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4.xml" ContentType="application/vnd.openxmlformats-officedocument.drawing+xml"/>
  <Override PartName="/xl/comments5.xml" ContentType="application/vnd.openxmlformats-officedocument.spreadsheetml.comments+xml"/>
  <Override PartName="/xl/drawings/drawing5.xml" ContentType="application/vnd.openxmlformats-officedocument.drawing+xml"/>
  <Override PartName="/xl/comments6.xml" ContentType="application/vnd.openxmlformats-officedocument.spreadsheetml.comments+xml"/>
  <Override PartName="/xl/drawings/drawing6.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mc:AlternateContent xmlns:mc="http://schemas.openxmlformats.org/markup-compatibility/2006">
    <mc:Choice Requires="x15">
      <x15ac:absPath xmlns:x15ac="http://schemas.microsoft.com/office/spreadsheetml/2010/11/ac" url="https://d.docs.live.net/9847e2e2cb9a341f/デスクトップ/"/>
    </mc:Choice>
  </mc:AlternateContent>
  <xr:revisionPtr revIDLastSave="13" documentId="8_{C29CA4AB-D768-4D77-BC6D-3302150E86DA}" xr6:coauthVersionLast="47" xr6:coauthVersionMax="47" xr10:uidLastSave="{55279423-7E8E-4702-8F2B-F8354F5AB38A}"/>
  <bookViews>
    <workbookView xWindow="600" yWindow="2325" windowWidth="23070" windowHeight="13605" tabRatio="861" xr2:uid="{00000000-000D-0000-FFFF-FFFF00000000}"/>
  </bookViews>
  <sheets>
    <sheet name="はじめに" sheetId="37" r:id="rId1"/>
    <sheet name="確認事項" sheetId="50" state="hidden" r:id="rId2"/>
    <sheet name="モデル個別派遣契約書→各シートの転記先" sheetId="52" r:id="rId3"/>
    <sheet name="事業所登録シート" sheetId="1" r:id="rId4"/>
    <sheet name="都道府県コード（１列表示）" sheetId="2" state="hidden" r:id="rId5"/>
    <sheet name="都道府県コード（並列表示）" sheetId="4" state="hidden" r:id="rId6"/>
    <sheet name="事業所責任者登録シート" sheetId="3" r:id="rId7"/>
    <sheet name="作業用2" sheetId="21" state="hidden" r:id="rId8"/>
    <sheet name="モデル組織図→組織登録シートの転記先" sheetId="54" r:id="rId9"/>
    <sheet name="組織登録シート(統合版)  ※組織登録シートはどちらか記載" sheetId="49" r:id="rId10"/>
    <sheet name="組織登録シート(分割版)  ※組織登録シートはどちらか記載" sheetId="25" r:id="rId11"/>
    <sheet name="組織C①（元のF6~Oをコピー→O6~Xにペースト）" sheetId="44" state="hidden" r:id="rId12"/>
    <sheet name="組織C②（①のAC6~ALを2列ずつ→E6~Fにペースト）" sheetId="48" state="hidden" r:id="rId13"/>
    <sheet name="組織C③（②のG6~P→F6にペースト＋事業所名追加）" sheetId="24" state="hidden" r:id="rId14"/>
    <sheet name="組織登録用(③→ベース版)" sheetId="36" state="hidden" r:id="rId15"/>
    <sheet name="ユーザー登録シート" sheetId="17" r:id="rId16"/>
  </sheets>
  <definedNames>
    <definedName name="_xlnm._FilterDatabase" localSheetId="2" hidden="1">モデル個別派遣契約書→各シートの転記先!$O$4:$O$21</definedName>
    <definedName name="_xlnm._FilterDatabase" localSheetId="15" hidden="1">ユーザー登録シート!$A$2:$Z$802</definedName>
    <definedName name="_xlnm._FilterDatabase" localSheetId="11" hidden="1">'組織C①（元のF6~Oをコピー→O6~Xにペースト）'!$A$2:$Z$2</definedName>
    <definedName name="_xlnm._FilterDatabase" localSheetId="12" hidden="1">'組織C②（①のAC6~ALを2列ずつ→E6~Fにペースト）'!$A$2:$R$805</definedName>
    <definedName name="_xlnm._FilterDatabase" localSheetId="10" hidden="1">'組織登録シート(分割版)  ※組織登録シートはどちらか記載'!$A$2:$Q$805</definedName>
    <definedName name="ユーザー登録シート">作業用2!$BS$3:$BS$28</definedName>
    <definedName name="事業所責任者登録シート">作業用2!$BP$3:$BP$13</definedName>
    <definedName name="事業所登録シート">作業用2!$BO$3:$BO$35</definedName>
    <definedName name="組織登録シート統合版">作業用2!$BQ$3:$BQ$18</definedName>
    <definedName name="組織登録シート分割版">作業用2!$BR$3:$BR$18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7" i="21" l="1"/>
  <c r="D8" i="21"/>
  <c r="D9" i="21"/>
  <c r="D10" i="21"/>
  <c r="D11" i="21"/>
  <c r="D12" i="21"/>
  <c r="D13" i="21"/>
  <c r="D14" i="21"/>
  <c r="D15" i="21"/>
  <c r="D16" i="21"/>
  <c r="D17" i="21"/>
  <c r="D18" i="21"/>
  <c r="D19" i="21"/>
  <c r="D20" i="21"/>
  <c r="D21" i="21"/>
  <c r="D22" i="21"/>
  <c r="D23" i="21"/>
  <c r="D24" i="21"/>
  <c r="D25" i="21"/>
  <c r="D26" i="21"/>
  <c r="D27" i="21"/>
  <c r="D28" i="21"/>
  <c r="D29" i="21"/>
  <c r="D30" i="21"/>
  <c r="D31" i="21"/>
  <c r="D32" i="21"/>
  <c r="D33" i="21"/>
  <c r="D34" i="21"/>
  <c r="D35" i="21"/>
  <c r="D36" i="21"/>
  <c r="D37" i="21"/>
  <c r="D38" i="21"/>
  <c r="D39" i="21"/>
  <c r="D40" i="21"/>
  <c r="D41" i="21"/>
  <c r="D42" i="21"/>
  <c r="D43" i="21"/>
  <c r="D44" i="21"/>
  <c r="D45" i="21"/>
  <c r="D46" i="21"/>
  <c r="D47" i="21"/>
  <c r="D48" i="21"/>
  <c r="D49" i="21"/>
  <c r="D50" i="21"/>
  <c r="D51" i="21"/>
  <c r="D52" i="21"/>
  <c r="D53" i="21"/>
  <c r="D54" i="21"/>
  <c r="D55" i="21"/>
  <c r="D56" i="21"/>
  <c r="D57" i="21"/>
  <c r="D58" i="21"/>
  <c r="D59" i="21"/>
  <c r="D60" i="21"/>
  <c r="D61" i="21"/>
  <c r="D62" i="21"/>
  <c r="D63" i="21"/>
  <c r="D64" i="21"/>
  <c r="D65" i="21"/>
  <c r="D66" i="21"/>
  <c r="D67" i="21"/>
  <c r="D68" i="21"/>
  <c r="D69" i="21"/>
  <c r="D70" i="21"/>
  <c r="D71" i="21"/>
  <c r="D72" i="21"/>
  <c r="D73" i="21"/>
  <c r="D74" i="21"/>
  <c r="D75" i="21"/>
  <c r="D76" i="21"/>
  <c r="D77" i="21"/>
  <c r="D78" i="21"/>
  <c r="D79" i="21"/>
  <c r="D80" i="21"/>
  <c r="D81" i="21"/>
  <c r="D82" i="21"/>
  <c r="D83" i="21"/>
  <c r="D84" i="21"/>
  <c r="D85" i="21"/>
  <c r="D86" i="21"/>
  <c r="D87" i="21"/>
  <c r="D88" i="21"/>
  <c r="D89" i="21"/>
  <c r="D90" i="21"/>
  <c r="D91" i="21"/>
  <c r="D92" i="21"/>
  <c r="D93" i="21"/>
  <c r="D94" i="21"/>
  <c r="D95" i="21"/>
  <c r="D96" i="21"/>
  <c r="D97" i="21"/>
  <c r="D98" i="21"/>
  <c r="D99" i="21"/>
  <c r="D100" i="21"/>
  <c r="D101" i="21"/>
  <c r="D102" i="21"/>
  <c r="D103" i="21"/>
  <c r="D104" i="21"/>
  <c r="D105" i="21"/>
  <c r="D106" i="21"/>
  <c r="D107" i="21"/>
  <c r="D108" i="21"/>
  <c r="D109" i="21"/>
  <c r="D110" i="21"/>
  <c r="D111" i="21"/>
  <c r="D112" i="21"/>
  <c r="D113" i="21"/>
  <c r="D114" i="21"/>
  <c r="D115" i="21"/>
  <c r="D116" i="21"/>
  <c r="D117" i="21"/>
  <c r="D118" i="21"/>
  <c r="D119" i="21"/>
  <c r="D120" i="21"/>
  <c r="D121" i="21"/>
  <c r="D122" i="21"/>
  <c r="D123" i="21"/>
  <c r="D124" i="21"/>
  <c r="D125" i="21"/>
  <c r="D126" i="21"/>
  <c r="D127" i="21"/>
  <c r="D128" i="21"/>
  <c r="D129" i="21"/>
  <c r="D130" i="21"/>
  <c r="D131" i="21"/>
  <c r="D132" i="21"/>
  <c r="D133" i="21"/>
  <c r="D134" i="21"/>
  <c r="D135" i="21"/>
  <c r="D136" i="21"/>
  <c r="D137" i="21"/>
  <c r="D138" i="21"/>
  <c r="D139" i="21"/>
  <c r="D140" i="21"/>
  <c r="D141" i="21"/>
  <c r="D142" i="21"/>
  <c r="D143" i="21"/>
  <c r="D144" i="21"/>
  <c r="D145" i="21"/>
  <c r="D146" i="21"/>
  <c r="D147" i="21"/>
  <c r="D148" i="21"/>
  <c r="D149" i="21"/>
  <c r="D150" i="21"/>
  <c r="D151" i="21"/>
  <c r="D152" i="21"/>
  <c r="D153" i="21"/>
  <c r="D154" i="21"/>
  <c r="D155" i="21"/>
  <c r="D156" i="21"/>
  <c r="D157" i="21"/>
  <c r="D158" i="21"/>
  <c r="D159" i="21"/>
  <c r="D160" i="21"/>
  <c r="D161" i="21"/>
  <c r="D162" i="21"/>
  <c r="D163" i="21"/>
  <c r="D164" i="21"/>
  <c r="D165" i="21"/>
  <c r="D166" i="21"/>
  <c r="D167" i="21"/>
  <c r="D168" i="21"/>
  <c r="D169" i="21"/>
  <c r="D170" i="21"/>
  <c r="D171" i="21"/>
  <c r="D172" i="21"/>
  <c r="D173" i="21"/>
  <c r="D174" i="21"/>
  <c r="D175" i="21"/>
  <c r="D176" i="21"/>
  <c r="D177" i="21"/>
  <c r="D178" i="21"/>
  <c r="D179" i="21"/>
  <c r="D180" i="21"/>
  <c r="D181" i="21"/>
  <c r="D182" i="21"/>
  <c r="D183" i="21"/>
  <c r="D184" i="21"/>
  <c r="D185" i="21"/>
  <c r="D186" i="21"/>
  <c r="D187" i="21"/>
  <c r="D188" i="21"/>
  <c r="D189" i="21"/>
  <c r="D190" i="21"/>
  <c r="D191" i="21"/>
  <c r="D192" i="21"/>
  <c r="D193" i="21"/>
  <c r="D194" i="21"/>
  <c r="D195" i="21"/>
  <c r="D196" i="21"/>
  <c r="D197" i="21"/>
  <c r="D198" i="21"/>
  <c r="D199" i="21"/>
  <c r="D200" i="21"/>
  <c r="D201" i="21"/>
  <c r="D202" i="21"/>
  <c r="D203" i="21"/>
  <c r="D204" i="21"/>
  <c r="D205" i="21"/>
  <c r="D206" i="21"/>
  <c r="D207" i="21"/>
  <c r="D208" i="21"/>
  <c r="D209" i="21"/>
  <c r="D210" i="21"/>
  <c r="D211" i="21"/>
  <c r="D212" i="21"/>
  <c r="D213" i="21"/>
  <c r="D214" i="21"/>
  <c r="D215" i="21"/>
  <c r="D216" i="21"/>
  <c r="D217" i="21"/>
  <c r="D218" i="21"/>
  <c r="D219" i="21"/>
  <c r="D220" i="21"/>
  <c r="D221" i="21"/>
  <c r="D222" i="21"/>
  <c r="D223" i="21"/>
  <c r="D224" i="21"/>
  <c r="D225" i="21"/>
  <c r="D226" i="21"/>
  <c r="D227" i="21"/>
  <c r="D228" i="21"/>
  <c r="D229" i="21"/>
  <c r="D230" i="21"/>
  <c r="D231" i="21"/>
  <c r="D232" i="21"/>
  <c r="D233" i="21"/>
  <c r="D234" i="21"/>
  <c r="D235" i="21"/>
  <c r="D236" i="21"/>
  <c r="D237" i="21"/>
  <c r="D238" i="21"/>
  <c r="D239" i="21"/>
  <c r="D240" i="21"/>
  <c r="D241" i="21"/>
  <c r="D242" i="21"/>
  <c r="D243" i="21"/>
  <c r="D244" i="21"/>
  <c r="D245" i="21"/>
  <c r="D246" i="21"/>
  <c r="D247" i="21"/>
  <c r="D248" i="21"/>
  <c r="D249" i="21"/>
  <c r="D250" i="21"/>
  <c r="D251" i="21"/>
  <c r="D252" i="21"/>
  <c r="D253" i="21"/>
  <c r="D254" i="21"/>
  <c r="D255" i="21"/>
  <c r="D256" i="21"/>
  <c r="D257" i="21"/>
  <c r="D258" i="21"/>
  <c r="D259" i="21"/>
  <c r="D260" i="21"/>
  <c r="D261" i="21"/>
  <c r="D262" i="21"/>
  <c r="D263" i="21"/>
  <c r="D264" i="21"/>
  <c r="D265" i="21"/>
  <c r="D266" i="21"/>
  <c r="D267" i="21"/>
  <c r="D268" i="21"/>
  <c r="D269" i="21"/>
  <c r="D270" i="21"/>
  <c r="D271" i="21"/>
  <c r="D272" i="21"/>
  <c r="D273" i="21"/>
  <c r="D274" i="21"/>
  <c r="D275" i="21"/>
  <c r="D276" i="21"/>
  <c r="D277" i="21"/>
  <c r="D278" i="21"/>
  <c r="D279" i="21"/>
  <c r="D280" i="21"/>
  <c r="D281" i="21"/>
  <c r="D282" i="21"/>
  <c r="D283" i="21"/>
  <c r="D284" i="21"/>
  <c r="D285" i="21"/>
  <c r="D286" i="21"/>
  <c r="D287" i="21"/>
  <c r="D288" i="21"/>
  <c r="D289" i="21"/>
  <c r="D290" i="21"/>
  <c r="D291" i="21"/>
  <c r="D292" i="21"/>
  <c r="D293" i="21"/>
  <c r="D294" i="21"/>
  <c r="D295" i="21"/>
  <c r="D296" i="21"/>
  <c r="D297" i="21"/>
  <c r="D298" i="21"/>
  <c r="D299" i="21"/>
  <c r="D300" i="21"/>
  <c r="D301" i="21"/>
  <c r="D302" i="21"/>
  <c r="D303" i="21"/>
  <c r="D304" i="21"/>
  <c r="D305" i="21"/>
  <c r="D306" i="21"/>
  <c r="D307" i="21"/>
  <c r="D308" i="21"/>
  <c r="D309" i="21"/>
  <c r="D310" i="21"/>
  <c r="D311" i="21"/>
  <c r="D312" i="21"/>
  <c r="D313" i="21"/>
  <c r="D314" i="21"/>
  <c r="D315" i="21"/>
  <c r="D316" i="21"/>
  <c r="D317" i="21"/>
  <c r="D318" i="21"/>
  <c r="D319" i="21"/>
  <c r="D320" i="21"/>
  <c r="D321" i="21"/>
  <c r="D322" i="21"/>
  <c r="D323" i="21"/>
  <c r="D324" i="21"/>
  <c r="D325" i="21"/>
  <c r="D326" i="21"/>
  <c r="D327" i="21"/>
  <c r="D328" i="21"/>
  <c r="D329" i="21"/>
  <c r="D330" i="21"/>
  <c r="D331" i="21"/>
  <c r="D332" i="21"/>
  <c r="D333" i="21"/>
  <c r="D334" i="21"/>
  <c r="D335" i="21"/>
  <c r="D336" i="21"/>
  <c r="D337" i="21"/>
  <c r="D338" i="21"/>
  <c r="D339" i="21"/>
  <c r="D340" i="21"/>
  <c r="D341" i="21"/>
  <c r="D342" i="21"/>
  <c r="D343" i="21"/>
  <c r="D344" i="21"/>
  <c r="D345" i="21"/>
  <c r="D346" i="21"/>
  <c r="D347" i="21"/>
  <c r="D348" i="21"/>
  <c r="D349" i="21"/>
  <c r="D350" i="21"/>
  <c r="D351" i="21"/>
  <c r="D352" i="21"/>
  <c r="D353" i="21"/>
  <c r="D354" i="21"/>
  <c r="D355" i="21"/>
  <c r="D356" i="21"/>
  <c r="D357" i="21"/>
  <c r="D358" i="21"/>
  <c r="D359" i="21"/>
  <c r="D360" i="21"/>
  <c r="D361" i="21"/>
  <c r="D362" i="21"/>
  <c r="D363" i="21"/>
  <c r="D364" i="21"/>
  <c r="D365" i="21"/>
  <c r="D366" i="21"/>
  <c r="D367" i="21"/>
  <c r="D368" i="21"/>
  <c r="D369" i="21"/>
  <c r="D370" i="21"/>
  <c r="D371" i="21"/>
  <c r="D372" i="21"/>
  <c r="D373" i="21"/>
  <c r="D374" i="21"/>
  <c r="D375" i="21"/>
  <c r="D376" i="21"/>
  <c r="D377" i="21"/>
  <c r="D378" i="21"/>
  <c r="D379" i="21"/>
  <c r="D380" i="21"/>
  <c r="D381" i="21"/>
  <c r="D382" i="21"/>
  <c r="D383" i="21"/>
  <c r="D384" i="21"/>
  <c r="D385" i="21"/>
  <c r="D386" i="21"/>
  <c r="D387" i="21"/>
  <c r="D388" i="21"/>
  <c r="D389" i="21"/>
  <c r="D390" i="21"/>
  <c r="D391" i="21"/>
  <c r="D392" i="21"/>
  <c r="D393" i="21"/>
  <c r="D394" i="21"/>
  <c r="D395" i="21"/>
  <c r="D396" i="21"/>
  <c r="D397" i="21"/>
  <c r="D398" i="21"/>
  <c r="D399" i="21"/>
  <c r="D400" i="21"/>
  <c r="D401" i="21"/>
  <c r="D402" i="21"/>
  <c r="D403" i="21"/>
  <c r="D404" i="21"/>
  <c r="D405" i="21"/>
  <c r="D406" i="21"/>
  <c r="D407" i="21"/>
  <c r="D408" i="21"/>
  <c r="D409" i="21"/>
  <c r="D410" i="21"/>
  <c r="D411" i="21"/>
  <c r="D412" i="21"/>
  <c r="D413" i="21"/>
  <c r="D414" i="21"/>
  <c r="D415" i="21"/>
  <c r="D416" i="21"/>
  <c r="D417" i="21"/>
  <c r="D418" i="21"/>
  <c r="D419" i="21"/>
  <c r="D420" i="21"/>
  <c r="D421" i="21"/>
  <c r="D422" i="21"/>
  <c r="D423" i="21"/>
  <c r="D424" i="21"/>
  <c r="D425" i="21"/>
  <c r="D426" i="21"/>
  <c r="D427" i="21"/>
  <c r="D428" i="21"/>
  <c r="D429" i="21"/>
  <c r="D430" i="21"/>
  <c r="D431" i="21"/>
  <c r="D432" i="21"/>
  <c r="D433" i="21"/>
  <c r="D434" i="21"/>
  <c r="D435" i="21"/>
  <c r="D436" i="21"/>
  <c r="D437" i="21"/>
  <c r="D438" i="21"/>
  <c r="D439" i="21"/>
  <c r="D440" i="21"/>
  <c r="D441" i="21"/>
  <c r="D442" i="21"/>
  <c r="D443" i="21"/>
  <c r="D444" i="21"/>
  <c r="D445" i="21"/>
  <c r="D446" i="21"/>
  <c r="D447" i="21"/>
  <c r="D448" i="21"/>
  <c r="D449" i="21"/>
  <c r="D450" i="21"/>
  <c r="D451" i="21"/>
  <c r="D452" i="21"/>
  <c r="D453" i="21"/>
  <c r="D454" i="21"/>
  <c r="D455" i="21"/>
  <c r="D456" i="21"/>
  <c r="D457" i="21"/>
  <c r="D458" i="21"/>
  <c r="D459" i="21"/>
  <c r="D460" i="21"/>
  <c r="D461" i="21"/>
  <c r="D462" i="21"/>
  <c r="D463" i="21"/>
  <c r="D464" i="21"/>
  <c r="D465" i="21"/>
  <c r="D466" i="21"/>
  <c r="D467" i="21"/>
  <c r="D468" i="21"/>
  <c r="D469" i="21"/>
  <c r="D470" i="21"/>
  <c r="D471" i="21"/>
  <c r="D472" i="21"/>
  <c r="D473" i="21"/>
  <c r="D474" i="21"/>
  <c r="D475" i="21"/>
  <c r="D476" i="21"/>
  <c r="D477" i="21"/>
  <c r="D478" i="21"/>
  <c r="D479" i="21"/>
  <c r="D480" i="21"/>
  <c r="D481" i="21"/>
  <c r="D482" i="21"/>
  <c r="D483" i="21"/>
  <c r="D484" i="21"/>
  <c r="D485" i="21"/>
  <c r="D486" i="21"/>
  <c r="D487" i="21"/>
  <c r="D488" i="21"/>
  <c r="D489" i="21"/>
  <c r="D490" i="21"/>
  <c r="D491" i="21"/>
  <c r="D492" i="21"/>
  <c r="D493" i="21"/>
  <c r="D494" i="21"/>
  <c r="D495" i="21"/>
  <c r="D496" i="21"/>
  <c r="D497" i="21"/>
  <c r="D498" i="21"/>
  <c r="D499" i="21"/>
  <c r="D500" i="21"/>
  <c r="D501" i="21"/>
  <c r="D502" i="21"/>
  <c r="D503" i="21"/>
  <c r="D504" i="21"/>
  <c r="D505" i="21"/>
  <c r="D506" i="21"/>
  <c r="D507" i="21"/>
  <c r="D508" i="21"/>
  <c r="D509" i="21"/>
  <c r="D510" i="21"/>
  <c r="D511" i="21"/>
  <c r="D512" i="21"/>
  <c r="D513" i="21"/>
  <c r="D514" i="21"/>
  <c r="D515" i="21"/>
  <c r="D516" i="21"/>
  <c r="D517" i="21"/>
  <c r="D518" i="21"/>
  <c r="D519" i="21"/>
  <c r="D520" i="21"/>
  <c r="D521" i="21"/>
  <c r="D522" i="21"/>
  <c r="D523" i="21"/>
  <c r="D524" i="21"/>
  <c r="D525" i="21"/>
  <c r="D526" i="21"/>
  <c r="D527" i="21"/>
  <c r="D528" i="21"/>
  <c r="D529" i="21"/>
  <c r="D530" i="21"/>
  <c r="D531" i="21"/>
  <c r="D532" i="21"/>
  <c r="D533" i="21"/>
  <c r="D534" i="21"/>
  <c r="D535" i="21"/>
  <c r="D536" i="21"/>
  <c r="D537" i="21"/>
  <c r="D538" i="21"/>
  <c r="D539" i="21"/>
  <c r="D540" i="21"/>
  <c r="D541" i="21"/>
  <c r="D542" i="21"/>
  <c r="D543" i="21"/>
  <c r="D544" i="21"/>
  <c r="D545" i="21"/>
  <c r="D546" i="21"/>
  <c r="D547" i="21"/>
  <c r="D548" i="21"/>
  <c r="D549" i="21"/>
  <c r="D550" i="21"/>
  <c r="D551" i="21"/>
  <c r="D552" i="21"/>
  <c r="D553" i="21"/>
  <c r="D554" i="21"/>
  <c r="D555" i="21"/>
  <c r="D556" i="21"/>
  <c r="D557" i="21"/>
  <c r="D558" i="21"/>
  <c r="D559" i="21"/>
  <c r="D560" i="21"/>
  <c r="D561" i="21"/>
  <c r="D562" i="21"/>
  <c r="D563" i="21"/>
  <c r="D564" i="21"/>
  <c r="D565" i="21"/>
  <c r="D566" i="21"/>
  <c r="D567" i="21"/>
  <c r="D568" i="21"/>
  <c r="D569" i="21"/>
  <c r="D570" i="21"/>
  <c r="D571" i="21"/>
  <c r="D572" i="21"/>
  <c r="D573" i="21"/>
  <c r="D574" i="21"/>
  <c r="D575" i="21"/>
  <c r="D576" i="21"/>
  <c r="D577" i="21"/>
  <c r="D578" i="21"/>
  <c r="D579" i="21"/>
  <c r="D580" i="21"/>
  <c r="D581" i="21"/>
  <c r="D582" i="21"/>
  <c r="D583" i="21"/>
  <c r="D584" i="21"/>
  <c r="D585" i="21"/>
  <c r="D586" i="21"/>
  <c r="D587" i="21"/>
  <c r="D588" i="21"/>
  <c r="D589" i="21"/>
  <c r="D590" i="21"/>
  <c r="D591" i="21"/>
  <c r="D592" i="21"/>
  <c r="D593" i="21"/>
  <c r="D594" i="21"/>
  <c r="D595" i="21"/>
  <c r="D596" i="21"/>
  <c r="D597" i="21"/>
  <c r="D598" i="21"/>
  <c r="D599" i="21"/>
  <c r="D600" i="21"/>
  <c r="D601" i="21"/>
  <c r="D602" i="21"/>
  <c r="D603" i="21"/>
  <c r="D604" i="21"/>
  <c r="D605" i="21"/>
  <c r="D606" i="21"/>
  <c r="D607" i="21"/>
  <c r="D608" i="21"/>
  <c r="D609" i="21"/>
  <c r="D610" i="21"/>
  <c r="D611" i="21"/>
  <c r="D612" i="21"/>
  <c r="D613" i="21"/>
  <c r="D614" i="21"/>
  <c r="D615" i="21"/>
  <c r="D616" i="21"/>
  <c r="D617" i="21"/>
  <c r="D618" i="21"/>
  <c r="D619" i="21"/>
  <c r="D620" i="21"/>
  <c r="D621" i="21"/>
  <c r="D622" i="21"/>
  <c r="D623" i="21"/>
  <c r="D624" i="21"/>
  <c r="D625" i="21"/>
  <c r="D626" i="21"/>
  <c r="D627" i="21"/>
  <c r="D628" i="21"/>
  <c r="D629" i="21"/>
  <c r="D630" i="21"/>
  <c r="D631" i="21"/>
  <c r="D632" i="21"/>
  <c r="D633" i="21"/>
  <c r="D634" i="21"/>
  <c r="D635" i="21"/>
  <c r="D636" i="21"/>
  <c r="D637" i="21"/>
  <c r="D638" i="21"/>
  <c r="D639" i="21"/>
  <c r="D640" i="21"/>
  <c r="D641" i="21"/>
  <c r="D642" i="21"/>
  <c r="D643" i="21"/>
  <c r="D644" i="21"/>
  <c r="D645" i="21"/>
  <c r="D646" i="21"/>
  <c r="D647" i="21"/>
  <c r="D648" i="21"/>
  <c r="D649" i="21"/>
  <c r="D650" i="21"/>
  <c r="D651" i="21"/>
  <c r="D652" i="21"/>
  <c r="D653" i="21"/>
  <c r="D654" i="21"/>
  <c r="D655" i="21"/>
  <c r="D656" i="21"/>
  <c r="D657" i="21"/>
  <c r="D658" i="21"/>
  <c r="D659" i="21"/>
  <c r="D660" i="21"/>
  <c r="D661" i="21"/>
  <c r="D662" i="21"/>
  <c r="D663" i="21"/>
  <c r="D664" i="21"/>
  <c r="D665" i="21"/>
  <c r="D666" i="21"/>
  <c r="D667" i="21"/>
  <c r="D668" i="21"/>
  <c r="D669" i="21"/>
  <c r="D670" i="21"/>
  <c r="D671" i="21"/>
  <c r="D672" i="21"/>
  <c r="D673" i="21"/>
  <c r="D674" i="21"/>
  <c r="D675" i="21"/>
  <c r="D676" i="21"/>
  <c r="D677" i="21"/>
  <c r="D678" i="21"/>
  <c r="D679" i="21"/>
  <c r="D680" i="21"/>
  <c r="D681" i="21"/>
  <c r="D682" i="21"/>
  <c r="D683" i="21"/>
  <c r="D684" i="21"/>
  <c r="D685" i="21"/>
  <c r="D686" i="21"/>
  <c r="D687" i="21"/>
  <c r="D688" i="21"/>
  <c r="D689" i="21"/>
  <c r="D690" i="21"/>
  <c r="D691" i="21"/>
  <c r="D692" i="21"/>
  <c r="D693" i="21"/>
  <c r="D694" i="21"/>
  <c r="D695" i="21"/>
  <c r="D696" i="21"/>
  <c r="D697" i="21"/>
  <c r="D698" i="21"/>
  <c r="D699" i="21"/>
  <c r="D700" i="21"/>
  <c r="D701" i="21"/>
  <c r="D702" i="21"/>
  <c r="D703" i="21"/>
  <c r="D704" i="21"/>
  <c r="D705" i="21"/>
  <c r="D706" i="21"/>
  <c r="D707" i="21"/>
  <c r="D708" i="21"/>
  <c r="D709" i="21"/>
  <c r="D710" i="21"/>
  <c r="D711" i="21"/>
  <c r="D712" i="21"/>
  <c r="D713" i="21"/>
  <c r="D714" i="21"/>
  <c r="D715" i="21"/>
  <c r="D716" i="21"/>
  <c r="D717" i="21"/>
  <c r="D718" i="21"/>
  <c r="D719" i="21"/>
  <c r="D720" i="21"/>
  <c r="D721" i="21"/>
  <c r="D722" i="21"/>
  <c r="D723" i="21"/>
  <c r="D724" i="21"/>
  <c r="D725" i="21"/>
  <c r="D726" i="21"/>
  <c r="D727" i="21"/>
  <c r="D728" i="21"/>
  <c r="D729" i="21"/>
  <c r="D730" i="21"/>
  <c r="D731" i="21"/>
  <c r="D732" i="21"/>
  <c r="D733" i="21"/>
  <c r="D734" i="21"/>
  <c r="D735" i="21"/>
  <c r="D736" i="21"/>
  <c r="D737" i="21"/>
  <c r="D738" i="21"/>
  <c r="D739" i="21"/>
  <c r="D740" i="21"/>
  <c r="D741" i="21"/>
  <c r="D742" i="21"/>
  <c r="D743" i="21"/>
  <c r="D744" i="21"/>
  <c r="D745" i="21"/>
  <c r="D746" i="21"/>
  <c r="D747" i="21"/>
  <c r="D748" i="21"/>
  <c r="D749" i="21"/>
  <c r="D750" i="21"/>
  <c r="D751" i="21"/>
  <c r="D752" i="21"/>
  <c r="D753" i="21"/>
  <c r="D754" i="21"/>
  <c r="D755" i="21"/>
  <c r="D756" i="21"/>
  <c r="D757" i="21"/>
  <c r="D758" i="21"/>
  <c r="D759" i="21"/>
  <c r="D760" i="21"/>
  <c r="D761" i="21"/>
  <c r="D762" i="21"/>
  <c r="D763" i="21"/>
  <c r="D764" i="21"/>
  <c r="D765" i="21"/>
  <c r="D766" i="21"/>
  <c r="D767" i="21"/>
  <c r="D768" i="21"/>
  <c r="D769" i="21"/>
  <c r="D770" i="21"/>
  <c r="D771" i="21"/>
  <c r="D772" i="21"/>
  <c r="D773" i="21"/>
  <c r="D774" i="21"/>
  <c r="D775" i="21"/>
  <c r="D776" i="21"/>
  <c r="D777" i="21"/>
  <c r="D778" i="21"/>
  <c r="D779" i="21"/>
  <c r="D780" i="21"/>
  <c r="D781" i="21"/>
  <c r="D782" i="21"/>
  <c r="D783" i="21"/>
  <c r="D784" i="21"/>
  <c r="D785" i="21"/>
  <c r="D786" i="21"/>
  <c r="D787" i="21"/>
  <c r="D788" i="21"/>
  <c r="D789" i="21"/>
  <c r="D790" i="21"/>
  <c r="D791" i="21"/>
  <c r="D792" i="21"/>
  <c r="D793" i="21"/>
  <c r="D794" i="21"/>
  <c r="D795" i="21"/>
  <c r="D796" i="21"/>
  <c r="D797" i="21"/>
  <c r="D798" i="21"/>
  <c r="D799" i="21"/>
  <c r="D800" i="21"/>
  <c r="D801" i="21"/>
  <c r="D802" i="21"/>
  <c r="D803" i="21"/>
  <c r="D804" i="21"/>
  <c r="D805" i="21"/>
  <c r="D6" i="21"/>
  <c r="D6" i="17"/>
  <c r="D7" i="17"/>
  <c r="D8" i="17"/>
  <c r="D9" i="17"/>
  <c r="D10" i="17"/>
  <c r="D11" i="17"/>
  <c r="D12" i="17"/>
  <c r="D13" i="17"/>
  <c r="D14" i="17"/>
  <c r="D15" i="17"/>
  <c r="BK2" i="21"/>
  <c r="D1" i="3" l="1"/>
  <c r="I8" i="21"/>
  <c r="I9" i="21"/>
  <c r="I10" i="21"/>
  <c r="I11" i="21"/>
  <c r="I12" i="21"/>
  <c r="I13" i="21"/>
  <c r="I14" i="21"/>
  <c r="I15" i="21"/>
  <c r="I16" i="21"/>
  <c r="I17" i="21"/>
  <c r="I18" i="21"/>
  <c r="I19" i="21"/>
  <c r="I20" i="21"/>
  <c r="I21" i="21"/>
  <c r="I22" i="21"/>
  <c r="I23" i="21"/>
  <c r="I24" i="21"/>
  <c r="I25" i="21"/>
  <c r="I26" i="21"/>
  <c r="I27" i="21"/>
  <c r="I28" i="21"/>
  <c r="I29" i="21"/>
  <c r="I30" i="21"/>
  <c r="I31" i="21"/>
  <c r="I32" i="21"/>
  <c r="I33" i="21"/>
  <c r="I34" i="21"/>
  <c r="I35" i="21"/>
  <c r="I36" i="21"/>
  <c r="I37" i="21"/>
  <c r="I38" i="21"/>
  <c r="I39" i="21"/>
  <c r="I40" i="21"/>
  <c r="I41" i="21"/>
  <c r="I42" i="21"/>
  <c r="I43" i="21"/>
  <c r="I44" i="21"/>
  <c r="I45" i="21"/>
  <c r="I46" i="21"/>
  <c r="I47" i="21"/>
  <c r="I48" i="21"/>
  <c r="I49" i="21"/>
  <c r="I50" i="21"/>
  <c r="I51" i="21"/>
  <c r="I52" i="21"/>
  <c r="I53" i="21"/>
  <c r="I54" i="21"/>
  <c r="I55" i="21"/>
  <c r="I56" i="21"/>
  <c r="I57" i="21"/>
  <c r="I58" i="21"/>
  <c r="I59" i="21"/>
  <c r="I60" i="21"/>
  <c r="I61" i="21"/>
  <c r="I62" i="21"/>
  <c r="I63" i="21"/>
  <c r="I64" i="21"/>
  <c r="I65" i="21"/>
  <c r="I66" i="21"/>
  <c r="I67" i="21"/>
  <c r="I68" i="21"/>
  <c r="I69" i="21"/>
  <c r="I70" i="21"/>
  <c r="I71" i="21"/>
  <c r="I72" i="21"/>
  <c r="I73" i="21"/>
  <c r="I74" i="21"/>
  <c r="I75" i="21"/>
  <c r="I76" i="21"/>
  <c r="I77" i="21"/>
  <c r="I78" i="21"/>
  <c r="I79" i="21"/>
  <c r="I80" i="21"/>
  <c r="I81" i="21"/>
  <c r="I82" i="21"/>
  <c r="I83" i="21"/>
  <c r="I84" i="21"/>
  <c r="I85" i="21"/>
  <c r="I86" i="21"/>
  <c r="I87" i="21"/>
  <c r="I88" i="21"/>
  <c r="I89" i="21"/>
  <c r="I90" i="21"/>
  <c r="I91" i="21"/>
  <c r="I92" i="21"/>
  <c r="I93" i="21"/>
  <c r="I94" i="21"/>
  <c r="I95" i="21"/>
  <c r="I96" i="21"/>
  <c r="I97" i="21"/>
  <c r="I98" i="21"/>
  <c r="I99" i="21"/>
  <c r="I100" i="21"/>
  <c r="I101" i="21"/>
  <c r="I102" i="21"/>
  <c r="I103" i="21"/>
  <c r="I104" i="21"/>
  <c r="I105" i="21"/>
  <c r="I106" i="21"/>
  <c r="I107" i="21"/>
  <c r="I108" i="21"/>
  <c r="I109" i="21"/>
  <c r="I110" i="21"/>
  <c r="I111" i="21"/>
  <c r="I112" i="21"/>
  <c r="I113" i="21"/>
  <c r="I114" i="21"/>
  <c r="I115" i="21"/>
  <c r="I116" i="21"/>
  <c r="I117" i="21"/>
  <c r="I118" i="21"/>
  <c r="I119" i="21"/>
  <c r="I120" i="21"/>
  <c r="I121" i="21"/>
  <c r="I122" i="21"/>
  <c r="I123" i="21"/>
  <c r="I124" i="21"/>
  <c r="I125" i="21"/>
  <c r="I126" i="21"/>
  <c r="I127" i="21"/>
  <c r="I128" i="21"/>
  <c r="I129" i="21"/>
  <c r="I130" i="21"/>
  <c r="I131" i="21"/>
  <c r="I132" i="21"/>
  <c r="I133" i="21"/>
  <c r="I134" i="21"/>
  <c r="I135" i="21"/>
  <c r="I136" i="21"/>
  <c r="I137" i="21"/>
  <c r="I138" i="21"/>
  <c r="I139" i="21"/>
  <c r="I140" i="21"/>
  <c r="I141" i="21"/>
  <c r="I142" i="21"/>
  <c r="I143" i="21"/>
  <c r="I144" i="21"/>
  <c r="I145" i="21"/>
  <c r="I146" i="21"/>
  <c r="I147" i="21"/>
  <c r="I148" i="21"/>
  <c r="I149" i="21"/>
  <c r="I150" i="21"/>
  <c r="I151" i="21"/>
  <c r="I152" i="21"/>
  <c r="I153" i="21"/>
  <c r="I154" i="21"/>
  <c r="I155" i="21"/>
  <c r="I156" i="21"/>
  <c r="I157" i="21"/>
  <c r="I158" i="21"/>
  <c r="I159" i="21"/>
  <c r="I160" i="21"/>
  <c r="I161" i="21"/>
  <c r="I162" i="21"/>
  <c r="I163" i="21"/>
  <c r="I164" i="21"/>
  <c r="I165" i="21"/>
  <c r="I166" i="21"/>
  <c r="I167" i="21"/>
  <c r="I168" i="21"/>
  <c r="I169" i="21"/>
  <c r="I170" i="21"/>
  <c r="I171" i="21"/>
  <c r="I172" i="21"/>
  <c r="I173" i="21"/>
  <c r="I174" i="21"/>
  <c r="I175" i="21"/>
  <c r="I176" i="21"/>
  <c r="I177" i="21"/>
  <c r="I178" i="21"/>
  <c r="I179" i="21"/>
  <c r="I180" i="21"/>
  <c r="I181" i="21"/>
  <c r="I182" i="21"/>
  <c r="I183" i="21"/>
  <c r="I184" i="21"/>
  <c r="I185" i="21"/>
  <c r="I186" i="21"/>
  <c r="I187" i="21"/>
  <c r="I188" i="21"/>
  <c r="I189" i="21"/>
  <c r="I190" i="21"/>
  <c r="I191" i="21"/>
  <c r="I192" i="21"/>
  <c r="I193" i="21"/>
  <c r="I194" i="21"/>
  <c r="I195" i="21"/>
  <c r="I196" i="21"/>
  <c r="I197" i="21"/>
  <c r="I198" i="21"/>
  <c r="I199" i="21"/>
  <c r="I200" i="21"/>
  <c r="I201" i="21"/>
  <c r="I202" i="21"/>
  <c r="I203" i="21"/>
  <c r="I204" i="21"/>
  <c r="I205" i="21"/>
  <c r="I206" i="21"/>
  <c r="I207" i="21"/>
  <c r="I208" i="21"/>
  <c r="I209" i="21"/>
  <c r="I210" i="21"/>
  <c r="I211" i="21"/>
  <c r="I212" i="21"/>
  <c r="I213" i="21"/>
  <c r="I214" i="21"/>
  <c r="I215" i="21"/>
  <c r="I216" i="21"/>
  <c r="I217" i="21"/>
  <c r="I218" i="21"/>
  <c r="I219" i="21"/>
  <c r="I220" i="21"/>
  <c r="I221" i="21"/>
  <c r="I222" i="21"/>
  <c r="I223" i="21"/>
  <c r="I224" i="21"/>
  <c r="I225" i="21"/>
  <c r="I226" i="21"/>
  <c r="I227" i="21"/>
  <c r="I228" i="21"/>
  <c r="I229" i="21"/>
  <c r="I230" i="21"/>
  <c r="I231" i="21"/>
  <c r="I232" i="21"/>
  <c r="I233" i="21"/>
  <c r="I234" i="21"/>
  <c r="I235" i="21"/>
  <c r="I236" i="21"/>
  <c r="I237" i="21"/>
  <c r="I238" i="21"/>
  <c r="I239" i="21"/>
  <c r="I240" i="21"/>
  <c r="I241" i="21"/>
  <c r="I242" i="21"/>
  <c r="I243" i="21"/>
  <c r="I244" i="21"/>
  <c r="I245" i="21"/>
  <c r="I246" i="21"/>
  <c r="I247" i="21"/>
  <c r="I248" i="21"/>
  <c r="I249" i="21"/>
  <c r="I250" i="21"/>
  <c r="I251" i="21"/>
  <c r="I252" i="21"/>
  <c r="I253" i="21"/>
  <c r="I254" i="21"/>
  <c r="I255" i="21"/>
  <c r="I256" i="21"/>
  <c r="I257" i="21"/>
  <c r="I258" i="21"/>
  <c r="I259" i="21"/>
  <c r="I260" i="21"/>
  <c r="I261" i="21"/>
  <c r="I262" i="21"/>
  <c r="I263" i="21"/>
  <c r="I264" i="21"/>
  <c r="I265" i="21"/>
  <c r="I266" i="21"/>
  <c r="I267" i="21"/>
  <c r="I268" i="21"/>
  <c r="I269" i="21"/>
  <c r="I270" i="21"/>
  <c r="I271" i="21"/>
  <c r="I272" i="21"/>
  <c r="I273" i="21"/>
  <c r="I274" i="21"/>
  <c r="I275" i="21"/>
  <c r="I276" i="21"/>
  <c r="I277" i="21"/>
  <c r="I278" i="21"/>
  <c r="I279" i="21"/>
  <c r="I280" i="21"/>
  <c r="I281" i="21"/>
  <c r="I282" i="21"/>
  <c r="I283" i="21"/>
  <c r="I284" i="21"/>
  <c r="I285" i="21"/>
  <c r="I286" i="21"/>
  <c r="I287" i="21"/>
  <c r="I288" i="21"/>
  <c r="I289" i="21"/>
  <c r="I290" i="21"/>
  <c r="I291" i="21"/>
  <c r="I292" i="21"/>
  <c r="I293" i="21"/>
  <c r="I294" i="21"/>
  <c r="I295" i="21"/>
  <c r="I296" i="21"/>
  <c r="I297" i="21"/>
  <c r="I298" i="21"/>
  <c r="I299" i="21"/>
  <c r="I300" i="21"/>
  <c r="I301" i="21"/>
  <c r="I302" i="21"/>
  <c r="I303" i="21"/>
  <c r="I304" i="21"/>
  <c r="I305" i="21"/>
  <c r="I306" i="21"/>
  <c r="I307" i="21"/>
  <c r="I308" i="21"/>
  <c r="I309" i="21"/>
  <c r="I310" i="21"/>
  <c r="I311" i="21"/>
  <c r="I312" i="21"/>
  <c r="I313" i="21"/>
  <c r="I314" i="21"/>
  <c r="I315" i="21"/>
  <c r="I316" i="21"/>
  <c r="I317" i="21"/>
  <c r="I318" i="21"/>
  <c r="I319" i="21"/>
  <c r="I320" i="21"/>
  <c r="I321" i="21"/>
  <c r="I322" i="21"/>
  <c r="I323" i="21"/>
  <c r="I324" i="21"/>
  <c r="I325" i="21"/>
  <c r="I326" i="21"/>
  <c r="I327" i="21"/>
  <c r="I328" i="21"/>
  <c r="I329" i="21"/>
  <c r="I330" i="21"/>
  <c r="I331" i="21"/>
  <c r="I332" i="21"/>
  <c r="I333" i="21"/>
  <c r="I334" i="21"/>
  <c r="I335" i="21"/>
  <c r="I336" i="21"/>
  <c r="I337" i="21"/>
  <c r="I338" i="21"/>
  <c r="I339" i="21"/>
  <c r="I340" i="21"/>
  <c r="I341" i="21"/>
  <c r="I342" i="21"/>
  <c r="I343" i="21"/>
  <c r="I344" i="21"/>
  <c r="I345" i="21"/>
  <c r="I346" i="21"/>
  <c r="I347" i="21"/>
  <c r="I348" i="21"/>
  <c r="I349" i="21"/>
  <c r="I350" i="21"/>
  <c r="I351" i="21"/>
  <c r="I352" i="21"/>
  <c r="I353" i="21"/>
  <c r="I354" i="21"/>
  <c r="I355" i="21"/>
  <c r="I356" i="21"/>
  <c r="I357" i="21"/>
  <c r="I358" i="21"/>
  <c r="I359" i="21"/>
  <c r="I360" i="21"/>
  <c r="I361" i="21"/>
  <c r="I362" i="21"/>
  <c r="I363" i="21"/>
  <c r="I364" i="21"/>
  <c r="I365" i="21"/>
  <c r="I366" i="21"/>
  <c r="I367" i="21"/>
  <c r="I368" i="21"/>
  <c r="I369" i="21"/>
  <c r="I370" i="21"/>
  <c r="I371" i="21"/>
  <c r="I372" i="21"/>
  <c r="I373" i="21"/>
  <c r="I374" i="21"/>
  <c r="I375" i="21"/>
  <c r="I376" i="21"/>
  <c r="I377" i="21"/>
  <c r="I378" i="21"/>
  <c r="I379" i="21"/>
  <c r="I380" i="21"/>
  <c r="I381" i="21"/>
  <c r="I382" i="21"/>
  <c r="I383" i="21"/>
  <c r="I384" i="21"/>
  <c r="I385" i="21"/>
  <c r="I386" i="21"/>
  <c r="I387" i="21"/>
  <c r="I388" i="21"/>
  <c r="I389" i="21"/>
  <c r="I390" i="21"/>
  <c r="I391" i="21"/>
  <c r="I392" i="21"/>
  <c r="I393" i="21"/>
  <c r="I394" i="21"/>
  <c r="I395" i="21"/>
  <c r="I396" i="21"/>
  <c r="I397" i="21"/>
  <c r="I398" i="21"/>
  <c r="I399" i="21"/>
  <c r="I400" i="21"/>
  <c r="I401" i="21"/>
  <c r="I402" i="21"/>
  <c r="I403" i="21"/>
  <c r="I404" i="21"/>
  <c r="I405" i="21"/>
  <c r="I406" i="21"/>
  <c r="I407" i="21"/>
  <c r="I408" i="21"/>
  <c r="I409" i="21"/>
  <c r="I410" i="21"/>
  <c r="I411" i="21"/>
  <c r="I412" i="21"/>
  <c r="I413" i="21"/>
  <c r="I414" i="21"/>
  <c r="I415" i="21"/>
  <c r="I416" i="21"/>
  <c r="I417" i="21"/>
  <c r="I418" i="21"/>
  <c r="I419" i="21"/>
  <c r="I420" i="21"/>
  <c r="I421" i="21"/>
  <c r="I422" i="21"/>
  <c r="I423" i="21"/>
  <c r="I424" i="21"/>
  <c r="I425" i="21"/>
  <c r="I426" i="21"/>
  <c r="I427" i="21"/>
  <c r="I428" i="21"/>
  <c r="I429" i="21"/>
  <c r="I430" i="21"/>
  <c r="I431" i="21"/>
  <c r="I432" i="21"/>
  <c r="I433" i="21"/>
  <c r="I434" i="21"/>
  <c r="I435" i="21"/>
  <c r="I436" i="21"/>
  <c r="I437" i="21"/>
  <c r="I438" i="21"/>
  <c r="I439" i="21"/>
  <c r="I440" i="21"/>
  <c r="I441" i="21"/>
  <c r="I442" i="21"/>
  <c r="I443" i="21"/>
  <c r="I444" i="21"/>
  <c r="I445" i="21"/>
  <c r="I446" i="21"/>
  <c r="I447" i="21"/>
  <c r="I448" i="21"/>
  <c r="I449" i="21"/>
  <c r="I450" i="21"/>
  <c r="I451" i="21"/>
  <c r="I452" i="21"/>
  <c r="I453" i="21"/>
  <c r="I454" i="21"/>
  <c r="I455" i="21"/>
  <c r="I456" i="21"/>
  <c r="I457" i="21"/>
  <c r="I458" i="21"/>
  <c r="I459" i="21"/>
  <c r="I460" i="21"/>
  <c r="I461" i="21"/>
  <c r="I462" i="21"/>
  <c r="I463" i="21"/>
  <c r="I464" i="21"/>
  <c r="I465" i="21"/>
  <c r="I466" i="21"/>
  <c r="I467" i="21"/>
  <c r="I468" i="21"/>
  <c r="I469" i="21"/>
  <c r="I470" i="21"/>
  <c r="I471" i="21"/>
  <c r="I472" i="21"/>
  <c r="I473" i="21"/>
  <c r="I474" i="21"/>
  <c r="I475" i="21"/>
  <c r="I476" i="21"/>
  <c r="I477" i="21"/>
  <c r="I478" i="21"/>
  <c r="I479" i="21"/>
  <c r="I480" i="21"/>
  <c r="I481" i="21"/>
  <c r="I482" i="21"/>
  <c r="I483" i="21"/>
  <c r="I484" i="21"/>
  <c r="I485" i="21"/>
  <c r="I486" i="21"/>
  <c r="I487" i="21"/>
  <c r="I488" i="21"/>
  <c r="I489" i="21"/>
  <c r="I490" i="21"/>
  <c r="I491" i="21"/>
  <c r="I492" i="21"/>
  <c r="I493" i="21"/>
  <c r="I494" i="21"/>
  <c r="I495" i="21"/>
  <c r="I496" i="21"/>
  <c r="I497" i="21"/>
  <c r="I498" i="21"/>
  <c r="I499" i="21"/>
  <c r="I500" i="21"/>
  <c r="I501" i="21"/>
  <c r="I502" i="21"/>
  <c r="I503" i="21"/>
  <c r="I504" i="21"/>
  <c r="I505" i="21"/>
  <c r="I506" i="21"/>
  <c r="I507" i="21"/>
  <c r="I508" i="21"/>
  <c r="I509" i="21"/>
  <c r="I510" i="21"/>
  <c r="I511" i="21"/>
  <c r="I512" i="21"/>
  <c r="I513" i="21"/>
  <c r="I514" i="21"/>
  <c r="I515" i="21"/>
  <c r="I516" i="21"/>
  <c r="I517" i="21"/>
  <c r="I518" i="21"/>
  <c r="I519" i="21"/>
  <c r="I520" i="21"/>
  <c r="I521" i="21"/>
  <c r="I522" i="21"/>
  <c r="I523" i="21"/>
  <c r="I524" i="21"/>
  <c r="I525" i="21"/>
  <c r="I526" i="21"/>
  <c r="I527" i="21"/>
  <c r="I528" i="21"/>
  <c r="I529" i="21"/>
  <c r="I530" i="21"/>
  <c r="I531" i="21"/>
  <c r="I532" i="21"/>
  <c r="I533" i="21"/>
  <c r="I534" i="21"/>
  <c r="I535" i="21"/>
  <c r="I536" i="21"/>
  <c r="I537" i="21"/>
  <c r="I538" i="21"/>
  <c r="I539" i="21"/>
  <c r="I540" i="21"/>
  <c r="I541" i="21"/>
  <c r="I542" i="21"/>
  <c r="I543" i="21"/>
  <c r="I544" i="21"/>
  <c r="I545" i="21"/>
  <c r="I546" i="21"/>
  <c r="I547" i="21"/>
  <c r="I548" i="21"/>
  <c r="I549" i="21"/>
  <c r="I550" i="21"/>
  <c r="I551" i="21"/>
  <c r="I552" i="21"/>
  <c r="I553" i="21"/>
  <c r="I554" i="21"/>
  <c r="I555" i="21"/>
  <c r="I556" i="21"/>
  <c r="I557" i="21"/>
  <c r="I558" i="21"/>
  <c r="I559" i="21"/>
  <c r="I560" i="21"/>
  <c r="I561" i="21"/>
  <c r="I562" i="21"/>
  <c r="I563" i="21"/>
  <c r="I564" i="21"/>
  <c r="I565" i="21"/>
  <c r="I566" i="21"/>
  <c r="I567" i="21"/>
  <c r="I568" i="21"/>
  <c r="I569" i="21"/>
  <c r="I570" i="21"/>
  <c r="I571" i="21"/>
  <c r="I572" i="21"/>
  <c r="I573" i="21"/>
  <c r="I574" i="21"/>
  <c r="I575" i="21"/>
  <c r="I576" i="21"/>
  <c r="I577" i="21"/>
  <c r="I578" i="21"/>
  <c r="I579" i="21"/>
  <c r="I580" i="21"/>
  <c r="I581" i="21"/>
  <c r="I582" i="21"/>
  <c r="I583" i="21"/>
  <c r="I584" i="21"/>
  <c r="I585" i="21"/>
  <c r="I586" i="21"/>
  <c r="I587" i="21"/>
  <c r="I588" i="21"/>
  <c r="I589" i="21"/>
  <c r="I590" i="21"/>
  <c r="I591" i="21"/>
  <c r="I592" i="21"/>
  <c r="I593" i="21"/>
  <c r="I594" i="21"/>
  <c r="I595" i="21"/>
  <c r="I596" i="21"/>
  <c r="I597" i="21"/>
  <c r="I598" i="21"/>
  <c r="I599" i="21"/>
  <c r="I600" i="21"/>
  <c r="I601" i="21"/>
  <c r="I602" i="21"/>
  <c r="I603" i="21"/>
  <c r="I604" i="21"/>
  <c r="I605" i="21"/>
  <c r="I606" i="21"/>
  <c r="I607" i="21"/>
  <c r="I608" i="21"/>
  <c r="I609" i="21"/>
  <c r="I610" i="21"/>
  <c r="I611" i="21"/>
  <c r="I612" i="21"/>
  <c r="I613" i="21"/>
  <c r="I614" i="21"/>
  <c r="I615" i="21"/>
  <c r="I616" i="21"/>
  <c r="I617" i="21"/>
  <c r="I618" i="21"/>
  <c r="I619" i="21"/>
  <c r="I620" i="21"/>
  <c r="I621" i="21"/>
  <c r="I622" i="21"/>
  <c r="I623" i="21"/>
  <c r="I624" i="21"/>
  <c r="I625" i="21"/>
  <c r="I626" i="21"/>
  <c r="I627" i="21"/>
  <c r="I628" i="21"/>
  <c r="I629" i="21"/>
  <c r="I630" i="21"/>
  <c r="I631" i="21"/>
  <c r="I632" i="21"/>
  <c r="I633" i="21"/>
  <c r="I634" i="21"/>
  <c r="I635" i="21"/>
  <c r="I636" i="21"/>
  <c r="I637" i="21"/>
  <c r="I638" i="21"/>
  <c r="I639" i="21"/>
  <c r="I640" i="21"/>
  <c r="I641" i="21"/>
  <c r="I642" i="21"/>
  <c r="I643" i="21"/>
  <c r="I644" i="21"/>
  <c r="I645" i="21"/>
  <c r="I646" i="21"/>
  <c r="I647" i="21"/>
  <c r="I648" i="21"/>
  <c r="I649" i="21"/>
  <c r="I650" i="21"/>
  <c r="I651" i="21"/>
  <c r="I652" i="21"/>
  <c r="I653" i="21"/>
  <c r="I654" i="21"/>
  <c r="I655" i="21"/>
  <c r="I656" i="21"/>
  <c r="I657" i="21"/>
  <c r="I658" i="21"/>
  <c r="I659" i="21"/>
  <c r="I660" i="21"/>
  <c r="I661" i="21"/>
  <c r="I662" i="21"/>
  <c r="I663" i="21"/>
  <c r="I664" i="21"/>
  <c r="I665" i="21"/>
  <c r="I666" i="21"/>
  <c r="I667" i="21"/>
  <c r="I668" i="21"/>
  <c r="I669" i="21"/>
  <c r="I670" i="21"/>
  <c r="I671" i="21"/>
  <c r="I672" i="21"/>
  <c r="I673" i="21"/>
  <c r="I674" i="21"/>
  <c r="I675" i="21"/>
  <c r="I676" i="21"/>
  <c r="I677" i="21"/>
  <c r="I678" i="21"/>
  <c r="I679" i="21"/>
  <c r="I680" i="21"/>
  <c r="I681" i="21"/>
  <c r="I682" i="21"/>
  <c r="I683" i="21"/>
  <c r="I684" i="21"/>
  <c r="I685" i="21"/>
  <c r="I686" i="21"/>
  <c r="I687" i="21"/>
  <c r="I688" i="21"/>
  <c r="I689" i="21"/>
  <c r="I690" i="21"/>
  <c r="I691" i="21"/>
  <c r="I692" i="21"/>
  <c r="I693" i="21"/>
  <c r="I694" i="21"/>
  <c r="I695" i="21"/>
  <c r="I696" i="21"/>
  <c r="I697" i="21"/>
  <c r="I698" i="21"/>
  <c r="I699" i="21"/>
  <c r="I700" i="21"/>
  <c r="I701" i="21"/>
  <c r="I702" i="21"/>
  <c r="I703" i="21"/>
  <c r="I704" i="21"/>
  <c r="I705" i="21"/>
  <c r="I706" i="21"/>
  <c r="I707" i="21"/>
  <c r="I708" i="21"/>
  <c r="I709" i="21"/>
  <c r="I710" i="21"/>
  <c r="I711" i="21"/>
  <c r="I712" i="21"/>
  <c r="I713" i="21"/>
  <c r="I714" i="21"/>
  <c r="I715" i="21"/>
  <c r="I716" i="21"/>
  <c r="I717" i="21"/>
  <c r="I718" i="21"/>
  <c r="I719" i="21"/>
  <c r="I720" i="21"/>
  <c r="I721" i="21"/>
  <c r="I722" i="21"/>
  <c r="I723" i="21"/>
  <c r="I724" i="21"/>
  <c r="I725" i="21"/>
  <c r="I726" i="21"/>
  <c r="I727" i="21"/>
  <c r="I728" i="21"/>
  <c r="I729" i="21"/>
  <c r="I730" i="21"/>
  <c r="I731" i="21"/>
  <c r="I732" i="21"/>
  <c r="I733" i="21"/>
  <c r="I734" i="21"/>
  <c r="I735" i="21"/>
  <c r="I736" i="21"/>
  <c r="I737" i="21"/>
  <c r="I738" i="21"/>
  <c r="I739" i="21"/>
  <c r="I740" i="21"/>
  <c r="I741" i="21"/>
  <c r="I742" i="21"/>
  <c r="I743" i="21"/>
  <c r="I744" i="21"/>
  <c r="I745" i="21"/>
  <c r="I746" i="21"/>
  <c r="I747" i="21"/>
  <c r="I748" i="21"/>
  <c r="I749" i="21"/>
  <c r="I750" i="21"/>
  <c r="I751" i="21"/>
  <c r="I752" i="21"/>
  <c r="I753" i="21"/>
  <c r="I754" i="21"/>
  <c r="I755" i="21"/>
  <c r="I756" i="21"/>
  <c r="I757" i="21"/>
  <c r="I758" i="21"/>
  <c r="I759" i="21"/>
  <c r="I760" i="21"/>
  <c r="I761" i="21"/>
  <c r="I762" i="21"/>
  <c r="I763" i="21"/>
  <c r="I764" i="21"/>
  <c r="I765" i="21"/>
  <c r="I766" i="21"/>
  <c r="I767" i="21"/>
  <c r="I768" i="21"/>
  <c r="I769" i="21"/>
  <c r="I770" i="21"/>
  <c r="I771" i="21"/>
  <c r="I772" i="21"/>
  <c r="I773" i="21"/>
  <c r="I774" i="21"/>
  <c r="I775" i="21"/>
  <c r="I776" i="21"/>
  <c r="I777" i="21"/>
  <c r="I778" i="21"/>
  <c r="I779" i="21"/>
  <c r="I780" i="21"/>
  <c r="I781" i="21"/>
  <c r="I782" i="21"/>
  <c r="I783" i="21"/>
  <c r="I784" i="21"/>
  <c r="I785" i="21"/>
  <c r="I786" i="21"/>
  <c r="I787" i="21"/>
  <c r="I788" i="21"/>
  <c r="I789" i="21"/>
  <c r="I790" i="21"/>
  <c r="I791" i="21"/>
  <c r="I792" i="21"/>
  <c r="I793" i="21"/>
  <c r="I794" i="21"/>
  <c r="I795" i="21"/>
  <c r="I796" i="21"/>
  <c r="I797" i="21"/>
  <c r="I798" i="21"/>
  <c r="I799" i="21"/>
  <c r="I800" i="21"/>
  <c r="I801" i="21"/>
  <c r="I802" i="21"/>
  <c r="I803" i="21"/>
  <c r="I804" i="21"/>
  <c r="I805" i="21"/>
  <c r="I7" i="21"/>
  <c r="I6" i="21"/>
  <c r="BK4" i="21"/>
  <c r="BK5" i="21"/>
  <c r="BK6" i="21"/>
  <c r="BK7" i="21"/>
  <c r="BK8" i="21"/>
  <c r="BK9" i="21"/>
  <c r="BK10" i="21"/>
  <c r="BK11" i="21"/>
  <c r="BK12" i="21"/>
  <c r="BK13" i="21"/>
  <c r="BK14" i="21"/>
  <c r="BK15" i="21"/>
  <c r="BK16" i="21"/>
  <c r="BK17" i="21"/>
  <c r="BK18" i="21"/>
  <c r="BK19" i="21"/>
  <c r="BK20" i="21"/>
  <c r="BK21" i="21"/>
  <c r="BK22" i="21"/>
  <c r="BK23" i="21"/>
  <c r="BK24" i="21"/>
  <c r="BK25" i="21"/>
  <c r="BK26" i="21"/>
  <c r="BK27" i="21"/>
  <c r="BK28" i="21"/>
  <c r="BK29" i="21"/>
  <c r="BK30" i="21"/>
  <c r="BK31" i="21"/>
  <c r="BK32" i="21"/>
  <c r="BK33" i="21"/>
  <c r="BK34" i="21"/>
  <c r="BK3" i="21"/>
  <c r="AB15" i="17" l="1"/>
  <c r="AB805" i="17"/>
  <c r="AB804" i="17"/>
  <c r="AB803" i="17"/>
  <c r="AB802" i="17"/>
  <c r="AB801" i="17"/>
  <c r="AB800" i="17"/>
  <c r="AB799" i="17"/>
  <c r="AB798" i="17"/>
  <c r="AB797" i="17"/>
  <c r="AB796" i="17"/>
  <c r="AB795" i="17"/>
  <c r="AB794" i="17"/>
  <c r="AB793" i="17"/>
  <c r="AB792" i="17"/>
  <c r="AB791" i="17"/>
  <c r="AB790" i="17"/>
  <c r="AB789" i="17"/>
  <c r="AB788" i="17"/>
  <c r="AB787" i="17"/>
  <c r="AB786" i="17"/>
  <c r="AB785" i="17"/>
  <c r="AB784" i="17"/>
  <c r="AB783" i="17"/>
  <c r="AB782" i="17"/>
  <c r="AB781" i="17"/>
  <c r="AB780" i="17"/>
  <c r="AB779" i="17"/>
  <c r="AB778" i="17"/>
  <c r="AB777" i="17"/>
  <c r="AB776" i="17"/>
  <c r="AB775" i="17"/>
  <c r="AB774" i="17"/>
  <c r="AB773" i="17"/>
  <c r="AB772" i="17"/>
  <c r="AB771" i="17"/>
  <c r="AB770" i="17"/>
  <c r="AB769" i="17"/>
  <c r="AB768" i="17"/>
  <c r="AB767" i="17"/>
  <c r="AB766" i="17"/>
  <c r="AB765" i="17"/>
  <c r="AB764" i="17"/>
  <c r="AB763" i="17"/>
  <c r="AB762" i="17"/>
  <c r="AB761" i="17"/>
  <c r="AB760" i="17"/>
  <c r="AB759" i="17"/>
  <c r="AB758" i="17"/>
  <c r="AB757" i="17"/>
  <c r="AB756" i="17"/>
  <c r="AB755" i="17"/>
  <c r="AB754" i="17"/>
  <c r="AB753" i="17"/>
  <c r="AB752" i="17"/>
  <c r="AB751" i="17"/>
  <c r="AB750" i="17"/>
  <c r="AB749" i="17"/>
  <c r="AB748" i="17"/>
  <c r="AB747" i="17"/>
  <c r="AB746" i="17"/>
  <c r="AB745" i="17"/>
  <c r="AB744" i="17"/>
  <c r="AB743" i="17"/>
  <c r="AB742" i="17"/>
  <c r="AB741" i="17"/>
  <c r="AB740" i="17"/>
  <c r="AB739" i="17"/>
  <c r="AB738" i="17"/>
  <c r="AB737" i="17"/>
  <c r="AB736" i="17"/>
  <c r="AB735" i="17"/>
  <c r="AB734" i="17"/>
  <c r="AB733" i="17"/>
  <c r="AB732" i="17"/>
  <c r="AB731" i="17"/>
  <c r="AB730" i="17"/>
  <c r="AB729" i="17"/>
  <c r="AB728" i="17"/>
  <c r="AB727" i="17"/>
  <c r="AB726" i="17"/>
  <c r="AB725" i="17"/>
  <c r="AB724" i="17"/>
  <c r="AB723" i="17"/>
  <c r="AB722" i="17"/>
  <c r="AB721" i="17"/>
  <c r="AB720" i="17"/>
  <c r="AB719" i="17"/>
  <c r="AB718" i="17"/>
  <c r="AB717" i="17"/>
  <c r="AB716" i="17"/>
  <c r="AB715" i="17"/>
  <c r="AB714" i="17"/>
  <c r="AB713" i="17"/>
  <c r="AB712" i="17"/>
  <c r="AB711" i="17"/>
  <c r="AB710" i="17"/>
  <c r="AB709" i="17"/>
  <c r="AB708" i="17"/>
  <c r="AB707" i="17"/>
  <c r="AB706" i="17"/>
  <c r="AB705" i="17"/>
  <c r="AB704" i="17"/>
  <c r="AB703" i="17"/>
  <c r="AB702" i="17"/>
  <c r="AB701" i="17"/>
  <c r="AB700" i="17"/>
  <c r="AB699" i="17"/>
  <c r="AB698" i="17"/>
  <c r="AB697" i="17"/>
  <c r="AB696" i="17"/>
  <c r="AB695" i="17"/>
  <c r="AB694" i="17"/>
  <c r="AB693" i="17"/>
  <c r="AB692" i="17"/>
  <c r="AB691" i="17"/>
  <c r="AB690" i="17"/>
  <c r="AB689" i="17"/>
  <c r="AB688" i="17"/>
  <c r="AB687" i="17"/>
  <c r="AB686" i="17"/>
  <c r="AB685" i="17"/>
  <c r="AB684" i="17"/>
  <c r="AB683" i="17"/>
  <c r="AB682" i="17"/>
  <c r="AB681" i="17"/>
  <c r="AB680" i="17"/>
  <c r="AB679" i="17"/>
  <c r="AB678" i="17"/>
  <c r="AB677" i="17"/>
  <c r="AB676" i="17"/>
  <c r="AB675" i="17"/>
  <c r="AB674" i="17"/>
  <c r="AB673" i="17"/>
  <c r="AB672" i="17"/>
  <c r="AB671" i="17"/>
  <c r="AB670" i="17"/>
  <c r="AB669" i="17"/>
  <c r="AB668" i="17"/>
  <c r="AB667" i="17"/>
  <c r="AB666" i="17"/>
  <c r="AB665" i="17"/>
  <c r="AB664" i="17"/>
  <c r="AB663" i="17"/>
  <c r="AB662" i="17"/>
  <c r="AB661" i="17"/>
  <c r="AB660" i="17"/>
  <c r="AB659" i="17"/>
  <c r="AB658" i="17"/>
  <c r="AB657" i="17"/>
  <c r="AB656" i="17"/>
  <c r="AB655" i="17"/>
  <c r="AB654" i="17"/>
  <c r="AB653" i="17"/>
  <c r="AB652" i="17"/>
  <c r="AB651" i="17"/>
  <c r="AB650" i="17"/>
  <c r="AB649" i="17"/>
  <c r="AB648" i="17"/>
  <c r="AB647" i="17"/>
  <c r="AB646" i="17"/>
  <c r="AB645" i="17"/>
  <c r="AB644" i="17"/>
  <c r="AB643" i="17"/>
  <c r="AB642" i="17"/>
  <c r="AB641" i="17"/>
  <c r="AB640" i="17"/>
  <c r="AB639" i="17"/>
  <c r="AB638" i="17"/>
  <c r="AB637" i="17"/>
  <c r="AB636" i="17"/>
  <c r="AB635" i="17"/>
  <c r="AB634" i="17"/>
  <c r="AB633" i="17"/>
  <c r="AB632" i="17"/>
  <c r="AB631" i="17"/>
  <c r="AB630" i="17"/>
  <c r="AB629" i="17"/>
  <c r="AB628" i="17"/>
  <c r="AB627" i="17"/>
  <c r="AB626" i="17"/>
  <c r="AB625" i="17"/>
  <c r="AB624" i="17"/>
  <c r="AB623" i="17"/>
  <c r="AB622" i="17"/>
  <c r="AB621" i="17"/>
  <c r="AB620" i="17"/>
  <c r="AB619" i="17"/>
  <c r="AB618" i="17"/>
  <c r="AB617" i="17"/>
  <c r="AB616" i="17"/>
  <c r="AB615" i="17"/>
  <c r="AB614" i="17"/>
  <c r="AB613" i="17"/>
  <c r="AB612" i="17"/>
  <c r="AB611" i="17"/>
  <c r="AB610" i="17"/>
  <c r="AB609" i="17"/>
  <c r="AB608" i="17"/>
  <c r="AB607" i="17"/>
  <c r="AB606" i="17"/>
  <c r="AB605" i="17"/>
  <c r="AB604" i="17"/>
  <c r="AB603" i="17"/>
  <c r="AB602" i="17"/>
  <c r="AB601" i="17"/>
  <c r="AB600" i="17"/>
  <c r="AB599" i="17"/>
  <c r="AB598" i="17"/>
  <c r="AB597" i="17"/>
  <c r="AB596" i="17"/>
  <c r="AB595" i="17"/>
  <c r="AB594" i="17"/>
  <c r="AB593" i="17"/>
  <c r="AB592" i="17"/>
  <c r="AB591" i="17"/>
  <c r="AB590" i="17"/>
  <c r="AB589" i="17"/>
  <c r="AB588" i="17"/>
  <c r="AB587" i="17"/>
  <c r="AB586" i="17"/>
  <c r="AB585" i="17"/>
  <c r="AB584" i="17"/>
  <c r="AB583" i="17"/>
  <c r="AB582" i="17"/>
  <c r="AB581" i="17"/>
  <c r="AB580" i="17"/>
  <c r="AB579" i="17"/>
  <c r="AB578" i="17"/>
  <c r="AB577" i="17"/>
  <c r="AB576" i="17"/>
  <c r="AB575" i="17"/>
  <c r="AB574" i="17"/>
  <c r="AB573" i="17"/>
  <c r="AB572" i="17"/>
  <c r="AB571" i="17"/>
  <c r="AB570" i="17"/>
  <c r="AB569" i="17"/>
  <c r="AB568" i="17"/>
  <c r="AB567" i="17"/>
  <c r="AB566" i="17"/>
  <c r="AB565" i="17"/>
  <c r="AB564" i="17"/>
  <c r="AB563" i="17"/>
  <c r="AB562" i="17"/>
  <c r="AB561" i="17"/>
  <c r="AB560" i="17"/>
  <c r="AB559" i="17"/>
  <c r="AB558" i="17"/>
  <c r="AB557" i="17"/>
  <c r="AB556" i="17"/>
  <c r="AB555" i="17"/>
  <c r="AB554" i="17"/>
  <c r="AB553" i="17"/>
  <c r="AB552" i="17"/>
  <c r="AB551" i="17"/>
  <c r="AB550" i="17"/>
  <c r="AB549" i="17"/>
  <c r="AB548" i="17"/>
  <c r="AB547" i="17"/>
  <c r="AB546" i="17"/>
  <c r="AB545" i="17"/>
  <c r="AB544" i="17"/>
  <c r="AB543" i="17"/>
  <c r="AB542" i="17"/>
  <c r="AB541" i="17"/>
  <c r="AB540" i="17"/>
  <c r="AB539" i="17"/>
  <c r="AB538" i="17"/>
  <c r="AB537" i="17"/>
  <c r="AB536" i="17"/>
  <c r="AB535" i="17"/>
  <c r="AB534" i="17"/>
  <c r="AB533" i="17"/>
  <c r="AB532" i="17"/>
  <c r="AB531" i="17"/>
  <c r="AB530" i="17"/>
  <c r="AB529" i="17"/>
  <c r="AB528" i="17"/>
  <c r="AB527" i="17"/>
  <c r="AB526" i="17"/>
  <c r="AB525" i="17"/>
  <c r="AB524" i="17"/>
  <c r="AB523" i="17"/>
  <c r="AB522" i="17"/>
  <c r="AB521" i="17"/>
  <c r="AB520" i="17"/>
  <c r="AB519" i="17"/>
  <c r="AB518" i="17"/>
  <c r="AB517" i="17"/>
  <c r="AB516" i="17"/>
  <c r="AB515" i="17"/>
  <c r="AB514" i="17"/>
  <c r="AB513" i="17"/>
  <c r="AB512" i="17"/>
  <c r="AB511" i="17"/>
  <c r="AB510" i="17"/>
  <c r="AB509" i="17"/>
  <c r="AB508" i="17"/>
  <c r="AB507" i="17"/>
  <c r="AB506" i="17"/>
  <c r="AB505" i="17"/>
  <c r="AB504" i="17"/>
  <c r="AB503" i="17"/>
  <c r="AB502" i="17"/>
  <c r="AB501" i="17"/>
  <c r="AB500" i="17"/>
  <c r="AB499" i="17"/>
  <c r="AB498" i="17"/>
  <c r="AB497" i="17"/>
  <c r="AB496" i="17"/>
  <c r="AB495" i="17"/>
  <c r="AB494" i="17"/>
  <c r="AB493" i="17"/>
  <c r="AB492" i="17"/>
  <c r="AB491" i="17"/>
  <c r="AB490" i="17"/>
  <c r="AB489" i="17"/>
  <c r="AB488" i="17"/>
  <c r="AB487" i="17"/>
  <c r="AB486" i="17"/>
  <c r="AB485" i="17"/>
  <c r="AB484" i="17"/>
  <c r="AB483" i="17"/>
  <c r="AB482" i="17"/>
  <c r="AB481" i="17"/>
  <c r="AB480" i="17"/>
  <c r="AB479" i="17"/>
  <c r="AB478" i="17"/>
  <c r="AB477" i="17"/>
  <c r="AB476" i="17"/>
  <c r="AB475" i="17"/>
  <c r="AB474" i="17"/>
  <c r="AB473" i="17"/>
  <c r="AB472" i="17"/>
  <c r="AB471" i="17"/>
  <c r="AB470" i="17"/>
  <c r="AB469" i="17"/>
  <c r="AB468" i="17"/>
  <c r="AB467" i="17"/>
  <c r="AB466" i="17"/>
  <c r="AB465" i="17"/>
  <c r="AB464" i="17"/>
  <c r="AB463" i="17"/>
  <c r="AB462" i="17"/>
  <c r="AB461" i="17"/>
  <c r="AB460" i="17"/>
  <c r="AB459" i="17"/>
  <c r="AB458" i="17"/>
  <c r="AB457" i="17"/>
  <c r="AB456" i="17"/>
  <c r="AB455" i="17"/>
  <c r="AB454" i="17"/>
  <c r="AB453" i="17"/>
  <c r="AB452" i="17"/>
  <c r="AB451" i="17"/>
  <c r="AB450" i="17"/>
  <c r="AB449" i="17"/>
  <c r="AB448" i="17"/>
  <c r="AB447" i="17"/>
  <c r="AB446" i="17"/>
  <c r="AB445" i="17"/>
  <c r="AB444" i="17"/>
  <c r="AB443" i="17"/>
  <c r="AB442" i="17"/>
  <c r="AB441" i="17"/>
  <c r="AB440" i="17"/>
  <c r="AB439" i="17"/>
  <c r="AB438" i="17"/>
  <c r="AB437" i="17"/>
  <c r="AB436" i="17"/>
  <c r="AB435" i="17"/>
  <c r="AB434" i="17"/>
  <c r="AB433" i="17"/>
  <c r="AB432" i="17"/>
  <c r="AB431" i="17"/>
  <c r="AB430" i="17"/>
  <c r="AB429" i="17"/>
  <c r="AB428" i="17"/>
  <c r="AB427" i="17"/>
  <c r="AB426" i="17"/>
  <c r="AB425" i="17"/>
  <c r="AB424" i="17"/>
  <c r="AB423" i="17"/>
  <c r="AB422" i="17"/>
  <c r="AB421" i="17"/>
  <c r="AB420" i="17"/>
  <c r="AB419" i="17"/>
  <c r="AB418" i="17"/>
  <c r="AB417" i="17"/>
  <c r="AB416" i="17"/>
  <c r="AB415" i="17"/>
  <c r="AB414" i="17"/>
  <c r="AB413" i="17"/>
  <c r="AB412" i="17"/>
  <c r="AB411" i="17"/>
  <c r="AB410" i="17"/>
  <c r="AB409" i="17"/>
  <c r="AB408" i="17"/>
  <c r="AB407" i="17"/>
  <c r="AB406" i="17"/>
  <c r="AB405" i="17"/>
  <c r="AB404" i="17"/>
  <c r="AB403" i="17"/>
  <c r="AB402" i="17"/>
  <c r="AB401" i="17"/>
  <c r="AB400" i="17"/>
  <c r="AB399" i="17"/>
  <c r="AB398" i="17"/>
  <c r="AB397" i="17"/>
  <c r="AB396" i="17"/>
  <c r="AB395" i="17"/>
  <c r="AB394" i="17"/>
  <c r="AB393" i="17"/>
  <c r="AB392" i="17"/>
  <c r="AB391" i="17"/>
  <c r="AB390" i="17"/>
  <c r="AB389" i="17"/>
  <c r="AB388" i="17"/>
  <c r="AB387" i="17"/>
  <c r="AB386" i="17"/>
  <c r="AB385" i="17"/>
  <c r="AB384" i="17"/>
  <c r="AB383" i="17"/>
  <c r="AB382" i="17"/>
  <c r="AB381" i="17"/>
  <c r="AB380" i="17"/>
  <c r="AB379" i="17"/>
  <c r="AB378" i="17"/>
  <c r="AB377" i="17"/>
  <c r="AB376" i="17"/>
  <c r="AB375" i="17"/>
  <c r="AB374" i="17"/>
  <c r="AB373" i="17"/>
  <c r="AB372" i="17"/>
  <c r="AB371" i="17"/>
  <c r="AB370" i="17"/>
  <c r="AB369" i="17"/>
  <c r="AB368" i="17"/>
  <c r="AB367" i="17"/>
  <c r="AB366" i="17"/>
  <c r="AB365" i="17"/>
  <c r="AB364" i="17"/>
  <c r="AB363" i="17"/>
  <c r="AB362" i="17"/>
  <c r="AB361" i="17"/>
  <c r="AB360" i="17"/>
  <c r="AB359" i="17"/>
  <c r="AB358" i="17"/>
  <c r="AB357" i="17"/>
  <c r="AB356" i="17"/>
  <c r="AB355" i="17"/>
  <c r="AB354" i="17"/>
  <c r="AB353" i="17"/>
  <c r="AB352" i="17"/>
  <c r="AB351" i="17"/>
  <c r="AB350" i="17"/>
  <c r="AB349" i="17"/>
  <c r="AB348" i="17"/>
  <c r="AB347" i="17"/>
  <c r="AB346" i="17"/>
  <c r="AB345" i="17"/>
  <c r="AB344" i="17"/>
  <c r="AB343" i="17"/>
  <c r="AB342" i="17"/>
  <c r="AB341" i="17"/>
  <c r="AB340" i="17"/>
  <c r="AB339" i="17"/>
  <c r="AB338" i="17"/>
  <c r="AB337" i="17"/>
  <c r="AB336" i="17"/>
  <c r="AB335" i="17"/>
  <c r="AB334" i="17"/>
  <c r="AB333" i="17"/>
  <c r="AB332" i="17"/>
  <c r="AB331" i="17"/>
  <c r="AB330" i="17"/>
  <c r="AB329" i="17"/>
  <c r="AB328" i="17"/>
  <c r="AB327" i="17"/>
  <c r="AB326" i="17"/>
  <c r="AB325" i="17"/>
  <c r="AB324" i="17"/>
  <c r="AB323" i="17"/>
  <c r="AB322" i="17"/>
  <c r="AB321" i="17"/>
  <c r="AB320" i="17"/>
  <c r="AB319" i="17"/>
  <c r="AB318" i="17"/>
  <c r="AB317" i="17"/>
  <c r="AB316" i="17"/>
  <c r="AB315" i="17"/>
  <c r="AB314" i="17"/>
  <c r="AB313" i="17"/>
  <c r="AB312" i="17"/>
  <c r="AB311" i="17"/>
  <c r="AB310" i="17"/>
  <c r="AB309" i="17"/>
  <c r="AB308" i="17"/>
  <c r="AB307" i="17"/>
  <c r="AB306" i="17"/>
  <c r="AB305" i="17"/>
  <c r="AB304" i="17"/>
  <c r="AB303" i="17"/>
  <c r="AB302" i="17"/>
  <c r="AB301" i="17"/>
  <c r="AB300" i="17"/>
  <c r="AB299" i="17"/>
  <c r="AB298" i="17"/>
  <c r="AB297" i="17"/>
  <c r="AB296" i="17"/>
  <c r="AB295" i="17"/>
  <c r="AB294" i="17"/>
  <c r="AB293" i="17"/>
  <c r="AB292" i="17"/>
  <c r="AB291" i="17"/>
  <c r="AB290" i="17"/>
  <c r="AB289" i="17"/>
  <c r="AB288" i="17"/>
  <c r="AB287" i="17"/>
  <c r="AB286" i="17"/>
  <c r="AB285" i="17"/>
  <c r="AB284" i="17"/>
  <c r="AB283" i="17"/>
  <c r="AB282" i="17"/>
  <c r="AB281" i="17"/>
  <c r="AB280" i="17"/>
  <c r="AB279" i="17"/>
  <c r="AB278" i="17"/>
  <c r="AB277" i="17"/>
  <c r="AB276" i="17"/>
  <c r="AB275" i="17"/>
  <c r="AB274" i="17"/>
  <c r="AB273" i="17"/>
  <c r="AB272" i="17"/>
  <c r="AB271" i="17"/>
  <c r="AB270" i="17"/>
  <c r="AB269" i="17"/>
  <c r="AB268" i="17"/>
  <c r="AB267" i="17"/>
  <c r="AB266" i="17"/>
  <c r="AB265" i="17"/>
  <c r="AB264" i="17"/>
  <c r="AB263" i="17"/>
  <c r="AB262" i="17"/>
  <c r="AB261" i="17"/>
  <c r="AB260" i="17"/>
  <c r="AB259" i="17"/>
  <c r="AB258" i="17"/>
  <c r="AB257" i="17"/>
  <c r="AB256" i="17"/>
  <c r="AB255" i="17"/>
  <c r="AB254" i="17"/>
  <c r="AB253" i="17"/>
  <c r="AB252" i="17"/>
  <c r="AB251" i="17"/>
  <c r="AB250" i="17"/>
  <c r="AB249" i="17"/>
  <c r="AB248" i="17"/>
  <c r="AB247" i="17"/>
  <c r="AB246" i="17"/>
  <c r="AB245" i="17"/>
  <c r="AB244" i="17"/>
  <c r="AB243" i="17"/>
  <c r="AB242" i="17"/>
  <c r="AB241" i="17"/>
  <c r="AB240" i="17"/>
  <c r="AB239" i="17"/>
  <c r="AB238" i="17"/>
  <c r="AB237" i="17"/>
  <c r="AB236" i="17"/>
  <c r="AB235" i="17"/>
  <c r="AB234" i="17"/>
  <c r="AB233" i="17"/>
  <c r="AB232" i="17"/>
  <c r="AB231" i="17"/>
  <c r="AB230" i="17"/>
  <c r="AB229" i="17"/>
  <c r="AB228" i="17"/>
  <c r="AB227" i="17"/>
  <c r="AB226" i="17"/>
  <c r="AB225" i="17"/>
  <c r="AB224" i="17"/>
  <c r="AB223" i="17"/>
  <c r="AB222" i="17"/>
  <c r="AB221" i="17"/>
  <c r="AB220" i="17"/>
  <c r="AB219" i="17"/>
  <c r="AB218" i="17"/>
  <c r="AB217" i="17"/>
  <c r="AB216" i="17"/>
  <c r="AB215" i="17"/>
  <c r="AB214" i="17"/>
  <c r="AB213" i="17"/>
  <c r="AB212" i="17"/>
  <c r="AB211" i="17"/>
  <c r="AB210" i="17"/>
  <c r="AB209" i="17"/>
  <c r="AB208" i="17"/>
  <c r="AB207" i="17"/>
  <c r="AB206" i="17"/>
  <c r="AB205" i="17"/>
  <c r="AB204" i="17"/>
  <c r="AB203" i="17"/>
  <c r="AB202" i="17"/>
  <c r="AB201" i="17"/>
  <c r="AB200" i="17"/>
  <c r="AB199" i="17"/>
  <c r="AB198" i="17"/>
  <c r="AB197" i="17"/>
  <c r="AB196" i="17"/>
  <c r="AB195" i="17"/>
  <c r="AB194" i="17"/>
  <c r="AB193" i="17"/>
  <c r="AB192" i="17"/>
  <c r="AB191" i="17"/>
  <c r="AB190" i="17"/>
  <c r="AB189" i="17"/>
  <c r="AB188" i="17"/>
  <c r="AB187" i="17"/>
  <c r="AB186" i="17"/>
  <c r="AB185" i="17"/>
  <c r="AB184" i="17"/>
  <c r="AB183" i="17"/>
  <c r="AB182" i="17"/>
  <c r="AB181" i="17"/>
  <c r="AB180" i="17"/>
  <c r="AB179" i="17"/>
  <c r="AB178" i="17"/>
  <c r="AB177" i="17"/>
  <c r="AB176" i="17"/>
  <c r="AB175" i="17"/>
  <c r="AB174" i="17"/>
  <c r="AB173" i="17"/>
  <c r="AB172" i="17"/>
  <c r="AB171" i="17"/>
  <c r="AB170" i="17"/>
  <c r="AB169" i="17"/>
  <c r="AB168" i="17"/>
  <c r="AB167" i="17"/>
  <c r="AB166" i="17"/>
  <c r="AB165" i="17"/>
  <c r="AB164" i="17"/>
  <c r="AB163" i="17"/>
  <c r="AB162" i="17"/>
  <c r="AB161" i="17"/>
  <c r="AB160" i="17"/>
  <c r="AB159" i="17"/>
  <c r="AB158" i="17"/>
  <c r="AB157" i="17"/>
  <c r="AB156" i="17"/>
  <c r="AB155" i="17"/>
  <c r="AB154" i="17"/>
  <c r="AB153" i="17"/>
  <c r="AB152" i="17"/>
  <c r="AB151" i="17"/>
  <c r="AB150" i="17"/>
  <c r="AB149" i="17"/>
  <c r="AB148" i="17"/>
  <c r="AB147" i="17"/>
  <c r="AB146" i="17"/>
  <c r="AB145" i="17"/>
  <c r="AB144" i="17"/>
  <c r="AB143" i="17"/>
  <c r="AB142" i="17"/>
  <c r="AB141" i="17"/>
  <c r="AB140" i="17"/>
  <c r="AB139" i="17"/>
  <c r="AB138" i="17"/>
  <c r="AB137" i="17"/>
  <c r="AB136" i="17"/>
  <c r="AB135" i="17"/>
  <c r="AB134" i="17"/>
  <c r="AB133" i="17"/>
  <c r="AB132" i="17"/>
  <c r="AB131" i="17"/>
  <c r="AB130" i="17"/>
  <c r="AB129" i="17"/>
  <c r="AB128" i="17"/>
  <c r="AB127" i="17"/>
  <c r="AB126" i="17"/>
  <c r="AB125" i="17"/>
  <c r="AB124" i="17"/>
  <c r="AB123" i="17"/>
  <c r="AB122" i="17"/>
  <c r="AB121" i="17"/>
  <c r="AB120" i="17"/>
  <c r="AB119" i="17"/>
  <c r="AB118" i="17"/>
  <c r="AB117" i="17"/>
  <c r="AB116" i="17"/>
  <c r="AB115" i="17"/>
  <c r="AB114" i="17"/>
  <c r="AB113" i="17"/>
  <c r="AB112" i="17"/>
  <c r="AB111" i="17"/>
  <c r="AB110" i="17"/>
  <c r="AB109" i="17"/>
  <c r="AB108" i="17"/>
  <c r="AB107" i="17"/>
  <c r="AB106" i="17"/>
  <c r="AB105" i="17"/>
  <c r="AB104" i="17"/>
  <c r="AB103" i="17"/>
  <c r="AB102" i="17"/>
  <c r="AB101" i="17"/>
  <c r="AB100" i="17"/>
  <c r="AB99" i="17"/>
  <c r="AB98" i="17"/>
  <c r="AB97" i="17"/>
  <c r="AB96" i="17"/>
  <c r="AB95" i="17"/>
  <c r="AB94" i="17"/>
  <c r="AB93" i="17"/>
  <c r="AB92" i="17"/>
  <c r="AB91" i="17"/>
  <c r="AB90" i="17"/>
  <c r="AB89" i="17"/>
  <c r="AB88" i="17"/>
  <c r="AB87" i="17"/>
  <c r="AB86" i="17"/>
  <c r="AB85" i="17"/>
  <c r="AB84" i="17"/>
  <c r="AB83" i="17"/>
  <c r="AB82" i="17"/>
  <c r="AB81" i="17"/>
  <c r="AB80" i="17"/>
  <c r="AB79" i="17"/>
  <c r="AB78" i="17"/>
  <c r="AB77" i="17"/>
  <c r="AB76" i="17"/>
  <c r="AB75" i="17"/>
  <c r="AB74" i="17"/>
  <c r="AB73" i="17"/>
  <c r="AB72" i="17"/>
  <c r="AB71" i="17"/>
  <c r="AB70" i="17"/>
  <c r="AB69" i="17"/>
  <c r="AB68" i="17"/>
  <c r="AB67" i="17"/>
  <c r="AB66" i="17"/>
  <c r="AB65" i="17"/>
  <c r="AB64" i="17"/>
  <c r="AB63" i="17"/>
  <c r="AB62" i="17"/>
  <c r="AB61" i="17"/>
  <c r="AB60" i="17"/>
  <c r="AB59" i="17"/>
  <c r="AB58" i="17"/>
  <c r="AB57" i="17"/>
  <c r="AB56" i="17"/>
  <c r="AB55" i="17"/>
  <c r="AB54" i="17"/>
  <c r="AB53" i="17"/>
  <c r="AB52" i="17"/>
  <c r="AB51" i="17"/>
  <c r="AB50" i="17"/>
  <c r="AB49" i="17"/>
  <c r="AB48" i="17"/>
  <c r="AB47" i="17"/>
  <c r="AB46" i="17"/>
  <c r="AB45" i="17"/>
  <c r="AB44" i="17"/>
  <c r="AB43" i="17"/>
  <c r="AB42" i="17"/>
  <c r="AB41" i="17"/>
  <c r="AB40" i="17"/>
  <c r="AB39" i="17"/>
  <c r="AB38" i="17"/>
  <c r="AB37" i="17"/>
  <c r="AB36" i="17"/>
  <c r="AB35" i="17"/>
  <c r="AB34" i="17"/>
  <c r="AB33" i="17"/>
  <c r="AB32" i="17"/>
  <c r="AB31" i="17"/>
  <c r="AB30" i="17"/>
  <c r="AB29" i="17"/>
  <c r="AB28" i="17"/>
  <c r="AB27" i="17"/>
  <c r="AB26" i="17"/>
  <c r="AB25" i="17"/>
  <c r="AB24" i="17"/>
  <c r="AB23" i="17"/>
  <c r="AB22" i="17"/>
  <c r="AB21" i="17"/>
  <c r="AB20" i="17"/>
  <c r="AB19" i="17"/>
  <c r="AB18" i="17"/>
  <c r="AB17" i="17"/>
  <c r="AB16" i="17"/>
  <c r="AB14" i="17"/>
  <c r="AB13" i="17"/>
  <c r="AB12" i="17"/>
  <c r="AB11" i="17"/>
  <c r="AB10" i="17"/>
  <c r="AB9" i="17"/>
  <c r="AB8" i="17"/>
  <c r="AB7" i="17"/>
  <c r="AB6" i="17"/>
  <c r="N46" i="3"/>
  <c r="N6" i="3"/>
  <c r="N805" i="3"/>
  <c r="N804" i="3"/>
  <c r="N803" i="3"/>
  <c r="N802" i="3"/>
  <c r="N801" i="3"/>
  <c r="N800" i="3"/>
  <c r="N799" i="3"/>
  <c r="N798" i="3"/>
  <c r="N797" i="3"/>
  <c r="N796" i="3"/>
  <c r="N795" i="3"/>
  <c r="N794" i="3"/>
  <c r="N793" i="3"/>
  <c r="N792" i="3"/>
  <c r="N791" i="3"/>
  <c r="N790" i="3"/>
  <c r="N789" i="3"/>
  <c r="N788" i="3"/>
  <c r="N787" i="3"/>
  <c r="N786" i="3"/>
  <c r="N785" i="3"/>
  <c r="N784" i="3"/>
  <c r="N783" i="3"/>
  <c r="N782" i="3"/>
  <c r="N781" i="3"/>
  <c r="N780" i="3"/>
  <c r="N779" i="3"/>
  <c r="N778" i="3"/>
  <c r="N777" i="3"/>
  <c r="N776" i="3"/>
  <c r="N775" i="3"/>
  <c r="N774" i="3"/>
  <c r="N773" i="3"/>
  <c r="N772" i="3"/>
  <c r="N771" i="3"/>
  <c r="N770" i="3"/>
  <c r="N769" i="3"/>
  <c r="N768" i="3"/>
  <c r="N767" i="3"/>
  <c r="N766" i="3"/>
  <c r="N765" i="3"/>
  <c r="N764" i="3"/>
  <c r="N763" i="3"/>
  <c r="N762" i="3"/>
  <c r="N761" i="3"/>
  <c r="N760" i="3"/>
  <c r="N759" i="3"/>
  <c r="N758" i="3"/>
  <c r="N757" i="3"/>
  <c r="N756" i="3"/>
  <c r="N755" i="3"/>
  <c r="N754" i="3"/>
  <c r="N753" i="3"/>
  <c r="N752" i="3"/>
  <c r="N751" i="3"/>
  <c r="N750" i="3"/>
  <c r="N749" i="3"/>
  <c r="N748" i="3"/>
  <c r="N747" i="3"/>
  <c r="N746" i="3"/>
  <c r="N745" i="3"/>
  <c r="N744" i="3"/>
  <c r="N743" i="3"/>
  <c r="N742" i="3"/>
  <c r="N741" i="3"/>
  <c r="N740" i="3"/>
  <c r="N739" i="3"/>
  <c r="N738" i="3"/>
  <c r="N737" i="3"/>
  <c r="N736" i="3"/>
  <c r="N735" i="3"/>
  <c r="N734" i="3"/>
  <c r="N733" i="3"/>
  <c r="N732" i="3"/>
  <c r="N731" i="3"/>
  <c r="N730" i="3"/>
  <c r="N729" i="3"/>
  <c r="N728" i="3"/>
  <c r="N727" i="3"/>
  <c r="N726" i="3"/>
  <c r="N725" i="3"/>
  <c r="N724" i="3"/>
  <c r="N723" i="3"/>
  <c r="N722" i="3"/>
  <c r="N721" i="3"/>
  <c r="N720" i="3"/>
  <c r="N719" i="3"/>
  <c r="N718" i="3"/>
  <c r="N717" i="3"/>
  <c r="N716" i="3"/>
  <c r="N715" i="3"/>
  <c r="N714" i="3"/>
  <c r="N713" i="3"/>
  <c r="N712" i="3"/>
  <c r="N711" i="3"/>
  <c r="N710" i="3"/>
  <c r="N709" i="3"/>
  <c r="N708" i="3"/>
  <c r="N707" i="3"/>
  <c r="N706" i="3"/>
  <c r="N705" i="3"/>
  <c r="N704" i="3"/>
  <c r="N703" i="3"/>
  <c r="N702" i="3"/>
  <c r="N701" i="3"/>
  <c r="N700" i="3"/>
  <c r="N699" i="3"/>
  <c r="N698" i="3"/>
  <c r="N697" i="3"/>
  <c r="N696" i="3"/>
  <c r="N695" i="3"/>
  <c r="N694" i="3"/>
  <c r="N693" i="3"/>
  <c r="N692" i="3"/>
  <c r="N691" i="3"/>
  <c r="N690" i="3"/>
  <c r="N689" i="3"/>
  <c r="N688" i="3"/>
  <c r="N687" i="3"/>
  <c r="N686" i="3"/>
  <c r="N685" i="3"/>
  <c r="N684" i="3"/>
  <c r="N683" i="3"/>
  <c r="N682" i="3"/>
  <c r="N681" i="3"/>
  <c r="N680" i="3"/>
  <c r="N679" i="3"/>
  <c r="N678" i="3"/>
  <c r="N677" i="3"/>
  <c r="N676" i="3"/>
  <c r="N675" i="3"/>
  <c r="N674" i="3"/>
  <c r="N673" i="3"/>
  <c r="N672" i="3"/>
  <c r="N671" i="3"/>
  <c r="N670" i="3"/>
  <c r="N669" i="3"/>
  <c r="N668" i="3"/>
  <c r="N667" i="3"/>
  <c r="N666" i="3"/>
  <c r="N665" i="3"/>
  <c r="N664" i="3"/>
  <c r="N663" i="3"/>
  <c r="N662" i="3"/>
  <c r="N661" i="3"/>
  <c r="N660" i="3"/>
  <c r="N659" i="3"/>
  <c r="N658" i="3"/>
  <c r="N657" i="3"/>
  <c r="N656" i="3"/>
  <c r="N655" i="3"/>
  <c r="N654" i="3"/>
  <c r="N653" i="3"/>
  <c r="N652" i="3"/>
  <c r="N651" i="3"/>
  <c r="N650" i="3"/>
  <c r="N649" i="3"/>
  <c r="N648" i="3"/>
  <c r="N647" i="3"/>
  <c r="N646" i="3"/>
  <c r="N645" i="3"/>
  <c r="N644" i="3"/>
  <c r="N643" i="3"/>
  <c r="N642" i="3"/>
  <c r="N641" i="3"/>
  <c r="N640" i="3"/>
  <c r="N639" i="3"/>
  <c r="N638" i="3"/>
  <c r="N637" i="3"/>
  <c r="N636" i="3"/>
  <c r="N635" i="3"/>
  <c r="N634" i="3"/>
  <c r="N633" i="3"/>
  <c r="N632" i="3"/>
  <c r="N631" i="3"/>
  <c r="N630" i="3"/>
  <c r="N629" i="3"/>
  <c r="N628" i="3"/>
  <c r="N627" i="3"/>
  <c r="N626" i="3"/>
  <c r="N625" i="3"/>
  <c r="N624" i="3"/>
  <c r="N623" i="3"/>
  <c r="N622" i="3"/>
  <c r="N621" i="3"/>
  <c r="N620" i="3"/>
  <c r="N619" i="3"/>
  <c r="N618" i="3"/>
  <c r="N617" i="3"/>
  <c r="N616" i="3"/>
  <c r="N615" i="3"/>
  <c r="N614" i="3"/>
  <c r="N613" i="3"/>
  <c r="N612" i="3"/>
  <c r="N611" i="3"/>
  <c r="N610" i="3"/>
  <c r="N609" i="3"/>
  <c r="N608" i="3"/>
  <c r="N607" i="3"/>
  <c r="N606" i="3"/>
  <c r="N605" i="3"/>
  <c r="N604" i="3"/>
  <c r="N603" i="3"/>
  <c r="N602" i="3"/>
  <c r="N601" i="3"/>
  <c r="N600" i="3"/>
  <c r="N599" i="3"/>
  <c r="N598" i="3"/>
  <c r="N597" i="3"/>
  <c r="N596" i="3"/>
  <c r="N595" i="3"/>
  <c r="N594" i="3"/>
  <c r="N593" i="3"/>
  <c r="N592" i="3"/>
  <c r="N591" i="3"/>
  <c r="N590" i="3"/>
  <c r="N589" i="3"/>
  <c r="N588" i="3"/>
  <c r="N587" i="3"/>
  <c r="N586" i="3"/>
  <c r="N585" i="3"/>
  <c r="N584" i="3"/>
  <c r="N583" i="3"/>
  <c r="N582" i="3"/>
  <c r="N581" i="3"/>
  <c r="N580" i="3"/>
  <c r="N579" i="3"/>
  <c r="N578" i="3"/>
  <c r="N577" i="3"/>
  <c r="N576" i="3"/>
  <c r="N575" i="3"/>
  <c r="N574" i="3"/>
  <c r="N573" i="3"/>
  <c r="N572" i="3"/>
  <c r="N571" i="3"/>
  <c r="N570" i="3"/>
  <c r="N569" i="3"/>
  <c r="N568" i="3"/>
  <c r="N567" i="3"/>
  <c r="N566" i="3"/>
  <c r="N565" i="3"/>
  <c r="N564" i="3"/>
  <c r="N563" i="3"/>
  <c r="N562" i="3"/>
  <c r="N561" i="3"/>
  <c r="N560" i="3"/>
  <c r="N559" i="3"/>
  <c r="N558" i="3"/>
  <c r="N557" i="3"/>
  <c r="N556" i="3"/>
  <c r="N555" i="3"/>
  <c r="N554" i="3"/>
  <c r="N553" i="3"/>
  <c r="N552" i="3"/>
  <c r="N551" i="3"/>
  <c r="N550" i="3"/>
  <c r="N549" i="3"/>
  <c r="N548" i="3"/>
  <c r="N547" i="3"/>
  <c r="N546" i="3"/>
  <c r="N545" i="3"/>
  <c r="N544" i="3"/>
  <c r="N543" i="3"/>
  <c r="N542" i="3"/>
  <c r="N541" i="3"/>
  <c r="N540" i="3"/>
  <c r="N539" i="3"/>
  <c r="N538" i="3"/>
  <c r="N537" i="3"/>
  <c r="N536" i="3"/>
  <c r="N535" i="3"/>
  <c r="N534" i="3"/>
  <c r="N533" i="3"/>
  <c r="N532" i="3"/>
  <c r="N531" i="3"/>
  <c r="N530" i="3"/>
  <c r="N529" i="3"/>
  <c r="N528" i="3"/>
  <c r="N527" i="3"/>
  <c r="N526" i="3"/>
  <c r="N525" i="3"/>
  <c r="N524" i="3"/>
  <c r="N523" i="3"/>
  <c r="N522" i="3"/>
  <c r="N521" i="3"/>
  <c r="N520" i="3"/>
  <c r="N519" i="3"/>
  <c r="N518" i="3"/>
  <c r="N517" i="3"/>
  <c r="N516" i="3"/>
  <c r="N515" i="3"/>
  <c r="N514" i="3"/>
  <c r="N513" i="3"/>
  <c r="N512" i="3"/>
  <c r="N511" i="3"/>
  <c r="N510" i="3"/>
  <c r="N509" i="3"/>
  <c r="N508" i="3"/>
  <c r="N507" i="3"/>
  <c r="N506" i="3"/>
  <c r="N505" i="3"/>
  <c r="N504" i="3"/>
  <c r="N503" i="3"/>
  <c r="N502" i="3"/>
  <c r="N501" i="3"/>
  <c r="N500" i="3"/>
  <c r="N499" i="3"/>
  <c r="N498" i="3"/>
  <c r="N497" i="3"/>
  <c r="N496" i="3"/>
  <c r="N495" i="3"/>
  <c r="N494" i="3"/>
  <c r="N493" i="3"/>
  <c r="N492" i="3"/>
  <c r="N491" i="3"/>
  <c r="N490" i="3"/>
  <c r="N489" i="3"/>
  <c r="N488" i="3"/>
  <c r="N487" i="3"/>
  <c r="N486" i="3"/>
  <c r="N485" i="3"/>
  <c r="N484" i="3"/>
  <c r="N483" i="3"/>
  <c r="N482" i="3"/>
  <c r="N481" i="3"/>
  <c r="N480" i="3"/>
  <c r="N479" i="3"/>
  <c r="N478" i="3"/>
  <c r="N477" i="3"/>
  <c r="N476" i="3"/>
  <c r="N475" i="3"/>
  <c r="N474" i="3"/>
  <c r="N473" i="3"/>
  <c r="N472" i="3"/>
  <c r="N471" i="3"/>
  <c r="N470" i="3"/>
  <c r="N469" i="3"/>
  <c r="N468" i="3"/>
  <c r="N467" i="3"/>
  <c r="N466" i="3"/>
  <c r="N465" i="3"/>
  <c r="N464" i="3"/>
  <c r="N463" i="3"/>
  <c r="N462" i="3"/>
  <c r="N461" i="3"/>
  <c r="N460" i="3"/>
  <c r="N459" i="3"/>
  <c r="N458" i="3"/>
  <c r="N457" i="3"/>
  <c r="N456" i="3"/>
  <c r="N455" i="3"/>
  <c r="N454" i="3"/>
  <c r="N453" i="3"/>
  <c r="N452" i="3"/>
  <c r="N451" i="3"/>
  <c r="N450" i="3"/>
  <c r="N449" i="3"/>
  <c r="N448" i="3"/>
  <c r="N447" i="3"/>
  <c r="N446" i="3"/>
  <c r="N445" i="3"/>
  <c r="N444" i="3"/>
  <c r="N443" i="3"/>
  <c r="N442" i="3"/>
  <c r="N441" i="3"/>
  <c r="N440" i="3"/>
  <c r="N439" i="3"/>
  <c r="N438" i="3"/>
  <c r="N437" i="3"/>
  <c r="N436" i="3"/>
  <c r="N435" i="3"/>
  <c r="N434" i="3"/>
  <c r="N433" i="3"/>
  <c r="N432" i="3"/>
  <c r="N431" i="3"/>
  <c r="N430" i="3"/>
  <c r="N429" i="3"/>
  <c r="N428" i="3"/>
  <c r="N427" i="3"/>
  <c r="N426" i="3"/>
  <c r="N425" i="3"/>
  <c r="N424" i="3"/>
  <c r="N423" i="3"/>
  <c r="N422" i="3"/>
  <c r="N421" i="3"/>
  <c r="N420" i="3"/>
  <c r="N419" i="3"/>
  <c r="N418" i="3"/>
  <c r="N417" i="3"/>
  <c r="N416" i="3"/>
  <c r="N415" i="3"/>
  <c r="N414" i="3"/>
  <c r="N413" i="3"/>
  <c r="N412" i="3"/>
  <c r="N411" i="3"/>
  <c r="N410" i="3"/>
  <c r="N409" i="3"/>
  <c r="N408" i="3"/>
  <c r="N407" i="3"/>
  <c r="N406" i="3"/>
  <c r="N405" i="3"/>
  <c r="N404" i="3"/>
  <c r="N403" i="3"/>
  <c r="N402" i="3"/>
  <c r="N401" i="3"/>
  <c r="N400" i="3"/>
  <c r="N399" i="3"/>
  <c r="N398" i="3"/>
  <c r="N397" i="3"/>
  <c r="N396" i="3"/>
  <c r="N395" i="3"/>
  <c r="N394" i="3"/>
  <c r="N393" i="3"/>
  <c r="N392" i="3"/>
  <c r="N391" i="3"/>
  <c r="N390" i="3"/>
  <c r="N389" i="3"/>
  <c r="N388" i="3"/>
  <c r="N387" i="3"/>
  <c r="N386" i="3"/>
  <c r="N385" i="3"/>
  <c r="N384" i="3"/>
  <c r="N383" i="3"/>
  <c r="N382" i="3"/>
  <c r="N381" i="3"/>
  <c r="N380" i="3"/>
  <c r="N379" i="3"/>
  <c r="N378" i="3"/>
  <c r="N377" i="3"/>
  <c r="N376" i="3"/>
  <c r="N375" i="3"/>
  <c r="N374" i="3"/>
  <c r="N373" i="3"/>
  <c r="N372" i="3"/>
  <c r="N371" i="3"/>
  <c r="N370" i="3"/>
  <c r="N369" i="3"/>
  <c r="N368" i="3"/>
  <c r="N367" i="3"/>
  <c r="N366" i="3"/>
  <c r="N365" i="3"/>
  <c r="N364" i="3"/>
  <c r="N363" i="3"/>
  <c r="N362" i="3"/>
  <c r="N361" i="3"/>
  <c r="N360" i="3"/>
  <c r="N359" i="3"/>
  <c r="N358" i="3"/>
  <c r="N357" i="3"/>
  <c r="N356" i="3"/>
  <c r="N355" i="3"/>
  <c r="N354" i="3"/>
  <c r="N353" i="3"/>
  <c r="N352" i="3"/>
  <c r="N351" i="3"/>
  <c r="N350" i="3"/>
  <c r="N349" i="3"/>
  <c r="N348" i="3"/>
  <c r="N347" i="3"/>
  <c r="N346" i="3"/>
  <c r="N345" i="3"/>
  <c r="N344" i="3"/>
  <c r="N343" i="3"/>
  <c r="N342" i="3"/>
  <c r="N341" i="3"/>
  <c r="N340" i="3"/>
  <c r="N339" i="3"/>
  <c r="N338" i="3"/>
  <c r="N337" i="3"/>
  <c r="N336" i="3"/>
  <c r="N335" i="3"/>
  <c r="N334" i="3"/>
  <c r="N333" i="3"/>
  <c r="N332" i="3"/>
  <c r="N331" i="3"/>
  <c r="N330" i="3"/>
  <c r="N329" i="3"/>
  <c r="N328" i="3"/>
  <c r="N327" i="3"/>
  <c r="N326" i="3"/>
  <c r="N325" i="3"/>
  <c r="N324" i="3"/>
  <c r="N323" i="3"/>
  <c r="N322" i="3"/>
  <c r="N321" i="3"/>
  <c r="N320" i="3"/>
  <c r="N319" i="3"/>
  <c r="N318" i="3"/>
  <c r="N317" i="3"/>
  <c r="N316" i="3"/>
  <c r="N315" i="3"/>
  <c r="N314" i="3"/>
  <c r="N313" i="3"/>
  <c r="N312" i="3"/>
  <c r="N311" i="3"/>
  <c r="N310" i="3"/>
  <c r="N309" i="3"/>
  <c r="N308" i="3"/>
  <c r="N307" i="3"/>
  <c r="N306" i="3"/>
  <c r="N305" i="3"/>
  <c r="N304" i="3"/>
  <c r="N303" i="3"/>
  <c r="N302" i="3"/>
  <c r="N301" i="3"/>
  <c r="N300" i="3"/>
  <c r="N299" i="3"/>
  <c r="N298" i="3"/>
  <c r="N297" i="3"/>
  <c r="N296" i="3"/>
  <c r="N295" i="3"/>
  <c r="N294" i="3"/>
  <c r="N293" i="3"/>
  <c r="N292" i="3"/>
  <c r="N291" i="3"/>
  <c r="N290" i="3"/>
  <c r="N289" i="3"/>
  <c r="N288" i="3"/>
  <c r="N287" i="3"/>
  <c r="N286" i="3"/>
  <c r="N285" i="3"/>
  <c r="N284" i="3"/>
  <c r="N283" i="3"/>
  <c r="N282" i="3"/>
  <c r="N281" i="3"/>
  <c r="N280" i="3"/>
  <c r="N279" i="3"/>
  <c r="N278" i="3"/>
  <c r="N277" i="3"/>
  <c r="N276" i="3"/>
  <c r="N275" i="3"/>
  <c r="N274" i="3"/>
  <c r="N273" i="3"/>
  <c r="N272" i="3"/>
  <c r="N271" i="3"/>
  <c r="N270" i="3"/>
  <c r="N269" i="3"/>
  <c r="N268" i="3"/>
  <c r="N267" i="3"/>
  <c r="N266" i="3"/>
  <c r="N265" i="3"/>
  <c r="N264" i="3"/>
  <c r="N263" i="3"/>
  <c r="N262" i="3"/>
  <c r="N261" i="3"/>
  <c r="N260" i="3"/>
  <c r="N259" i="3"/>
  <c r="N258" i="3"/>
  <c r="N257" i="3"/>
  <c r="N256" i="3"/>
  <c r="N255" i="3"/>
  <c r="N254" i="3"/>
  <c r="N253" i="3"/>
  <c r="N252" i="3"/>
  <c r="N251" i="3"/>
  <c r="N250" i="3"/>
  <c r="N249" i="3"/>
  <c r="N248" i="3"/>
  <c r="N247" i="3"/>
  <c r="N246" i="3"/>
  <c r="N245" i="3"/>
  <c r="N244" i="3"/>
  <c r="N243" i="3"/>
  <c r="N242" i="3"/>
  <c r="N241" i="3"/>
  <c r="N240" i="3"/>
  <c r="N239" i="3"/>
  <c r="N238" i="3"/>
  <c r="N237" i="3"/>
  <c r="N236" i="3"/>
  <c r="N235" i="3"/>
  <c r="N234" i="3"/>
  <c r="N233" i="3"/>
  <c r="N232" i="3"/>
  <c r="N231" i="3"/>
  <c r="N230" i="3"/>
  <c r="N229" i="3"/>
  <c r="N228" i="3"/>
  <c r="N227" i="3"/>
  <c r="N226" i="3"/>
  <c r="N225" i="3"/>
  <c r="N224" i="3"/>
  <c r="N223" i="3"/>
  <c r="N222" i="3"/>
  <c r="N221" i="3"/>
  <c r="N220" i="3"/>
  <c r="N219" i="3"/>
  <c r="N218" i="3"/>
  <c r="N217" i="3"/>
  <c r="N216" i="3"/>
  <c r="N215" i="3"/>
  <c r="N214" i="3"/>
  <c r="N213" i="3"/>
  <c r="N212" i="3"/>
  <c r="N211" i="3"/>
  <c r="N210" i="3"/>
  <c r="N209" i="3"/>
  <c r="N208" i="3"/>
  <c r="N207" i="3"/>
  <c r="N206" i="3"/>
  <c r="N205" i="3"/>
  <c r="N204" i="3"/>
  <c r="N203" i="3"/>
  <c r="N202" i="3"/>
  <c r="N201" i="3"/>
  <c r="N200" i="3"/>
  <c r="N199" i="3"/>
  <c r="N198" i="3"/>
  <c r="N197" i="3"/>
  <c r="N196" i="3"/>
  <c r="N195" i="3"/>
  <c r="N194" i="3"/>
  <c r="N193" i="3"/>
  <c r="N192" i="3"/>
  <c r="N191" i="3"/>
  <c r="N190" i="3"/>
  <c r="N189" i="3"/>
  <c r="N188" i="3"/>
  <c r="N187" i="3"/>
  <c r="N186" i="3"/>
  <c r="N185" i="3"/>
  <c r="N184" i="3"/>
  <c r="N183" i="3"/>
  <c r="N182" i="3"/>
  <c r="N181" i="3"/>
  <c r="N180" i="3"/>
  <c r="N179" i="3"/>
  <c r="N178" i="3"/>
  <c r="N177" i="3"/>
  <c r="N176" i="3"/>
  <c r="N175" i="3"/>
  <c r="N174" i="3"/>
  <c r="N173" i="3"/>
  <c r="N172" i="3"/>
  <c r="N171" i="3"/>
  <c r="N170" i="3"/>
  <c r="N169" i="3"/>
  <c r="N168" i="3"/>
  <c r="N167" i="3"/>
  <c r="N166" i="3"/>
  <c r="N165" i="3"/>
  <c r="N164" i="3"/>
  <c r="N163" i="3"/>
  <c r="N162" i="3"/>
  <c r="N161" i="3"/>
  <c r="N160" i="3"/>
  <c r="N159" i="3"/>
  <c r="N158" i="3"/>
  <c r="N157" i="3"/>
  <c r="N156" i="3"/>
  <c r="N155" i="3"/>
  <c r="N154" i="3"/>
  <c r="N153" i="3"/>
  <c r="N152" i="3"/>
  <c r="N151" i="3"/>
  <c r="N150" i="3"/>
  <c r="N149" i="3"/>
  <c r="N148" i="3"/>
  <c r="N147" i="3"/>
  <c r="N146" i="3"/>
  <c r="N145" i="3"/>
  <c r="N144" i="3"/>
  <c r="N143" i="3"/>
  <c r="N142" i="3"/>
  <c r="N141" i="3"/>
  <c r="N140" i="3"/>
  <c r="N139" i="3"/>
  <c r="N138" i="3"/>
  <c r="N137" i="3"/>
  <c r="N136" i="3"/>
  <c r="N135" i="3"/>
  <c r="N134" i="3"/>
  <c r="N133" i="3"/>
  <c r="N132" i="3"/>
  <c r="N131" i="3"/>
  <c r="N130" i="3"/>
  <c r="N129" i="3"/>
  <c r="N128" i="3"/>
  <c r="N127" i="3"/>
  <c r="N126" i="3"/>
  <c r="N125" i="3"/>
  <c r="N124" i="3"/>
  <c r="N123" i="3"/>
  <c r="N122" i="3"/>
  <c r="N121" i="3"/>
  <c r="N120" i="3"/>
  <c r="N119" i="3"/>
  <c r="N118" i="3"/>
  <c r="N117" i="3"/>
  <c r="N116" i="3"/>
  <c r="N115" i="3"/>
  <c r="N114" i="3"/>
  <c r="N113" i="3"/>
  <c r="N112" i="3"/>
  <c r="N111" i="3"/>
  <c r="N110" i="3"/>
  <c r="N109" i="3"/>
  <c r="N108" i="3"/>
  <c r="N107" i="3"/>
  <c r="N106" i="3"/>
  <c r="N105" i="3"/>
  <c r="N104" i="3"/>
  <c r="N103" i="3"/>
  <c r="N102" i="3"/>
  <c r="N101" i="3"/>
  <c r="N100" i="3"/>
  <c r="N99" i="3"/>
  <c r="N98" i="3"/>
  <c r="N97" i="3"/>
  <c r="N96" i="3"/>
  <c r="N95" i="3"/>
  <c r="N94" i="3"/>
  <c r="N93" i="3"/>
  <c r="N92" i="3"/>
  <c r="N91" i="3"/>
  <c r="N90" i="3"/>
  <c r="N89" i="3"/>
  <c r="N88" i="3"/>
  <c r="N87" i="3"/>
  <c r="N86" i="3"/>
  <c r="N85" i="3"/>
  <c r="N84" i="3"/>
  <c r="N83" i="3"/>
  <c r="N82" i="3"/>
  <c r="N81" i="3"/>
  <c r="N80" i="3"/>
  <c r="N79" i="3"/>
  <c r="N78" i="3"/>
  <c r="N77" i="3"/>
  <c r="N76" i="3"/>
  <c r="N75" i="3"/>
  <c r="N74" i="3"/>
  <c r="N73" i="3"/>
  <c r="N72" i="3"/>
  <c r="N71" i="3"/>
  <c r="N70" i="3"/>
  <c r="N69" i="3"/>
  <c r="N68" i="3"/>
  <c r="N67" i="3"/>
  <c r="N66" i="3"/>
  <c r="N65" i="3"/>
  <c r="N64" i="3"/>
  <c r="N63" i="3"/>
  <c r="N62" i="3"/>
  <c r="N61" i="3"/>
  <c r="N60" i="3"/>
  <c r="N59" i="3"/>
  <c r="N58" i="3"/>
  <c r="N57" i="3"/>
  <c r="N56" i="3"/>
  <c r="N55" i="3"/>
  <c r="N54" i="3"/>
  <c r="N53" i="3"/>
  <c r="N52" i="3"/>
  <c r="N51" i="3"/>
  <c r="N50" i="3"/>
  <c r="N49" i="3"/>
  <c r="N48" i="3"/>
  <c r="N47" i="3"/>
  <c r="N45" i="3"/>
  <c r="N44" i="3"/>
  <c r="N43" i="3"/>
  <c r="N42" i="3"/>
  <c r="N41" i="3"/>
  <c r="N40" i="3"/>
  <c r="N39" i="3"/>
  <c r="N38" i="3"/>
  <c r="N37" i="3"/>
  <c r="N36" i="3"/>
  <c r="N35" i="3"/>
  <c r="N34" i="3"/>
  <c r="N33" i="3"/>
  <c r="N32" i="3"/>
  <c r="N31" i="3"/>
  <c r="N30" i="3"/>
  <c r="N29" i="3"/>
  <c r="N28" i="3"/>
  <c r="N27" i="3"/>
  <c r="N26" i="3"/>
  <c r="N25" i="3"/>
  <c r="N24" i="3"/>
  <c r="N23" i="3"/>
  <c r="N22" i="3"/>
  <c r="N21" i="3"/>
  <c r="N20" i="3"/>
  <c r="N19" i="3"/>
  <c r="N18" i="3"/>
  <c r="N17" i="3"/>
  <c r="N16" i="3"/>
  <c r="N15" i="3"/>
  <c r="N14" i="3"/>
  <c r="N13" i="3"/>
  <c r="N12" i="3"/>
  <c r="N11" i="3"/>
  <c r="N10" i="3"/>
  <c r="N9" i="3"/>
  <c r="N8" i="3"/>
  <c r="N7" i="3"/>
  <c r="AI16" i="1"/>
  <c r="AI15" i="1"/>
  <c r="AI14" i="1"/>
  <c r="AI13" i="1"/>
  <c r="AI12" i="1"/>
  <c r="AI11" i="1"/>
  <c r="AI10" i="1"/>
  <c r="AI9" i="1"/>
  <c r="AI8" i="1"/>
  <c r="AI7" i="1"/>
  <c r="AI6" i="1"/>
  <c r="G8" i="1" l="1"/>
  <c r="O10" i="25" l="1"/>
  <c r="O11" i="25"/>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311" i="25"/>
  <c r="O312" i="25"/>
  <c r="O313" i="25"/>
  <c r="O314" i="25"/>
  <c r="O315" i="25"/>
  <c r="O316" i="25"/>
  <c r="O317" i="25"/>
  <c r="O318" i="25"/>
  <c r="O319" i="25"/>
  <c r="O320" i="25"/>
  <c r="O321" i="25"/>
  <c r="O322" i="25"/>
  <c r="O323" i="25"/>
  <c r="O324" i="25"/>
  <c r="O325" i="25"/>
  <c r="O326" i="25"/>
  <c r="O327" i="25"/>
  <c r="O328" i="25"/>
  <c r="O329" i="25"/>
  <c r="O330" i="25"/>
  <c r="O331" i="25"/>
  <c r="O332" i="25"/>
  <c r="O333" i="25"/>
  <c r="O334" i="25"/>
  <c r="O335" i="25"/>
  <c r="O336" i="25"/>
  <c r="O337" i="25"/>
  <c r="O338" i="25"/>
  <c r="O339" i="25"/>
  <c r="O340" i="25"/>
  <c r="O341" i="25"/>
  <c r="O342" i="25"/>
  <c r="O343" i="25"/>
  <c r="O344" i="25"/>
  <c r="O345" i="25"/>
  <c r="O346" i="25"/>
  <c r="O347" i="25"/>
  <c r="O348" i="25"/>
  <c r="O349" i="25"/>
  <c r="O350" i="25"/>
  <c r="O351" i="25"/>
  <c r="O352" i="25"/>
  <c r="O353" i="25"/>
  <c r="O354" i="25"/>
  <c r="O355" i="25"/>
  <c r="O356" i="25"/>
  <c r="O357" i="25"/>
  <c r="O358" i="25"/>
  <c r="O359" i="25"/>
  <c r="O360" i="25"/>
  <c r="O361" i="25"/>
  <c r="O362" i="25"/>
  <c r="O363" i="25"/>
  <c r="O364" i="25"/>
  <c r="O365" i="25"/>
  <c r="O366" i="25"/>
  <c r="O367" i="25"/>
  <c r="O368" i="25"/>
  <c r="O369" i="25"/>
  <c r="O370" i="25"/>
  <c r="O371" i="25"/>
  <c r="O372" i="25"/>
  <c r="O373" i="25"/>
  <c r="O374" i="25"/>
  <c r="O375" i="25"/>
  <c r="O376" i="25"/>
  <c r="O377" i="25"/>
  <c r="O378" i="25"/>
  <c r="O379" i="25"/>
  <c r="O380" i="25"/>
  <c r="O381" i="25"/>
  <c r="O382" i="25"/>
  <c r="O383" i="25"/>
  <c r="O384" i="25"/>
  <c r="O385" i="25"/>
  <c r="O386" i="25"/>
  <c r="O387" i="25"/>
  <c r="O388" i="25"/>
  <c r="O389" i="25"/>
  <c r="O390" i="25"/>
  <c r="O391" i="25"/>
  <c r="O392" i="25"/>
  <c r="O393" i="25"/>
  <c r="O394" i="25"/>
  <c r="O395" i="25"/>
  <c r="O396" i="25"/>
  <c r="O397" i="25"/>
  <c r="O398" i="25"/>
  <c r="O399" i="25"/>
  <c r="O400" i="25"/>
  <c r="O401" i="25"/>
  <c r="O402" i="25"/>
  <c r="O403" i="25"/>
  <c r="O404" i="25"/>
  <c r="O405" i="25"/>
  <c r="O406" i="25"/>
  <c r="O407" i="25"/>
  <c r="O408" i="25"/>
  <c r="O409" i="25"/>
  <c r="O410" i="25"/>
  <c r="O411" i="25"/>
  <c r="O412" i="25"/>
  <c r="O413" i="25"/>
  <c r="O414" i="25"/>
  <c r="O415" i="25"/>
  <c r="O416" i="25"/>
  <c r="O417" i="25"/>
  <c r="O418" i="25"/>
  <c r="O419" i="25"/>
  <c r="O420" i="25"/>
  <c r="O421" i="25"/>
  <c r="O422" i="25"/>
  <c r="O423" i="25"/>
  <c r="O424" i="25"/>
  <c r="O425" i="25"/>
  <c r="O426" i="25"/>
  <c r="O427" i="25"/>
  <c r="O428" i="25"/>
  <c r="O429" i="25"/>
  <c r="O430" i="25"/>
  <c r="O431" i="25"/>
  <c r="O432" i="25"/>
  <c r="O433" i="25"/>
  <c r="O434" i="25"/>
  <c r="O435" i="25"/>
  <c r="O436" i="25"/>
  <c r="O437" i="25"/>
  <c r="O438" i="25"/>
  <c r="O439" i="25"/>
  <c r="O440" i="25"/>
  <c r="O441" i="25"/>
  <c r="O442" i="25"/>
  <c r="O443" i="25"/>
  <c r="O444" i="25"/>
  <c r="O445" i="25"/>
  <c r="O446" i="25"/>
  <c r="O447" i="25"/>
  <c r="O448" i="25"/>
  <c r="O449" i="25"/>
  <c r="O450" i="25"/>
  <c r="O451" i="25"/>
  <c r="O452" i="25"/>
  <c r="O453" i="25"/>
  <c r="O454" i="25"/>
  <c r="O455" i="25"/>
  <c r="O456" i="25"/>
  <c r="O457" i="25"/>
  <c r="O458" i="25"/>
  <c r="O459" i="25"/>
  <c r="O460" i="25"/>
  <c r="O461" i="25"/>
  <c r="O462" i="25"/>
  <c r="O463" i="25"/>
  <c r="O464" i="25"/>
  <c r="O465" i="25"/>
  <c r="O466" i="25"/>
  <c r="O467" i="25"/>
  <c r="O468" i="25"/>
  <c r="O469" i="25"/>
  <c r="O470" i="25"/>
  <c r="O471" i="25"/>
  <c r="O472" i="25"/>
  <c r="O473" i="25"/>
  <c r="O474" i="25"/>
  <c r="O475" i="25"/>
  <c r="O476" i="25"/>
  <c r="O477" i="25"/>
  <c r="O478" i="25"/>
  <c r="O479" i="25"/>
  <c r="O480" i="25"/>
  <c r="O481" i="25"/>
  <c r="O482" i="25"/>
  <c r="O483" i="25"/>
  <c r="O484" i="25"/>
  <c r="O485" i="25"/>
  <c r="O486" i="25"/>
  <c r="O487" i="25"/>
  <c r="O488" i="25"/>
  <c r="O489" i="25"/>
  <c r="O490" i="25"/>
  <c r="O491" i="25"/>
  <c r="O492" i="25"/>
  <c r="O493" i="25"/>
  <c r="O494" i="25"/>
  <c r="O495" i="25"/>
  <c r="O496" i="25"/>
  <c r="O497" i="25"/>
  <c r="O498" i="25"/>
  <c r="O499" i="25"/>
  <c r="O500" i="25"/>
  <c r="O501" i="25"/>
  <c r="O502" i="25"/>
  <c r="O503" i="25"/>
  <c r="O504" i="25"/>
  <c r="O505" i="25"/>
  <c r="O506" i="25"/>
  <c r="O507" i="25"/>
  <c r="O508" i="25"/>
  <c r="O509" i="25"/>
  <c r="O510" i="25"/>
  <c r="O511" i="25"/>
  <c r="O512" i="25"/>
  <c r="O513" i="25"/>
  <c r="O514" i="25"/>
  <c r="O515" i="25"/>
  <c r="O516" i="25"/>
  <c r="O517" i="25"/>
  <c r="O518" i="25"/>
  <c r="O519" i="25"/>
  <c r="O520" i="25"/>
  <c r="O521" i="25"/>
  <c r="O522" i="25"/>
  <c r="O523" i="25"/>
  <c r="O524" i="25"/>
  <c r="O525" i="25"/>
  <c r="O526" i="25"/>
  <c r="O527" i="25"/>
  <c r="O528" i="25"/>
  <c r="O529" i="25"/>
  <c r="O530" i="25"/>
  <c r="O531" i="25"/>
  <c r="O532" i="25"/>
  <c r="O533" i="25"/>
  <c r="O534" i="25"/>
  <c r="O535" i="25"/>
  <c r="O536" i="25"/>
  <c r="O537" i="25"/>
  <c r="O538" i="25"/>
  <c r="O539" i="25"/>
  <c r="O540" i="25"/>
  <c r="O541" i="25"/>
  <c r="O542" i="25"/>
  <c r="O543" i="25"/>
  <c r="O544" i="25"/>
  <c r="O545" i="25"/>
  <c r="O546" i="25"/>
  <c r="O547" i="25"/>
  <c r="O548" i="25"/>
  <c r="O549" i="25"/>
  <c r="O550" i="25"/>
  <c r="O551" i="25"/>
  <c r="O552" i="25"/>
  <c r="O553" i="25"/>
  <c r="O554" i="25"/>
  <c r="O555" i="25"/>
  <c r="O556" i="25"/>
  <c r="O557" i="25"/>
  <c r="O558" i="25"/>
  <c r="O559" i="25"/>
  <c r="O560" i="25"/>
  <c r="O561" i="25"/>
  <c r="O562" i="25"/>
  <c r="O563" i="25"/>
  <c r="O564" i="25"/>
  <c r="O565" i="25"/>
  <c r="O566" i="25"/>
  <c r="O567" i="25"/>
  <c r="O568" i="25"/>
  <c r="O569" i="25"/>
  <c r="O570" i="25"/>
  <c r="O571" i="25"/>
  <c r="O572" i="25"/>
  <c r="O573" i="25"/>
  <c r="O574" i="25"/>
  <c r="O575" i="25"/>
  <c r="O576" i="25"/>
  <c r="O577" i="25"/>
  <c r="O578" i="25"/>
  <c r="O579" i="25"/>
  <c r="O580" i="25"/>
  <c r="O581" i="25"/>
  <c r="O582" i="25"/>
  <c r="O583" i="25"/>
  <c r="O584" i="25"/>
  <c r="O585" i="25"/>
  <c r="O586" i="25"/>
  <c r="O587" i="25"/>
  <c r="O588" i="25"/>
  <c r="O589" i="25"/>
  <c r="O590" i="25"/>
  <c r="O591" i="25"/>
  <c r="O592" i="25"/>
  <c r="O593" i="25"/>
  <c r="O594" i="25"/>
  <c r="O595" i="25"/>
  <c r="O596" i="25"/>
  <c r="O597" i="25"/>
  <c r="O598" i="25"/>
  <c r="O599" i="25"/>
  <c r="O600" i="25"/>
  <c r="O601" i="25"/>
  <c r="O602" i="25"/>
  <c r="O603" i="25"/>
  <c r="O604" i="25"/>
  <c r="O605" i="25"/>
  <c r="O606" i="25"/>
  <c r="O607" i="25"/>
  <c r="O608" i="25"/>
  <c r="O609" i="25"/>
  <c r="O610" i="25"/>
  <c r="O611" i="25"/>
  <c r="O612" i="25"/>
  <c r="O613" i="25"/>
  <c r="O614" i="25"/>
  <c r="O615" i="25"/>
  <c r="O616" i="25"/>
  <c r="O617" i="25"/>
  <c r="O618" i="25"/>
  <c r="O619" i="25"/>
  <c r="O620" i="25"/>
  <c r="O621" i="25"/>
  <c r="O622" i="25"/>
  <c r="O623" i="25"/>
  <c r="O624" i="25"/>
  <c r="O625" i="25"/>
  <c r="O626" i="25"/>
  <c r="O627" i="25"/>
  <c r="O628" i="25"/>
  <c r="O629" i="25"/>
  <c r="O630" i="25"/>
  <c r="O631" i="25"/>
  <c r="O632" i="25"/>
  <c r="O633" i="25"/>
  <c r="O634" i="25"/>
  <c r="O635" i="25"/>
  <c r="O636" i="25"/>
  <c r="O637" i="25"/>
  <c r="O638" i="25"/>
  <c r="O639" i="25"/>
  <c r="O640" i="25"/>
  <c r="O641" i="25"/>
  <c r="O642" i="25"/>
  <c r="O643" i="25"/>
  <c r="O644" i="25"/>
  <c r="O645" i="25"/>
  <c r="O646" i="25"/>
  <c r="O647" i="25"/>
  <c r="O648" i="25"/>
  <c r="O649" i="25"/>
  <c r="O650" i="25"/>
  <c r="O651" i="25"/>
  <c r="O652" i="25"/>
  <c r="O653" i="25"/>
  <c r="O654" i="25"/>
  <c r="O655" i="25"/>
  <c r="O656" i="25"/>
  <c r="O657" i="25"/>
  <c r="O658" i="25"/>
  <c r="O659" i="25"/>
  <c r="O660" i="25"/>
  <c r="O661" i="25"/>
  <c r="O662" i="25"/>
  <c r="O663" i="25"/>
  <c r="O664" i="25"/>
  <c r="O665" i="25"/>
  <c r="O666" i="25"/>
  <c r="O667" i="25"/>
  <c r="O668" i="25"/>
  <c r="O669" i="25"/>
  <c r="O670" i="25"/>
  <c r="O671" i="25"/>
  <c r="O672" i="25"/>
  <c r="O673" i="25"/>
  <c r="O674" i="25"/>
  <c r="O675" i="25"/>
  <c r="O676" i="25"/>
  <c r="O677" i="25"/>
  <c r="O678" i="25"/>
  <c r="O679" i="25"/>
  <c r="O680" i="25"/>
  <c r="O681" i="25"/>
  <c r="O682" i="25"/>
  <c r="O683" i="25"/>
  <c r="O684" i="25"/>
  <c r="O685" i="25"/>
  <c r="O686" i="25"/>
  <c r="O687" i="25"/>
  <c r="O688" i="25"/>
  <c r="O689" i="25"/>
  <c r="O690" i="25"/>
  <c r="O691" i="25"/>
  <c r="O692" i="25"/>
  <c r="O693" i="25"/>
  <c r="O694" i="25"/>
  <c r="O695" i="25"/>
  <c r="O696" i="25"/>
  <c r="O697" i="25"/>
  <c r="O698" i="25"/>
  <c r="O699" i="25"/>
  <c r="O700" i="25"/>
  <c r="O701" i="25"/>
  <c r="O702" i="25"/>
  <c r="O703" i="25"/>
  <c r="O704" i="25"/>
  <c r="O705" i="25"/>
  <c r="O706" i="25"/>
  <c r="O707" i="25"/>
  <c r="O708" i="25"/>
  <c r="O709" i="25"/>
  <c r="O710" i="25"/>
  <c r="O711" i="25"/>
  <c r="O712" i="25"/>
  <c r="O713" i="25"/>
  <c r="O714" i="25"/>
  <c r="O715" i="25"/>
  <c r="O716" i="25"/>
  <c r="O717" i="25"/>
  <c r="O718" i="25"/>
  <c r="O719" i="25"/>
  <c r="O720" i="25"/>
  <c r="O721" i="25"/>
  <c r="O722" i="25"/>
  <c r="O723" i="25"/>
  <c r="O724" i="25"/>
  <c r="O725" i="25"/>
  <c r="O726" i="25"/>
  <c r="O727" i="25"/>
  <c r="O728" i="25"/>
  <c r="O729" i="25"/>
  <c r="O730" i="25"/>
  <c r="O731" i="25"/>
  <c r="O732" i="25"/>
  <c r="O733" i="25"/>
  <c r="O734" i="25"/>
  <c r="O735" i="25"/>
  <c r="O736" i="25"/>
  <c r="O737" i="25"/>
  <c r="O738" i="25"/>
  <c r="O739" i="25"/>
  <c r="O740" i="25"/>
  <c r="O741" i="25"/>
  <c r="O742" i="25"/>
  <c r="O743" i="25"/>
  <c r="O744" i="25"/>
  <c r="O745" i="25"/>
  <c r="O746" i="25"/>
  <c r="O747" i="25"/>
  <c r="O748" i="25"/>
  <c r="O749" i="25"/>
  <c r="O750" i="25"/>
  <c r="O751" i="25"/>
  <c r="O752" i="25"/>
  <c r="O753" i="25"/>
  <c r="O754" i="25"/>
  <c r="O755" i="25"/>
  <c r="O756" i="25"/>
  <c r="O757" i="25"/>
  <c r="O758" i="25"/>
  <c r="O759" i="25"/>
  <c r="O760" i="25"/>
  <c r="O761" i="25"/>
  <c r="O762" i="25"/>
  <c r="O763" i="25"/>
  <c r="O764" i="25"/>
  <c r="O765" i="25"/>
  <c r="O766" i="25"/>
  <c r="O767" i="25"/>
  <c r="O768" i="25"/>
  <c r="O769" i="25"/>
  <c r="O770" i="25"/>
  <c r="O771" i="25"/>
  <c r="O772" i="25"/>
  <c r="O773" i="25"/>
  <c r="O774" i="25"/>
  <c r="O775" i="25"/>
  <c r="O776" i="25"/>
  <c r="O777" i="25"/>
  <c r="O778" i="25"/>
  <c r="O779" i="25"/>
  <c r="O780" i="25"/>
  <c r="O781" i="25"/>
  <c r="O782" i="25"/>
  <c r="O783" i="25"/>
  <c r="O784" i="25"/>
  <c r="O785" i="25"/>
  <c r="O786" i="25"/>
  <c r="O787" i="25"/>
  <c r="O788" i="25"/>
  <c r="O789" i="25"/>
  <c r="O790" i="25"/>
  <c r="O791" i="25"/>
  <c r="O792" i="25"/>
  <c r="O793" i="25"/>
  <c r="O794" i="25"/>
  <c r="O795" i="25"/>
  <c r="O796" i="25"/>
  <c r="O797" i="25"/>
  <c r="O798" i="25"/>
  <c r="O799" i="25"/>
  <c r="O800" i="25"/>
  <c r="O801" i="25"/>
  <c r="O802" i="25"/>
  <c r="O803" i="25"/>
  <c r="O804" i="25"/>
  <c r="O805" i="25"/>
  <c r="M10" i="25"/>
  <c r="M11" i="25"/>
  <c r="M12" i="25"/>
  <c r="M13" i="25"/>
  <c r="M14" i="25"/>
  <c r="M15" i="25"/>
  <c r="M16" i="25"/>
  <c r="M17" i="25"/>
  <c r="M18" i="25"/>
  <c r="M19" i="25"/>
  <c r="M20" i="25"/>
  <c r="M21" i="25"/>
  <c r="M22" i="25"/>
  <c r="M23" i="25"/>
  <c r="M24" i="25"/>
  <c r="M25" i="25"/>
  <c r="M26" i="25"/>
  <c r="M27" i="25"/>
  <c r="M28" i="25"/>
  <c r="M29" i="25"/>
  <c r="M30" i="25"/>
  <c r="M31" i="25"/>
  <c r="M32" i="25"/>
  <c r="M33" i="25"/>
  <c r="M34" i="25"/>
  <c r="M35" i="25"/>
  <c r="M36" i="25"/>
  <c r="M37" i="25"/>
  <c r="M38" i="25"/>
  <c r="M39" i="25"/>
  <c r="M40" i="25"/>
  <c r="M41" i="25"/>
  <c r="M42" i="25"/>
  <c r="M43" i="25"/>
  <c r="M44" i="25"/>
  <c r="M45" i="25"/>
  <c r="M46" i="25"/>
  <c r="M47" i="25"/>
  <c r="M48" i="25"/>
  <c r="M49" i="25"/>
  <c r="M50" i="25"/>
  <c r="M51" i="25"/>
  <c r="M52" i="25"/>
  <c r="M53" i="25"/>
  <c r="M54" i="25"/>
  <c r="M55" i="25"/>
  <c r="M56" i="25"/>
  <c r="M57" i="25"/>
  <c r="M58" i="25"/>
  <c r="M59" i="25"/>
  <c r="M60" i="25"/>
  <c r="M61" i="25"/>
  <c r="M62" i="25"/>
  <c r="M63" i="25"/>
  <c r="M64" i="25"/>
  <c r="M65" i="25"/>
  <c r="M66" i="25"/>
  <c r="M67" i="25"/>
  <c r="M68" i="25"/>
  <c r="M69" i="25"/>
  <c r="M70" i="25"/>
  <c r="M71" i="25"/>
  <c r="M72" i="25"/>
  <c r="M73" i="25"/>
  <c r="M74" i="25"/>
  <c r="M75" i="25"/>
  <c r="M76" i="25"/>
  <c r="M77" i="25"/>
  <c r="M78" i="25"/>
  <c r="M79" i="25"/>
  <c r="M80" i="25"/>
  <c r="M81" i="25"/>
  <c r="M82" i="25"/>
  <c r="M83" i="25"/>
  <c r="M84" i="25"/>
  <c r="M85" i="25"/>
  <c r="M86" i="25"/>
  <c r="M87" i="25"/>
  <c r="M88" i="25"/>
  <c r="M89" i="25"/>
  <c r="M90" i="25"/>
  <c r="M91" i="25"/>
  <c r="M92" i="25"/>
  <c r="M93" i="25"/>
  <c r="M94" i="25"/>
  <c r="M95" i="25"/>
  <c r="M96" i="25"/>
  <c r="M97" i="25"/>
  <c r="M98" i="25"/>
  <c r="M99" i="25"/>
  <c r="M100" i="25"/>
  <c r="M101" i="25"/>
  <c r="M102" i="25"/>
  <c r="M103" i="25"/>
  <c r="M104" i="25"/>
  <c r="M105" i="25"/>
  <c r="M106" i="25"/>
  <c r="M107" i="25"/>
  <c r="M108" i="25"/>
  <c r="M109" i="25"/>
  <c r="M110" i="25"/>
  <c r="M111" i="25"/>
  <c r="M112" i="25"/>
  <c r="M113" i="25"/>
  <c r="M114" i="25"/>
  <c r="M115" i="25"/>
  <c r="M116" i="25"/>
  <c r="M117" i="25"/>
  <c r="M118" i="25"/>
  <c r="M119" i="25"/>
  <c r="M120" i="25"/>
  <c r="M121" i="25"/>
  <c r="M122" i="25"/>
  <c r="M123" i="25"/>
  <c r="M124" i="25"/>
  <c r="M125" i="25"/>
  <c r="M126" i="25"/>
  <c r="M127" i="25"/>
  <c r="M128" i="25"/>
  <c r="M129" i="25"/>
  <c r="M130" i="25"/>
  <c r="M131" i="25"/>
  <c r="M132" i="25"/>
  <c r="M133" i="25"/>
  <c r="M134" i="25"/>
  <c r="M135" i="25"/>
  <c r="M136" i="25"/>
  <c r="M137" i="25"/>
  <c r="M138" i="25"/>
  <c r="M139" i="25"/>
  <c r="M140" i="25"/>
  <c r="M141" i="25"/>
  <c r="M142" i="25"/>
  <c r="M143" i="25"/>
  <c r="M144" i="25"/>
  <c r="M145" i="25"/>
  <c r="M146" i="25"/>
  <c r="M147" i="25"/>
  <c r="M148" i="25"/>
  <c r="M149" i="25"/>
  <c r="M150" i="25"/>
  <c r="M151" i="25"/>
  <c r="M152" i="25"/>
  <c r="M153" i="25"/>
  <c r="M154" i="25"/>
  <c r="M155" i="25"/>
  <c r="M156" i="25"/>
  <c r="M157" i="25"/>
  <c r="M158" i="25"/>
  <c r="M159" i="25"/>
  <c r="M160" i="25"/>
  <c r="M161" i="25"/>
  <c r="M162" i="25"/>
  <c r="M163" i="25"/>
  <c r="M164" i="25"/>
  <c r="M165" i="25"/>
  <c r="M166" i="25"/>
  <c r="M167" i="25"/>
  <c r="M168" i="25"/>
  <c r="M169" i="25"/>
  <c r="M170" i="25"/>
  <c r="M171" i="25"/>
  <c r="M172" i="25"/>
  <c r="M173" i="25"/>
  <c r="M174" i="25"/>
  <c r="M175" i="25"/>
  <c r="M176" i="25"/>
  <c r="M177" i="25"/>
  <c r="M178" i="25"/>
  <c r="M179" i="25"/>
  <c r="M180" i="25"/>
  <c r="M181" i="25"/>
  <c r="M182" i="25"/>
  <c r="M183" i="25"/>
  <c r="M184" i="25"/>
  <c r="M185" i="25"/>
  <c r="M186" i="25"/>
  <c r="M187" i="25"/>
  <c r="M188" i="25"/>
  <c r="M189" i="25"/>
  <c r="M190" i="25"/>
  <c r="M191" i="25"/>
  <c r="M192" i="25"/>
  <c r="M193" i="25"/>
  <c r="M194" i="25"/>
  <c r="M195" i="25"/>
  <c r="M196" i="25"/>
  <c r="M197" i="25"/>
  <c r="M198" i="25"/>
  <c r="M199" i="25"/>
  <c r="M200" i="25"/>
  <c r="M201" i="25"/>
  <c r="M202" i="25"/>
  <c r="M203" i="25"/>
  <c r="M204" i="25"/>
  <c r="M205" i="25"/>
  <c r="M206" i="25"/>
  <c r="M207" i="25"/>
  <c r="M208" i="25"/>
  <c r="M209" i="25"/>
  <c r="M210" i="25"/>
  <c r="M211" i="25"/>
  <c r="M212" i="25"/>
  <c r="M213" i="25"/>
  <c r="M214" i="25"/>
  <c r="M215" i="25"/>
  <c r="M216" i="25"/>
  <c r="M217" i="25"/>
  <c r="M218" i="25"/>
  <c r="M219" i="25"/>
  <c r="M220" i="25"/>
  <c r="M221" i="25"/>
  <c r="M222" i="25"/>
  <c r="M223" i="25"/>
  <c r="M224" i="25"/>
  <c r="M225" i="25"/>
  <c r="M226" i="25"/>
  <c r="M227" i="25"/>
  <c r="M228" i="25"/>
  <c r="M229" i="25"/>
  <c r="M230" i="25"/>
  <c r="M231" i="25"/>
  <c r="M232" i="25"/>
  <c r="M233" i="25"/>
  <c r="M234" i="25"/>
  <c r="M235" i="25"/>
  <c r="M236" i="25"/>
  <c r="M237" i="25"/>
  <c r="M238" i="25"/>
  <c r="M239" i="25"/>
  <c r="M240" i="25"/>
  <c r="M241" i="25"/>
  <c r="M242" i="25"/>
  <c r="M243" i="25"/>
  <c r="M244" i="25"/>
  <c r="M245" i="25"/>
  <c r="M246" i="25"/>
  <c r="M247" i="25"/>
  <c r="M248" i="25"/>
  <c r="M249" i="25"/>
  <c r="M250" i="25"/>
  <c r="M251" i="25"/>
  <c r="M252" i="25"/>
  <c r="M253" i="25"/>
  <c r="M254" i="25"/>
  <c r="M255" i="25"/>
  <c r="M256" i="25"/>
  <c r="M257" i="25"/>
  <c r="M258" i="25"/>
  <c r="M259" i="25"/>
  <c r="M260" i="25"/>
  <c r="M261" i="25"/>
  <c r="M262" i="25"/>
  <c r="M263" i="25"/>
  <c r="M264" i="25"/>
  <c r="M265" i="25"/>
  <c r="M266" i="25"/>
  <c r="M267" i="25"/>
  <c r="M268" i="25"/>
  <c r="M269" i="25"/>
  <c r="M270" i="25"/>
  <c r="M271" i="25"/>
  <c r="M272" i="25"/>
  <c r="M273" i="25"/>
  <c r="M274" i="25"/>
  <c r="M275" i="25"/>
  <c r="M276" i="25"/>
  <c r="M277" i="25"/>
  <c r="M278" i="25"/>
  <c r="M279" i="25"/>
  <c r="M280" i="25"/>
  <c r="M281" i="25"/>
  <c r="M282" i="25"/>
  <c r="M283" i="25"/>
  <c r="M284" i="25"/>
  <c r="M285" i="25"/>
  <c r="M286" i="25"/>
  <c r="M287" i="25"/>
  <c r="M288" i="25"/>
  <c r="M289" i="25"/>
  <c r="M290" i="25"/>
  <c r="M291" i="25"/>
  <c r="M292" i="25"/>
  <c r="M293" i="25"/>
  <c r="M294" i="25"/>
  <c r="M295" i="25"/>
  <c r="M296" i="25"/>
  <c r="M297" i="25"/>
  <c r="M298" i="25"/>
  <c r="M299" i="25"/>
  <c r="M300" i="25"/>
  <c r="M301" i="25"/>
  <c r="M302" i="25"/>
  <c r="M303" i="25"/>
  <c r="M304" i="25"/>
  <c r="M305" i="25"/>
  <c r="M306" i="25"/>
  <c r="M307" i="25"/>
  <c r="M308" i="25"/>
  <c r="M309" i="25"/>
  <c r="M310" i="25"/>
  <c r="M311" i="25"/>
  <c r="M312" i="25"/>
  <c r="M313" i="25"/>
  <c r="M314" i="25"/>
  <c r="M315" i="25"/>
  <c r="M316" i="25"/>
  <c r="M317" i="25"/>
  <c r="M318" i="25"/>
  <c r="M319" i="25"/>
  <c r="M320" i="25"/>
  <c r="M321" i="25"/>
  <c r="M322" i="25"/>
  <c r="M323" i="25"/>
  <c r="M324" i="25"/>
  <c r="M325" i="25"/>
  <c r="M326" i="25"/>
  <c r="M327" i="25"/>
  <c r="M328" i="25"/>
  <c r="M329" i="25"/>
  <c r="M330" i="25"/>
  <c r="M331" i="25"/>
  <c r="M332" i="25"/>
  <c r="M333" i="25"/>
  <c r="M334" i="25"/>
  <c r="M335" i="25"/>
  <c r="M336" i="25"/>
  <c r="M337" i="25"/>
  <c r="M338" i="25"/>
  <c r="M339" i="25"/>
  <c r="M340" i="25"/>
  <c r="M341" i="25"/>
  <c r="M342" i="25"/>
  <c r="M343" i="25"/>
  <c r="M344" i="25"/>
  <c r="M345" i="25"/>
  <c r="M346" i="25"/>
  <c r="M347" i="25"/>
  <c r="M348" i="25"/>
  <c r="M349" i="25"/>
  <c r="M350" i="25"/>
  <c r="M351" i="25"/>
  <c r="M352" i="25"/>
  <c r="M353" i="25"/>
  <c r="M354" i="25"/>
  <c r="M355" i="25"/>
  <c r="M356" i="25"/>
  <c r="M357" i="25"/>
  <c r="M358" i="25"/>
  <c r="M359" i="25"/>
  <c r="M360" i="25"/>
  <c r="M361" i="25"/>
  <c r="M362" i="25"/>
  <c r="M363" i="25"/>
  <c r="M364" i="25"/>
  <c r="M365" i="25"/>
  <c r="M366" i="25"/>
  <c r="M367" i="25"/>
  <c r="M368" i="25"/>
  <c r="M369" i="25"/>
  <c r="M370" i="25"/>
  <c r="M371" i="25"/>
  <c r="M372" i="25"/>
  <c r="M373" i="25"/>
  <c r="M374" i="25"/>
  <c r="M375" i="25"/>
  <c r="M376" i="25"/>
  <c r="M377" i="25"/>
  <c r="M378" i="25"/>
  <c r="M379" i="25"/>
  <c r="M380" i="25"/>
  <c r="M381" i="25"/>
  <c r="M382" i="25"/>
  <c r="M383" i="25"/>
  <c r="M384" i="25"/>
  <c r="M385" i="25"/>
  <c r="M386" i="25"/>
  <c r="M387" i="25"/>
  <c r="M388" i="25"/>
  <c r="M389" i="25"/>
  <c r="M390" i="25"/>
  <c r="M391" i="25"/>
  <c r="M392" i="25"/>
  <c r="M393" i="25"/>
  <c r="M394" i="25"/>
  <c r="M395" i="25"/>
  <c r="M396" i="25"/>
  <c r="M397" i="25"/>
  <c r="M398" i="25"/>
  <c r="M399" i="25"/>
  <c r="M400" i="25"/>
  <c r="M401" i="25"/>
  <c r="M402" i="25"/>
  <c r="M403" i="25"/>
  <c r="M404" i="25"/>
  <c r="M405" i="25"/>
  <c r="M406" i="25"/>
  <c r="M407" i="25"/>
  <c r="M408" i="25"/>
  <c r="M409" i="25"/>
  <c r="M410" i="25"/>
  <c r="M411" i="25"/>
  <c r="M412" i="25"/>
  <c r="M413" i="25"/>
  <c r="M414" i="25"/>
  <c r="M415" i="25"/>
  <c r="M416" i="25"/>
  <c r="M417" i="25"/>
  <c r="M418" i="25"/>
  <c r="M419" i="25"/>
  <c r="M420" i="25"/>
  <c r="M421" i="25"/>
  <c r="M422" i="25"/>
  <c r="M423" i="25"/>
  <c r="M424" i="25"/>
  <c r="M425" i="25"/>
  <c r="M426" i="25"/>
  <c r="M427" i="25"/>
  <c r="M428" i="25"/>
  <c r="M429" i="25"/>
  <c r="M430" i="25"/>
  <c r="M431" i="25"/>
  <c r="M432" i="25"/>
  <c r="M433" i="25"/>
  <c r="M434" i="25"/>
  <c r="M435" i="25"/>
  <c r="M436" i="25"/>
  <c r="M437" i="25"/>
  <c r="M438" i="25"/>
  <c r="M439" i="25"/>
  <c r="M440" i="25"/>
  <c r="M441" i="25"/>
  <c r="M442" i="25"/>
  <c r="M443" i="25"/>
  <c r="M444" i="25"/>
  <c r="M445" i="25"/>
  <c r="M446" i="25"/>
  <c r="M447" i="25"/>
  <c r="M448" i="25"/>
  <c r="M449" i="25"/>
  <c r="M450" i="25"/>
  <c r="M451" i="25"/>
  <c r="M452" i="25"/>
  <c r="M453" i="25"/>
  <c r="M454" i="25"/>
  <c r="M455" i="25"/>
  <c r="M456" i="25"/>
  <c r="M457" i="25"/>
  <c r="M458" i="25"/>
  <c r="M459" i="25"/>
  <c r="M460" i="25"/>
  <c r="M461" i="25"/>
  <c r="M462" i="25"/>
  <c r="M463" i="25"/>
  <c r="M464" i="25"/>
  <c r="M465" i="25"/>
  <c r="M466" i="25"/>
  <c r="M467" i="25"/>
  <c r="M468" i="25"/>
  <c r="M469" i="25"/>
  <c r="M470" i="25"/>
  <c r="M471" i="25"/>
  <c r="M472" i="25"/>
  <c r="M473" i="25"/>
  <c r="M474" i="25"/>
  <c r="M475" i="25"/>
  <c r="M476" i="25"/>
  <c r="M477" i="25"/>
  <c r="M478" i="25"/>
  <c r="M479" i="25"/>
  <c r="M480" i="25"/>
  <c r="M481" i="25"/>
  <c r="M482" i="25"/>
  <c r="M483" i="25"/>
  <c r="M484" i="25"/>
  <c r="M485" i="25"/>
  <c r="M486" i="25"/>
  <c r="M487" i="25"/>
  <c r="M488" i="25"/>
  <c r="M489" i="25"/>
  <c r="M490" i="25"/>
  <c r="M491" i="25"/>
  <c r="M492" i="25"/>
  <c r="M493" i="25"/>
  <c r="M494" i="25"/>
  <c r="M495" i="25"/>
  <c r="M496" i="25"/>
  <c r="M497" i="25"/>
  <c r="M498" i="25"/>
  <c r="M499" i="25"/>
  <c r="M500" i="25"/>
  <c r="M501" i="25"/>
  <c r="M502" i="25"/>
  <c r="M503" i="25"/>
  <c r="M504" i="25"/>
  <c r="M505" i="25"/>
  <c r="M506" i="25"/>
  <c r="M507" i="25"/>
  <c r="M508" i="25"/>
  <c r="M509" i="25"/>
  <c r="M510" i="25"/>
  <c r="M511" i="25"/>
  <c r="M512" i="25"/>
  <c r="M513" i="25"/>
  <c r="M514" i="25"/>
  <c r="M515" i="25"/>
  <c r="M516" i="25"/>
  <c r="M517" i="25"/>
  <c r="M518" i="25"/>
  <c r="M519" i="25"/>
  <c r="M520" i="25"/>
  <c r="M521" i="25"/>
  <c r="M522" i="25"/>
  <c r="M523" i="25"/>
  <c r="M524" i="25"/>
  <c r="M525" i="25"/>
  <c r="M526" i="25"/>
  <c r="M527" i="25"/>
  <c r="M528" i="25"/>
  <c r="M529" i="25"/>
  <c r="M530" i="25"/>
  <c r="M531" i="25"/>
  <c r="M532" i="25"/>
  <c r="M533" i="25"/>
  <c r="M534" i="25"/>
  <c r="M535" i="25"/>
  <c r="M536" i="25"/>
  <c r="M537" i="25"/>
  <c r="M538" i="25"/>
  <c r="M539" i="25"/>
  <c r="M540" i="25"/>
  <c r="M541" i="25"/>
  <c r="M542" i="25"/>
  <c r="M543" i="25"/>
  <c r="M544" i="25"/>
  <c r="M545" i="25"/>
  <c r="M546" i="25"/>
  <c r="M547" i="25"/>
  <c r="M548" i="25"/>
  <c r="M549" i="25"/>
  <c r="M550" i="25"/>
  <c r="M551" i="25"/>
  <c r="M552" i="25"/>
  <c r="M553" i="25"/>
  <c r="M554" i="25"/>
  <c r="M555" i="25"/>
  <c r="M556" i="25"/>
  <c r="M557" i="25"/>
  <c r="M558" i="25"/>
  <c r="M559" i="25"/>
  <c r="M560" i="25"/>
  <c r="M561" i="25"/>
  <c r="M562" i="25"/>
  <c r="M563" i="25"/>
  <c r="M564" i="25"/>
  <c r="M565" i="25"/>
  <c r="M566" i="25"/>
  <c r="M567" i="25"/>
  <c r="M568" i="25"/>
  <c r="M569" i="25"/>
  <c r="M570" i="25"/>
  <c r="M571" i="25"/>
  <c r="M572" i="25"/>
  <c r="M573" i="25"/>
  <c r="M574" i="25"/>
  <c r="M575" i="25"/>
  <c r="M576" i="25"/>
  <c r="M577" i="25"/>
  <c r="M578" i="25"/>
  <c r="M579" i="25"/>
  <c r="M580" i="25"/>
  <c r="M581" i="25"/>
  <c r="M582" i="25"/>
  <c r="M583" i="25"/>
  <c r="M584" i="25"/>
  <c r="M585" i="25"/>
  <c r="M586" i="25"/>
  <c r="M587" i="25"/>
  <c r="M588" i="25"/>
  <c r="M589" i="25"/>
  <c r="M590" i="25"/>
  <c r="M591" i="25"/>
  <c r="M592" i="25"/>
  <c r="M593" i="25"/>
  <c r="M594" i="25"/>
  <c r="M595" i="25"/>
  <c r="M596" i="25"/>
  <c r="M597" i="25"/>
  <c r="M598" i="25"/>
  <c r="M599" i="25"/>
  <c r="M600" i="25"/>
  <c r="M601" i="25"/>
  <c r="M602" i="25"/>
  <c r="M603" i="25"/>
  <c r="M604" i="25"/>
  <c r="M605" i="25"/>
  <c r="M606" i="25"/>
  <c r="M607" i="25"/>
  <c r="M608" i="25"/>
  <c r="M609" i="25"/>
  <c r="M610" i="25"/>
  <c r="M611" i="25"/>
  <c r="M612" i="25"/>
  <c r="M613" i="25"/>
  <c r="M614" i="25"/>
  <c r="M615" i="25"/>
  <c r="M616" i="25"/>
  <c r="M617" i="25"/>
  <c r="M618" i="25"/>
  <c r="M619" i="25"/>
  <c r="M620" i="25"/>
  <c r="M621" i="25"/>
  <c r="M622" i="25"/>
  <c r="M623" i="25"/>
  <c r="M624" i="25"/>
  <c r="M625" i="25"/>
  <c r="M626" i="25"/>
  <c r="M627" i="25"/>
  <c r="M628" i="25"/>
  <c r="M629" i="25"/>
  <c r="M630" i="25"/>
  <c r="M631" i="25"/>
  <c r="M632" i="25"/>
  <c r="M633" i="25"/>
  <c r="M634" i="25"/>
  <c r="M635" i="25"/>
  <c r="M636" i="25"/>
  <c r="M637" i="25"/>
  <c r="M638" i="25"/>
  <c r="M639" i="25"/>
  <c r="M640" i="25"/>
  <c r="M641" i="25"/>
  <c r="M642" i="25"/>
  <c r="M643" i="25"/>
  <c r="M644" i="25"/>
  <c r="M645" i="25"/>
  <c r="M646" i="25"/>
  <c r="M647" i="25"/>
  <c r="M648" i="25"/>
  <c r="M649" i="25"/>
  <c r="M650" i="25"/>
  <c r="M651" i="25"/>
  <c r="M652" i="25"/>
  <c r="M653" i="25"/>
  <c r="M654" i="25"/>
  <c r="M655" i="25"/>
  <c r="M656" i="25"/>
  <c r="M657" i="25"/>
  <c r="M658" i="25"/>
  <c r="M659" i="25"/>
  <c r="M660" i="25"/>
  <c r="M661" i="25"/>
  <c r="M662" i="25"/>
  <c r="M663" i="25"/>
  <c r="M664" i="25"/>
  <c r="M665" i="25"/>
  <c r="M666" i="25"/>
  <c r="M667" i="25"/>
  <c r="M668" i="25"/>
  <c r="M669" i="25"/>
  <c r="M670" i="25"/>
  <c r="M671" i="25"/>
  <c r="M672" i="25"/>
  <c r="M673" i="25"/>
  <c r="M674" i="25"/>
  <c r="M675" i="25"/>
  <c r="M676" i="25"/>
  <c r="M677" i="25"/>
  <c r="M678" i="25"/>
  <c r="M679" i="25"/>
  <c r="M680" i="25"/>
  <c r="M681" i="25"/>
  <c r="M682" i="25"/>
  <c r="M683" i="25"/>
  <c r="M684" i="25"/>
  <c r="M685" i="25"/>
  <c r="M686" i="25"/>
  <c r="M687" i="25"/>
  <c r="M688" i="25"/>
  <c r="M689" i="25"/>
  <c r="M690" i="25"/>
  <c r="M691" i="25"/>
  <c r="M692" i="25"/>
  <c r="M693" i="25"/>
  <c r="M694" i="25"/>
  <c r="M695" i="25"/>
  <c r="M696" i="25"/>
  <c r="M697" i="25"/>
  <c r="M698" i="25"/>
  <c r="M699" i="25"/>
  <c r="M700" i="25"/>
  <c r="M701" i="25"/>
  <c r="M702" i="25"/>
  <c r="M703" i="25"/>
  <c r="M704" i="25"/>
  <c r="M705" i="25"/>
  <c r="M706" i="25"/>
  <c r="M707" i="25"/>
  <c r="M708" i="25"/>
  <c r="M709" i="25"/>
  <c r="M710" i="25"/>
  <c r="M711" i="25"/>
  <c r="M712" i="25"/>
  <c r="M713" i="25"/>
  <c r="M714" i="25"/>
  <c r="M715" i="25"/>
  <c r="M716" i="25"/>
  <c r="M717" i="25"/>
  <c r="M718" i="25"/>
  <c r="M719" i="25"/>
  <c r="M720" i="25"/>
  <c r="M721" i="25"/>
  <c r="M722" i="25"/>
  <c r="M723" i="25"/>
  <c r="M724" i="25"/>
  <c r="M725" i="25"/>
  <c r="M726" i="25"/>
  <c r="M727" i="25"/>
  <c r="M728" i="25"/>
  <c r="M729" i="25"/>
  <c r="M730" i="25"/>
  <c r="M731" i="25"/>
  <c r="M732" i="25"/>
  <c r="M733" i="25"/>
  <c r="M734" i="25"/>
  <c r="M735" i="25"/>
  <c r="M736" i="25"/>
  <c r="M737" i="25"/>
  <c r="M738" i="25"/>
  <c r="M739" i="25"/>
  <c r="M740" i="25"/>
  <c r="M741" i="25"/>
  <c r="M742" i="25"/>
  <c r="M743" i="25"/>
  <c r="M744" i="25"/>
  <c r="M745" i="25"/>
  <c r="M746" i="25"/>
  <c r="M747" i="25"/>
  <c r="M748" i="25"/>
  <c r="M749" i="25"/>
  <c r="M750" i="25"/>
  <c r="M751" i="25"/>
  <c r="M752" i="25"/>
  <c r="M753" i="25"/>
  <c r="M754" i="25"/>
  <c r="M755" i="25"/>
  <c r="M756" i="25"/>
  <c r="M757" i="25"/>
  <c r="M758" i="25"/>
  <c r="M759" i="25"/>
  <c r="M760" i="25"/>
  <c r="M761" i="25"/>
  <c r="M762" i="25"/>
  <c r="M763" i="25"/>
  <c r="M764" i="25"/>
  <c r="M765" i="25"/>
  <c r="M766" i="25"/>
  <c r="M767" i="25"/>
  <c r="M768" i="25"/>
  <c r="M769" i="25"/>
  <c r="M770" i="25"/>
  <c r="M771" i="25"/>
  <c r="M772" i="25"/>
  <c r="M773" i="25"/>
  <c r="M774" i="25"/>
  <c r="M775" i="25"/>
  <c r="M776" i="25"/>
  <c r="M777" i="25"/>
  <c r="M778" i="25"/>
  <c r="M779" i="25"/>
  <c r="M780" i="25"/>
  <c r="M781" i="25"/>
  <c r="M782" i="25"/>
  <c r="M783" i="25"/>
  <c r="M784" i="25"/>
  <c r="M785" i="25"/>
  <c r="M786" i="25"/>
  <c r="M787" i="25"/>
  <c r="M788" i="25"/>
  <c r="M789" i="25"/>
  <c r="M790" i="25"/>
  <c r="M791" i="25"/>
  <c r="M792" i="25"/>
  <c r="M793" i="25"/>
  <c r="M794" i="25"/>
  <c r="M795" i="25"/>
  <c r="M796" i="25"/>
  <c r="M797" i="25"/>
  <c r="M798" i="25"/>
  <c r="M799" i="25"/>
  <c r="M800" i="25"/>
  <c r="M801" i="25"/>
  <c r="M802" i="25"/>
  <c r="M803" i="25"/>
  <c r="M804" i="25"/>
  <c r="M805" i="25"/>
  <c r="K9" i="25"/>
  <c r="K10" i="25"/>
  <c r="K11" i="25"/>
  <c r="K12" i="25"/>
  <c r="K13" i="25"/>
  <c r="K14" i="25"/>
  <c r="K15" i="25"/>
  <c r="K16" i="25"/>
  <c r="K17" i="25"/>
  <c r="K18" i="25"/>
  <c r="K19" i="25"/>
  <c r="K20" i="25"/>
  <c r="K21" i="25"/>
  <c r="K22" i="25"/>
  <c r="K23" i="25"/>
  <c r="K24" i="25"/>
  <c r="K25" i="25"/>
  <c r="K26" i="25"/>
  <c r="K27" i="25"/>
  <c r="K28" i="25"/>
  <c r="K29" i="25"/>
  <c r="K30" i="25"/>
  <c r="K31" i="25"/>
  <c r="K32" i="25"/>
  <c r="K33" i="25"/>
  <c r="K34" i="25"/>
  <c r="K35" i="25"/>
  <c r="K36" i="25"/>
  <c r="K37" i="25"/>
  <c r="K38" i="25"/>
  <c r="K39" i="25"/>
  <c r="K40" i="25"/>
  <c r="K41" i="25"/>
  <c r="K42" i="25"/>
  <c r="K43" i="25"/>
  <c r="K44" i="25"/>
  <c r="K45" i="25"/>
  <c r="K46" i="25"/>
  <c r="K47" i="25"/>
  <c r="K48" i="25"/>
  <c r="K49" i="25"/>
  <c r="K50" i="25"/>
  <c r="K51" i="25"/>
  <c r="K52" i="25"/>
  <c r="K53" i="25"/>
  <c r="K54" i="25"/>
  <c r="K55" i="25"/>
  <c r="K56" i="25"/>
  <c r="K57" i="25"/>
  <c r="K58" i="25"/>
  <c r="K59" i="25"/>
  <c r="K60" i="25"/>
  <c r="K61" i="25"/>
  <c r="K62" i="25"/>
  <c r="K63" i="25"/>
  <c r="K64" i="25"/>
  <c r="K65" i="25"/>
  <c r="K66" i="25"/>
  <c r="K67" i="25"/>
  <c r="K68" i="25"/>
  <c r="K69" i="25"/>
  <c r="K70" i="25"/>
  <c r="K71" i="25"/>
  <c r="K72" i="25"/>
  <c r="K73" i="25"/>
  <c r="K74" i="25"/>
  <c r="K75" i="25"/>
  <c r="K76" i="25"/>
  <c r="K77" i="25"/>
  <c r="K78" i="25"/>
  <c r="K79" i="25"/>
  <c r="K80" i="25"/>
  <c r="K81" i="25"/>
  <c r="K82" i="25"/>
  <c r="K83" i="25"/>
  <c r="K84" i="25"/>
  <c r="K85" i="25"/>
  <c r="K86" i="25"/>
  <c r="K87" i="25"/>
  <c r="K88" i="25"/>
  <c r="K89" i="25"/>
  <c r="K90" i="25"/>
  <c r="K91" i="25"/>
  <c r="K92" i="25"/>
  <c r="K93" i="25"/>
  <c r="K94" i="25"/>
  <c r="K95" i="25"/>
  <c r="K96" i="25"/>
  <c r="K97" i="25"/>
  <c r="K98" i="25"/>
  <c r="K99" i="25"/>
  <c r="K100" i="25"/>
  <c r="K101" i="25"/>
  <c r="K102" i="25"/>
  <c r="K103" i="25"/>
  <c r="K104" i="25"/>
  <c r="K105" i="25"/>
  <c r="K106" i="25"/>
  <c r="K107" i="25"/>
  <c r="K108" i="25"/>
  <c r="K109" i="25"/>
  <c r="K110" i="25"/>
  <c r="K111" i="25"/>
  <c r="K112" i="25"/>
  <c r="K113" i="25"/>
  <c r="K114" i="25"/>
  <c r="K115" i="25"/>
  <c r="K116" i="25"/>
  <c r="K117" i="25"/>
  <c r="K118" i="25"/>
  <c r="K119" i="25"/>
  <c r="K120" i="25"/>
  <c r="K121" i="25"/>
  <c r="K122" i="25"/>
  <c r="K123" i="25"/>
  <c r="K124" i="25"/>
  <c r="K125" i="25"/>
  <c r="K126" i="25"/>
  <c r="K127" i="25"/>
  <c r="K128" i="25"/>
  <c r="K129" i="25"/>
  <c r="K130" i="25"/>
  <c r="K131" i="25"/>
  <c r="K132" i="25"/>
  <c r="K133" i="25"/>
  <c r="K134" i="25"/>
  <c r="K135" i="25"/>
  <c r="K136" i="25"/>
  <c r="K137" i="25"/>
  <c r="K138" i="25"/>
  <c r="K139" i="25"/>
  <c r="K140" i="25"/>
  <c r="K141" i="25"/>
  <c r="K142" i="25"/>
  <c r="K143" i="25"/>
  <c r="K144" i="25"/>
  <c r="K145" i="25"/>
  <c r="K146" i="25"/>
  <c r="K147" i="25"/>
  <c r="K148" i="25"/>
  <c r="K149" i="25"/>
  <c r="K150" i="25"/>
  <c r="K151" i="25"/>
  <c r="K152" i="25"/>
  <c r="K153" i="25"/>
  <c r="K154" i="25"/>
  <c r="K155" i="25"/>
  <c r="K156" i="25"/>
  <c r="K157" i="25"/>
  <c r="K158" i="25"/>
  <c r="K159" i="25"/>
  <c r="K160" i="25"/>
  <c r="K161" i="25"/>
  <c r="K162" i="25"/>
  <c r="K163" i="25"/>
  <c r="K164" i="25"/>
  <c r="K165" i="25"/>
  <c r="K166" i="25"/>
  <c r="K167" i="25"/>
  <c r="K168" i="25"/>
  <c r="K169" i="25"/>
  <c r="K170" i="25"/>
  <c r="K171" i="25"/>
  <c r="K172" i="25"/>
  <c r="K173" i="25"/>
  <c r="K174" i="25"/>
  <c r="K175" i="25"/>
  <c r="K176" i="25"/>
  <c r="K177" i="25"/>
  <c r="K178" i="25"/>
  <c r="K179" i="25"/>
  <c r="K180" i="25"/>
  <c r="K181" i="25"/>
  <c r="K182" i="25"/>
  <c r="K183" i="25"/>
  <c r="K184" i="25"/>
  <c r="K185" i="25"/>
  <c r="K186" i="25"/>
  <c r="K187" i="25"/>
  <c r="K188" i="25"/>
  <c r="K189" i="25"/>
  <c r="K190" i="25"/>
  <c r="K191" i="25"/>
  <c r="K192" i="25"/>
  <c r="K193" i="25"/>
  <c r="K194" i="25"/>
  <c r="K195" i="25"/>
  <c r="K196" i="25"/>
  <c r="K197" i="25"/>
  <c r="K198" i="25"/>
  <c r="K199" i="25"/>
  <c r="K200" i="25"/>
  <c r="K201" i="25"/>
  <c r="K202" i="25"/>
  <c r="K203" i="25"/>
  <c r="K204" i="25"/>
  <c r="K205" i="25"/>
  <c r="K206" i="25"/>
  <c r="K207" i="25"/>
  <c r="K208" i="25"/>
  <c r="K209" i="25"/>
  <c r="K210" i="25"/>
  <c r="K211" i="25"/>
  <c r="K212" i="25"/>
  <c r="K213" i="25"/>
  <c r="K214" i="25"/>
  <c r="K215" i="25"/>
  <c r="K216" i="25"/>
  <c r="K217" i="25"/>
  <c r="K218" i="25"/>
  <c r="K219" i="25"/>
  <c r="K220" i="25"/>
  <c r="K221" i="25"/>
  <c r="K222" i="25"/>
  <c r="K223" i="25"/>
  <c r="K224" i="25"/>
  <c r="K225" i="25"/>
  <c r="K226" i="25"/>
  <c r="K227" i="25"/>
  <c r="K228" i="25"/>
  <c r="K229" i="25"/>
  <c r="K230" i="25"/>
  <c r="K231" i="25"/>
  <c r="K232" i="25"/>
  <c r="K233" i="25"/>
  <c r="K234" i="25"/>
  <c r="K235" i="25"/>
  <c r="K236" i="25"/>
  <c r="K237" i="25"/>
  <c r="K238" i="25"/>
  <c r="K239" i="25"/>
  <c r="K240" i="25"/>
  <c r="K241" i="25"/>
  <c r="K242" i="25"/>
  <c r="K243" i="25"/>
  <c r="K244" i="25"/>
  <c r="K245" i="25"/>
  <c r="K246" i="25"/>
  <c r="K247" i="25"/>
  <c r="K248" i="25"/>
  <c r="K249" i="25"/>
  <c r="K250" i="25"/>
  <c r="K251" i="25"/>
  <c r="K252" i="25"/>
  <c r="K253" i="25"/>
  <c r="K254" i="25"/>
  <c r="K255" i="25"/>
  <c r="K256" i="25"/>
  <c r="K257" i="25"/>
  <c r="K258" i="25"/>
  <c r="K259" i="25"/>
  <c r="K260" i="25"/>
  <c r="K261" i="25"/>
  <c r="K262" i="25"/>
  <c r="K263" i="25"/>
  <c r="K264" i="25"/>
  <c r="K265" i="25"/>
  <c r="K266" i="25"/>
  <c r="K267" i="25"/>
  <c r="K268" i="25"/>
  <c r="K269" i="25"/>
  <c r="K270" i="25"/>
  <c r="K271" i="25"/>
  <c r="K272" i="25"/>
  <c r="K273" i="25"/>
  <c r="K274" i="25"/>
  <c r="K275" i="25"/>
  <c r="K276" i="25"/>
  <c r="K277" i="25"/>
  <c r="K278" i="25"/>
  <c r="K279" i="25"/>
  <c r="K280" i="25"/>
  <c r="K281" i="25"/>
  <c r="K282" i="25"/>
  <c r="K283" i="25"/>
  <c r="K284" i="25"/>
  <c r="K285" i="25"/>
  <c r="K286" i="25"/>
  <c r="K287" i="25"/>
  <c r="K288" i="25"/>
  <c r="K289" i="25"/>
  <c r="K290" i="25"/>
  <c r="K291" i="25"/>
  <c r="K292" i="25"/>
  <c r="K293" i="25"/>
  <c r="K294" i="25"/>
  <c r="K295" i="25"/>
  <c r="K296" i="25"/>
  <c r="K297" i="25"/>
  <c r="K298" i="25"/>
  <c r="K299" i="25"/>
  <c r="K300" i="25"/>
  <c r="K301" i="25"/>
  <c r="K302" i="25"/>
  <c r="K303" i="25"/>
  <c r="K304" i="25"/>
  <c r="K305" i="25"/>
  <c r="K306" i="25"/>
  <c r="K307" i="25"/>
  <c r="K308" i="25"/>
  <c r="K309" i="25"/>
  <c r="K310" i="25"/>
  <c r="K311" i="25"/>
  <c r="K312" i="25"/>
  <c r="K313" i="25"/>
  <c r="K314" i="25"/>
  <c r="K315" i="25"/>
  <c r="K316" i="25"/>
  <c r="K317" i="25"/>
  <c r="K318" i="25"/>
  <c r="K319" i="25"/>
  <c r="K320" i="25"/>
  <c r="K321" i="25"/>
  <c r="K322" i="25"/>
  <c r="K323" i="25"/>
  <c r="K324" i="25"/>
  <c r="K325" i="25"/>
  <c r="K326" i="25"/>
  <c r="K327" i="25"/>
  <c r="K328" i="25"/>
  <c r="K329" i="25"/>
  <c r="K330" i="25"/>
  <c r="K331" i="25"/>
  <c r="K332" i="25"/>
  <c r="K333" i="25"/>
  <c r="K334" i="25"/>
  <c r="K335" i="25"/>
  <c r="K336" i="25"/>
  <c r="K337" i="25"/>
  <c r="K338" i="25"/>
  <c r="K339" i="25"/>
  <c r="K340" i="25"/>
  <c r="K341" i="25"/>
  <c r="K342" i="25"/>
  <c r="K343" i="25"/>
  <c r="K344" i="25"/>
  <c r="K345" i="25"/>
  <c r="K346" i="25"/>
  <c r="K347" i="25"/>
  <c r="K348" i="25"/>
  <c r="K349" i="25"/>
  <c r="K350" i="25"/>
  <c r="K351" i="25"/>
  <c r="K352" i="25"/>
  <c r="K353" i="25"/>
  <c r="K354" i="25"/>
  <c r="K355" i="25"/>
  <c r="K356" i="25"/>
  <c r="K357" i="25"/>
  <c r="K358" i="25"/>
  <c r="K359" i="25"/>
  <c r="K360" i="25"/>
  <c r="K361" i="25"/>
  <c r="K362" i="25"/>
  <c r="K363" i="25"/>
  <c r="K364" i="25"/>
  <c r="K365" i="25"/>
  <c r="K366" i="25"/>
  <c r="K367" i="25"/>
  <c r="K368" i="25"/>
  <c r="K369" i="25"/>
  <c r="K370" i="25"/>
  <c r="K371" i="25"/>
  <c r="K372" i="25"/>
  <c r="K373" i="25"/>
  <c r="K374" i="25"/>
  <c r="K375" i="25"/>
  <c r="K376" i="25"/>
  <c r="K377" i="25"/>
  <c r="K378" i="25"/>
  <c r="K379" i="25"/>
  <c r="K380" i="25"/>
  <c r="K381" i="25"/>
  <c r="K382" i="25"/>
  <c r="K383" i="25"/>
  <c r="K384" i="25"/>
  <c r="K385" i="25"/>
  <c r="K386" i="25"/>
  <c r="K387" i="25"/>
  <c r="K388" i="25"/>
  <c r="K389" i="25"/>
  <c r="K390" i="25"/>
  <c r="K391" i="25"/>
  <c r="K392" i="25"/>
  <c r="K393" i="25"/>
  <c r="K394" i="25"/>
  <c r="K395" i="25"/>
  <c r="K396" i="25"/>
  <c r="K397" i="25"/>
  <c r="K398" i="25"/>
  <c r="K399" i="25"/>
  <c r="K400" i="25"/>
  <c r="K401" i="25"/>
  <c r="K402" i="25"/>
  <c r="K403" i="25"/>
  <c r="K404" i="25"/>
  <c r="K405" i="25"/>
  <c r="K406" i="25"/>
  <c r="K407" i="25"/>
  <c r="K408" i="25"/>
  <c r="K409" i="25"/>
  <c r="K410" i="25"/>
  <c r="K411" i="25"/>
  <c r="K412" i="25"/>
  <c r="K413" i="25"/>
  <c r="K414" i="25"/>
  <c r="K415" i="25"/>
  <c r="K416" i="25"/>
  <c r="K417" i="25"/>
  <c r="K418" i="25"/>
  <c r="K419" i="25"/>
  <c r="K420" i="25"/>
  <c r="K421" i="25"/>
  <c r="K422" i="25"/>
  <c r="K423" i="25"/>
  <c r="K424" i="25"/>
  <c r="K425" i="25"/>
  <c r="K426" i="25"/>
  <c r="K427" i="25"/>
  <c r="K428" i="25"/>
  <c r="K429" i="25"/>
  <c r="K430" i="25"/>
  <c r="K431" i="25"/>
  <c r="K432" i="25"/>
  <c r="K433" i="25"/>
  <c r="K434" i="25"/>
  <c r="K435" i="25"/>
  <c r="K436" i="25"/>
  <c r="K437" i="25"/>
  <c r="K438" i="25"/>
  <c r="K439" i="25"/>
  <c r="K440" i="25"/>
  <c r="K441" i="25"/>
  <c r="K442" i="25"/>
  <c r="K443" i="25"/>
  <c r="K444" i="25"/>
  <c r="K445" i="25"/>
  <c r="K446" i="25"/>
  <c r="K447" i="25"/>
  <c r="K448" i="25"/>
  <c r="K449" i="25"/>
  <c r="K450" i="25"/>
  <c r="K451" i="25"/>
  <c r="K452" i="25"/>
  <c r="K453" i="25"/>
  <c r="K454" i="25"/>
  <c r="K455" i="25"/>
  <c r="K456" i="25"/>
  <c r="K457" i="25"/>
  <c r="K458" i="25"/>
  <c r="K459" i="25"/>
  <c r="K460" i="25"/>
  <c r="K461" i="25"/>
  <c r="K462" i="25"/>
  <c r="K463" i="25"/>
  <c r="K464" i="25"/>
  <c r="K465" i="25"/>
  <c r="K466" i="25"/>
  <c r="K467" i="25"/>
  <c r="K468" i="25"/>
  <c r="K469" i="25"/>
  <c r="K470" i="25"/>
  <c r="K471" i="25"/>
  <c r="K472" i="25"/>
  <c r="K473" i="25"/>
  <c r="K474" i="25"/>
  <c r="K475" i="25"/>
  <c r="K476" i="25"/>
  <c r="K477" i="25"/>
  <c r="K478" i="25"/>
  <c r="K479" i="25"/>
  <c r="K480" i="25"/>
  <c r="K481" i="25"/>
  <c r="K482" i="25"/>
  <c r="K483" i="25"/>
  <c r="K484" i="25"/>
  <c r="K485" i="25"/>
  <c r="K486" i="25"/>
  <c r="K487" i="25"/>
  <c r="K488" i="25"/>
  <c r="K489" i="25"/>
  <c r="K490" i="25"/>
  <c r="K491" i="25"/>
  <c r="K492" i="25"/>
  <c r="K493" i="25"/>
  <c r="K494" i="25"/>
  <c r="K495" i="25"/>
  <c r="K496" i="25"/>
  <c r="K497" i="25"/>
  <c r="K498" i="25"/>
  <c r="K499" i="25"/>
  <c r="K500" i="25"/>
  <c r="K501" i="25"/>
  <c r="K502" i="25"/>
  <c r="K503" i="25"/>
  <c r="K504" i="25"/>
  <c r="K505" i="25"/>
  <c r="K506" i="25"/>
  <c r="K507" i="25"/>
  <c r="K508" i="25"/>
  <c r="K509" i="25"/>
  <c r="K510" i="25"/>
  <c r="K511" i="25"/>
  <c r="K512" i="25"/>
  <c r="K513" i="25"/>
  <c r="K514" i="25"/>
  <c r="K515" i="25"/>
  <c r="K516" i="25"/>
  <c r="K517" i="25"/>
  <c r="K518" i="25"/>
  <c r="K519" i="25"/>
  <c r="K520" i="25"/>
  <c r="K521" i="25"/>
  <c r="K522" i="25"/>
  <c r="K523" i="25"/>
  <c r="K524" i="25"/>
  <c r="K525" i="25"/>
  <c r="K526" i="25"/>
  <c r="K527" i="25"/>
  <c r="K528" i="25"/>
  <c r="K529" i="25"/>
  <c r="K530" i="25"/>
  <c r="K531" i="25"/>
  <c r="K532" i="25"/>
  <c r="K533" i="25"/>
  <c r="K534" i="25"/>
  <c r="K535" i="25"/>
  <c r="K536" i="25"/>
  <c r="K537" i="25"/>
  <c r="K538" i="25"/>
  <c r="K539" i="25"/>
  <c r="K540" i="25"/>
  <c r="K541" i="25"/>
  <c r="K542" i="25"/>
  <c r="K543" i="25"/>
  <c r="K544" i="25"/>
  <c r="K545" i="25"/>
  <c r="K546" i="25"/>
  <c r="K547" i="25"/>
  <c r="K548" i="25"/>
  <c r="K549" i="25"/>
  <c r="K550" i="25"/>
  <c r="K551" i="25"/>
  <c r="K552" i="25"/>
  <c r="K553" i="25"/>
  <c r="K554" i="25"/>
  <c r="K555" i="25"/>
  <c r="K556" i="25"/>
  <c r="K557" i="25"/>
  <c r="K558" i="25"/>
  <c r="K559" i="25"/>
  <c r="K560" i="25"/>
  <c r="K561" i="25"/>
  <c r="K562" i="25"/>
  <c r="K563" i="25"/>
  <c r="K564" i="25"/>
  <c r="K565" i="25"/>
  <c r="K566" i="25"/>
  <c r="K567" i="25"/>
  <c r="K568" i="25"/>
  <c r="K569" i="25"/>
  <c r="K570" i="25"/>
  <c r="K571" i="25"/>
  <c r="K572" i="25"/>
  <c r="K573" i="25"/>
  <c r="K574" i="25"/>
  <c r="K575" i="25"/>
  <c r="K576" i="25"/>
  <c r="K577" i="25"/>
  <c r="K578" i="25"/>
  <c r="K579" i="25"/>
  <c r="K580" i="25"/>
  <c r="K581" i="25"/>
  <c r="K582" i="25"/>
  <c r="K583" i="25"/>
  <c r="K584" i="25"/>
  <c r="K585" i="25"/>
  <c r="K586" i="25"/>
  <c r="K587" i="25"/>
  <c r="K588" i="25"/>
  <c r="K589" i="25"/>
  <c r="K590" i="25"/>
  <c r="K591" i="25"/>
  <c r="K592" i="25"/>
  <c r="K593" i="25"/>
  <c r="K594" i="25"/>
  <c r="K595" i="25"/>
  <c r="K596" i="25"/>
  <c r="K597" i="25"/>
  <c r="K598" i="25"/>
  <c r="K599" i="25"/>
  <c r="K600" i="25"/>
  <c r="K601" i="25"/>
  <c r="K602" i="25"/>
  <c r="K603" i="25"/>
  <c r="K604" i="25"/>
  <c r="K605" i="25"/>
  <c r="K606" i="25"/>
  <c r="K607" i="25"/>
  <c r="K608" i="25"/>
  <c r="K609" i="25"/>
  <c r="K610" i="25"/>
  <c r="K611" i="25"/>
  <c r="K612" i="25"/>
  <c r="K613" i="25"/>
  <c r="K614" i="25"/>
  <c r="K615" i="25"/>
  <c r="K616" i="25"/>
  <c r="K617" i="25"/>
  <c r="K618" i="25"/>
  <c r="K619" i="25"/>
  <c r="K620" i="25"/>
  <c r="K621" i="25"/>
  <c r="K622" i="25"/>
  <c r="K623" i="25"/>
  <c r="K624" i="25"/>
  <c r="K625" i="25"/>
  <c r="K626" i="25"/>
  <c r="K627" i="25"/>
  <c r="K628" i="25"/>
  <c r="K629" i="25"/>
  <c r="K630" i="25"/>
  <c r="K631" i="25"/>
  <c r="K632" i="25"/>
  <c r="K633" i="25"/>
  <c r="K634" i="25"/>
  <c r="K635" i="25"/>
  <c r="K636" i="25"/>
  <c r="K637" i="25"/>
  <c r="K638" i="25"/>
  <c r="K639" i="25"/>
  <c r="K640" i="25"/>
  <c r="K641" i="25"/>
  <c r="K642" i="25"/>
  <c r="K643" i="25"/>
  <c r="K644" i="25"/>
  <c r="K645" i="25"/>
  <c r="K646" i="25"/>
  <c r="K647" i="25"/>
  <c r="K648" i="25"/>
  <c r="K649" i="25"/>
  <c r="K650" i="25"/>
  <c r="K651" i="25"/>
  <c r="K652" i="25"/>
  <c r="K653" i="25"/>
  <c r="K654" i="25"/>
  <c r="K655" i="25"/>
  <c r="K656" i="25"/>
  <c r="K657" i="25"/>
  <c r="K658" i="25"/>
  <c r="K659" i="25"/>
  <c r="K660" i="25"/>
  <c r="K661" i="25"/>
  <c r="K662" i="25"/>
  <c r="K663" i="25"/>
  <c r="K664" i="25"/>
  <c r="K665" i="25"/>
  <c r="K666" i="25"/>
  <c r="K667" i="25"/>
  <c r="K668" i="25"/>
  <c r="K669" i="25"/>
  <c r="K670" i="25"/>
  <c r="K671" i="25"/>
  <c r="K672" i="25"/>
  <c r="K673" i="25"/>
  <c r="K674" i="25"/>
  <c r="K675" i="25"/>
  <c r="K676" i="25"/>
  <c r="K677" i="25"/>
  <c r="K678" i="25"/>
  <c r="K679" i="25"/>
  <c r="K680" i="25"/>
  <c r="K681" i="25"/>
  <c r="K682" i="25"/>
  <c r="K683" i="25"/>
  <c r="K684" i="25"/>
  <c r="K685" i="25"/>
  <c r="K686" i="25"/>
  <c r="K687" i="25"/>
  <c r="K688" i="25"/>
  <c r="K689" i="25"/>
  <c r="K690" i="25"/>
  <c r="K691" i="25"/>
  <c r="K692" i="25"/>
  <c r="K693" i="25"/>
  <c r="K694" i="25"/>
  <c r="K695" i="25"/>
  <c r="K696" i="25"/>
  <c r="K697" i="25"/>
  <c r="K698" i="25"/>
  <c r="K699" i="25"/>
  <c r="K700" i="25"/>
  <c r="K701" i="25"/>
  <c r="K702" i="25"/>
  <c r="K703" i="25"/>
  <c r="K704" i="25"/>
  <c r="K705" i="25"/>
  <c r="K706" i="25"/>
  <c r="K707" i="25"/>
  <c r="K708" i="25"/>
  <c r="K709" i="25"/>
  <c r="K710" i="25"/>
  <c r="K711" i="25"/>
  <c r="K712" i="25"/>
  <c r="K713" i="25"/>
  <c r="K714" i="25"/>
  <c r="K715" i="25"/>
  <c r="K716" i="25"/>
  <c r="K717" i="25"/>
  <c r="K718" i="25"/>
  <c r="K719" i="25"/>
  <c r="K720" i="25"/>
  <c r="K721" i="25"/>
  <c r="K722" i="25"/>
  <c r="K723" i="25"/>
  <c r="K724" i="25"/>
  <c r="K725" i="25"/>
  <c r="K726" i="25"/>
  <c r="K727" i="25"/>
  <c r="K728" i="25"/>
  <c r="K729" i="25"/>
  <c r="K730" i="25"/>
  <c r="K731" i="25"/>
  <c r="K732" i="25"/>
  <c r="K733" i="25"/>
  <c r="K734" i="25"/>
  <c r="K735" i="25"/>
  <c r="K736" i="25"/>
  <c r="K737" i="25"/>
  <c r="K738" i="25"/>
  <c r="K739" i="25"/>
  <c r="K740" i="25"/>
  <c r="K741" i="25"/>
  <c r="K742" i="25"/>
  <c r="K743" i="25"/>
  <c r="K744" i="25"/>
  <c r="K745" i="25"/>
  <c r="K746" i="25"/>
  <c r="K747" i="25"/>
  <c r="K748" i="25"/>
  <c r="K749" i="25"/>
  <c r="K750" i="25"/>
  <c r="K751" i="25"/>
  <c r="K752" i="25"/>
  <c r="K753" i="25"/>
  <c r="K754" i="25"/>
  <c r="K755" i="25"/>
  <c r="K756" i="25"/>
  <c r="K757" i="25"/>
  <c r="K758" i="25"/>
  <c r="K759" i="25"/>
  <c r="K760" i="25"/>
  <c r="K761" i="25"/>
  <c r="K762" i="25"/>
  <c r="K763" i="25"/>
  <c r="K764" i="25"/>
  <c r="K765" i="25"/>
  <c r="K766" i="25"/>
  <c r="K767" i="25"/>
  <c r="K768" i="25"/>
  <c r="K769" i="25"/>
  <c r="K770" i="25"/>
  <c r="K771" i="25"/>
  <c r="K772" i="25"/>
  <c r="K773" i="25"/>
  <c r="K774" i="25"/>
  <c r="K775" i="25"/>
  <c r="K776" i="25"/>
  <c r="K777" i="25"/>
  <c r="K778" i="25"/>
  <c r="K779" i="25"/>
  <c r="K780" i="25"/>
  <c r="K781" i="25"/>
  <c r="K782" i="25"/>
  <c r="K783" i="25"/>
  <c r="K784" i="25"/>
  <c r="K785" i="25"/>
  <c r="K786" i="25"/>
  <c r="K787" i="25"/>
  <c r="K788" i="25"/>
  <c r="K789" i="25"/>
  <c r="K790" i="25"/>
  <c r="K791" i="25"/>
  <c r="K792" i="25"/>
  <c r="K793" i="25"/>
  <c r="K794" i="25"/>
  <c r="K795" i="25"/>
  <c r="K796" i="25"/>
  <c r="K797" i="25"/>
  <c r="K798" i="25"/>
  <c r="K799" i="25"/>
  <c r="K800" i="25"/>
  <c r="K801" i="25"/>
  <c r="K802" i="25"/>
  <c r="K803" i="25"/>
  <c r="K804" i="25"/>
  <c r="K805" i="25"/>
  <c r="I7" i="25"/>
  <c r="I8" i="25"/>
  <c r="I9" i="25"/>
  <c r="I10" i="25"/>
  <c r="I11" i="25"/>
  <c r="I12" i="25"/>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I97" i="25"/>
  <c r="I98" i="25"/>
  <c r="I99" i="25"/>
  <c r="I100" i="25"/>
  <c r="I101" i="25"/>
  <c r="I102" i="25"/>
  <c r="I103" i="25"/>
  <c r="I104" i="25"/>
  <c r="I105" i="25"/>
  <c r="I106" i="25"/>
  <c r="I107" i="25"/>
  <c r="I108" i="25"/>
  <c r="I109" i="25"/>
  <c r="I110" i="25"/>
  <c r="I111" i="25"/>
  <c r="I112" i="25"/>
  <c r="I113" i="25"/>
  <c r="I114" i="25"/>
  <c r="I115" i="25"/>
  <c r="I116" i="25"/>
  <c r="I117" i="25"/>
  <c r="I118" i="25"/>
  <c r="I119" i="25"/>
  <c r="I120" i="25"/>
  <c r="I121" i="25"/>
  <c r="I122" i="25"/>
  <c r="I123" i="25"/>
  <c r="I124" i="25"/>
  <c r="I125" i="25"/>
  <c r="I126" i="25"/>
  <c r="I127" i="25"/>
  <c r="I128" i="25"/>
  <c r="I129" i="25"/>
  <c r="I130" i="25"/>
  <c r="I131" i="25"/>
  <c r="I132" i="25"/>
  <c r="I133" i="25"/>
  <c r="I134" i="25"/>
  <c r="I135" i="25"/>
  <c r="I136" i="25"/>
  <c r="I137" i="25"/>
  <c r="I138" i="25"/>
  <c r="I139" i="25"/>
  <c r="I140" i="25"/>
  <c r="I141" i="25"/>
  <c r="I142" i="25"/>
  <c r="I143" i="25"/>
  <c r="I144" i="25"/>
  <c r="I145" i="25"/>
  <c r="I146" i="25"/>
  <c r="I147" i="25"/>
  <c r="I148" i="25"/>
  <c r="I149" i="25"/>
  <c r="I150" i="25"/>
  <c r="I151" i="25"/>
  <c r="I152" i="25"/>
  <c r="I153" i="25"/>
  <c r="I154" i="25"/>
  <c r="I155" i="25"/>
  <c r="I156" i="25"/>
  <c r="I157" i="25"/>
  <c r="I158" i="25"/>
  <c r="I159" i="25"/>
  <c r="I160" i="25"/>
  <c r="I161" i="25"/>
  <c r="I162" i="25"/>
  <c r="I163" i="25"/>
  <c r="I164" i="25"/>
  <c r="I165" i="25"/>
  <c r="I166" i="25"/>
  <c r="I167" i="25"/>
  <c r="I168" i="25"/>
  <c r="I169" i="25"/>
  <c r="I170" i="25"/>
  <c r="I171" i="25"/>
  <c r="I172" i="25"/>
  <c r="I173" i="25"/>
  <c r="I174" i="25"/>
  <c r="I175" i="25"/>
  <c r="I176" i="25"/>
  <c r="I177" i="25"/>
  <c r="I178" i="25"/>
  <c r="I179" i="25"/>
  <c r="I180" i="25"/>
  <c r="I181" i="25"/>
  <c r="I182" i="25"/>
  <c r="I183" i="25"/>
  <c r="I184" i="25"/>
  <c r="I185" i="25"/>
  <c r="I186" i="25"/>
  <c r="I187" i="25"/>
  <c r="I188" i="25"/>
  <c r="I189" i="25"/>
  <c r="I190" i="25"/>
  <c r="I191" i="25"/>
  <c r="I192" i="25"/>
  <c r="I193" i="25"/>
  <c r="I194" i="25"/>
  <c r="I195" i="25"/>
  <c r="I196" i="25"/>
  <c r="I197" i="25"/>
  <c r="I198" i="25"/>
  <c r="I199" i="25"/>
  <c r="I200" i="25"/>
  <c r="I201" i="25"/>
  <c r="I202" i="25"/>
  <c r="I203" i="25"/>
  <c r="I204" i="25"/>
  <c r="I205" i="25"/>
  <c r="I206" i="25"/>
  <c r="I207" i="25"/>
  <c r="I208" i="25"/>
  <c r="I209" i="25"/>
  <c r="I210" i="25"/>
  <c r="I211" i="25"/>
  <c r="I212" i="25"/>
  <c r="I213" i="25"/>
  <c r="I214" i="25"/>
  <c r="I215" i="25"/>
  <c r="I216" i="25"/>
  <c r="I217" i="25"/>
  <c r="I218" i="25"/>
  <c r="I219" i="25"/>
  <c r="I220" i="25"/>
  <c r="I221" i="25"/>
  <c r="I222" i="25"/>
  <c r="I223" i="25"/>
  <c r="I224" i="25"/>
  <c r="I225" i="25"/>
  <c r="I226" i="25"/>
  <c r="I227" i="25"/>
  <c r="I228" i="25"/>
  <c r="I229" i="25"/>
  <c r="I230" i="25"/>
  <c r="I231" i="25"/>
  <c r="I232" i="25"/>
  <c r="I233" i="25"/>
  <c r="I234" i="25"/>
  <c r="I235" i="25"/>
  <c r="I236" i="25"/>
  <c r="I237" i="25"/>
  <c r="I238" i="25"/>
  <c r="I239" i="25"/>
  <c r="I240" i="25"/>
  <c r="I241" i="25"/>
  <c r="I242" i="25"/>
  <c r="I243" i="25"/>
  <c r="I244" i="25"/>
  <c r="I245" i="25"/>
  <c r="I246" i="25"/>
  <c r="I247" i="25"/>
  <c r="I248" i="25"/>
  <c r="I249" i="25"/>
  <c r="I250" i="25"/>
  <c r="I251" i="25"/>
  <c r="I252" i="25"/>
  <c r="I253" i="25"/>
  <c r="I254" i="25"/>
  <c r="I255" i="25"/>
  <c r="I256" i="25"/>
  <c r="I257" i="25"/>
  <c r="I258" i="25"/>
  <c r="I259" i="25"/>
  <c r="I260" i="25"/>
  <c r="I261" i="25"/>
  <c r="I262" i="25"/>
  <c r="I263" i="25"/>
  <c r="I264" i="25"/>
  <c r="I265" i="25"/>
  <c r="I266" i="25"/>
  <c r="I267" i="25"/>
  <c r="I268" i="25"/>
  <c r="I269" i="25"/>
  <c r="I270" i="25"/>
  <c r="I271" i="25"/>
  <c r="I272" i="25"/>
  <c r="I273" i="25"/>
  <c r="I274" i="25"/>
  <c r="I275" i="25"/>
  <c r="I276" i="25"/>
  <c r="I277" i="25"/>
  <c r="I278" i="25"/>
  <c r="I279" i="25"/>
  <c r="I280" i="25"/>
  <c r="I281" i="25"/>
  <c r="I282" i="25"/>
  <c r="I283" i="25"/>
  <c r="I284" i="25"/>
  <c r="I285" i="25"/>
  <c r="I286" i="25"/>
  <c r="I287" i="25"/>
  <c r="I288" i="25"/>
  <c r="I289" i="25"/>
  <c r="I290" i="25"/>
  <c r="I291" i="25"/>
  <c r="I292" i="25"/>
  <c r="I293" i="25"/>
  <c r="I294" i="25"/>
  <c r="I295" i="25"/>
  <c r="I296" i="25"/>
  <c r="I297" i="25"/>
  <c r="I298" i="25"/>
  <c r="I299" i="25"/>
  <c r="I300" i="25"/>
  <c r="I301" i="25"/>
  <c r="I302" i="25"/>
  <c r="I303" i="25"/>
  <c r="I304" i="25"/>
  <c r="I305" i="25"/>
  <c r="I306" i="25"/>
  <c r="I307" i="25"/>
  <c r="I308" i="25"/>
  <c r="I309" i="25"/>
  <c r="I310" i="25"/>
  <c r="I311" i="25"/>
  <c r="I312" i="25"/>
  <c r="I313" i="25"/>
  <c r="I314" i="25"/>
  <c r="I315" i="25"/>
  <c r="I316" i="25"/>
  <c r="I317" i="25"/>
  <c r="I318" i="25"/>
  <c r="I319" i="25"/>
  <c r="I320" i="25"/>
  <c r="I321" i="25"/>
  <c r="I322" i="25"/>
  <c r="I323" i="25"/>
  <c r="I324" i="25"/>
  <c r="I325" i="25"/>
  <c r="I326" i="25"/>
  <c r="I327" i="25"/>
  <c r="I328" i="25"/>
  <c r="I329" i="25"/>
  <c r="I330" i="25"/>
  <c r="I331" i="25"/>
  <c r="I332" i="25"/>
  <c r="I333" i="25"/>
  <c r="I334" i="25"/>
  <c r="I335" i="25"/>
  <c r="I336" i="25"/>
  <c r="I337" i="25"/>
  <c r="I338" i="25"/>
  <c r="I339" i="25"/>
  <c r="I340" i="25"/>
  <c r="I341" i="25"/>
  <c r="I342" i="25"/>
  <c r="I343" i="25"/>
  <c r="I344" i="25"/>
  <c r="I345" i="25"/>
  <c r="I346" i="25"/>
  <c r="I347" i="25"/>
  <c r="I348" i="25"/>
  <c r="I349" i="25"/>
  <c r="I350" i="25"/>
  <c r="I351" i="25"/>
  <c r="I352" i="25"/>
  <c r="I353" i="25"/>
  <c r="I354" i="25"/>
  <c r="I355" i="25"/>
  <c r="I356" i="25"/>
  <c r="I357" i="25"/>
  <c r="I358" i="25"/>
  <c r="I359" i="25"/>
  <c r="I360" i="25"/>
  <c r="I361" i="25"/>
  <c r="I362" i="25"/>
  <c r="I363" i="25"/>
  <c r="I364" i="25"/>
  <c r="I365" i="25"/>
  <c r="I366" i="25"/>
  <c r="I367" i="25"/>
  <c r="I368" i="25"/>
  <c r="I369" i="25"/>
  <c r="I370" i="25"/>
  <c r="I371" i="25"/>
  <c r="I372" i="25"/>
  <c r="I373" i="25"/>
  <c r="I374" i="25"/>
  <c r="I375" i="25"/>
  <c r="I376" i="25"/>
  <c r="I377" i="25"/>
  <c r="I378" i="25"/>
  <c r="I379" i="25"/>
  <c r="I380" i="25"/>
  <c r="I381" i="25"/>
  <c r="I382" i="25"/>
  <c r="I383" i="25"/>
  <c r="I384" i="25"/>
  <c r="I385" i="25"/>
  <c r="I386" i="25"/>
  <c r="I387" i="25"/>
  <c r="I388" i="25"/>
  <c r="I389" i="25"/>
  <c r="I390" i="25"/>
  <c r="I391" i="25"/>
  <c r="I392" i="25"/>
  <c r="I393" i="25"/>
  <c r="I394" i="25"/>
  <c r="I395" i="25"/>
  <c r="I396" i="25"/>
  <c r="I397" i="25"/>
  <c r="I398" i="25"/>
  <c r="I399" i="25"/>
  <c r="I400" i="25"/>
  <c r="I401" i="25"/>
  <c r="I402" i="25"/>
  <c r="I403" i="25"/>
  <c r="I404" i="25"/>
  <c r="I405" i="25"/>
  <c r="I406" i="25"/>
  <c r="I407" i="25"/>
  <c r="I408" i="25"/>
  <c r="I409" i="25"/>
  <c r="I410" i="25"/>
  <c r="I411" i="25"/>
  <c r="I412" i="25"/>
  <c r="I413" i="25"/>
  <c r="I414" i="25"/>
  <c r="I415" i="25"/>
  <c r="I416" i="25"/>
  <c r="I417" i="25"/>
  <c r="I418" i="25"/>
  <c r="I419" i="25"/>
  <c r="I420" i="25"/>
  <c r="I421" i="25"/>
  <c r="I422" i="25"/>
  <c r="I423" i="25"/>
  <c r="I424" i="25"/>
  <c r="I425" i="25"/>
  <c r="I426" i="25"/>
  <c r="I427" i="25"/>
  <c r="I428" i="25"/>
  <c r="I429" i="25"/>
  <c r="I430" i="25"/>
  <c r="I431" i="25"/>
  <c r="I432" i="25"/>
  <c r="I433" i="25"/>
  <c r="I434" i="25"/>
  <c r="I435" i="25"/>
  <c r="I436" i="25"/>
  <c r="I437" i="25"/>
  <c r="I438" i="25"/>
  <c r="I439" i="25"/>
  <c r="I440" i="25"/>
  <c r="I441" i="25"/>
  <c r="I442" i="25"/>
  <c r="I443" i="25"/>
  <c r="I444" i="25"/>
  <c r="I445" i="25"/>
  <c r="I446" i="25"/>
  <c r="I447" i="25"/>
  <c r="I448" i="25"/>
  <c r="I449" i="25"/>
  <c r="I450" i="25"/>
  <c r="I451" i="25"/>
  <c r="I452" i="25"/>
  <c r="I453" i="25"/>
  <c r="I454" i="25"/>
  <c r="I455" i="25"/>
  <c r="I456" i="25"/>
  <c r="I457" i="25"/>
  <c r="I458" i="25"/>
  <c r="I459" i="25"/>
  <c r="I460" i="25"/>
  <c r="I461" i="25"/>
  <c r="I462" i="25"/>
  <c r="I463" i="25"/>
  <c r="I464" i="25"/>
  <c r="I465" i="25"/>
  <c r="I466" i="25"/>
  <c r="I467" i="25"/>
  <c r="I468" i="25"/>
  <c r="I469" i="25"/>
  <c r="I470" i="25"/>
  <c r="I471" i="25"/>
  <c r="I472" i="25"/>
  <c r="I473" i="25"/>
  <c r="I474" i="25"/>
  <c r="I475" i="25"/>
  <c r="I476" i="25"/>
  <c r="I477" i="25"/>
  <c r="I478" i="25"/>
  <c r="I479" i="25"/>
  <c r="I480" i="25"/>
  <c r="I481" i="25"/>
  <c r="I482" i="25"/>
  <c r="I483" i="25"/>
  <c r="I484" i="25"/>
  <c r="I485" i="25"/>
  <c r="I486" i="25"/>
  <c r="I487" i="25"/>
  <c r="I488" i="25"/>
  <c r="I489" i="25"/>
  <c r="I490" i="25"/>
  <c r="I491" i="25"/>
  <c r="I492" i="25"/>
  <c r="I493" i="25"/>
  <c r="I494" i="25"/>
  <c r="I495" i="25"/>
  <c r="I496" i="25"/>
  <c r="I497" i="25"/>
  <c r="I498" i="25"/>
  <c r="I499" i="25"/>
  <c r="I500" i="25"/>
  <c r="I501" i="25"/>
  <c r="I502" i="25"/>
  <c r="I503" i="25"/>
  <c r="I504" i="25"/>
  <c r="I505" i="25"/>
  <c r="I506" i="25"/>
  <c r="I507" i="25"/>
  <c r="I508" i="25"/>
  <c r="I509" i="25"/>
  <c r="I510" i="25"/>
  <c r="I511" i="25"/>
  <c r="I512" i="25"/>
  <c r="I513" i="25"/>
  <c r="I514" i="25"/>
  <c r="I515" i="25"/>
  <c r="I516" i="25"/>
  <c r="I517" i="25"/>
  <c r="I518" i="25"/>
  <c r="I519" i="25"/>
  <c r="I520" i="25"/>
  <c r="I521" i="25"/>
  <c r="I522" i="25"/>
  <c r="I523" i="25"/>
  <c r="I524" i="25"/>
  <c r="I525" i="25"/>
  <c r="I526" i="25"/>
  <c r="I527" i="25"/>
  <c r="I528" i="25"/>
  <c r="I529" i="25"/>
  <c r="I530" i="25"/>
  <c r="I531" i="25"/>
  <c r="I532" i="25"/>
  <c r="I533" i="25"/>
  <c r="I534" i="25"/>
  <c r="I535" i="25"/>
  <c r="I536" i="25"/>
  <c r="I537" i="25"/>
  <c r="I538" i="25"/>
  <c r="I539" i="25"/>
  <c r="I540" i="25"/>
  <c r="I541" i="25"/>
  <c r="I542" i="25"/>
  <c r="I543" i="25"/>
  <c r="I544" i="25"/>
  <c r="I545" i="25"/>
  <c r="I546" i="25"/>
  <c r="I547" i="25"/>
  <c r="I548" i="25"/>
  <c r="I549" i="25"/>
  <c r="I550" i="25"/>
  <c r="I551" i="25"/>
  <c r="I552" i="25"/>
  <c r="I553" i="25"/>
  <c r="I554" i="25"/>
  <c r="I555" i="25"/>
  <c r="I556" i="25"/>
  <c r="I557" i="25"/>
  <c r="I558" i="25"/>
  <c r="I559" i="25"/>
  <c r="I560" i="25"/>
  <c r="I561" i="25"/>
  <c r="I562" i="25"/>
  <c r="I563" i="25"/>
  <c r="I564" i="25"/>
  <c r="I565" i="25"/>
  <c r="I566" i="25"/>
  <c r="I567" i="25"/>
  <c r="I568" i="25"/>
  <c r="I569" i="25"/>
  <c r="I570" i="25"/>
  <c r="I571" i="25"/>
  <c r="I572" i="25"/>
  <c r="I573" i="25"/>
  <c r="I574" i="25"/>
  <c r="I575" i="25"/>
  <c r="I576" i="25"/>
  <c r="I577" i="25"/>
  <c r="I578" i="25"/>
  <c r="I579" i="25"/>
  <c r="I580" i="25"/>
  <c r="I581" i="25"/>
  <c r="I582" i="25"/>
  <c r="I583" i="25"/>
  <c r="I584" i="25"/>
  <c r="I585" i="25"/>
  <c r="I586" i="25"/>
  <c r="I587" i="25"/>
  <c r="I588" i="25"/>
  <c r="I589" i="25"/>
  <c r="I590" i="25"/>
  <c r="I591" i="25"/>
  <c r="I592" i="25"/>
  <c r="I593" i="25"/>
  <c r="I594" i="25"/>
  <c r="I595" i="25"/>
  <c r="I596" i="25"/>
  <c r="I597" i="25"/>
  <c r="I598" i="25"/>
  <c r="I599" i="25"/>
  <c r="I600" i="25"/>
  <c r="I601" i="25"/>
  <c r="I602" i="25"/>
  <c r="I603" i="25"/>
  <c r="I604" i="25"/>
  <c r="I605" i="25"/>
  <c r="I606" i="25"/>
  <c r="I607" i="25"/>
  <c r="I608" i="25"/>
  <c r="I609" i="25"/>
  <c r="I610" i="25"/>
  <c r="I611" i="25"/>
  <c r="I612" i="25"/>
  <c r="I613" i="25"/>
  <c r="I614" i="25"/>
  <c r="I615" i="25"/>
  <c r="I616" i="25"/>
  <c r="I617" i="25"/>
  <c r="I618" i="25"/>
  <c r="I619" i="25"/>
  <c r="I620" i="25"/>
  <c r="I621" i="25"/>
  <c r="I622" i="25"/>
  <c r="I623" i="25"/>
  <c r="I624" i="25"/>
  <c r="I625" i="25"/>
  <c r="I626" i="25"/>
  <c r="I627" i="25"/>
  <c r="I628" i="25"/>
  <c r="I629" i="25"/>
  <c r="I630" i="25"/>
  <c r="I631" i="25"/>
  <c r="I632" i="25"/>
  <c r="I633" i="25"/>
  <c r="I634" i="25"/>
  <c r="I635" i="25"/>
  <c r="I636" i="25"/>
  <c r="I637" i="25"/>
  <c r="I638" i="25"/>
  <c r="I639" i="25"/>
  <c r="I640" i="25"/>
  <c r="I641" i="25"/>
  <c r="I642" i="25"/>
  <c r="I643" i="25"/>
  <c r="I644" i="25"/>
  <c r="I645" i="25"/>
  <c r="I646" i="25"/>
  <c r="I647" i="25"/>
  <c r="I648" i="25"/>
  <c r="I649" i="25"/>
  <c r="I650" i="25"/>
  <c r="I651" i="25"/>
  <c r="I652" i="25"/>
  <c r="I653" i="25"/>
  <c r="I654" i="25"/>
  <c r="I655" i="25"/>
  <c r="I656" i="25"/>
  <c r="I657" i="25"/>
  <c r="I658" i="25"/>
  <c r="I659" i="25"/>
  <c r="I660" i="25"/>
  <c r="I661" i="25"/>
  <c r="I662" i="25"/>
  <c r="I663" i="25"/>
  <c r="I664" i="25"/>
  <c r="I665" i="25"/>
  <c r="I666" i="25"/>
  <c r="I667" i="25"/>
  <c r="I668" i="25"/>
  <c r="I669" i="25"/>
  <c r="I670" i="25"/>
  <c r="I671" i="25"/>
  <c r="I672" i="25"/>
  <c r="I673" i="25"/>
  <c r="I674" i="25"/>
  <c r="I675" i="25"/>
  <c r="I676" i="25"/>
  <c r="I677" i="25"/>
  <c r="I678" i="25"/>
  <c r="I679" i="25"/>
  <c r="I680" i="25"/>
  <c r="I681" i="25"/>
  <c r="I682" i="25"/>
  <c r="I683" i="25"/>
  <c r="I684" i="25"/>
  <c r="I685" i="25"/>
  <c r="I686" i="25"/>
  <c r="I687" i="25"/>
  <c r="I688" i="25"/>
  <c r="I689" i="25"/>
  <c r="I690" i="25"/>
  <c r="I691" i="25"/>
  <c r="I692" i="25"/>
  <c r="I693" i="25"/>
  <c r="I694" i="25"/>
  <c r="I695" i="25"/>
  <c r="I696" i="25"/>
  <c r="I697" i="25"/>
  <c r="I698" i="25"/>
  <c r="I699" i="25"/>
  <c r="I700" i="25"/>
  <c r="I701" i="25"/>
  <c r="I702" i="25"/>
  <c r="I703" i="25"/>
  <c r="I704" i="25"/>
  <c r="I705" i="25"/>
  <c r="I706" i="25"/>
  <c r="I707" i="25"/>
  <c r="I708" i="25"/>
  <c r="I709" i="25"/>
  <c r="I710" i="25"/>
  <c r="I711" i="25"/>
  <c r="I712" i="25"/>
  <c r="I713" i="25"/>
  <c r="I714" i="25"/>
  <c r="I715" i="25"/>
  <c r="I716" i="25"/>
  <c r="I717" i="25"/>
  <c r="I718" i="25"/>
  <c r="I719" i="25"/>
  <c r="I720" i="25"/>
  <c r="I721" i="25"/>
  <c r="I722" i="25"/>
  <c r="I723" i="25"/>
  <c r="I724" i="25"/>
  <c r="I725" i="25"/>
  <c r="I726" i="25"/>
  <c r="I727" i="25"/>
  <c r="I728" i="25"/>
  <c r="I729" i="25"/>
  <c r="I730" i="25"/>
  <c r="I731" i="25"/>
  <c r="I732" i="25"/>
  <c r="I733" i="25"/>
  <c r="I734" i="25"/>
  <c r="I735" i="25"/>
  <c r="I736" i="25"/>
  <c r="I737" i="25"/>
  <c r="I738" i="25"/>
  <c r="I739" i="25"/>
  <c r="I740" i="25"/>
  <c r="I741" i="25"/>
  <c r="I742" i="25"/>
  <c r="I743" i="25"/>
  <c r="I744" i="25"/>
  <c r="I745" i="25"/>
  <c r="I746" i="25"/>
  <c r="I747" i="25"/>
  <c r="I748" i="25"/>
  <c r="I749" i="25"/>
  <c r="I750" i="25"/>
  <c r="I751" i="25"/>
  <c r="I752" i="25"/>
  <c r="I753" i="25"/>
  <c r="I754" i="25"/>
  <c r="I755" i="25"/>
  <c r="I756" i="25"/>
  <c r="I757" i="25"/>
  <c r="I758" i="25"/>
  <c r="I759" i="25"/>
  <c r="I760" i="25"/>
  <c r="I761" i="25"/>
  <c r="I762" i="25"/>
  <c r="I763" i="25"/>
  <c r="I764" i="25"/>
  <c r="I765" i="25"/>
  <c r="I766" i="25"/>
  <c r="I767" i="25"/>
  <c r="I768" i="25"/>
  <c r="I769" i="25"/>
  <c r="I770" i="25"/>
  <c r="I771" i="25"/>
  <c r="I772" i="25"/>
  <c r="I773" i="25"/>
  <c r="I774" i="25"/>
  <c r="I775" i="25"/>
  <c r="I776" i="25"/>
  <c r="I777" i="25"/>
  <c r="I778" i="25"/>
  <c r="I779" i="25"/>
  <c r="I780" i="25"/>
  <c r="I781" i="25"/>
  <c r="I782" i="25"/>
  <c r="I783" i="25"/>
  <c r="I784" i="25"/>
  <c r="I785" i="25"/>
  <c r="I786" i="25"/>
  <c r="I787" i="25"/>
  <c r="I788" i="25"/>
  <c r="I789" i="25"/>
  <c r="I790" i="25"/>
  <c r="I791" i="25"/>
  <c r="I792" i="25"/>
  <c r="I793" i="25"/>
  <c r="I794" i="25"/>
  <c r="I795" i="25"/>
  <c r="I796" i="25"/>
  <c r="I797" i="25"/>
  <c r="I798" i="25"/>
  <c r="I799" i="25"/>
  <c r="I800" i="25"/>
  <c r="I801" i="25"/>
  <c r="I802" i="25"/>
  <c r="I803" i="25"/>
  <c r="I804" i="25"/>
  <c r="I805" i="25"/>
  <c r="G20" i="25"/>
  <c r="G21" i="25"/>
  <c r="G22" i="25"/>
  <c r="G2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0" i="25"/>
  <c r="G51" i="25"/>
  <c r="G52" i="25"/>
  <c r="G53" i="25"/>
  <c r="G54" i="25"/>
  <c r="G55" i="25"/>
  <c r="G56" i="25"/>
  <c r="G57" i="25"/>
  <c r="G58" i="25"/>
  <c r="G59" i="25"/>
  <c r="G60" i="25"/>
  <c r="G61" i="25"/>
  <c r="G62" i="25"/>
  <c r="G63" i="25"/>
  <c r="G64" i="25"/>
  <c r="G65" i="25"/>
  <c r="G66" i="25"/>
  <c r="G67" i="25"/>
  <c r="G68" i="25"/>
  <c r="G69" i="25"/>
  <c r="G70" i="25"/>
  <c r="G71" i="25"/>
  <c r="G72" i="25"/>
  <c r="G73" i="25"/>
  <c r="G74" i="25"/>
  <c r="G75" i="25"/>
  <c r="G76" i="25"/>
  <c r="G77" i="25"/>
  <c r="G78" i="25"/>
  <c r="G79" i="25"/>
  <c r="G80" i="25"/>
  <c r="G81" i="25"/>
  <c r="G82" i="25"/>
  <c r="G83" i="25"/>
  <c r="G84" i="25"/>
  <c r="G85" i="25"/>
  <c r="G86" i="25"/>
  <c r="G87" i="25"/>
  <c r="G88" i="25"/>
  <c r="G89" i="25"/>
  <c r="G90" i="25"/>
  <c r="G91" i="25"/>
  <c r="G92" i="25"/>
  <c r="G93" i="25"/>
  <c r="G94"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3" i="25"/>
  <c r="G134" i="25"/>
  <c r="G135" i="25"/>
  <c r="G136" i="25"/>
  <c r="G137" i="25"/>
  <c r="G138" i="25"/>
  <c r="G139" i="25"/>
  <c r="G140" i="25"/>
  <c r="G141" i="25"/>
  <c r="G142" i="25"/>
  <c r="G143" i="25"/>
  <c r="G144" i="25"/>
  <c r="G145" i="25"/>
  <c r="G146" i="25"/>
  <c r="G147" i="25"/>
  <c r="G148" i="25"/>
  <c r="G149" i="25"/>
  <c r="G150" i="25"/>
  <c r="G151" i="25"/>
  <c r="G152" i="25"/>
  <c r="G153" i="25"/>
  <c r="G154" i="25"/>
  <c r="G155" i="25"/>
  <c r="G156" i="25"/>
  <c r="G157" i="25"/>
  <c r="G158" i="25"/>
  <c r="G159" i="25"/>
  <c r="G160" i="25"/>
  <c r="G161" i="25"/>
  <c r="G162" i="25"/>
  <c r="G163" i="25"/>
  <c r="G164" i="25"/>
  <c r="G165" i="25"/>
  <c r="G166" i="25"/>
  <c r="G167" i="25"/>
  <c r="G168" i="25"/>
  <c r="G169" i="25"/>
  <c r="G170" i="25"/>
  <c r="G171" i="25"/>
  <c r="G172" i="25"/>
  <c r="G173" i="25"/>
  <c r="G174" i="25"/>
  <c r="G175" i="25"/>
  <c r="G176" i="25"/>
  <c r="G177" i="25"/>
  <c r="G178" i="25"/>
  <c r="G179" i="25"/>
  <c r="G180" i="25"/>
  <c r="G181" i="25"/>
  <c r="G182" i="25"/>
  <c r="G183" i="25"/>
  <c r="G184" i="25"/>
  <c r="G185" i="25"/>
  <c r="G186" i="25"/>
  <c r="G187" i="25"/>
  <c r="G188" i="25"/>
  <c r="G189" i="25"/>
  <c r="G190" i="25"/>
  <c r="G191" i="25"/>
  <c r="G192" i="25"/>
  <c r="G193" i="25"/>
  <c r="G194" i="25"/>
  <c r="G195" i="25"/>
  <c r="G196" i="25"/>
  <c r="G197" i="25"/>
  <c r="G198" i="25"/>
  <c r="G199" i="25"/>
  <c r="G200" i="25"/>
  <c r="G201" i="25"/>
  <c r="G202" i="25"/>
  <c r="G203" i="25"/>
  <c r="G204" i="25"/>
  <c r="G205" i="25"/>
  <c r="G206" i="25"/>
  <c r="G207" i="25"/>
  <c r="G208" i="25"/>
  <c r="G209" i="25"/>
  <c r="G210" i="25"/>
  <c r="G211" i="25"/>
  <c r="G212" i="25"/>
  <c r="G213" i="25"/>
  <c r="G214" i="25"/>
  <c r="G215" i="25"/>
  <c r="G216" i="25"/>
  <c r="G217" i="25"/>
  <c r="G218" i="25"/>
  <c r="G219" i="25"/>
  <c r="G220" i="25"/>
  <c r="G221" i="25"/>
  <c r="G222" i="25"/>
  <c r="G223" i="25"/>
  <c r="G224" i="25"/>
  <c r="G225" i="25"/>
  <c r="G226" i="25"/>
  <c r="G227" i="25"/>
  <c r="G228" i="25"/>
  <c r="G229" i="25"/>
  <c r="G230" i="25"/>
  <c r="G231" i="25"/>
  <c r="G232" i="25"/>
  <c r="G233" i="25"/>
  <c r="G234" i="25"/>
  <c r="G235" i="25"/>
  <c r="G236" i="25"/>
  <c r="G237" i="25"/>
  <c r="G238" i="25"/>
  <c r="G239" i="25"/>
  <c r="G240" i="25"/>
  <c r="G241" i="25"/>
  <c r="G242" i="25"/>
  <c r="G243" i="25"/>
  <c r="G244" i="25"/>
  <c r="G245" i="25"/>
  <c r="G246" i="25"/>
  <c r="G247" i="25"/>
  <c r="G248" i="25"/>
  <c r="G249" i="25"/>
  <c r="G250" i="25"/>
  <c r="G251" i="25"/>
  <c r="G252" i="25"/>
  <c r="G253" i="25"/>
  <c r="G254" i="25"/>
  <c r="G255" i="25"/>
  <c r="G256" i="25"/>
  <c r="G257" i="25"/>
  <c r="G258" i="25"/>
  <c r="G259" i="25"/>
  <c r="G260" i="25"/>
  <c r="G261" i="25"/>
  <c r="G262" i="25"/>
  <c r="G263" i="25"/>
  <c r="G264" i="25"/>
  <c r="G265" i="25"/>
  <c r="G266" i="25"/>
  <c r="G267" i="25"/>
  <c r="G268" i="25"/>
  <c r="G269" i="25"/>
  <c r="G270" i="25"/>
  <c r="G271" i="25"/>
  <c r="G272" i="25"/>
  <c r="G273" i="25"/>
  <c r="G274" i="25"/>
  <c r="G275" i="25"/>
  <c r="G276" i="25"/>
  <c r="G277" i="25"/>
  <c r="G278" i="25"/>
  <c r="G279" i="25"/>
  <c r="G280" i="25"/>
  <c r="G281" i="25"/>
  <c r="G282" i="25"/>
  <c r="G283" i="25"/>
  <c r="G284" i="25"/>
  <c r="G285" i="25"/>
  <c r="G286" i="25"/>
  <c r="G287" i="25"/>
  <c r="G288" i="25"/>
  <c r="G289" i="25"/>
  <c r="G290" i="25"/>
  <c r="G291" i="25"/>
  <c r="G292" i="25"/>
  <c r="G293" i="25"/>
  <c r="G294" i="25"/>
  <c r="G295" i="25"/>
  <c r="G296" i="25"/>
  <c r="G297" i="25"/>
  <c r="G298" i="25"/>
  <c r="G299" i="25"/>
  <c r="G300" i="25"/>
  <c r="G301" i="25"/>
  <c r="G302" i="25"/>
  <c r="G303" i="25"/>
  <c r="G304" i="25"/>
  <c r="G305" i="25"/>
  <c r="G306" i="25"/>
  <c r="G307" i="25"/>
  <c r="G308" i="25"/>
  <c r="G309" i="25"/>
  <c r="G310" i="25"/>
  <c r="G311" i="25"/>
  <c r="G312" i="25"/>
  <c r="G313" i="25"/>
  <c r="G314" i="25"/>
  <c r="G315" i="25"/>
  <c r="G316" i="25"/>
  <c r="G317" i="25"/>
  <c r="G318" i="25"/>
  <c r="G319" i="25"/>
  <c r="G320" i="25"/>
  <c r="G321" i="25"/>
  <c r="G322" i="25"/>
  <c r="G323" i="25"/>
  <c r="G324" i="25"/>
  <c r="G325" i="25"/>
  <c r="G326" i="25"/>
  <c r="G327" i="25"/>
  <c r="G328" i="25"/>
  <c r="G329" i="25"/>
  <c r="G330" i="25"/>
  <c r="G331" i="25"/>
  <c r="G332" i="25"/>
  <c r="G333" i="25"/>
  <c r="G334" i="25"/>
  <c r="G335" i="25"/>
  <c r="G336" i="25"/>
  <c r="G337" i="25"/>
  <c r="G338" i="25"/>
  <c r="G339" i="25"/>
  <c r="G340" i="25"/>
  <c r="G341" i="25"/>
  <c r="G342" i="25"/>
  <c r="G343" i="25"/>
  <c r="G344" i="25"/>
  <c r="G345" i="25"/>
  <c r="G346" i="25"/>
  <c r="G347" i="25"/>
  <c r="G348" i="25"/>
  <c r="G349" i="25"/>
  <c r="G350" i="25"/>
  <c r="G351" i="25"/>
  <c r="G352" i="25"/>
  <c r="G353" i="25"/>
  <c r="G354" i="25"/>
  <c r="G355" i="25"/>
  <c r="G356" i="25"/>
  <c r="G357" i="25"/>
  <c r="G358" i="25"/>
  <c r="G359" i="25"/>
  <c r="G360" i="25"/>
  <c r="G361" i="25"/>
  <c r="G362" i="25"/>
  <c r="G363" i="25"/>
  <c r="G364" i="25"/>
  <c r="G365" i="25"/>
  <c r="G366" i="25"/>
  <c r="G367" i="25"/>
  <c r="G368" i="25"/>
  <c r="G369" i="25"/>
  <c r="G370" i="25"/>
  <c r="G371" i="25"/>
  <c r="G372" i="25"/>
  <c r="G373" i="25"/>
  <c r="G374" i="25"/>
  <c r="G375" i="25"/>
  <c r="G376" i="25"/>
  <c r="G377" i="25"/>
  <c r="G378" i="25"/>
  <c r="G379" i="25"/>
  <c r="G380" i="25"/>
  <c r="G381" i="25"/>
  <c r="G382" i="25"/>
  <c r="G383" i="25"/>
  <c r="G384" i="25"/>
  <c r="G385" i="25"/>
  <c r="G386" i="25"/>
  <c r="G387" i="25"/>
  <c r="G388" i="25"/>
  <c r="G389" i="25"/>
  <c r="G390" i="25"/>
  <c r="G391" i="25"/>
  <c r="G392" i="25"/>
  <c r="G393" i="25"/>
  <c r="G394" i="25"/>
  <c r="G395" i="25"/>
  <c r="G396" i="25"/>
  <c r="G397" i="25"/>
  <c r="G398" i="25"/>
  <c r="G399" i="25"/>
  <c r="G400" i="25"/>
  <c r="G401" i="25"/>
  <c r="G402" i="25"/>
  <c r="G403" i="25"/>
  <c r="G404" i="25"/>
  <c r="G405" i="25"/>
  <c r="G406" i="25"/>
  <c r="G407" i="25"/>
  <c r="G408" i="25"/>
  <c r="G409" i="25"/>
  <c r="G410" i="25"/>
  <c r="G411" i="25"/>
  <c r="G412" i="25"/>
  <c r="G413" i="25"/>
  <c r="G414" i="25"/>
  <c r="G415" i="25"/>
  <c r="G416" i="25"/>
  <c r="G417" i="25"/>
  <c r="G418" i="25"/>
  <c r="G419" i="25"/>
  <c r="G420" i="25"/>
  <c r="G421" i="25"/>
  <c r="G422" i="25"/>
  <c r="G423" i="25"/>
  <c r="G424" i="25"/>
  <c r="G425" i="25"/>
  <c r="G426" i="25"/>
  <c r="G427" i="25"/>
  <c r="G428" i="25"/>
  <c r="G429" i="25"/>
  <c r="G430" i="25"/>
  <c r="G431" i="25"/>
  <c r="G432" i="25"/>
  <c r="G433" i="25"/>
  <c r="G434" i="25"/>
  <c r="G435" i="25"/>
  <c r="G436" i="25"/>
  <c r="G437" i="25"/>
  <c r="G438" i="25"/>
  <c r="G439" i="25"/>
  <c r="G440" i="25"/>
  <c r="G441" i="25"/>
  <c r="G442" i="25"/>
  <c r="G443" i="25"/>
  <c r="G444" i="25"/>
  <c r="G445" i="25"/>
  <c r="G446" i="25"/>
  <c r="G447" i="25"/>
  <c r="G448" i="25"/>
  <c r="G449" i="25"/>
  <c r="G450" i="25"/>
  <c r="G451" i="25"/>
  <c r="G452" i="25"/>
  <c r="G453" i="25"/>
  <c r="G454" i="25"/>
  <c r="G455" i="25"/>
  <c r="G456" i="25"/>
  <c r="G457" i="25"/>
  <c r="G458" i="25"/>
  <c r="G459" i="25"/>
  <c r="G460" i="25"/>
  <c r="G461" i="25"/>
  <c r="G462" i="25"/>
  <c r="G463" i="25"/>
  <c r="G464" i="25"/>
  <c r="G465" i="25"/>
  <c r="G466" i="25"/>
  <c r="G467" i="25"/>
  <c r="G468" i="25"/>
  <c r="G469" i="25"/>
  <c r="G470" i="25"/>
  <c r="G471" i="25"/>
  <c r="G472" i="25"/>
  <c r="G473" i="25"/>
  <c r="G474" i="25"/>
  <c r="G475" i="25"/>
  <c r="G476" i="25"/>
  <c r="G477" i="25"/>
  <c r="G478" i="25"/>
  <c r="G479" i="25"/>
  <c r="G480" i="25"/>
  <c r="G481" i="25"/>
  <c r="G482" i="25"/>
  <c r="G483" i="25"/>
  <c r="G484" i="25"/>
  <c r="G485" i="25"/>
  <c r="G486" i="25"/>
  <c r="G487" i="25"/>
  <c r="G488" i="25"/>
  <c r="G489" i="25"/>
  <c r="G490" i="25"/>
  <c r="G491" i="25"/>
  <c r="G492" i="25"/>
  <c r="G493" i="25"/>
  <c r="G494" i="25"/>
  <c r="G495" i="25"/>
  <c r="G496" i="25"/>
  <c r="G497" i="25"/>
  <c r="G498" i="25"/>
  <c r="G499" i="25"/>
  <c r="G500" i="25"/>
  <c r="G501" i="25"/>
  <c r="G502" i="25"/>
  <c r="G503" i="25"/>
  <c r="G504" i="25"/>
  <c r="G505" i="25"/>
  <c r="G506" i="25"/>
  <c r="G507" i="25"/>
  <c r="G508" i="25"/>
  <c r="G509" i="25"/>
  <c r="G510" i="25"/>
  <c r="G511" i="25"/>
  <c r="G512" i="25"/>
  <c r="G513" i="25"/>
  <c r="G514" i="25"/>
  <c r="G515" i="25"/>
  <c r="G516" i="25"/>
  <c r="G517" i="25"/>
  <c r="G518" i="25"/>
  <c r="G519" i="25"/>
  <c r="G520" i="25"/>
  <c r="G521" i="25"/>
  <c r="G522" i="25"/>
  <c r="G523" i="25"/>
  <c r="G524" i="25"/>
  <c r="G525" i="25"/>
  <c r="G526" i="25"/>
  <c r="G527" i="25"/>
  <c r="G528" i="25"/>
  <c r="G529" i="25"/>
  <c r="G530" i="25"/>
  <c r="G531" i="25"/>
  <c r="G532" i="25"/>
  <c r="G533" i="25"/>
  <c r="G534" i="25"/>
  <c r="G535" i="25"/>
  <c r="G536" i="25"/>
  <c r="G537" i="25"/>
  <c r="G538" i="25"/>
  <c r="G539" i="25"/>
  <c r="G540" i="25"/>
  <c r="G541" i="25"/>
  <c r="G542" i="25"/>
  <c r="G543" i="25"/>
  <c r="G544" i="25"/>
  <c r="G545" i="25"/>
  <c r="G546" i="25"/>
  <c r="G547" i="25"/>
  <c r="G548" i="25"/>
  <c r="G549" i="25"/>
  <c r="G550" i="25"/>
  <c r="G551" i="25"/>
  <c r="G552" i="25"/>
  <c r="G553" i="25"/>
  <c r="G554" i="25"/>
  <c r="G555" i="25"/>
  <c r="G556" i="25"/>
  <c r="G557" i="25"/>
  <c r="G558" i="25"/>
  <c r="G559" i="25"/>
  <c r="G560" i="25"/>
  <c r="G561" i="25"/>
  <c r="G562" i="25"/>
  <c r="G563" i="25"/>
  <c r="G564" i="25"/>
  <c r="G565" i="25"/>
  <c r="G566" i="25"/>
  <c r="G567" i="25"/>
  <c r="G568" i="25"/>
  <c r="G569" i="25"/>
  <c r="G570" i="25"/>
  <c r="G571" i="25"/>
  <c r="G572" i="25"/>
  <c r="G573" i="25"/>
  <c r="G574" i="25"/>
  <c r="G575" i="25"/>
  <c r="G576" i="25"/>
  <c r="G577" i="25"/>
  <c r="G578" i="25"/>
  <c r="G579" i="25"/>
  <c r="G580" i="25"/>
  <c r="G581" i="25"/>
  <c r="G582" i="25"/>
  <c r="G583" i="25"/>
  <c r="G584" i="25"/>
  <c r="G585" i="25"/>
  <c r="G586" i="25"/>
  <c r="G587" i="25"/>
  <c r="G588" i="25"/>
  <c r="G589" i="25"/>
  <c r="G590" i="25"/>
  <c r="G591" i="25"/>
  <c r="G592" i="25"/>
  <c r="G593" i="25"/>
  <c r="G594" i="25"/>
  <c r="G595" i="25"/>
  <c r="G596" i="25"/>
  <c r="G597" i="25"/>
  <c r="G598" i="25"/>
  <c r="G599" i="25"/>
  <c r="G600" i="25"/>
  <c r="G601" i="25"/>
  <c r="G602" i="25"/>
  <c r="G603" i="25"/>
  <c r="G604" i="25"/>
  <c r="G605" i="25"/>
  <c r="G606" i="25"/>
  <c r="G607" i="25"/>
  <c r="G608" i="25"/>
  <c r="G609" i="25"/>
  <c r="G610" i="25"/>
  <c r="G611" i="25"/>
  <c r="G612" i="25"/>
  <c r="G613" i="25"/>
  <c r="G614" i="25"/>
  <c r="G615" i="25"/>
  <c r="G616" i="25"/>
  <c r="G617" i="25"/>
  <c r="G618" i="25"/>
  <c r="G619" i="25"/>
  <c r="G620" i="25"/>
  <c r="G621" i="25"/>
  <c r="G622" i="25"/>
  <c r="G623" i="25"/>
  <c r="G624" i="25"/>
  <c r="G625" i="25"/>
  <c r="G626" i="25"/>
  <c r="G627" i="25"/>
  <c r="G628" i="25"/>
  <c r="G629" i="25"/>
  <c r="G630" i="25"/>
  <c r="G631" i="25"/>
  <c r="G632" i="25"/>
  <c r="G633" i="25"/>
  <c r="G634" i="25"/>
  <c r="G635" i="25"/>
  <c r="G636" i="25"/>
  <c r="G637" i="25"/>
  <c r="G638" i="25"/>
  <c r="G639" i="25"/>
  <c r="G640" i="25"/>
  <c r="G641" i="25"/>
  <c r="G642" i="25"/>
  <c r="G643" i="25"/>
  <c r="G644" i="25"/>
  <c r="G645" i="25"/>
  <c r="G646" i="25"/>
  <c r="G647" i="25"/>
  <c r="G648" i="25"/>
  <c r="G649" i="25"/>
  <c r="G650" i="25"/>
  <c r="G651" i="25"/>
  <c r="G652" i="25"/>
  <c r="G653" i="25"/>
  <c r="G654" i="25"/>
  <c r="G655" i="25"/>
  <c r="G656" i="25"/>
  <c r="G657" i="25"/>
  <c r="G658" i="25"/>
  <c r="G659" i="25"/>
  <c r="G660" i="25"/>
  <c r="G661" i="25"/>
  <c r="G662" i="25"/>
  <c r="G663" i="25"/>
  <c r="G664" i="25"/>
  <c r="G665" i="25"/>
  <c r="G666" i="25"/>
  <c r="G667" i="25"/>
  <c r="G668" i="25"/>
  <c r="G669" i="25"/>
  <c r="G670" i="25"/>
  <c r="G671" i="25"/>
  <c r="G672" i="25"/>
  <c r="G673" i="25"/>
  <c r="G674" i="25"/>
  <c r="G675" i="25"/>
  <c r="G676" i="25"/>
  <c r="G677" i="25"/>
  <c r="G678" i="25"/>
  <c r="G679" i="25"/>
  <c r="G680" i="25"/>
  <c r="G681" i="25"/>
  <c r="G682" i="25"/>
  <c r="G683" i="25"/>
  <c r="G684" i="25"/>
  <c r="G685" i="25"/>
  <c r="G686" i="25"/>
  <c r="G687" i="25"/>
  <c r="G688" i="25"/>
  <c r="G689" i="25"/>
  <c r="G690" i="25"/>
  <c r="G691" i="25"/>
  <c r="G692" i="25"/>
  <c r="G693" i="25"/>
  <c r="G694" i="25"/>
  <c r="G695" i="25"/>
  <c r="G696" i="25"/>
  <c r="G697" i="25"/>
  <c r="G698" i="25"/>
  <c r="G699" i="25"/>
  <c r="G700" i="25"/>
  <c r="G701" i="25"/>
  <c r="G702" i="25"/>
  <c r="G703" i="25"/>
  <c r="G704" i="25"/>
  <c r="G705" i="25"/>
  <c r="G706" i="25"/>
  <c r="G707" i="25"/>
  <c r="G708" i="25"/>
  <c r="G709" i="25"/>
  <c r="G710" i="25"/>
  <c r="G711" i="25"/>
  <c r="G712" i="25"/>
  <c r="G713" i="25"/>
  <c r="G714" i="25"/>
  <c r="G715" i="25"/>
  <c r="G716" i="25"/>
  <c r="G717" i="25"/>
  <c r="G718" i="25"/>
  <c r="G719" i="25"/>
  <c r="G720" i="25"/>
  <c r="G721" i="25"/>
  <c r="G722" i="25"/>
  <c r="G723" i="25"/>
  <c r="G724" i="25"/>
  <c r="G725" i="25"/>
  <c r="G726" i="25"/>
  <c r="G727" i="25"/>
  <c r="G728" i="25"/>
  <c r="G729" i="25"/>
  <c r="G730" i="25"/>
  <c r="G731" i="25"/>
  <c r="G732" i="25"/>
  <c r="G733" i="25"/>
  <c r="G734" i="25"/>
  <c r="G735" i="25"/>
  <c r="G736" i="25"/>
  <c r="G737" i="25"/>
  <c r="G738" i="25"/>
  <c r="G739" i="25"/>
  <c r="G740" i="25"/>
  <c r="G741" i="25"/>
  <c r="G742" i="25"/>
  <c r="G743" i="25"/>
  <c r="G744" i="25"/>
  <c r="G745" i="25"/>
  <c r="G746" i="25"/>
  <c r="G747" i="25"/>
  <c r="G748" i="25"/>
  <c r="G749" i="25"/>
  <c r="G750" i="25"/>
  <c r="G751" i="25"/>
  <c r="G752" i="25"/>
  <c r="G753" i="25"/>
  <c r="G754" i="25"/>
  <c r="G755" i="25"/>
  <c r="G756" i="25"/>
  <c r="G757" i="25"/>
  <c r="G758" i="25"/>
  <c r="G759" i="25"/>
  <c r="G760" i="25"/>
  <c r="G761" i="25"/>
  <c r="G762" i="25"/>
  <c r="G763" i="25"/>
  <c r="G764" i="25"/>
  <c r="G765" i="25"/>
  <c r="G766" i="25"/>
  <c r="G767" i="25"/>
  <c r="G768" i="25"/>
  <c r="G769" i="25"/>
  <c r="G770" i="25"/>
  <c r="G771" i="25"/>
  <c r="G772" i="25"/>
  <c r="G773" i="25"/>
  <c r="G774" i="25"/>
  <c r="G775" i="25"/>
  <c r="G776" i="25"/>
  <c r="G777" i="25"/>
  <c r="G778" i="25"/>
  <c r="G779" i="25"/>
  <c r="G780" i="25"/>
  <c r="G781" i="25"/>
  <c r="G782" i="25"/>
  <c r="G783" i="25"/>
  <c r="G784" i="25"/>
  <c r="G785" i="25"/>
  <c r="G786" i="25"/>
  <c r="G787" i="25"/>
  <c r="G788" i="25"/>
  <c r="G789" i="25"/>
  <c r="G790" i="25"/>
  <c r="G791" i="25"/>
  <c r="G792" i="25"/>
  <c r="G793" i="25"/>
  <c r="G794" i="25"/>
  <c r="G795" i="25"/>
  <c r="G796" i="25"/>
  <c r="G797" i="25"/>
  <c r="G798" i="25"/>
  <c r="G799" i="25"/>
  <c r="G800" i="25"/>
  <c r="G801" i="25"/>
  <c r="G802" i="25"/>
  <c r="G803" i="25"/>
  <c r="G804" i="25"/>
  <c r="G805" i="25"/>
  <c r="G8" i="25"/>
  <c r="G9" i="25"/>
  <c r="G10" i="25"/>
  <c r="G11" i="25"/>
  <c r="G12" i="25"/>
  <c r="G13" i="25"/>
  <c r="G14" i="25"/>
  <c r="G15" i="25"/>
  <c r="G16" i="25"/>
  <c r="G17" i="25"/>
  <c r="G18" i="25"/>
  <c r="G19" i="25"/>
  <c r="Q805" i="49"/>
  <c r="E805" i="49"/>
  <c r="Q804" i="49"/>
  <c r="E804" i="49"/>
  <c r="Q803" i="49"/>
  <c r="E803" i="49"/>
  <c r="Q802" i="49"/>
  <c r="E802" i="49"/>
  <c r="Q801" i="49"/>
  <c r="E801" i="49"/>
  <c r="Q800" i="49"/>
  <c r="E800" i="49"/>
  <c r="Q799" i="49"/>
  <c r="E799" i="49"/>
  <c r="Q798" i="49"/>
  <c r="E798" i="49"/>
  <c r="Q797" i="49"/>
  <c r="E797" i="49"/>
  <c r="Q796" i="49"/>
  <c r="E796" i="49"/>
  <c r="Q795" i="49"/>
  <c r="E795" i="49"/>
  <c r="Q794" i="49"/>
  <c r="E794" i="49"/>
  <c r="Q793" i="49"/>
  <c r="E793" i="49"/>
  <c r="Q792" i="49"/>
  <c r="E792" i="49"/>
  <c r="Q791" i="49"/>
  <c r="E791" i="49"/>
  <c r="Q790" i="49"/>
  <c r="E790" i="49"/>
  <c r="Q789" i="49"/>
  <c r="E789" i="49"/>
  <c r="Q788" i="49"/>
  <c r="E788" i="49"/>
  <c r="Q787" i="49"/>
  <c r="E787" i="49"/>
  <c r="Q786" i="49"/>
  <c r="E786" i="49"/>
  <c r="Q785" i="49"/>
  <c r="E785" i="49"/>
  <c r="Q784" i="49"/>
  <c r="E784" i="49"/>
  <c r="Q783" i="49"/>
  <c r="E783" i="49"/>
  <c r="Q782" i="49"/>
  <c r="E782" i="49"/>
  <c r="Q781" i="49"/>
  <c r="E781" i="49"/>
  <c r="Q780" i="49"/>
  <c r="E780" i="49"/>
  <c r="Q779" i="49"/>
  <c r="E779" i="49"/>
  <c r="Q778" i="49"/>
  <c r="E778" i="49"/>
  <c r="Q777" i="49"/>
  <c r="E777" i="49"/>
  <c r="Q776" i="49"/>
  <c r="E776" i="49"/>
  <c r="Q775" i="49"/>
  <c r="E775" i="49"/>
  <c r="Q774" i="49"/>
  <c r="E774" i="49"/>
  <c r="Q773" i="49"/>
  <c r="E773" i="49"/>
  <c r="Q772" i="49"/>
  <c r="E772" i="49"/>
  <c r="Q771" i="49"/>
  <c r="E771" i="49"/>
  <c r="Q770" i="49"/>
  <c r="E770" i="49"/>
  <c r="Q769" i="49"/>
  <c r="E769" i="49"/>
  <c r="Q768" i="49"/>
  <c r="E768" i="49"/>
  <c r="Q767" i="49"/>
  <c r="E767" i="49"/>
  <c r="Q766" i="49"/>
  <c r="E766" i="49"/>
  <c r="Q765" i="49"/>
  <c r="E765" i="49"/>
  <c r="Q764" i="49"/>
  <c r="E764" i="49"/>
  <c r="Q763" i="49"/>
  <c r="E763" i="49"/>
  <c r="Q762" i="49"/>
  <c r="E762" i="49"/>
  <c r="Q761" i="49"/>
  <c r="E761" i="49"/>
  <c r="Q760" i="49"/>
  <c r="E760" i="49"/>
  <c r="Q759" i="49"/>
  <c r="E759" i="49"/>
  <c r="Q758" i="49"/>
  <c r="E758" i="49"/>
  <c r="Q757" i="49"/>
  <c r="E757" i="49"/>
  <c r="Q756" i="49"/>
  <c r="E756" i="49"/>
  <c r="Q755" i="49"/>
  <c r="E755" i="49"/>
  <c r="Q754" i="49"/>
  <c r="E754" i="49"/>
  <c r="Q753" i="49"/>
  <c r="E753" i="49"/>
  <c r="Q752" i="49"/>
  <c r="E752" i="49"/>
  <c r="Q751" i="49"/>
  <c r="E751" i="49"/>
  <c r="Q750" i="49"/>
  <c r="E750" i="49"/>
  <c r="Q749" i="49"/>
  <c r="E749" i="49"/>
  <c r="Q748" i="49"/>
  <c r="E748" i="49"/>
  <c r="Q747" i="49"/>
  <c r="E747" i="49"/>
  <c r="Q746" i="49"/>
  <c r="E746" i="49"/>
  <c r="Q745" i="49"/>
  <c r="E745" i="49"/>
  <c r="Q744" i="49"/>
  <c r="E744" i="49"/>
  <c r="Q743" i="49"/>
  <c r="E743" i="49"/>
  <c r="Q742" i="49"/>
  <c r="E742" i="49"/>
  <c r="Q741" i="49"/>
  <c r="E741" i="49"/>
  <c r="Q740" i="49"/>
  <c r="E740" i="49"/>
  <c r="Q739" i="49"/>
  <c r="E739" i="49"/>
  <c r="Q738" i="49"/>
  <c r="E738" i="49"/>
  <c r="Q737" i="49"/>
  <c r="E737" i="49"/>
  <c r="Q736" i="49"/>
  <c r="E736" i="49"/>
  <c r="Q735" i="49"/>
  <c r="E735" i="49"/>
  <c r="Q734" i="49"/>
  <c r="E734" i="49"/>
  <c r="Q733" i="49"/>
  <c r="E733" i="49"/>
  <c r="Q732" i="49"/>
  <c r="E732" i="49"/>
  <c r="Q731" i="49"/>
  <c r="E731" i="49"/>
  <c r="Q730" i="49"/>
  <c r="E730" i="49"/>
  <c r="Q729" i="49"/>
  <c r="E729" i="49"/>
  <c r="Q728" i="49"/>
  <c r="E728" i="49"/>
  <c r="Q727" i="49"/>
  <c r="E727" i="49"/>
  <c r="Q726" i="49"/>
  <c r="E726" i="49"/>
  <c r="Q725" i="49"/>
  <c r="E725" i="49"/>
  <c r="Q724" i="49"/>
  <c r="E724" i="49"/>
  <c r="Q723" i="49"/>
  <c r="E723" i="49"/>
  <c r="Q722" i="49"/>
  <c r="E722" i="49"/>
  <c r="Q721" i="49"/>
  <c r="E721" i="49"/>
  <c r="Q720" i="49"/>
  <c r="E720" i="49"/>
  <c r="Q719" i="49"/>
  <c r="E719" i="49"/>
  <c r="Q718" i="49"/>
  <c r="E718" i="49"/>
  <c r="Q717" i="49"/>
  <c r="E717" i="49"/>
  <c r="Q716" i="49"/>
  <c r="E716" i="49"/>
  <c r="Q715" i="49"/>
  <c r="E715" i="49"/>
  <c r="Q714" i="49"/>
  <c r="E714" i="49"/>
  <c r="Q713" i="49"/>
  <c r="E713" i="49"/>
  <c r="Q712" i="49"/>
  <c r="E712" i="49"/>
  <c r="Q711" i="49"/>
  <c r="E711" i="49"/>
  <c r="Q710" i="49"/>
  <c r="E710" i="49"/>
  <c r="Q709" i="49"/>
  <c r="E709" i="49"/>
  <c r="Q708" i="49"/>
  <c r="E708" i="49"/>
  <c r="Q707" i="49"/>
  <c r="E707" i="49"/>
  <c r="Q706" i="49"/>
  <c r="E706" i="49"/>
  <c r="Q705" i="49"/>
  <c r="E705" i="49"/>
  <c r="Q704" i="49"/>
  <c r="E704" i="49"/>
  <c r="Q703" i="49"/>
  <c r="E703" i="49"/>
  <c r="Q702" i="49"/>
  <c r="E702" i="49"/>
  <c r="Q701" i="49"/>
  <c r="E701" i="49"/>
  <c r="Q700" i="49"/>
  <c r="E700" i="49"/>
  <c r="Q699" i="49"/>
  <c r="E699" i="49"/>
  <c r="Q698" i="49"/>
  <c r="E698" i="49"/>
  <c r="Q697" i="49"/>
  <c r="E697" i="49"/>
  <c r="Q696" i="49"/>
  <c r="E696" i="49"/>
  <c r="Q695" i="49"/>
  <c r="E695" i="49"/>
  <c r="Q694" i="49"/>
  <c r="E694" i="49"/>
  <c r="Q693" i="49"/>
  <c r="E693" i="49"/>
  <c r="Q692" i="49"/>
  <c r="E692" i="49"/>
  <c r="Q691" i="49"/>
  <c r="E691" i="49"/>
  <c r="Q690" i="49"/>
  <c r="E690" i="49"/>
  <c r="Q689" i="49"/>
  <c r="E689" i="49"/>
  <c r="Q688" i="49"/>
  <c r="E688" i="49"/>
  <c r="Q687" i="49"/>
  <c r="E687" i="49"/>
  <c r="Q686" i="49"/>
  <c r="E686" i="49"/>
  <c r="Q685" i="49"/>
  <c r="E685" i="49"/>
  <c r="Q684" i="49"/>
  <c r="E684" i="49"/>
  <c r="Q683" i="49"/>
  <c r="E683" i="49"/>
  <c r="Q682" i="49"/>
  <c r="E682" i="49"/>
  <c r="Q681" i="49"/>
  <c r="E681" i="49"/>
  <c r="Q680" i="49"/>
  <c r="E680" i="49"/>
  <c r="Q679" i="49"/>
  <c r="E679" i="49"/>
  <c r="Q678" i="49"/>
  <c r="E678" i="49"/>
  <c r="Q677" i="49"/>
  <c r="E677" i="49"/>
  <c r="Q676" i="49"/>
  <c r="E676" i="49"/>
  <c r="Q675" i="49"/>
  <c r="E675" i="49"/>
  <c r="Q674" i="49"/>
  <c r="E674" i="49"/>
  <c r="Q673" i="49"/>
  <c r="E673" i="49"/>
  <c r="Q672" i="49"/>
  <c r="E672" i="49"/>
  <c r="Q671" i="49"/>
  <c r="E671" i="49"/>
  <c r="Q670" i="49"/>
  <c r="E670" i="49"/>
  <c r="Q669" i="49"/>
  <c r="E669" i="49"/>
  <c r="Q668" i="49"/>
  <c r="E668" i="49"/>
  <c r="Q667" i="49"/>
  <c r="E667" i="49"/>
  <c r="Q666" i="49"/>
  <c r="E666" i="49"/>
  <c r="Q665" i="49"/>
  <c r="E665" i="49"/>
  <c r="Q664" i="49"/>
  <c r="E664" i="49"/>
  <c r="Q663" i="49"/>
  <c r="E663" i="49"/>
  <c r="Q662" i="49"/>
  <c r="E662" i="49"/>
  <c r="Q661" i="49"/>
  <c r="E661" i="49"/>
  <c r="Q660" i="49"/>
  <c r="E660" i="49"/>
  <c r="Q659" i="49"/>
  <c r="E659" i="49"/>
  <c r="Q658" i="49"/>
  <c r="E658" i="49"/>
  <c r="Q657" i="49"/>
  <c r="E657" i="49"/>
  <c r="Q656" i="49"/>
  <c r="E656" i="49"/>
  <c r="Q655" i="49"/>
  <c r="E655" i="49"/>
  <c r="Q654" i="49"/>
  <c r="E654" i="49"/>
  <c r="Q653" i="49"/>
  <c r="E653" i="49"/>
  <c r="Q652" i="49"/>
  <c r="E652" i="49"/>
  <c r="Q651" i="49"/>
  <c r="E651" i="49"/>
  <c r="Q650" i="49"/>
  <c r="E650" i="49"/>
  <c r="Q649" i="49"/>
  <c r="E649" i="49"/>
  <c r="Q648" i="49"/>
  <c r="E648" i="49"/>
  <c r="Q647" i="49"/>
  <c r="E647" i="49"/>
  <c r="Q646" i="49"/>
  <c r="E646" i="49"/>
  <c r="Q645" i="49"/>
  <c r="E645" i="49"/>
  <c r="Q644" i="49"/>
  <c r="E644" i="49"/>
  <c r="Q643" i="49"/>
  <c r="E643" i="49"/>
  <c r="Q642" i="49"/>
  <c r="E642" i="49"/>
  <c r="Q641" i="49"/>
  <c r="E641" i="49"/>
  <c r="Q640" i="49"/>
  <c r="E640" i="49"/>
  <c r="Q639" i="49"/>
  <c r="E639" i="49"/>
  <c r="Q638" i="49"/>
  <c r="E638" i="49"/>
  <c r="Q637" i="49"/>
  <c r="E637" i="49"/>
  <c r="Q636" i="49"/>
  <c r="E636" i="49"/>
  <c r="Q635" i="49"/>
  <c r="E635" i="49"/>
  <c r="Q634" i="49"/>
  <c r="E634" i="49"/>
  <c r="Q633" i="49"/>
  <c r="E633" i="49"/>
  <c r="Q632" i="49"/>
  <c r="E632" i="49"/>
  <c r="Q631" i="49"/>
  <c r="E631" i="49"/>
  <c r="Q630" i="49"/>
  <c r="E630" i="49"/>
  <c r="Q629" i="49"/>
  <c r="E629" i="49"/>
  <c r="Q628" i="49"/>
  <c r="E628" i="49"/>
  <c r="Q627" i="49"/>
  <c r="E627" i="49"/>
  <c r="Q626" i="49"/>
  <c r="E626" i="49"/>
  <c r="Q625" i="49"/>
  <c r="E625" i="49"/>
  <c r="Q624" i="49"/>
  <c r="E624" i="49"/>
  <c r="Q623" i="49"/>
  <c r="E623" i="49"/>
  <c r="Q622" i="49"/>
  <c r="E622" i="49"/>
  <c r="Q621" i="49"/>
  <c r="E621" i="49"/>
  <c r="Q620" i="49"/>
  <c r="E620" i="49"/>
  <c r="Q619" i="49"/>
  <c r="E619" i="49"/>
  <c r="Q618" i="49"/>
  <c r="E618" i="49"/>
  <c r="Q617" i="49"/>
  <c r="E617" i="49"/>
  <c r="Q616" i="49"/>
  <c r="E616" i="49"/>
  <c r="Q615" i="49"/>
  <c r="E615" i="49"/>
  <c r="Q614" i="49"/>
  <c r="E614" i="49"/>
  <c r="Q613" i="49"/>
  <c r="E613" i="49"/>
  <c r="Q612" i="49"/>
  <c r="E612" i="49"/>
  <c r="Q611" i="49"/>
  <c r="E611" i="49"/>
  <c r="Q610" i="49"/>
  <c r="E610" i="49"/>
  <c r="Q609" i="49"/>
  <c r="E609" i="49"/>
  <c r="Q608" i="49"/>
  <c r="E608" i="49"/>
  <c r="Q607" i="49"/>
  <c r="E607" i="49"/>
  <c r="Q606" i="49"/>
  <c r="E606" i="49"/>
  <c r="Q605" i="49"/>
  <c r="E605" i="49"/>
  <c r="Q604" i="49"/>
  <c r="E604" i="49"/>
  <c r="Q603" i="49"/>
  <c r="E603" i="49"/>
  <c r="Q602" i="49"/>
  <c r="E602" i="49"/>
  <c r="Q601" i="49"/>
  <c r="E601" i="49"/>
  <c r="Q600" i="49"/>
  <c r="E600" i="49"/>
  <c r="Q599" i="49"/>
  <c r="E599" i="49"/>
  <c r="Q598" i="49"/>
  <c r="E598" i="49"/>
  <c r="Q597" i="49"/>
  <c r="E597" i="49"/>
  <c r="Q596" i="49"/>
  <c r="E596" i="49"/>
  <c r="Q595" i="49"/>
  <c r="E595" i="49"/>
  <c r="Q594" i="49"/>
  <c r="E594" i="49"/>
  <c r="Q593" i="49"/>
  <c r="E593" i="49"/>
  <c r="Q592" i="49"/>
  <c r="E592" i="49"/>
  <c r="Q591" i="49"/>
  <c r="E591" i="49"/>
  <c r="Q590" i="49"/>
  <c r="E590" i="49"/>
  <c r="Q589" i="49"/>
  <c r="E589" i="49"/>
  <c r="Q588" i="49"/>
  <c r="E588" i="49"/>
  <c r="Q587" i="49"/>
  <c r="E587" i="49"/>
  <c r="Q586" i="49"/>
  <c r="E586" i="49"/>
  <c r="Q585" i="49"/>
  <c r="E585" i="49"/>
  <c r="Q584" i="49"/>
  <c r="E584" i="49"/>
  <c r="Q583" i="49"/>
  <c r="E583" i="49"/>
  <c r="Q582" i="49"/>
  <c r="E582" i="49"/>
  <c r="Q581" i="49"/>
  <c r="E581" i="49"/>
  <c r="Q580" i="49"/>
  <c r="E580" i="49"/>
  <c r="Q579" i="49"/>
  <c r="E579" i="49"/>
  <c r="Q578" i="49"/>
  <c r="E578" i="49"/>
  <c r="Q577" i="49"/>
  <c r="E577" i="49"/>
  <c r="Q576" i="49"/>
  <c r="E576" i="49"/>
  <c r="Q575" i="49"/>
  <c r="E575" i="49"/>
  <c r="Q574" i="49"/>
  <c r="E574" i="49"/>
  <c r="Q573" i="49"/>
  <c r="E573" i="49"/>
  <c r="Q572" i="49"/>
  <c r="E572" i="49"/>
  <c r="Q571" i="49"/>
  <c r="E571" i="49"/>
  <c r="Q570" i="49"/>
  <c r="E570" i="49"/>
  <c r="Q569" i="49"/>
  <c r="E569" i="49"/>
  <c r="Q568" i="49"/>
  <c r="E568" i="49"/>
  <c r="Q567" i="49"/>
  <c r="E567" i="49"/>
  <c r="Q566" i="49"/>
  <c r="E566" i="49"/>
  <c r="Q565" i="49"/>
  <c r="E565" i="49"/>
  <c r="Q564" i="49"/>
  <c r="E564" i="49"/>
  <c r="Q563" i="49"/>
  <c r="E563" i="49"/>
  <c r="Q562" i="49"/>
  <c r="E562" i="49"/>
  <c r="Q561" i="49"/>
  <c r="E561" i="49"/>
  <c r="Q560" i="49"/>
  <c r="E560" i="49"/>
  <c r="Q559" i="49"/>
  <c r="E559" i="49"/>
  <c r="Q558" i="49"/>
  <c r="E558" i="49"/>
  <c r="Q557" i="49"/>
  <c r="E557" i="49"/>
  <c r="Q556" i="49"/>
  <c r="E556" i="49"/>
  <c r="Q555" i="49"/>
  <c r="E555" i="49"/>
  <c r="Q554" i="49"/>
  <c r="E554" i="49"/>
  <c r="Q553" i="49"/>
  <c r="E553" i="49"/>
  <c r="Q552" i="49"/>
  <c r="E552" i="49"/>
  <c r="Q551" i="49"/>
  <c r="E551" i="49"/>
  <c r="Q550" i="49"/>
  <c r="E550" i="49"/>
  <c r="Q549" i="49"/>
  <c r="E549" i="49"/>
  <c r="Q548" i="49"/>
  <c r="E548" i="49"/>
  <c r="Q547" i="49"/>
  <c r="E547" i="49"/>
  <c r="Q546" i="49"/>
  <c r="E546" i="49"/>
  <c r="Q545" i="49"/>
  <c r="E545" i="49"/>
  <c r="Q544" i="49"/>
  <c r="E544" i="49"/>
  <c r="Q543" i="49"/>
  <c r="E543" i="49"/>
  <c r="Q542" i="49"/>
  <c r="E542" i="49"/>
  <c r="Q541" i="49"/>
  <c r="E541" i="49"/>
  <c r="Q540" i="49"/>
  <c r="E540" i="49"/>
  <c r="Q539" i="49"/>
  <c r="E539" i="49"/>
  <c r="Q538" i="49"/>
  <c r="E538" i="49"/>
  <c r="Q537" i="49"/>
  <c r="E537" i="49"/>
  <c r="Q536" i="49"/>
  <c r="E536" i="49"/>
  <c r="Q535" i="49"/>
  <c r="E535" i="49"/>
  <c r="Q534" i="49"/>
  <c r="E534" i="49"/>
  <c r="Q533" i="49"/>
  <c r="E533" i="49"/>
  <c r="Q532" i="49"/>
  <c r="E532" i="49"/>
  <c r="Q531" i="49"/>
  <c r="E531" i="49"/>
  <c r="Q530" i="49"/>
  <c r="E530" i="49"/>
  <c r="Q529" i="49"/>
  <c r="E529" i="49"/>
  <c r="Q528" i="49"/>
  <c r="E528" i="49"/>
  <c r="Q527" i="49"/>
  <c r="E527" i="49"/>
  <c r="Q526" i="49"/>
  <c r="E526" i="49"/>
  <c r="Q525" i="49"/>
  <c r="E525" i="49"/>
  <c r="Q524" i="49"/>
  <c r="E524" i="49"/>
  <c r="Q523" i="49"/>
  <c r="E523" i="49"/>
  <c r="Q522" i="49"/>
  <c r="E522" i="49"/>
  <c r="Q521" i="49"/>
  <c r="E521" i="49"/>
  <c r="Q520" i="49"/>
  <c r="E520" i="49"/>
  <c r="Q519" i="49"/>
  <c r="E519" i="49"/>
  <c r="Q518" i="49"/>
  <c r="E518" i="49"/>
  <c r="Q517" i="49"/>
  <c r="E517" i="49"/>
  <c r="Q516" i="49"/>
  <c r="E516" i="49"/>
  <c r="Q515" i="49"/>
  <c r="E515" i="49"/>
  <c r="Q514" i="49"/>
  <c r="E514" i="49"/>
  <c r="Q513" i="49"/>
  <c r="E513" i="49"/>
  <c r="Q512" i="49"/>
  <c r="E512" i="49"/>
  <c r="Q511" i="49"/>
  <c r="E511" i="49"/>
  <c r="Q510" i="49"/>
  <c r="E510" i="49"/>
  <c r="Q509" i="49"/>
  <c r="E509" i="49"/>
  <c r="Q508" i="49"/>
  <c r="E508" i="49"/>
  <c r="Q507" i="49"/>
  <c r="E507" i="49"/>
  <c r="Q506" i="49"/>
  <c r="E506" i="49"/>
  <c r="Q505" i="49"/>
  <c r="E505" i="49"/>
  <c r="Q504" i="49"/>
  <c r="E504" i="49"/>
  <c r="Q503" i="49"/>
  <c r="E503" i="49"/>
  <c r="Q502" i="49"/>
  <c r="E502" i="49"/>
  <c r="Q501" i="49"/>
  <c r="E501" i="49"/>
  <c r="Q500" i="49"/>
  <c r="E500" i="49"/>
  <c r="Q499" i="49"/>
  <c r="E499" i="49"/>
  <c r="Q498" i="49"/>
  <c r="E498" i="49"/>
  <c r="Q497" i="49"/>
  <c r="E497" i="49"/>
  <c r="Q496" i="49"/>
  <c r="E496" i="49"/>
  <c r="Q495" i="49"/>
  <c r="E495" i="49"/>
  <c r="Q494" i="49"/>
  <c r="E494" i="49"/>
  <c r="Q493" i="49"/>
  <c r="E493" i="49"/>
  <c r="Q492" i="49"/>
  <c r="E492" i="49"/>
  <c r="Q491" i="49"/>
  <c r="E491" i="49"/>
  <c r="Q490" i="49"/>
  <c r="E490" i="49"/>
  <c r="Q489" i="49"/>
  <c r="E489" i="49"/>
  <c r="Q488" i="49"/>
  <c r="E488" i="49"/>
  <c r="Q487" i="49"/>
  <c r="E487" i="49"/>
  <c r="Q486" i="49"/>
  <c r="E486" i="49"/>
  <c r="Q485" i="49"/>
  <c r="E485" i="49"/>
  <c r="Q484" i="49"/>
  <c r="E484" i="49"/>
  <c r="Q483" i="49"/>
  <c r="E483" i="49"/>
  <c r="Q482" i="49"/>
  <c r="E482" i="49"/>
  <c r="Q481" i="49"/>
  <c r="E481" i="49"/>
  <c r="Q480" i="49"/>
  <c r="E480" i="49"/>
  <c r="Q479" i="49"/>
  <c r="E479" i="49"/>
  <c r="Q478" i="49"/>
  <c r="E478" i="49"/>
  <c r="Q477" i="49"/>
  <c r="E477" i="49"/>
  <c r="Q476" i="49"/>
  <c r="E476" i="49"/>
  <c r="Q475" i="49"/>
  <c r="E475" i="49"/>
  <c r="Q474" i="49"/>
  <c r="E474" i="49"/>
  <c r="Q473" i="49"/>
  <c r="E473" i="49"/>
  <c r="Q472" i="49"/>
  <c r="E472" i="49"/>
  <c r="Q471" i="49"/>
  <c r="E471" i="49"/>
  <c r="Q470" i="49"/>
  <c r="E470" i="49"/>
  <c r="Q469" i="49"/>
  <c r="E469" i="49"/>
  <c r="Q468" i="49"/>
  <c r="E468" i="49"/>
  <c r="Q467" i="49"/>
  <c r="E467" i="49"/>
  <c r="Q466" i="49"/>
  <c r="E466" i="49"/>
  <c r="Q465" i="49"/>
  <c r="E465" i="49"/>
  <c r="Q464" i="49"/>
  <c r="E464" i="49"/>
  <c r="Q463" i="49"/>
  <c r="E463" i="49"/>
  <c r="Q462" i="49"/>
  <c r="E462" i="49"/>
  <c r="Q461" i="49"/>
  <c r="E461" i="49"/>
  <c r="Q460" i="49"/>
  <c r="E460" i="49"/>
  <c r="Q459" i="49"/>
  <c r="E459" i="49"/>
  <c r="Q458" i="49"/>
  <c r="E458" i="49"/>
  <c r="Q457" i="49"/>
  <c r="E457" i="49"/>
  <c r="Q456" i="49"/>
  <c r="E456" i="49"/>
  <c r="Q455" i="49"/>
  <c r="E455" i="49"/>
  <c r="Q454" i="49"/>
  <c r="E454" i="49"/>
  <c r="Q453" i="49"/>
  <c r="E453" i="49"/>
  <c r="Q452" i="49"/>
  <c r="E452" i="49"/>
  <c r="Q451" i="49"/>
  <c r="E451" i="49"/>
  <c r="Q450" i="49"/>
  <c r="E450" i="49"/>
  <c r="Q449" i="49"/>
  <c r="E449" i="49"/>
  <c r="Q448" i="49"/>
  <c r="E448" i="49"/>
  <c r="Q447" i="49"/>
  <c r="E447" i="49"/>
  <c r="Q446" i="49"/>
  <c r="E446" i="49"/>
  <c r="Q445" i="49"/>
  <c r="E445" i="49"/>
  <c r="Q444" i="49"/>
  <c r="E444" i="49"/>
  <c r="Q443" i="49"/>
  <c r="E443" i="49"/>
  <c r="Q442" i="49"/>
  <c r="E442" i="49"/>
  <c r="Q441" i="49"/>
  <c r="E441" i="49"/>
  <c r="Q440" i="49"/>
  <c r="E440" i="49"/>
  <c r="Q439" i="49"/>
  <c r="E439" i="49"/>
  <c r="Q438" i="49"/>
  <c r="E438" i="49"/>
  <c r="Q437" i="49"/>
  <c r="E437" i="49"/>
  <c r="Q436" i="49"/>
  <c r="E436" i="49"/>
  <c r="Q435" i="49"/>
  <c r="E435" i="49"/>
  <c r="Q434" i="49"/>
  <c r="E434" i="49"/>
  <c r="Q433" i="49"/>
  <c r="E433" i="49"/>
  <c r="Q432" i="49"/>
  <c r="E432" i="49"/>
  <c r="Q431" i="49"/>
  <c r="E431" i="49"/>
  <c r="Q430" i="49"/>
  <c r="E430" i="49"/>
  <c r="Q429" i="49"/>
  <c r="E429" i="49"/>
  <c r="Q428" i="49"/>
  <c r="E428" i="49"/>
  <c r="Q427" i="49"/>
  <c r="E427" i="49"/>
  <c r="Q426" i="49"/>
  <c r="E426" i="49"/>
  <c r="Q425" i="49"/>
  <c r="E425" i="49"/>
  <c r="Q424" i="49"/>
  <c r="E424" i="49"/>
  <c r="Q423" i="49"/>
  <c r="E423" i="49"/>
  <c r="Q422" i="49"/>
  <c r="E422" i="49"/>
  <c r="Q421" i="49"/>
  <c r="E421" i="49"/>
  <c r="Q420" i="49"/>
  <c r="E420" i="49"/>
  <c r="Q419" i="49"/>
  <c r="E419" i="49"/>
  <c r="Q418" i="49"/>
  <c r="E418" i="49"/>
  <c r="Q417" i="49"/>
  <c r="E417" i="49"/>
  <c r="Q416" i="49"/>
  <c r="E416" i="49"/>
  <c r="Q415" i="49"/>
  <c r="E415" i="49"/>
  <c r="Q414" i="49"/>
  <c r="E414" i="49"/>
  <c r="Q413" i="49"/>
  <c r="E413" i="49"/>
  <c r="Q412" i="49"/>
  <c r="E412" i="49"/>
  <c r="Q411" i="49"/>
  <c r="E411" i="49"/>
  <c r="Q410" i="49"/>
  <c r="E410" i="49"/>
  <c r="Q409" i="49"/>
  <c r="E409" i="49"/>
  <c r="Q408" i="49"/>
  <c r="E408" i="49"/>
  <c r="Q407" i="49"/>
  <c r="E407" i="49"/>
  <c r="Q406" i="49"/>
  <c r="E406" i="49"/>
  <c r="Q405" i="49"/>
  <c r="E405" i="49"/>
  <c r="Q404" i="49"/>
  <c r="E404" i="49"/>
  <c r="Q403" i="49"/>
  <c r="E403" i="49"/>
  <c r="Q402" i="49"/>
  <c r="E402" i="49"/>
  <c r="Q401" i="49"/>
  <c r="E401" i="49"/>
  <c r="Q400" i="49"/>
  <c r="E400" i="49"/>
  <c r="Q399" i="49"/>
  <c r="E399" i="49"/>
  <c r="Q398" i="49"/>
  <c r="E398" i="49"/>
  <c r="Q397" i="49"/>
  <c r="E397" i="49"/>
  <c r="Q396" i="49"/>
  <c r="E396" i="49"/>
  <c r="Q395" i="49"/>
  <c r="E395" i="49"/>
  <c r="Q394" i="49"/>
  <c r="E394" i="49"/>
  <c r="Q393" i="49"/>
  <c r="E393" i="49"/>
  <c r="Q392" i="49"/>
  <c r="E392" i="49"/>
  <c r="Q391" i="49"/>
  <c r="E391" i="49"/>
  <c r="Q390" i="49"/>
  <c r="E390" i="49"/>
  <c r="Q389" i="49"/>
  <c r="E389" i="49"/>
  <c r="Q388" i="49"/>
  <c r="E388" i="49"/>
  <c r="Q387" i="49"/>
  <c r="E387" i="49"/>
  <c r="Q386" i="49"/>
  <c r="E386" i="49"/>
  <c r="Q385" i="49"/>
  <c r="E385" i="49"/>
  <c r="Q384" i="49"/>
  <c r="E384" i="49"/>
  <c r="Q383" i="49"/>
  <c r="E383" i="49"/>
  <c r="Q382" i="49"/>
  <c r="E382" i="49"/>
  <c r="Q381" i="49"/>
  <c r="E381" i="49"/>
  <c r="Q380" i="49"/>
  <c r="E380" i="49"/>
  <c r="Q379" i="49"/>
  <c r="E379" i="49"/>
  <c r="Q378" i="49"/>
  <c r="E378" i="49"/>
  <c r="Q377" i="49"/>
  <c r="E377" i="49"/>
  <c r="Q376" i="49"/>
  <c r="E376" i="49"/>
  <c r="Q375" i="49"/>
  <c r="E375" i="49"/>
  <c r="Q374" i="49"/>
  <c r="E374" i="49"/>
  <c r="Q373" i="49"/>
  <c r="E373" i="49"/>
  <c r="Q372" i="49"/>
  <c r="E372" i="49"/>
  <c r="Q371" i="49"/>
  <c r="E371" i="49"/>
  <c r="Q370" i="49"/>
  <c r="E370" i="49"/>
  <c r="Q369" i="49"/>
  <c r="E369" i="49"/>
  <c r="Q368" i="49"/>
  <c r="E368" i="49"/>
  <c r="Q367" i="49"/>
  <c r="E367" i="49"/>
  <c r="Q366" i="49"/>
  <c r="E366" i="49"/>
  <c r="Q365" i="49"/>
  <c r="E365" i="49"/>
  <c r="Q364" i="49"/>
  <c r="E364" i="49"/>
  <c r="Q363" i="49"/>
  <c r="E363" i="49"/>
  <c r="Q362" i="49"/>
  <c r="E362" i="49"/>
  <c r="Q361" i="49"/>
  <c r="E361" i="49"/>
  <c r="Q360" i="49"/>
  <c r="E360" i="49"/>
  <c r="Q359" i="49"/>
  <c r="E359" i="49"/>
  <c r="Q358" i="49"/>
  <c r="E358" i="49"/>
  <c r="Q357" i="49"/>
  <c r="E357" i="49"/>
  <c r="Q356" i="49"/>
  <c r="E356" i="49"/>
  <c r="Q355" i="49"/>
  <c r="E355" i="49"/>
  <c r="Q354" i="49"/>
  <c r="E354" i="49"/>
  <c r="Q353" i="49"/>
  <c r="E353" i="49"/>
  <c r="Q352" i="49"/>
  <c r="E352" i="49"/>
  <c r="Q351" i="49"/>
  <c r="E351" i="49"/>
  <c r="Q350" i="49"/>
  <c r="E350" i="49"/>
  <c r="Q349" i="49"/>
  <c r="E349" i="49"/>
  <c r="Q348" i="49"/>
  <c r="E348" i="49"/>
  <c r="Q347" i="49"/>
  <c r="E347" i="49"/>
  <c r="Q346" i="49"/>
  <c r="E346" i="49"/>
  <c r="Q345" i="49"/>
  <c r="E345" i="49"/>
  <c r="Q344" i="49"/>
  <c r="E344" i="49"/>
  <c r="Q343" i="49"/>
  <c r="E343" i="49"/>
  <c r="Q342" i="49"/>
  <c r="E342" i="49"/>
  <c r="Q341" i="49"/>
  <c r="E341" i="49"/>
  <c r="Q340" i="49"/>
  <c r="E340" i="49"/>
  <c r="Q339" i="49"/>
  <c r="E339" i="49"/>
  <c r="Q338" i="49"/>
  <c r="E338" i="49"/>
  <c r="Q337" i="49"/>
  <c r="E337" i="49"/>
  <c r="Q336" i="49"/>
  <c r="E336" i="49"/>
  <c r="Q335" i="49"/>
  <c r="E335" i="49"/>
  <c r="Q334" i="49"/>
  <c r="E334" i="49"/>
  <c r="Q333" i="49"/>
  <c r="E333" i="49"/>
  <c r="Q332" i="49"/>
  <c r="E332" i="49"/>
  <c r="Q331" i="49"/>
  <c r="E331" i="49"/>
  <c r="Q330" i="49"/>
  <c r="E330" i="49"/>
  <c r="Q329" i="49"/>
  <c r="E329" i="49"/>
  <c r="Q328" i="49"/>
  <c r="E328" i="49"/>
  <c r="Q327" i="49"/>
  <c r="E327" i="49"/>
  <c r="Q326" i="49"/>
  <c r="E326" i="49"/>
  <c r="Q325" i="49"/>
  <c r="E325" i="49"/>
  <c r="Q324" i="49"/>
  <c r="E324" i="49"/>
  <c r="Q323" i="49"/>
  <c r="E323" i="49"/>
  <c r="Q322" i="49"/>
  <c r="E322" i="49"/>
  <c r="Q321" i="49"/>
  <c r="E321" i="49"/>
  <c r="Q320" i="49"/>
  <c r="E320" i="49"/>
  <c r="Q319" i="49"/>
  <c r="E319" i="49"/>
  <c r="Q318" i="49"/>
  <c r="E318" i="49"/>
  <c r="Q317" i="49"/>
  <c r="E317" i="49"/>
  <c r="Q316" i="49"/>
  <c r="E316" i="49"/>
  <c r="Q315" i="49"/>
  <c r="E315" i="49"/>
  <c r="Q314" i="49"/>
  <c r="E314" i="49"/>
  <c r="Q313" i="49"/>
  <c r="E313" i="49"/>
  <c r="Q312" i="49"/>
  <c r="E312" i="49"/>
  <c r="Q311" i="49"/>
  <c r="E311" i="49"/>
  <c r="Q310" i="49"/>
  <c r="E310" i="49"/>
  <c r="Q309" i="49"/>
  <c r="E309" i="49"/>
  <c r="Q308" i="49"/>
  <c r="E308" i="49"/>
  <c r="Q307" i="49"/>
  <c r="E307" i="49"/>
  <c r="Q306" i="49"/>
  <c r="E306" i="49"/>
  <c r="Q305" i="49"/>
  <c r="E305" i="49"/>
  <c r="Q304" i="49"/>
  <c r="E304" i="49"/>
  <c r="Q303" i="49"/>
  <c r="E303" i="49"/>
  <c r="Q302" i="49"/>
  <c r="E302" i="49"/>
  <c r="Q301" i="49"/>
  <c r="E301" i="49"/>
  <c r="Q300" i="49"/>
  <c r="E300" i="49"/>
  <c r="Q299" i="49"/>
  <c r="E299" i="49"/>
  <c r="Q298" i="49"/>
  <c r="E298" i="49"/>
  <c r="Q297" i="49"/>
  <c r="E297" i="49"/>
  <c r="Q296" i="49"/>
  <c r="E296" i="49"/>
  <c r="Q295" i="49"/>
  <c r="E295" i="49"/>
  <c r="Q294" i="49"/>
  <c r="E294" i="49"/>
  <c r="Q293" i="49"/>
  <c r="E293" i="49"/>
  <c r="Q292" i="49"/>
  <c r="E292" i="49"/>
  <c r="Q291" i="49"/>
  <c r="E291" i="49"/>
  <c r="Q290" i="49"/>
  <c r="E290" i="49"/>
  <c r="Q289" i="49"/>
  <c r="E289" i="49"/>
  <c r="Q288" i="49"/>
  <c r="E288" i="49"/>
  <c r="Q287" i="49"/>
  <c r="E287" i="49"/>
  <c r="Q286" i="49"/>
  <c r="E286" i="49"/>
  <c r="Q285" i="49"/>
  <c r="E285" i="49"/>
  <c r="Q284" i="49"/>
  <c r="E284" i="49"/>
  <c r="Q283" i="49"/>
  <c r="E283" i="49"/>
  <c r="Q282" i="49"/>
  <c r="E282" i="49"/>
  <c r="Q281" i="49"/>
  <c r="E281" i="49"/>
  <c r="Q280" i="49"/>
  <c r="E280" i="49"/>
  <c r="Q279" i="49"/>
  <c r="E279" i="49"/>
  <c r="Q278" i="49"/>
  <c r="E278" i="49"/>
  <c r="Q277" i="49"/>
  <c r="E277" i="49"/>
  <c r="Q276" i="49"/>
  <c r="E276" i="49"/>
  <c r="Q275" i="49"/>
  <c r="E275" i="49"/>
  <c r="Q274" i="49"/>
  <c r="E274" i="49"/>
  <c r="Q273" i="49"/>
  <c r="E273" i="49"/>
  <c r="Q272" i="49"/>
  <c r="E272" i="49"/>
  <c r="Q271" i="49"/>
  <c r="E271" i="49"/>
  <c r="Q270" i="49"/>
  <c r="E270" i="49"/>
  <c r="Q269" i="49"/>
  <c r="E269" i="49"/>
  <c r="Q268" i="49"/>
  <c r="E268" i="49"/>
  <c r="Q267" i="49"/>
  <c r="E267" i="49"/>
  <c r="Q266" i="49"/>
  <c r="E266" i="49"/>
  <c r="Q265" i="49"/>
  <c r="E265" i="49"/>
  <c r="Q264" i="49"/>
  <c r="E264" i="49"/>
  <c r="Q263" i="49"/>
  <c r="E263" i="49"/>
  <c r="Q262" i="49"/>
  <c r="E262" i="49"/>
  <c r="Q261" i="49"/>
  <c r="E261" i="49"/>
  <c r="Q260" i="49"/>
  <c r="E260" i="49"/>
  <c r="Q259" i="49"/>
  <c r="E259" i="49"/>
  <c r="Q258" i="49"/>
  <c r="E258" i="49"/>
  <c r="Q257" i="49"/>
  <c r="E257" i="49"/>
  <c r="Q256" i="49"/>
  <c r="E256" i="49"/>
  <c r="Q255" i="49"/>
  <c r="E255" i="49"/>
  <c r="Q254" i="49"/>
  <c r="E254" i="49"/>
  <c r="Q253" i="49"/>
  <c r="E253" i="49"/>
  <c r="Q252" i="49"/>
  <c r="E252" i="49"/>
  <c r="Q251" i="49"/>
  <c r="E251" i="49"/>
  <c r="Q250" i="49"/>
  <c r="E250" i="49"/>
  <c r="Q249" i="49"/>
  <c r="E249" i="49"/>
  <c r="Q248" i="49"/>
  <c r="E248" i="49"/>
  <c r="Q247" i="49"/>
  <c r="E247" i="49"/>
  <c r="Q246" i="49"/>
  <c r="E246" i="49"/>
  <c r="Q245" i="49"/>
  <c r="E245" i="49"/>
  <c r="Q244" i="49"/>
  <c r="E244" i="49"/>
  <c r="Q243" i="49"/>
  <c r="E243" i="49"/>
  <c r="Q242" i="49"/>
  <c r="E242" i="49"/>
  <c r="Q241" i="49"/>
  <c r="E241" i="49"/>
  <c r="Q240" i="49"/>
  <c r="E240" i="49"/>
  <c r="Q239" i="49"/>
  <c r="E239" i="49"/>
  <c r="Q238" i="49"/>
  <c r="E238" i="49"/>
  <c r="Q237" i="49"/>
  <c r="E237" i="49"/>
  <c r="Q236" i="49"/>
  <c r="E236" i="49"/>
  <c r="Q235" i="49"/>
  <c r="E235" i="49"/>
  <c r="Q234" i="49"/>
  <c r="E234" i="49"/>
  <c r="Q233" i="49"/>
  <c r="E233" i="49"/>
  <c r="Q232" i="49"/>
  <c r="E232" i="49"/>
  <c r="Q231" i="49"/>
  <c r="E231" i="49"/>
  <c r="Q230" i="49"/>
  <c r="E230" i="49"/>
  <c r="Q229" i="49"/>
  <c r="E229" i="49"/>
  <c r="Q228" i="49"/>
  <c r="E228" i="49"/>
  <c r="Q227" i="49"/>
  <c r="E227" i="49"/>
  <c r="Q226" i="49"/>
  <c r="E226" i="49"/>
  <c r="Q225" i="49"/>
  <c r="E225" i="49"/>
  <c r="Q224" i="49"/>
  <c r="E224" i="49"/>
  <c r="Q223" i="49"/>
  <c r="E223" i="49"/>
  <c r="Q222" i="49"/>
  <c r="E222" i="49"/>
  <c r="Q221" i="49"/>
  <c r="E221" i="49"/>
  <c r="Q220" i="49"/>
  <c r="E220" i="49"/>
  <c r="Q219" i="49"/>
  <c r="E219" i="49"/>
  <c r="Q218" i="49"/>
  <c r="E218" i="49"/>
  <c r="Q217" i="49"/>
  <c r="E217" i="49"/>
  <c r="Q216" i="49"/>
  <c r="E216" i="49"/>
  <c r="Q215" i="49"/>
  <c r="E215" i="49"/>
  <c r="Q214" i="49"/>
  <c r="E214" i="49"/>
  <c r="Q213" i="49"/>
  <c r="E213" i="49"/>
  <c r="Q212" i="49"/>
  <c r="E212" i="49"/>
  <c r="Q211" i="49"/>
  <c r="E211" i="49"/>
  <c r="Q210" i="49"/>
  <c r="E210" i="49"/>
  <c r="Q209" i="49"/>
  <c r="E209" i="49"/>
  <c r="Q208" i="49"/>
  <c r="E208" i="49"/>
  <c r="Q207" i="49"/>
  <c r="E207" i="49"/>
  <c r="Q206" i="49"/>
  <c r="E206" i="49"/>
  <c r="Q205" i="49"/>
  <c r="E205" i="49"/>
  <c r="Q204" i="49"/>
  <c r="E204" i="49"/>
  <c r="Q203" i="49"/>
  <c r="E203" i="49"/>
  <c r="Q202" i="49"/>
  <c r="E202" i="49"/>
  <c r="Q201" i="49"/>
  <c r="E201" i="49"/>
  <c r="Q200" i="49"/>
  <c r="E200" i="49"/>
  <c r="Q199" i="49"/>
  <c r="E199" i="49"/>
  <c r="Q198" i="49"/>
  <c r="E198" i="49"/>
  <c r="Q197" i="49"/>
  <c r="E197" i="49"/>
  <c r="Q196" i="49"/>
  <c r="E196" i="49"/>
  <c r="Q195" i="49"/>
  <c r="E195" i="49"/>
  <c r="Q194" i="49"/>
  <c r="E194" i="49"/>
  <c r="Q193" i="49"/>
  <c r="E193" i="49"/>
  <c r="Q192" i="49"/>
  <c r="E192" i="49"/>
  <c r="Q191" i="49"/>
  <c r="E191" i="49"/>
  <c r="Q190" i="49"/>
  <c r="E190" i="49"/>
  <c r="Q189" i="49"/>
  <c r="E189" i="49"/>
  <c r="Q188" i="49"/>
  <c r="E188" i="49"/>
  <c r="Q187" i="49"/>
  <c r="E187" i="49"/>
  <c r="Q186" i="49"/>
  <c r="E186" i="49"/>
  <c r="Q185" i="49"/>
  <c r="E185" i="49"/>
  <c r="Q184" i="49"/>
  <c r="E184" i="49"/>
  <c r="Q183" i="49"/>
  <c r="E183" i="49"/>
  <c r="Q182" i="49"/>
  <c r="E182" i="49"/>
  <c r="Q181" i="49"/>
  <c r="E181" i="49"/>
  <c r="Q180" i="49"/>
  <c r="E180" i="49"/>
  <c r="Q179" i="49"/>
  <c r="E179" i="49"/>
  <c r="Q178" i="49"/>
  <c r="E178" i="49"/>
  <c r="Q177" i="49"/>
  <c r="E177" i="49"/>
  <c r="Q176" i="49"/>
  <c r="E176" i="49"/>
  <c r="Q175" i="49"/>
  <c r="E175" i="49"/>
  <c r="Q174" i="49"/>
  <c r="E174" i="49"/>
  <c r="Q173" i="49"/>
  <c r="E173" i="49"/>
  <c r="Q172" i="49"/>
  <c r="E172" i="49"/>
  <c r="Q171" i="49"/>
  <c r="E171" i="49"/>
  <c r="Q170" i="49"/>
  <c r="E170" i="49"/>
  <c r="Q169" i="49"/>
  <c r="E169" i="49"/>
  <c r="Q168" i="49"/>
  <c r="E168" i="49"/>
  <c r="Q167" i="49"/>
  <c r="E167" i="49"/>
  <c r="Q166" i="49"/>
  <c r="E166" i="49"/>
  <c r="Q165" i="49"/>
  <c r="E165" i="49"/>
  <c r="Q164" i="49"/>
  <c r="E164" i="49"/>
  <c r="Q163" i="49"/>
  <c r="E163" i="49"/>
  <c r="Q162" i="49"/>
  <c r="E162" i="49"/>
  <c r="Q161" i="49"/>
  <c r="E161" i="49"/>
  <c r="Q160" i="49"/>
  <c r="E160" i="49"/>
  <c r="Q159" i="49"/>
  <c r="E159" i="49"/>
  <c r="Q158" i="49"/>
  <c r="E158" i="49"/>
  <c r="Q157" i="49"/>
  <c r="E157" i="49"/>
  <c r="Q156" i="49"/>
  <c r="E156" i="49"/>
  <c r="Q155" i="49"/>
  <c r="E155" i="49"/>
  <c r="Q154" i="49"/>
  <c r="E154" i="49"/>
  <c r="Q153" i="49"/>
  <c r="E153" i="49"/>
  <c r="Q152" i="49"/>
  <c r="E152" i="49"/>
  <c r="Q151" i="49"/>
  <c r="E151" i="49"/>
  <c r="Q150" i="49"/>
  <c r="E150" i="49"/>
  <c r="Q149" i="49"/>
  <c r="E149" i="49"/>
  <c r="Q148" i="49"/>
  <c r="E148" i="49"/>
  <c r="Q147" i="49"/>
  <c r="E147" i="49"/>
  <c r="Q146" i="49"/>
  <c r="E146" i="49"/>
  <c r="Q145" i="49"/>
  <c r="E145" i="49"/>
  <c r="Q144" i="49"/>
  <c r="E144" i="49"/>
  <c r="Q143" i="49"/>
  <c r="E143" i="49"/>
  <c r="Q142" i="49"/>
  <c r="E142" i="49"/>
  <c r="Q141" i="49"/>
  <c r="E141" i="49"/>
  <c r="Q140" i="49"/>
  <c r="E140" i="49"/>
  <c r="Q139" i="49"/>
  <c r="E139" i="49"/>
  <c r="Q138" i="49"/>
  <c r="E138" i="49"/>
  <c r="Q137" i="49"/>
  <c r="E137" i="49"/>
  <c r="Q136" i="49"/>
  <c r="E136" i="49"/>
  <c r="Q135" i="49"/>
  <c r="E135" i="49"/>
  <c r="Q134" i="49"/>
  <c r="E134" i="49"/>
  <c r="Q133" i="49"/>
  <c r="E133" i="49"/>
  <c r="Q132" i="49"/>
  <c r="E132" i="49"/>
  <c r="Q131" i="49"/>
  <c r="E131" i="49"/>
  <c r="Q130" i="49"/>
  <c r="E130" i="49"/>
  <c r="Q129" i="49"/>
  <c r="E129" i="49"/>
  <c r="Q128" i="49"/>
  <c r="E128" i="49"/>
  <c r="Q127" i="49"/>
  <c r="E127" i="49"/>
  <c r="Q126" i="49"/>
  <c r="E126" i="49"/>
  <c r="Q125" i="49"/>
  <c r="E125" i="49"/>
  <c r="Q124" i="49"/>
  <c r="E124" i="49"/>
  <c r="Q123" i="49"/>
  <c r="E123" i="49"/>
  <c r="Q122" i="49"/>
  <c r="E122" i="49"/>
  <c r="Q121" i="49"/>
  <c r="E121" i="49"/>
  <c r="Q120" i="49"/>
  <c r="E120" i="49"/>
  <c r="Q119" i="49"/>
  <c r="E119" i="49"/>
  <c r="Q118" i="49"/>
  <c r="E118" i="49"/>
  <c r="Q117" i="49"/>
  <c r="E117" i="49"/>
  <c r="Q116" i="49"/>
  <c r="E116" i="49"/>
  <c r="Q115" i="49"/>
  <c r="E115" i="49"/>
  <c r="Q114" i="49"/>
  <c r="E114" i="49"/>
  <c r="Q113" i="49"/>
  <c r="E113" i="49"/>
  <c r="Q112" i="49"/>
  <c r="E112" i="49"/>
  <c r="Q111" i="49"/>
  <c r="E111" i="49"/>
  <c r="Q110" i="49"/>
  <c r="E110" i="49"/>
  <c r="Q109" i="49"/>
  <c r="E109" i="49"/>
  <c r="Q108" i="49"/>
  <c r="E108" i="49"/>
  <c r="Q107" i="49"/>
  <c r="E107" i="49"/>
  <c r="Q106" i="49"/>
  <c r="E106" i="49"/>
  <c r="Q105" i="49"/>
  <c r="E105" i="49"/>
  <c r="Q104" i="49"/>
  <c r="E104" i="49"/>
  <c r="Q103" i="49"/>
  <c r="E103" i="49"/>
  <c r="Q102" i="49"/>
  <c r="E102" i="49"/>
  <c r="Q101" i="49"/>
  <c r="E101" i="49"/>
  <c r="Q100" i="49"/>
  <c r="E100" i="49"/>
  <c r="Q99" i="49"/>
  <c r="E99" i="49"/>
  <c r="Q98" i="49"/>
  <c r="E98" i="49"/>
  <c r="Q97" i="49"/>
  <c r="E97" i="49"/>
  <c r="Q96" i="49"/>
  <c r="E96" i="49"/>
  <c r="Q95" i="49"/>
  <c r="E95" i="49"/>
  <c r="Q94" i="49"/>
  <c r="E94" i="49"/>
  <c r="Q93" i="49"/>
  <c r="E93" i="49"/>
  <c r="Q92" i="49"/>
  <c r="E92" i="49"/>
  <c r="Q91" i="49"/>
  <c r="E91" i="49"/>
  <c r="Q90" i="49"/>
  <c r="E90" i="49"/>
  <c r="Q89" i="49"/>
  <c r="E89" i="49"/>
  <c r="Q88" i="49"/>
  <c r="E88" i="49"/>
  <c r="Q87" i="49"/>
  <c r="E87" i="49"/>
  <c r="Q86" i="49"/>
  <c r="E86" i="49"/>
  <c r="Q85" i="49"/>
  <c r="E85" i="49"/>
  <c r="Q84" i="49"/>
  <c r="E84" i="49"/>
  <c r="Q83" i="49"/>
  <c r="E83" i="49"/>
  <c r="Q82" i="49"/>
  <c r="E82" i="49"/>
  <c r="Q81" i="49"/>
  <c r="E81" i="49"/>
  <c r="Q80" i="49"/>
  <c r="E80" i="49"/>
  <c r="Q79" i="49"/>
  <c r="E79" i="49"/>
  <c r="Q78" i="49"/>
  <c r="E78" i="49"/>
  <c r="Q77" i="49"/>
  <c r="E77" i="49"/>
  <c r="Q76" i="49"/>
  <c r="E76" i="49"/>
  <c r="Q75" i="49"/>
  <c r="E75" i="49"/>
  <c r="Q74" i="49"/>
  <c r="E74" i="49"/>
  <c r="Q73" i="49"/>
  <c r="E73" i="49"/>
  <c r="Q72" i="49"/>
  <c r="E72" i="49"/>
  <c r="Q71" i="49"/>
  <c r="E71" i="49"/>
  <c r="Q70" i="49"/>
  <c r="E70" i="49"/>
  <c r="Q69" i="49"/>
  <c r="E69" i="49"/>
  <c r="Q68" i="49"/>
  <c r="E68" i="49"/>
  <c r="Q67" i="49"/>
  <c r="E67" i="49"/>
  <c r="Q66" i="49"/>
  <c r="E66" i="49"/>
  <c r="Q65" i="49"/>
  <c r="E65" i="49"/>
  <c r="Q64" i="49"/>
  <c r="E64" i="49"/>
  <c r="Q63" i="49"/>
  <c r="E63" i="49"/>
  <c r="Q62" i="49"/>
  <c r="E62" i="49"/>
  <c r="Q61" i="49"/>
  <c r="E61" i="49"/>
  <c r="Q60" i="49"/>
  <c r="E60" i="49"/>
  <c r="Q59" i="49"/>
  <c r="E59" i="49"/>
  <c r="Q58" i="49"/>
  <c r="E58" i="49"/>
  <c r="Q57" i="49"/>
  <c r="E57" i="49"/>
  <c r="Q56" i="49"/>
  <c r="E56" i="49"/>
  <c r="Q55" i="49"/>
  <c r="E55" i="49"/>
  <c r="Q54" i="49"/>
  <c r="E54" i="49"/>
  <c r="Q53" i="49"/>
  <c r="E53" i="49"/>
  <c r="Q52" i="49"/>
  <c r="E52" i="49"/>
  <c r="Q51" i="49"/>
  <c r="E51" i="49"/>
  <c r="Q50" i="49"/>
  <c r="E50" i="49"/>
  <c r="Q49" i="49"/>
  <c r="E49" i="49"/>
  <c r="Q48" i="49"/>
  <c r="E48" i="49"/>
  <c r="Q47" i="49"/>
  <c r="E47" i="49"/>
  <c r="Q46" i="49"/>
  <c r="E46" i="49"/>
  <c r="Q45" i="49"/>
  <c r="E45" i="49"/>
  <c r="Q44" i="49"/>
  <c r="E44" i="49"/>
  <c r="Q43" i="49"/>
  <c r="E43" i="49"/>
  <c r="Q42" i="49"/>
  <c r="E42" i="49"/>
  <c r="Q41" i="49"/>
  <c r="E41" i="49"/>
  <c r="Q40" i="49"/>
  <c r="E40" i="49"/>
  <c r="Q39" i="49"/>
  <c r="E39" i="49"/>
  <c r="Q38" i="49"/>
  <c r="E38" i="49"/>
  <c r="Q37" i="49"/>
  <c r="E37" i="49"/>
  <c r="Q36" i="49"/>
  <c r="E36" i="49"/>
  <c r="Q35" i="49"/>
  <c r="E35" i="49"/>
  <c r="Q34" i="49"/>
  <c r="E34" i="49"/>
  <c r="Q33" i="49"/>
  <c r="E33" i="49"/>
  <c r="Q32" i="49"/>
  <c r="E32" i="49"/>
  <c r="Q31" i="49"/>
  <c r="E31" i="49"/>
  <c r="Q30" i="49"/>
  <c r="E30" i="49"/>
  <c r="Q29" i="49"/>
  <c r="E29" i="49"/>
  <c r="Q28" i="49"/>
  <c r="E28" i="49"/>
  <c r="Q27" i="49"/>
  <c r="E27" i="49"/>
  <c r="Q26" i="49"/>
  <c r="E26" i="49"/>
  <c r="Q25" i="49"/>
  <c r="E25" i="49"/>
  <c r="Q24" i="49"/>
  <c r="E24" i="49"/>
  <c r="Q23" i="49"/>
  <c r="E23" i="49"/>
  <c r="Q22" i="49"/>
  <c r="E22" i="49"/>
  <c r="Q21" i="49"/>
  <c r="E21" i="49"/>
  <c r="Q20" i="49"/>
  <c r="E20" i="49"/>
  <c r="Q19" i="49"/>
  <c r="E19" i="49"/>
  <c r="Q18" i="49"/>
  <c r="E18" i="49"/>
  <c r="Q17" i="49"/>
  <c r="E17" i="49"/>
  <c r="Q16" i="49"/>
  <c r="E16" i="49"/>
  <c r="Q15" i="49"/>
  <c r="E15" i="49"/>
  <c r="Q14" i="49"/>
  <c r="E14" i="49"/>
  <c r="Q13" i="49"/>
  <c r="E13" i="49"/>
  <c r="Q12" i="49"/>
  <c r="E12" i="49"/>
  <c r="Q11" i="49"/>
  <c r="E11" i="49"/>
  <c r="Q10" i="49"/>
  <c r="E10" i="49"/>
  <c r="Q9" i="49"/>
  <c r="E9" i="49"/>
  <c r="Q8" i="49"/>
  <c r="E8" i="49"/>
  <c r="Q7" i="49"/>
  <c r="E7" i="49"/>
  <c r="Q6" i="49"/>
  <c r="E6" i="49"/>
  <c r="O10" i="48"/>
  <c r="O11" i="48"/>
  <c r="O12" i="48"/>
  <c r="O13" i="48"/>
  <c r="O14" i="48"/>
  <c r="O15" i="48"/>
  <c r="O16" i="48"/>
  <c r="O17" i="48"/>
  <c r="O18" i="48"/>
  <c r="O19" i="48"/>
  <c r="O20" i="48"/>
  <c r="O21" i="48"/>
  <c r="O22" i="48"/>
  <c r="O23" i="48"/>
  <c r="O24" i="48"/>
  <c r="O25" i="48"/>
  <c r="O26" i="48"/>
  <c r="O27" i="48"/>
  <c r="O28" i="48"/>
  <c r="O29" i="48"/>
  <c r="O30" i="48"/>
  <c r="O31" i="48"/>
  <c r="O32" i="48"/>
  <c r="O33" i="48"/>
  <c r="O34" i="48"/>
  <c r="O35" i="48"/>
  <c r="O36" i="48"/>
  <c r="O37" i="48"/>
  <c r="O38" i="48"/>
  <c r="O39" i="48"/>
  <c r="O40" i="48"/>
  <c r="O41" i="48"/>
  <c r="O42" i="48"/>
  <c r="O43" i="48"/>
  <c r="O44" i="48"/>
  <c r="O45" i="48"/>
  <c r="O46" i="48"/>
  <c r="O47" i="48"/>
  <c r="O48" i="48"/>
  <c r="O49" i="48"/>
  <c r="O50" i="48"/>
  <c r="O51" i="48"/>
  <c r="O52" i="48"/>
  <c r="O53" i="48"/>
  <c r="O54" i="48"/>
  <c r="O55" i="48"/>
  <c r="O56" i="48"/>
  <c r="O57" i="48"/>
  <c r="O58" i="48"/>
  <c r="O59" i="48"/>
  <c r="O60" i="48"/>
  <c r="O61" i="48"/>
  <c r="O62" i="48"/>
  <c r="O63" i="48"/>
  <c r="O64" i="48"/>
  <c r="O65" i="48"/>
  <c r="O66" i="48"/>
  <c r="O67" i="48"/>
  <c r="O68" i="48"/>
  <c r="O69" i="48"/>
  <c r="O70" i="48"/>
  <c r="O71" i="48"/>
  <c r="O72" i="48"/>
  <c r="O73" i="48"/>
  <c r="O74" i="48"/>
  <c r="O75" i="48"/>
  <c r="O76" i="48"/>
  <c r="O77" i="48"/>
  <c r="O78" i="48"/>
  <c r="O79" i="48"/>
  <c r="O80" i="48"/>
  <c r="O81" i="48"/>
  <c r="O82" i="48"/>
  <c r="O83" i="48"/>
  <c r="O84" i="48"/>
  <c r="O85" i="48"/>
  <c r="O86" i="48"/>
  <c r="O87" i="48"/>
  <c r="O88" i="48"/>
  <c r="O89" i="48"/>
  <c r="O90" i="48"/>
  <c r="O91" i="48"/>
  <c r="O92" i="48"/>
  <c r="O93" i="48"/>
  <c r="O94" i="48"/>
  <c r="O95" i="48"/>
  <c r="O96" i="48"/>
  <c r="O97" i="48"/>
  <c r="O98" i="48"/>
  <c r="O99" i="48"/>
  <c r="O100" i="48"/>
  <c r="O101" i="48"/>
  <c r="O102" i="48"/>
  <c r="O103" i="48"/>
  <c r="O104" i="48"/>
  <c r="O105" i="48"/>
  <c r="O106" i="48"/>
  <c r="O107" i="48"/>
  <c r="O108" i="48"/>
  <c r="O109" i="48"/>
  <c r="O110" i="48"/>
  <c r="O111" i="48"/>
  <c r="O112" i="48"/>
  <c r="O113" i="48"/>
  <c r="O114" i="48"/>
  <c r="O115" i="48"/>
  <c r="O116" i="48"/>
  <c r="O117" i="48"/>
  <c r="O118" i="48"/>
  <c r="O119" i="48"/>
  <c r="O120" i="48"/>
  <c r="O121" i="48"/>
  <c r="O122" i="48"/>
  <c r="O123" i="48"/>
  <c r="O124" i="48"/>
  <c r="O125" i="48"/>
  <c r="O126" i="48"/>
  <c r="O127" i="48"/>
  <c r="O128" i="48"/>
  <c r="O129" i="48"/>
  <c r="O130" i="48"/>
  <c r="O131" i="48"/>
  <c r="O132" i="48"/>
  <c r="O133" i="48"/>
  <c r="O134" i="48"/>
  <c r="O135" i="48"/>
  <c r="O136" i="48"/>
  <c r="O137" i="48"/>
  <c r="O138" i="48"/>
  <c r="O139" i="48"/>
  <c r="O140" i="48"/>
  <c r="O141" i="48"/>
  <c r="O142" i="48"/>
  <c r="O143" i="48"/>
  <c r="O144" i="48"/>
  <c r="O145" i="48"/>
  <c r="O146" i="48"/>
  <c r="O147" i="48"/>
  <c r="O148" i="48"/>
  <c r="O149" i="48"/>
  <c r="O150" i="48"/>
  <c r="O151" i="48"/>
  <c r="O152" i="48"/>
  <c r="O153" i="48"/>
  <c r="O154" i="48"/>
  <c r="O155" i="48"/>
  <c r="O156" i="48"/>
  <c r="O157" i="48"/>
  <c r="O158" i="48"/>
  <c r="O159" i="48"/>
  <c r="O160" i="48"/>
  <c r="O161" i="48"/>
  <c r="O162" i="48"/>
  <c r="O163" i="48"/>
  <c r="O164" i="48"/>
  <c r="O165" i="48"/>
  <c r="O166" i="48"/>
  <c r="O167" i="48"/>
  <c r="O168" i="48"/>
  <c r="O169" i="48"/>
  <c r="O170" i="48"/>
  <c r="O171" i="48"/>
  <c r="O172" i="48"/>
  <c r="O173" i="48"/>
  <c r="O174" i="48"/>
  <c r="O175" i="48"/>
  <c r="O176" i="48"/>
  <c r="O177" i="48"/>
  <c r="O178" i="48"/>
  <c r="O179" i="48"/>
  <c r="O180" i="48"/>
  <c r="O181" i="48"/>
  <c r="O182" i="48"/>
  <c r="O183" i="48"/>
  <c r="O184" i="48"/>
  <c r="O185" i="48"/>
  <c r="O186" i="48"/>
  <c r="O187" i="48"/>
  <c r="O188" i="48"/>
  <c r="O189" i="48"/>
  <c r="O190" i="48"/>
  <c r="O191" i="48"/>
  <c r="O192" i="48"/>
  <c r="O193" i="48"/>
  <c r="O194" i="48"/>
  <c r="O195" i="48"/>
  <c r="O196" i="48"/>
  <c r="O197" i="48"/>
  <c r="O198" i="48"/>
  <c r="O199" i="48"/>
  <c r="O200" i="48"/>
  <c r="O201" i="48"/>
  <c r="O202" i="48"/>
  <c r="O203" i="48"/>
  <c r="O204" i="48"/>
  <c r="O205" i="48"/>
  <c r="O206" i="48"/>
  <c r="O207" i="48"/>
  <c r="O208" i="48"/>
  <c r="O209" i="48"/>
  <c r="O210" i="48"/>
  <c r="O211" i="48"/>
  <c r="O212" i="48"/>
  <c r="O213" i="48"/>
  <c r="O214" i="48"/>
  <c r="O215" i="48"/>
  <c r="O216" i="48"/>
  <c r="O217" i="48"/>
  <c r="O218" i="48"/>
  <c r="O219" i="48"/>
  <c r="O220" i="48"/>
  <c r="O221" i="48"/>
  <c r="O222" i="48"/>
  <c r="O223" i="48"/>
  <c r="O224" i="48"/>
  <c r="O225" i="48"/>
  <c r="O226" i="48"/>
  <c r="O227" i="48"/>
  <c r="O228" i="48"/>
  <c r="O229" i="48"/>
  <c r="O230" i="48"/>
  <c r="O231" i="48"/>
  <c r="O232" i="48"/>
  <c r="O233" i="48"/>
  <c r="O234" i="48"/>
  <c r="O235" i="48"/>
  <c r="O236" i="48"/>
  <c r="O237" i="48"/>
  <c r="O238" i="48"/>
  <c r="O239" i="48"/>
  <c r="O240" i="48"/>
  <c r="O241" i="48"/>
  <c r="O242" i="48"/>
  <c r="O243" i="48"/>
  <c r="O244" i="48"/>
  <c r="O245" i="48"/>
  <c r="O246" i="48"/>
  <c r="O247" i="48"/>
  <c r="O248" i="48"/>
  <c r="O249" i="48"/>
  <c r="O250" i="48"/>
  <c r="O251" i="48"/>
  <c r="O252" i="48"/>
  <c r="O253" i="48"/>
  <c r="O254" i="48"/>
  <c r="O255" i="48"/>
  <c r="O256" i="48"/>
  <c r="O257" i="48"/>
  <c r="O258" i="48"/>
  <c r="O259" i="48"/>
  <c r="O260" i="48"/>
  <c r="O261" i="48"/>
  <c r="O262" i="48"/>
  <c r="O263" i="48"/>
  <c r="O264" i="48"/>
  <c r="O265" i="48"/>
  <c r="O266" i="48"/>
  <c r="O267" i="48"/>
  <c r="O268" i="48"/>
  <c r="O269" i="48"/>
  <c r="O270" i="48"/>
  <c r="O271" i="48"/>
  <c r="O272" i="48"/>
  <c r="O273" i="48"/>
  <c r="O274" i="48"/>
  <c r="O275" i="48"/>
  <c r="O276" i="48"/>
  <c r="O277" i="48"/>
  <c r="O278" i="48"/>
  <c r="O279" i="48"/>
  <c r="O280" i="48"/>
  <c r="O281" i="48"/>
  <c r="O282" i="48"/>
  <c r="O283" i="48"/>
  <c r="O284" i="48"/>
  <c r="O285" i="48"/>
  <c r="O286" i="48"/>
  <c r="O287" i="48"/>
  <c r="O288" i="48"/>
  <c r="O289" i="48"/>
  <c r="O290" i="48"/>
  <c r="O291" i="48"/>
  <c r="O292" i="48"/>
  <c r="O293" i="48"/>
  <c r="O294" i="48"/>
  <c r="O295" i="48"/>
  <c r="O296" i="48"/>
  <c r="O297" i="48"/>
  <c r="O298" i="48"/>
  <c r="O299" i="48"/>
  <c r="O300" i="48"/>
  <c r="O301" i="48"/>
  <c r="O302" i="48"/>
  <c r="O303" i="48"/>
  <c r="O304" i="48"/>
  <c r="O305" i="48"/>
  <c r="O306" i="48"/>
  <c r="O307" i="48"/>
  <c r="O308" i="48"/>
  <c r="O309" i="48"/>
  <c r="O310" i="48"/>
  <c r="O311" i="48"/>
  <c r="O312" i="48"/>
  <c r="O313" i="48"/>
  <c r="O314" i="48"/>
  <c r="O315" i="48"/>
  <c r="O316" i="48"/>
  <c r="O317" i="48"/>
  <c r="O318" i="48"/>
  <c r="O319" i="48"/>
  <c r="O320" i="48"/>
  <c r="O321" i="48"/>
  <c r="O322" i="48"/>
  <c r="O323" i="48"/>
  <c r="O324" i="48"/>
  <c r="O325" i="48"/>
  <c r="O326" i="48"/>
  <c r="O327" i="48"/>
  <c r="O328" i="48"/>
  <c r="O329" i="48"/>
  <c r="O330" i="48"/>
  <c r="O331" i="48"/>
  <c r="O332" i="48"/>
  <c r="O333" i="48"/>
  <c r="O334" i="48"/>
  <c r="O335" i="48"/>
  <c r="O336" i="48"/>
  <c r="O337" i="48"/>
  <c r="O338" i="48"/>
  <c r="O339" i="48"/>
  <c r="O340" i="48"/>
  <c r="O341" i="48"/>
  <c r="O342" i="48"/>
  <c r="O343" i="48"/>
  <c r="O344" i="48"/>
  <c r="O345" i="48"/>
  <c r="O346" i="48"/>
  <c r="O347" i="48"/>
  <c r="O348" i="48"/>
  <c r="O349" i="48"/>
  <c r="O350" i="48"/>
  <c r="O351" i="48"/>
  <c r="O352" i="48"/>
  <c r="O353" i="48"/>
  <c r="O354" i="48"/>
  <c r="O355" i="48"/>
  <c r="O356" i="48"/>
  <c r="O357" i="48"/>
  <c r="O358" i="48"/>
  <c r="O359" i="48"/>
  <c r="O360" i="48"/>
  <c r="O361" i="48"/>
  <c r="O362" i="48"/>
  <c r="O363" i="48"/>
  <c r="O364" i="48"/>
  <c r="O365" i="48"/>
  <c r="O366" i="48"/>
  <c r="O367" i="48"/>
  <c r="O368" i="48"/>
  <c r="O369" i="48"/>
  <c r="O370" i="48"/>
  <c r="O371" i="48"/>
  <c r="O372" i="48"/>
  <c r="O373" i="48"/>
  <c r="O374" i="48"/>
  <c r="O375" i="48"/>
  <c r="O376" i="48"/>
  <c r="O377" i="48"/>
  <c r="O378" i="48"/>
  <c r="O379" i="48"/>
  <c r="O380" i="48"/>
  <c r="O381" i="48"/>
  <c r="O382" i="48"/>
  <c r="O383" i="48"/>
  <c r="O384" i="48"/>
  <c r="O385" i="48"/>
  <c r="O386" i="48"/>
  <c r="O387" i="48"/>
  <c r="O388" i="48"/>
  <c r="O389" i="48"/>
  <c r="O390" i="48"/>
  <c r="O391" i="48"/>
  <c r="O392" i="48"/>
  <c r="O393" i="48"/>
  <c r="O394" i="48"/>
  <c r="O395" i="48"/>
  <c r="O396" i="48"/>
  <c r="O397" i="48"/>
  <c r="O398" i="48"/>
  <c r="O399" i="48"/>
  <c r="O400" i="48"/>
  <c r="O401" i="48"/>
  <c r="O402" i="48"/>
  <c r="O403" i="48"/>
  <c r="O404" i="48"/>
  <c r="O405" i="48"/>
  <c r="O406" i="48"/>
  <c r="O407" i="48"/>
  <c r="O408" i="48"/>
  <c r="O409" i="48"/>
  <c r="O410" i="48"/>
  <c r="O411" i="48"/>
  <c r="O412" i="48"/>
  <c r="O413" i="48"/>
  <c r="O414" i="48"/>
  <c r="O415" i="48"/>
  <c r="O416" i="48"/>
  <c r="O417" i="48"/>
  <c r="O418" i="48"/>
  <c r="O419" i="48"/>
  <c r="O420" i="48"/>
  <c r="O421" i="48"/>
  <c r="O422" i="48"/>
  <c r="O423" i="48"/>
  <c r="O424" i="48"/>
  <c r="O425" i="48"/>
  <c r="O426" i="48"/>
  <c r="O427" i="48"/>
  <c r="O428" i="48"/>
  <c r="O429" i="48"/>
  <c r="O430" i="48"/>
  <c r="O431" i="48"/>
  <c r="O432" i="48"/>
  <c r="O433" i="48"/>
  <c r="O434" i="48"/>
  <c r="O435" i="48"/>
  <c r="O436" i="48"/>
  <c r="O437" i="48"/>
  <c r="O438" i="48"/>
  <c r="O439" i="48"/>
  <c r="O440" i="48"/>
  <c r="O441" i="48"/>
  <c r="O442" i="48"/>
  <c r="O443" i="48"/>
  <c r="O444" i="48"/>
  <c r="O445" i="48"/>
  <c r="O446" i="48"/>
  <c r="O447" i="48"/>
  <c r="O448" i="48"/>
  <c r="O449" i="48"/>
  <c r="O450" i="48"/>
  <c r="O451" i="48"/>
  <c r="O452" i="48"/>
  <c r="O453" i="48"/>
  <c r="O454" i="48"/>
  <c r="O455" i="48"/>
  <c r="O456" i="48"/>
  <c r="O457" i="48"/>
  <c r="O458" i="48"/>
  <c r="O459" i="48"/>
  <c r="O460" i="48"/>
  <c r="O461" i="48"/>
  <c r="O462" i="48"/>
  <c r="O463" i="48"/>
  <c r="O464" i="48"/>
  <c r="O465" i="48"/>
  <c r="O466" i="48"/>
  <c r="O467" i="48"/>
  <c r="O468" i="48"/>
  <c r="O469" i="48"/>
  <c r="O470" i="48"/>
  <c r="O471" i="48"/>
  <c r="O472" i="48"/>
  <c r="O473" i="48"/>
  <c r="O474" i="48"/>
  <c r="O475" i="48"/>
  <c r="O476" i="48"/>
  <c r="O477" i="48"/>
  <c r="O478" i="48"/>
  <c r="O479" i="48"/>
  <c r="O480" i="48"/>
  <c r="O481" i="48"/>
  <c r="O482" i="48"/>
  <c r="O483" i="48"/>
  <c r="O484" i="48"/>
  <c r="O485" i="48"/>
  <c r="O486" i="48"/>
  <c r="O487" i="48"/>
  <c r="O488" i="48"/>
  <c r="O489" i="48"/>
  <c r="O490" i="48"/>
  <c r="O491" i="48"/>
  <c r="O492" i="48"/>
  <c r="O493" i="48"/>
  <c r="O494" i="48"/>
  <c r="O495" i="48"/>
  <c r="O496" i="48"/>
  <c r="O497" i="48"/>
  <c r="O498" i="48"/>
  <c r="O499" i="48"/>
  <c r="O500" i="48"/>
  <c r="O501" i="48"/>
  <c r="O502" i="48"/>
  <c r="O503" i="48"/>
  <c r="O504" i="48"/>
  <c r="O505" i="48"/>
  <c r="O506" i="48"/>
  <c r="O507" i="48"/>
  <c r="O508" i="48"/>
  <c r="O509" i="48"/>
  <c r="O510" i="48"/>
  <c r="O511" i="48"/>
  <c r="O512" i="48"/>
  <c r="O513" i="48"/>
  <c r="O514" i="48"/>
  <c r="O515" i="48"/>
  <c r="O516" i="48"/>
  <c r="O517" i="48"/>
  <c r="O518" i="48"/>
  <c r="O519" i="48"/>
  <c r="O520" i="48"/>
  <c r="O521" i="48"/>
  <c r="O522" i="48"/>
  <c r="O523" i="48"/>
  <c r="O524" i="48"/>
  <c r="O525" i="48"/>
  <c r="O526" i="48"/>
  <c r="O527" i="48"/>
  <c r="O528" i="48"/>
  <c r="O529" i="48"/>
  <c r="O530" i="48"/>
  <c r="O531" i="48"/>
  <c r="O532" i="48"/>
  <c r="O533" i="48"/>
  <c r="O534" i="48"/>
  <c r="O535" i="48"/>
  <c r="O536" i="48"/>
  <c r="O537" i="48"/>
  <c r="O538" i="48"/>
  <c r="O539" i="48"/>
  <c r="O540" i="48"/>
  <c r="O541" i="48"/>
  <c r="O542" i="48"/>
  <c r="O543" i="48"/>
  <c r="O544" i="48"/>
  <c r="O545" i="48"/>
  <c r="O546" i="48"/>
  <c r="O547" i="48"/>
  <c r="O548" i="48"/>
  <c r="O549" i="48"/>
  <c r="O550" i="48"/>
  <c r="O551" i="48"/>
  <c r="O552" i="48"/>
  <c r="O553" i="48"/>
  <c r="O554" i="48"/>
  <c r="O555" i="48"/>
  <c r="O556" i="48"/>
  <c r="O557" i="48"/>
  <c r="O558" i="48"/>
  <c r="O559" i="48"/>
  <c r="O560" i="48"/>
  <c r="O561" i="48"/>
  <c r="O562" i="48"/>
  <c r="O563" i="48"/>
  <c r="O564" i="48"/>
  <c r="O565" i="48"/>
  <c r="O566" i="48"/>
  <c r="O567" i="48"/>
  <c r="O568" i="48"/>
  <c r="O569" i="48"/>
  <c r="O570" i="48"/>
  <c r="O571" i="48"/>
  <c r="O572" i="48"/>
  <c r="O573" i="48"/>
  <c r="O574" i="48"/>
  <c r="O575" i="48"/>
  <c r="O576" i="48"/>
  <c r="O577" i="48"/>
  <c r="O578" i="48"/>
  <c r="O579" i="48"/>
  <c r="O580" i="48"/>
  <c r="O581" i="48"/>
  <c r="O582" i="48"/>
  <c r="O583" i="48"/>
  <c r="O584" i="48"/>
  <c r="O585" i="48"/>
  <c r="O586" i="48"/>
  <c r="O587" i="48"/>
  <c r="O588" i="48"/>
  <c r="O589" i="48"/>
  <c r="O590" i="48"/>
  <c r="O591" i="48"/>
  <c r="O592" i="48"/>
  <c r="O593" i="48"/>
  <c r="O594" i="48"/>
  <c r="O595" i="48"/>
  <c r="O596" i="48"/>
  <c r="O597" i="48"/>
  <c r="O598" i="48"/>
  <c r="O599" i="48"/>
  <c r="O600" i="48"/>
  <c r="O601" i="48"/>
  <c r="O602" i="48"/>
  <c r="O603" i="48"/>
  <c r="O604" i="48"/>
  <c r="O605" i="48"/>
  <c r="O606" i="48"/>
  <c r="O607" i="48"/>
  <c r="O608" i="48"/>
  <c r="O609" i="48"/>
  <c r="O610" i="48"/>
  <c r="O611" i="48"/>
  <c r="O612" i="48"/>
  <c r="O613" i="48"/>
  <c r="O614" i="48"/>
  <c r="O615" i="48"/>
  <c r="O616" i="48"/>
  <c r="O617" i="48"/>
  <c r="O618" i="48"/>
  <c r="O619" i="48"/>
  <c r="O620" i="48"/>
  <c r="O621" i="48"/>
  <c r="O622" i="48"/>
  <c r="O623" i="48"/>
  <c r="O624" i="48"/>
  <c r="O625" i="48"/>
  <c r="O626" i="48"/>
  <c r="O627" i="48"/>
  <c r="O628" i="48"/>
  <c r="O629" i="48"/>
  <c r="O630" i="48"/>
  <c r="O631" i="48"/>
  <c r="O632" i="48"/>
  <c r="O633" i="48"/>
  <c r="O634" i="48"/>
  <c r="O635" i="48"/>
  <c r="O636" i="48"/>
  <c r="O637" i="48"/>
  <c r="O638" i="48"/>
  <c r="O639" i="48"/>
  <c r="O640" i="48"/>
  <c r="O641" i="48"/>
  <c r="O642" i="48"/>
  <c r="O643" i="48"/>
  <c r="O644" i="48"/>
  <c r="O645" i="48"/>
  <c r="O646" i="48"/>
  <c r="O647" i="48"/>
  <c r="O648" i="48"/>
  <c r="O649" i="48"/>
  <c r="O650" i="48"/>
  <c r="O651" i="48"/>
  <c r="O652" i="48"/>
  <c r="O653" i="48"/>
  <c r="O654" i="48"/>
  <c r="O655" i="48"/>
  <c r="O656" i="48"/>
  <c r="O657" i="48"/>
  <c r="O658" i="48"/>
  <c r="O659" i="48"/>
  <c r="O660" i="48"/>
  <c r="O661" i="48"/>
  <c r="O662" i="48"/>
  <c r="O663" i="48"/>
  <c r="O664" i="48"/>
  <c r="O665" i="48"/>
  <c r="O666" i="48"/>
  <c r="O667" i="48"/>
  <c r="O668" i="48"/>
  <c r="O669" i="48"/>
  <c r="O670" i="48"/>
  <c r="O671" i="48"/>
  <c r="O672" i="48"/>
  <c r="O673" i="48"/>
  <c r="O674" i="48"/>
  <c r="O675" i="48"/>
  <c r="O676" i="48"/>
  <c r="O677" i="48"/>
  <c r="O678" i="48"/>
  <c r="O679" i="48"/>
  <c r="O680" i="48"/>
  <c r="O681" i="48"/>
  <c r="O682" i="48"/>
  <c r="O683" i="48"/>
  <c r="O684" i="48"/>
  <c r="O685" i="48"/>
  <c r="O686" i="48"/>
  <c r="O687" i="48"/>
  <c r="O688" i="48"/>
  <c r="O689" i="48"/>
  <c r="O690" i="48"/>
  <c r="O691" i="48"/>
  <c r="O692" i="48"/>
  <c r="O693" i="48"/>
  <c r="O694" i="48"/>
  <c r="O695" i="48"/>
  <c r="O696" i="48"/>
  <c r="O697" i="48"/>
  <c r="O698" i="48"/>
  <c r="O699" i="48"/>
  <c r="O700" i="48"/>
  <c r="O701" i="48"/>
  <c r="O702" i="48"/>
  <c r="O703" i="48"/>
  <c r="O704" i="48"/>
  <c r="O705" i="48"/>
  <c r="O706" i="48"/>
  <c r="O707" i="48"/>
  <c r="O708" i="48"/>
  <c r="O709" i="48"/>
  <c r="O710" i="48"/>
  <c r="O711" i="48"/>
  <c r="O712" i="48"/>
  <c r="O713" i="48"/>
  <c r="O714" i="48"/>
  <c r="O715" i="48"/>
  <c r="O716" i="48"/>
  <c r="O717" i="48"/>
  <c r="O718" i="48"/>
  <c r="O719" i="48"/>
  <c r="O720" i="48"/>
  <c r="O721" i="48"/>
  <c r="O722" i="48"/>
  <c r="O723" i="48"/>
  <c r="O724" i="48"/>
  <c r="O725" i="48"/>
  <c r="O726" i="48"/>
  <c r="O727" i="48"/>
  <c r="O728" i="48"/>
  <c r="O729" i="48"/>
  <c r="O730" i="48"/>
  <c r="O731" i="48"/>
  <c r="O732" i="48"/>
  <c r="O733" i="48"/>
  <c r="O734" i="48"/>
  <c r="O735" i="48"/>
  <c r="O736" i="48"/>
  <c r="O737" i="48"/>
  <c r="O738" i="48"/>
  <c r="O739" i="48"/>
  <c r="O740" i="48"/>
  <c r="O741" i="48"/>
  <c r="O742" i="48"/>
  <c r="O743" i="48"/>
  <c r="O744" i="48"/>
  <c r="O745" i="48"/>
  <c r="O746" i="48"/>
  <c r="O747" i="48"/>
  <c r="O748" i="48"/>
  <c r="O749" i="48"/>
  <c r="O750" i="48"/>
  <c r="O751" i="48"/>
  <c r="O752" i="48"/>
  <c r="O753" i="48"/>
  <c r="O754" i="48"/>
  <c r="O755" i="48"/>
  <c r="O756" i="48"/>
  <c r="O757" i="48"/>
  <c r="O758" i="48"/>
  <c r="O759" i="48"/>
  <c r="O760" i="48"/>
  <c r="O761" i="48"/>
  <c r="O762" i="48"/>
  <c r="O763" i="48"/>
  <c r="O764" i="48"/>
  <c r="O765" i="48"/>
  <c r="O766" i="48"/>
  <c r="O767" i="48"/>
  <c r="O768" i="48"/>
  <c r="O769" i="48"/>
  <c r="O770" i="48"/>
  <c r="O771" i="48"/>
  <c r="O772" i="48"/>
  <c r="O773" i="48"/>
  <c r="O774" i="48"/>
  <c r="O775" i="48"/>
  <c r="O776" i="48"/>
  <c r="O777" i="48"/>
  <c r="O778" i="48"/>
  <c r="O779" i="48"/>
  <c r="O780" i="48"/>
  <c r="O781" i="48"/>
  <c r="O782" i="48"/>
  <c r="O783" i="48"/>
  <c r="O784" i="48"/>
  <c r="O785" i="48"/>
  <c r="O786" i="48"/>
  <c r="O787" i="48"/>
  <c r="O788" i="48"/>
  <c r="O789" i="48"/>
  <c r="O790" i="48"/>
  <c r="O791" i="48"/>
  <c r="O792" i="48"/>
  <c r="O793" i="48"/>
  <c r="O794" i="48"/>
  <c r="O795" i="48"/>
  <c r="O796" i="48"/>
  <c r="O797" i="48"/>
  <c r="O798" i="48"/>
  <c r="O799" i="48"/>
  <c r="O800" i="48"/>
  <c r="O801" i="48"/>
  <c r="O802" i="48"/>
  <c r="O803" i="48"/>
  <c r="O804" i="48"/>
  <c r="O805" i="48"/>
  <c r="M10" i="48"/>
  <c r="M11" i="48"/>
  <c r="M12" i="48"/>
  <c r="M13" i="48"/>
  <c r="M14" i="48"/>
  <c r="M15" i="48"/>
  <c r="M16" i="48"/>
  <c r="M17" i="48"/>
  <c r="M18" i="48"/>
  <c r="M19" i="48"/>
  <c r="M20" i="48"/>
  <c r="M21" i="48"/>
  <c r="M22" i="48"/>
  <c r="M23" i="48"/>
  <c r="M24" i="48"/>
  <c r="M25" i="48"/>
  <c r="M26" i="48"/>
  <c r="M27" i="48"/>
  <c r="M28" i="48"/>
  <c r="M29" i="48"/>
  <c r="M30" i="48"/>
  <c r="M31" i="48"/>
  <c r="M32" i="48"/>
  <c r="M33" i="48"/>
  <c r="M34" i="48"/>
  <c r="M35" i="48"/>
  <c r="M36" i="48"/>
  <c r="M37" i="48"/>
  <c r="M38" i="48"/>
  <c r="M39" i="48"/>
  <c r="M40" i="48"/>
  <c r="M41" i="48"/>
  <c r="M42" i="48"/>
  <c r="M43" i="48"/>
  <c r="M44" i="48"/>
  <c r="M45" i="48"/>
  <c r="M46" i="48"/>
  <c r="M47" i="48"/>
  <c r="M48" i="48"/>
  <c r="M49" i="48"/>
  <c r="M50" i="48"/>
  <c r="M51" i="48"/>
  <c r="M52" i="48"/>
  <c r="M53" i="48"/>
  <c r="M54" i="48"/>
  <c r="M55" i="48"/>
  <c r="M56" i="48"/>
  <c r="M57" i="48"/>
  <c r="M58" i="48"/>
  <c r="M59" i="48"/>
  <c r="M60" i="48"/>
  <c r="M61" i="48"/>
  <c r="M62" i="48"/>
  <c r="M63" i="48"/>
  <c r="M64" i="48"/>
  <c r="M65" i="48"/>
  <c r="M66" i="48"/>
  <c r="M67" i="48"/>
  <c r="M68" i="48"/>
  <c r="M69" i="48"/>
  <c r="M70" i="48"/>
  <c r="M71" i="48"/>
  <c r="M72" i="48"/>
  <c r="M73" i="48"/>
  <c r="M74" i="48"/>
  <c r="M75" i="48"/>
  <c r="M76" i="48"/>
  <c r="M77" i="48"/>
  <c r="M78" i="48"/>
  <c r="M79" i="48"/>
  <c r="M80" i="48"/>
  <c r="M81" i="48"/>
  <c r="M82" i="48"/>
  <c r="M83" i="48"/>
  <c r="M84" i="48"/>
  <c r="M85" i="48"/>
  <c r="M86" i="48"/>
  <c r="M87" i="48"/>
  <c r="M88" i="48"/>
  <c r="M89" i="48"/>
  <c r="M90" i="48"/>
  <c r="M91" i="48"/>
  <c r="M92" i="48"/>
  <c r="M93" i="48"/>
  <c r="M94" i="48"/>
  <c r="M95" i="48"/>
  <c r="M96" i="48"/>
  <c r="M97" i="48"/>
  <c r="M98" i="48"/>
  <c r="M99" i="48"/>
  <c r="M100" i="48"/>
  <c r="M101" i="48"/>
  <c r="M102" i="48"/>
  <c r="M103" i="48"/>
  <c r="M104" i="48"/>
  <c r="M105" i="48"/>
  <c r="M106" i="48"/>
  <c r="M107" i="48"/>
  <c r="M108" i="48"/>
  <c r="M109" i="48"/>
  <c r="M110" i="48"/>
  <c r="M111" i="48"/>
  <c r="M112" i="48"/>
  <c r="M113" i="48"/>
  <c r="M114" i="48"/>
  <c r="M115" i="48"/>
  <c r="M116" i="48"/>
  <c r="M117" i="48"/>
  <c r="M118" i="48"/>
  <c r="M119" i="48"/>
  <c r="M120" i="48"/>
  <c r="M121" i="48"/>
  <c r="M122" i="48"/>
  <c r="M123" i="48"/>
  <c r="M124" i="48"/>
  <c r="M125" i="48"/>
  <c r="M126" i="48"/>
  <c r="M127" i="48"/>
  <c r="M128" i="48"/>
  <c r="M129" i="48"/>
  <c r="M130" i="48"/>
  <c r="M131" i="48"/>
  <c r="M132" i="48"/>
  <c r="M133" i="48"/>
  <c r="M134" i="48"/>
  <c r="M135" i="48"/>
  <c r="M136" i="48"/>
  <c r="M137" i="48"/>
  <c r="M138" i="48"/>
  <c r="M139" i="48"/>
  <c r="M140" i="48"/>
  <c r="M141" i="48"/>
  <c r="M142" i="48"/>
  <c r="M143" i="48"/>
  <c r="M144" i="48"/>
  <c r="M145" i="48"/>
  <c r="M146" i="48"/>
  <c r="M147" i="48"/>
  <c r="M148" i="48"/>
  <c r="M149" i="48"/>
  <c r="M150" i="48"/>
  <c r="M151" i="48"/>
  <c r="M152" i="48"/>
  <c r="M153" i="48"/>
  <c r="M154" i="48"/>
  <c r="M155" i="48"/>
  <c r="M156" i="48"/>
  <c r="M157" i="48"/>
  <c r="M158" i="48"/>
  <c r="M159" i="48"/>
  <c r="M160" i="48"/>
  <c r="M161" i="48"/>
  <c r="M162" i="48"/>
  <c r="M163" i="48"/>
  <c r="M164" i="48"/>
  <c r="M165" i="48"/>
  <c r="M166" i="48"/>
  <c r="M167" i="48"/>
  <c r="M168" i="48"/>
  <c r="M169" i="48"/>
  <c r="M170" i="48"/>
  <c r="M171" i="48"/>
  <c r="M172" i="48"/>
  <c r="M173" i="48"/>
  <c r="M174" i="48"/>
  <c r="M175" i="48"/>
  <c r="M176" i="48"/>
  <c r="M177" i="48"/>
  <c r="M178" i="48"/>
  <c r="M179" i="48"/>
  <c r="M180" i="48"/>
  <c r="M181" i="48"/>
  <c r="M182" i="48"/>
  <c r="M183" i="48"/>
  <c r="M184" i="48"/>
  <c r="M185" i="48"/>
  <c r="M186" i="48"/>
  <c r="M187" i="48"/>
  <c r="M188" i="48"/>
  <c r="M189" i="48"/>
  <c r="M190" i="48"/>
  <c r="M191" i="48"/>
  <c r="M192" i="48"/>
  <c r="M193" i="48"/>
  <c r="M194" i="48"/>
  <c r="M195" i="48"/>
  <c r="M196" i="48"/>
  <c r="M197" i="48"/>
  <c r="M198" i="48"/>
  <c r="M199" i="48"/>
  <c r="M200" i="48"/>
  <c r="M201" i="48"/>
  <c r="M202" i="48"/>
  <c r="M203" i="48"/>
  <c r="M204" i="48"/>
  <c r="M205" i="48"/>
  <c r="M206" i="48"/>
  <c r="M207" i="48"/>
  <c r="M208" i="48"/>
  <c r="M209" i="48"/>
  <c r="M210" i="48"/>
  <c r="M211" i="48"/>
  <c r="M212" i="48"/>
  <c r="M213" i="48"/>
  <c r="M214" i="48"/>
  <c r="M215" i="48"/>
  <c r="M216" i="48"/>
  <c r="M217" i="48"/>
  <c r="M218" i="48"/>
  <c r="M219" i="48"/>
  <c r="M220" i="48"/>
  <c r="M221" i="48"/>
  <c r="M222" i="48"/>
  <c r="M223" i="48"/>
  <c r="M224" i="48"/>
  <c r="M225" i="48"/>
  <c r="M226" i="48"/>
  <c r="M227" i="48"/>
  <c r="M228" i="48"/>
  <c r="M229" i="48"/>
  <c r="M230" i="48"/>
  <c r="M231" i="48"/>
  <c r="M232" i="48"/>
  <c r="M233" i="48"/>
  <c r="M234" i="48"/>
  <c r="M235" i="48"/>
  <c r="M236" i="48"/>
  <c r="M237" i="48"/>
  <c r="M238" i="48"/>
  <c r="M239" i="48"/>
  <c r="M240" i="48"/>
  <c r="M241" i="48"/>
  <c r="M242" i="48"/>
  <c r="M243" i="48"/>
  <c r="M244" i="48"/>
  <c r="M245" i="48"/>
  <c r="M246" i="48"/>
  <c r="M247" i="48"/>
  <c r="M248" i="48"/>
  <c r="M249" i="48"/>
  <c r="M250" i="48"/>
  <c r="M251" i="48"/>
  <c r="M252" i="48"/>
  <c r="M253" i="48"/>
  <c r="M254" i="48"/>
  <c r="M255" i="48"/>
  <c r="M256" i="48"/>
  <c r="M257" i="48"/>
  <c r="M258" i="48"/>
  <c r="M259" i="48"/>
  <c r="M260" i="48"/>
  <c r="M261" i="48"/>
  <c r="M262" i="48"/>
  <c r="M263" i="48"/>
  <c r="M264" i="48"/>
  <c r="M265" i="48"/>
  <c r="M266" i="48"/>
  <c r="M267" i="48"/>
  <c r="M268" i="48"/>
  <c r="M269" i="48"/>
  <c r="M270" i="48"/>
  <c r="M271" i="48"/>
  <c r="M272" i="48"/>
  <c r="M273" i="48"/>
  <c r="M274" i="48"/>
  <c r="M275" i="48"/>
  <c r="M276" i="48"/>
  <c r="M277" i="48"/>
  <c r="M278" i="48"/>
  <c r="M279" i="48"/>
  <c r="M280" i="48"/>
  <c r="M281" i="48"/>
  <c r="M282" i="48"/>
  <c r="M283" i="48"/>
  <c r="M284" i="48"/>
  <c r="M285" i="48"/>
  <c r="M286" i="48"/>
  <c r="M287" i="48"/>
  <c r="M288" i="48"/>
  <c r="M289" i="48"/>
  <c r="M290" i="48"/>
  <c r="M291" i="48"/>
  <c r="M292" i="48"/>
  <c r="M293" i="48"/>
  <c r="M294" i="48"/>
  <c r="M295" i="48"/>
  <c r="M296" i="48"/>
  <c r="M297" i="48"/>
  <c r="M298" i="48"/>
  <c r="M299" i="48"/>
  <c r="M300" i="48"/>
  <c r="M301" i="48"/>
  <c r="M302" i="48"/>
  <c r="M303" i="48"/>
  <c r="M304" i="48"/>
  <c r="M305" i="48"/>
  <c r="M306" i="48"/>
  <c r="M307" i="48"/>
  <c r="M308" i="48"/>
  <c r="M309" i="48"/>
  <c r="M310" i="48"/>
  <c r="M311" i="48"/>
  <c r="M312" i="48"/>
  <c r="M313" i="48"/>
  <c r="M314" i="48"/>
  <c r="M315" i="48"/>
  <c r="M316" i="48"/>
  <c r="M317" i="48"/>
  <c r="M318" i="48"/>
  <c r="M319" i="48"/>
  <c r="M320" i="48"/>
  <c r="M321" i="48"/>
  <c r="M322" i="48"/>
  <c r="M323" i="48"/>
  <c r="M324" i="48"/>
  <c r="M325" i="48"/>
  <c r="M326" i="48"/>
  <c r="M327" i="48"/>
  <c r="M328" i="48"/>
  <c r="M329" i="48"/>
  <c r="M330" i="48"/>
  <c r="M331" i="48"/>
  <c r="M332" i="48"/>
  <c r="M333" i="48"/>
  <c r="M334" i="48"/>
  <c r="M335" i="48"/>
  <c r="M336" i="48"/>
  <c r="M337" i="48"/>
  <c r="M338" i="48"/>
  <c r="M339" i="48"/>
  <c r="M340" i="48"/>
  <c r="M341" i="48"/>
  <c r="M342" i="48"/>
  <c r="M343" i="48"/>
  <c r="M344" i="48"/>
  <c r="M345" i="48"/>
  <c r="M346" i="48"/>
  <c r="M347" i="48"/>
  <c r="M348" i="48"/>
  <c r="M349" i="48"/>
  <c r="M350" i="48"/>
  <c r="M351" i="48"/>
  <c r="M352" i="48"/>
  <c r="M353" i="48"/>
  <c r="M354" i="48"/>
  <c r="M355" i="48"/>
  <c r="M356" i="48"/>
  <c r="M357" i="48"/>
  <c r="M358" i="48"/>
  <c r="M359" i="48"/>
  <c r="M360" i="48"/>
  <c r="M361" i="48"/>
  <c r="M362" i="48"/>
  <c r="M363" i="48"/>
  <c r="M364" i="48"/>
  <c r="M365" i="48"/>
  <c r="M366" i="48"/>
  <c r="M367" i="48"/>
  <c r="M368" i="48"/>
  <c r="M369" i="48"/>
  <c r="M370" i="48"/>
  <c r="M371" i="48"/>
  <c r="M372" i="48"/>
  <c r="M373" i="48"/>
  <c r="M374" i="48"/>
  <c r="M375" i="48"/>
  <c r="M376" i="48"/>
  <c r="M377" i="48"/>
  <c r="M378" i="48"/>
  <c r="M379" i="48"/>
  <c r="M380" i="48"/>
  <c r="M381" i="48"/>
  <c r="M382" i="48"/>
  <c r="M383" i="48"/>
  <c r="M384" i="48"/>
  <c r="M385" i="48"/>
  <c r="M386" i="48"/>
  <c r="M387" i="48"/>
  <c r="M388" i="48"/>
  <c r="M389" i="48"/>
  <c r="M390" i="48"/>
  <c r="M391" i="48"/>
  <c r="M392" i="48"/>
  <c r="M393" i="48"/>
  <c r="M394" i="48"/>
  <c r="M395" i="48"/>
  <c r="M396" i="48"/>
  <c r="M397" i="48"/>
  <c r="M398" i="48"/>
  <c r="M399" i="48"/>
  <c r="M400" i="48"/>
  <c r="M401" i="48"/>
  <c r="M402" i="48"/>
  <c r="M403" i="48"/>
  <c r="M404" i="48"/>
  <c r="M405" i="48"/>
  <c r="M406" i="48"/>
  <c r="M407" i="48"/>
  <c r="M408" i="48"/>
  <c r="M409" i="48"/>
  <c r="M410" i="48"/>
  <c r="M411" i="48"/>
  <c r="M412" i="48"/>
  <c r="M413" i="48"/>
  <c r="M414" i="48"/>
  <c r="M415" i="48"/>
  <c r="M416" i="48"/>
  <c r="M417" i="48"/>
  <c r="M418" i="48"/>
  <c r="M419" i="48"/>
  <c r="M420" i="48"/>
  <c r="M421" i="48"/>
  <c r="M422" i="48"/>
  <c r="M423" i="48"/>
  <c r="M424" i="48"/>
  <c r="M425" i="48"/>
  <c r="M426" i="48"/>
  <c r="M427" i="48"/>
  <c r="M428" i="48"/>
  <c r="M429" i="48"/>
  <c r="M430" i="48"/>
  <c r="M431" i="48"/>
  <c r="M432" i="48"/>
  <c r="M433" i="48"/>
  <c r="M434" i="48"/>
  <c r="M435" i="48"/>
  <c r="M436" i="48"/>
  <c r="M437" i="48"/>
  <c r="M438" i="48"/>
  <c r="M439" i="48"/>
  <c r="M440" i="48"/>
  <c r="M441" i="48"/>
  <c r="M442" i="48"/>
  <c r="M443" i="48"/>
  <c r="M444" i="48"/>
  <c r="M445" i="48"/>
  <c r="M446" i="48"/>
  <c r="M447" i="48"/>
  <c r="M448" i="48"/>
  <c r="M449" i="48"/>
  <c r="M450" i="48"/>
  <c r="M451" i="48"/>
  <c r="M452" i="48"/>
  <c r="M453" i="48"/>
  <c r="M454" i="48"/>
  <c r="M455" i="48"/>
  <c r="M456" i="48"/>
  <c r="M457" i="48"/>
  <c r="M458" i="48"/>
  <c r="M459" i="48"/>
  <c r="M460" i="48"/>
  <c r="M461" i="48"/>
  <c r="M462" i="48"/>
  <c r="M463" i="48"/>
  <c r="M464" i="48"/>
  <c r="M465" i="48"/>
  <c r="M466" i="48"/>
  <c r="M467" i="48"/>
  <c r="M468" i="48"/>
  <c r="M469" i="48"/>
  <c r="M470" i="48"/>
  <c r="M471" i="48"/>
  <c r="M472" i="48"/>
  <c r="M473" i="48"/>
  <c r="M474" i="48"/>
  <c r="M475" i="48"/>
  <c r="M476" i="48"/>
  <c r="M477" i="48"/>
  <c r="M478" i="48"/>
  <c r="M479" i="48"/>
  <c r="M480" i="48"/>
  <c r="M481" i="48"/>
  <c r="M482" i="48"/>
  <c r="M483" i="48"/>
  <c r="M484" i="48"/>
  <c r="M485" i="48"/>
  <c r="M486" i="48"/>
  <c r="M487" i="48"/>
  <c r="M488" i="48"/>
  <c r="M489" i="48"/>
  <c r="M490" i="48"/>
  <c r="M491" i="48"/>
  <c r="M492" i="48"/>
  <c r="M493" i="48"/>
  <c r="M494" i="48"/>
  <c r="M495" i="48"/>
  <c r="M496" i="48"/>
  <c r="M497" i="48"/>
  <c r="M498" i="48"/>
  <c r="M499" i="48"/>
  <c r="M500" i="48"/>
  <c r="M501" i="48"/>
  <c r="M502" i="48"/>
  <c r="M503" i="48"/>
  <c r="M504" i="48"/>
  <c r="M505" i="48"/>
  <c r="M506" i="48"/>
  <c r="M507" i="48"/>
  <c r="M508" i="48"/>
  <c r="M509" i="48"/>
  <c r="M510" i="48"/>
  <c r="M511" i="48"/>
  <c r="M512" i="48"/>
  <c r="M513" i="48"/>
  <c r="M514" i="48"/>
  <c r="M515" i="48"/>
  <c r="M516" i="48"/>
  <c r="M517" i="48"/>
  <c r="M518" i="48"/>
  <c r="M519" i="48"/>
  <c r="M520" i="48"/>
  <c r="M521" i="48"/>
  <c r="M522" i="48"/>
  <c r="M523" i="48"/>
  <c r="M524" i="48"/>
  <c r="M525" i="48"/>
  <c r="M526" i="48"/>
  <c r="M527" i="48"/>
  <c r="M528" i="48"/>
  <c r="M529" i="48"/>
  <c r="M530" i="48"/>
  <c r="M531" i="48"/>
  <c r="M532" i="48"/>
  <c r="M533" i="48"/>
  <c r="M534" i="48"/>
  <c r="M535" i="48"/>
  <c r="M536" i="48"/>
  <c r="M537" i="48"/>
  <c r="M538" i="48"/>
  <c r="M539" i="48"/>
  <c r="M540" i="48"/>
  <c r="M541" i="48"/>
  <c r="M542" i="48"/>
  <c r="M543" i="48"/>
  <c r="M544" i="48"/>
  <c r="M545" i="48"/>
  <c r="M546" i="48"/>
  <c r="M547" i="48"/>
  <c r="M548" i="48"/>
  <c r="M549" i="48"/>
  <c r="M550" i="48"/>
  <c r="M551" i="48"/>
  <c r="M552" i="48"/>
  <c r="M553" i="48"/>
  <c r="M554" i="48"/>
  <c r="M555" i="48"/>
  <c r="M556" i="48"/>
  <c r="M557" i="48"/>
  <c r="M558" i="48"/>
  <c r="M559" i="48"/>
  <c r="M560" i="48"/>
  <c r="M561" i="48"/>
  <c r="M562" i="48"/>
  <c r="M563" i="48"/>
  <c r="M564" i="48"/>
  <c r="M565" i="48"/>
  <c r="M566" i="48"/>
  <c r="M567" i="48"/>
  <c r="M568" i="48"/>
  <c r="M569" i="48"/>
  <c r="M570" i="48"/>
  <c r="M571" i="48"/>
  <c r="M572" i="48"/>
  <c r="M573" i="48"/>
  <c r="M574" i="48"/>
  <c r="M575" i="48"/>
  <c r="M576" i="48"/>
  <c r="M577" i="48"/>
  <c r="M578" i="48"/>
  <c r="M579" i="48"/>
  <c r="M580" i="48"/>
  <c r="M581" i="48"/>
  <c r="M582" i="48"/>
  <c r="M583" i="48"/>
  <c r="M584" i="48"/>
  <c r="M585" i="48"/>
  <c r="M586" i="48"/>
  <c r="M587" i="48"/>
  <c r="M588" i="48"/>
  <c r="M589" i="48"/>
  <c r="M590" i="48"/>
  <c r="M591" i="48"/>
  <c r="M592" i="48"/>
  <c r="M593" i="48"/>
  <c r="M594" i="48"/>
  <c r="M595" i="48"/>
  <c r="M596" i="48"/>
  <c r="M597" i="48"/>
  <c r="M598" i="48"/>
  <c r="M599" i="48"/>
  <c r="M600" i="48"/>
  <c r="M601" i="48"/>
  <c r="M602" i="48"/>
  <c r="M603" i="48"/>
  <c r="M604" i="48"/>
  <c r="M605" i="48"/>
  <c r="M606" i="48"/>
  <c r="M607" i="48"/>
  <c r="M608" i="48"/>
  <c r="M609" i="48"/>
  <c r="M610" i="48"/>
  <c r="M611" i="48"/>
  <c r="M612" i="48"/>
  <c r="M613" i="48"/>
  <c r="M614" i="48"/>
  <c r="M615" i="48"/>
  <c r="M616" i="48"/>
  <c r="M617" i="48"/>
  <c r="M618" i="48"/>
  <c r="M619" i="48"/>
  <c r="M620" i="48"/>
  <c r="M621" i="48"/>
  <c r="M622" i="48"/>
  <c r="M623" i="48"/>
  <c r="M624" i="48"/>
  <c r="M625" i="48"/>
  <c r="M626" i="48"/>
  <c r="M627" i="48"/>
  <c r="M628" i="48"/>
  <c r="M629" i="48"/>
  <c r="M630" i="48"/>
  <c r="M631" i="48"/>
  <c r="M632" i="48"/>
  <c r="M633" i="48"/>
  <c r="M634" i="48"/>
  <c r="M635" i="48"/>
  <c r="M636" i="48"/>
  <c r="M637" i="48"/>
  <c r="M638" i="48"/>
  <c r="M639" i="48"/>
  <c r="M640" i="48"/>
  <c r="M641" i="48"/>
  <c r="M642" i="48"/>
  <c r="M643" i="48"/>
  <c r="M644" i="48"/>
  <c r="M645" i="48"/>
  <c r="M646" i="48"/>
  <c r="M647" i="48"/>
  <c r="M648" i="48"/>
  <c r="M649" i="48"/>
  <c r="M650" i="48"/>
  <c r="M651" i="48"/>
  <c r="M652" i="48"/>
  <c r="M653" i="48"/>
  <c r="M654" i="48"/>
  <c r="M655" i="48"/>
  <c r="M656" i="48"/>
  <c r="M657" i="48"/>
  <c r="M658" i="48"/>
  <c r="M659" i="48"/>
  <c r="M660" i="48"/>
  <c r="M661" i="48"/>
  <c r="M662" i="48"/>
  <c r="M663" i="48"/>
  <c r="M664" i="48"/>
  <c r="M665" i="48"/>
  <c r="M666" i="48"/>
  <c r="M667" i="48"/>
  <c r="M668" i="48"/>
  <c r="M669" i="48"/>
  <c r="M670" i="48"/>
  <c r="M671" i="48"/>
  <c r="M672" i="48"/>
  <c r="M673" i="48"/>
  <c r="M674" i="48"/>
  <c r="M675" i="48"/>
  <c r="M676" i="48"/>
  <c r="M677" i="48"/>
  <c r="M678" i="48"/>
  <c r="M679" i="48"/>
  <c r="M680" i="48"/>
  <c r="M681" i="48"/>
  <c r="M682" i="48"/>
  <c r="M683" i="48"/>
  <c r="M684" i="48"/>
  <c r="M685" i="48"/>
  <c r="M686" i="48"/>
  <c r="M687" i="48"/>
  <c r="M688" i="48"/>
  <c r="M689" i="48"/>
  <c r="M690" i="48"/>
  <c r="M691" i="48"/>
  <c r="M692" i="48"/>
  <c r="M693" i="48"/>
  <c r="M694" i="48"/>
  <c r="M695" i="48"/>
  <c r="M696" i="48"/>
  <c r="M697" i="48"/>
  <c r="M698" i="48"/>
  <c r="M699" i="48"/>
  <c r="M700" i="48"/>
  <c r="M701" i="48"/>
  <c r="M702" i="48"/>
  <c r="M703" i="48"/>
  <c r="M704" i="48"/>
  <c r="M705" i="48"/>
  <c r="M706" i="48"/>
  <c r="M707" i="48"/>
  <c r="M708" i="48"/>
  <c r="M709" i="48"/>
  <c r="M710" i="48"/>
  <c r="M711" i="48"/>
  <c r="M712" i="48"/>
  <c r="M713" i="48"/>
  <c r="M714" i="48"/>
  <c r="M715" i="48"/>
  <c r="M716" i="48"/>
  <c r="M717" i="48"/>
  <c r="M718" i="48"/>
  <c r="M719" i="48"/>
  <c r="M720" i="48"/>
  <c r="M721" i="48"/>
  <c r="M722" i="48"/>
  <c r="M723" i="48"/>
  <c r="M724" i="48"/>
  <c r="M725" i="48"/>
  <c r="M726" i="48"/>
  <c r="M727" i="48"/>
  <c r="M728" i="48"/>
  <c r="M729" i="48"/>
  <c r="M730" i="48"/>
  <c r="M731" i="48"/>
  <c r="M732" i="48"/>
  <c r="M733" i="48"/>
  <c r="M734" i="48"/>
  <c r="M735" i="48"/>
  <c r="M736" i="48"/>
  <c r="M737" i="48"/>
  <c r="M738" i="48"/>
  <c r="M739" i="48"/>
  <c r="M740" i="48"/>
  <c r="M741" i="48"/>
  <c r="M742" i="48"/>
  <c r="M743" i="48"/>
  <c r="M744" i="48"/>
  <c r="M745" i="48"/>
  <c r="M746" i="48"/>
  <c r="M747" i="48"/>
  <c r="M748" i="48"/>
  <c r="M749" i="48"/>
  <c r="M750" i="48"/>
  <c r="M751" i="48"/>
  <c r="M752" i="48"/>
  <c r="M753" i="48"/>
  <c r="M754" i="48"/>
  <c r="M755" i="48"/>
  <c r="M756" i="48"/>
  <c r="M757" i="48"/>
  <c r="M758" i="48"/>
  <c r="M759" i="48"/>
  <c r="M760" i="48"/>
  <c r="M761" i="48"/>
  <c r="M762" i="48"/>
  <c r="M763" i="48"/>
  <c r="M764" i="48"/>
  <c r="M765" i="48"/>
  <c r="M766" i="48"/>
  <c r="M767" i="48"/>
  <c r="M768" i="48"/>
  <c r="M769" i="48"/>
  <c r="M770" i="48"/>
  <c r="M771" i="48"/>
  <c r="M772" i="48"/>
  <c r="M773" i="48"/>
  <c r="M774" i="48"/>
  <c r="M775" i="48"/>
  <c r="M776" i="48"/>
  <c r="M777" i="48"/>
  <c r="M778" i="48"/>
  <c r="M779" i="48"/>
  <c r="M780" i="48"/>
  <c r="M781" i="48"/>
  <c r="M782" i="48"/>
  <c r="M783" i="48"/>
  <c r="M784" i="48"/>
  <c r="M785" i="48"/>
  <c r="M786" i="48"/>
  <c r="M787" i="48"/>
  <c r="M788" i="48"/>
  <c r="M789" i="48"/>
  <c r="M790" i="48"/>
  <c r="M791" i="48"/>
  <c r="M792" i="48"/>
  <c r="M793" i="48"/>
  <c r="M794" i="48"/>
  <c r="M795" i="48"/>
  <c r="M796" i="48"/>
  <c r="M797" i="48"/>
  <c r="M798" i="48"/>
  <c r="M799" i="48"/>
  <c r="M800" i="48"/>
  <c r="M801" i="48"/>
  <c r="M802" i="48"/>
  <c r="M803" i="48"/>
  <c r="M804" i="48"/>
  <c r="M805" i="48"/>
  <c r="K10" i="48"/>
  <c r="K11" i="48"/>
  <c r="K12" i="48"/>
  <c r="K13" i="48"/>
  <c r="K14" i="48"/>
  <c r="K15" i="48"/>
  <c r="K16" i="48"/>
  <c r="K17" i="48"/>
  <c r="K18" i="48"/>
  <c r="K19" i="48"/>
  <c r="K20" i="48"/>
  <c r="K21" i="48"/>
  <c r="K22" i="48"/>
  <c r="K23" i="48"/>
  <c r="K24" i="48"/>
  <c r="K25" i="48"/>
  <c r="K26" i="48"/>
  <c r="K27" i="48"/>
  <c r="K28" i="48"/>
  <c r="K29" i="48"/>
  <c r="K30" i="48"/>
  <c r="K31" i="48"/>
  <c r="K32" i="48"/>
  <c r="K33" i="48"/>
  <c r="K34" i="48"/>
  <c r="K35" i="48"/>
  <c r="K36" i="48"/>
  <c r="K37" i="48"/>
  <c r="K38" i="48"/>
  <c r="K39" i="48"/>
  <c r="K40" i="48"/>
  <c r="K41" i="48"/>
  <c r="K42" i="48"/>
  <c r="K43" i="48"/>
  <c r="K44" i="48"/>
  <c r="K45" i="48"/>
  <c r="K46" i="48"/>
  <c r="K47" i="48"/>
  <c r="K48" i="48"/>
  <c r="K49" i="48"/>
  <c r="K50" i="48"/>
  <c r="K51" i="48"/>
  <c r="K52" i="48"/>
  <c r="K53" i="48"/>
  <c r="K54" i="48"/>
  <c r="K55" i="48"/>
  <c r="K56" i="48"/>
  <c r="K57" i="48"/>
  <c r="K58" i="48"/>
  <c r="K59" i="48"/>
  <c r="K60" i="48"/>
  <c r="K61" i="48"/>
  <c r="K62" i="48"/>
  <c r="K63" i="48"/>
  <c r="K64" i="48"/>
  <c r="K65" i="48"/>
  <c r="K66" i="48"/>
  <c r="K67" i="48"/>
  <c r="K68" i="48"/>
  <c r="K69" i="48"/>
  <c r="K70" i="48"/>
  <c r="K71" i="48"/>
  <c r="K72" i="48"/>
  <c r="K73" i="48"/>
  <c r="K74" i="48"/>
  <c r="K75" i="48"/>
  <c r="K76" i="48"/>
  <c r="K77" i="48"/>
  <c r="K78" i="48"/>
  <c r="K79" i="48"/>
  <c r="K80" i="48"/>
  <c r="K81" i="48"/>
  <c r="K82" i="48"/>
  <c r="K83" i="48"/>
  <c r="K84" i="48"/>
  <c r="K85" i="48"/>
  <c r="K86" i="48"/>
  <c r="K87" i="48"/>
  <c r="K88" i="48"/>
  <c r="K89" i="48"/>
  <c r="K90" i="48"/>
  <c r="K91" i="48"/>
  <c r="K92" i="48"/>
  <c r="K93" i="48"/>
  <c r="K94" i="48"/>
  <c r="K95" i="48"/>
  <c r="K96" i="48"/>
  <c r="K97" i="48"/>
  <c r="K98" i="48"/>
  <c r="K99" i="48"/>
  <c r="K100" i="48"/>
  <c r="K101" i="48"/>
  <c r="K102" i="48"/>
  <c r="K103" i="48"/>
  <c r="K104" i="48"/>
  <c r="K105" i="48"/>
  <c r="K106" i="48"/>
  <c r="K107" i="48"/>
  <c r="K108" i="48"/>
  <c r="K109" i="48"/>
  <c r="K110" i="48"/>
  <c r="K111" i="48"/>
  <c r="K112" i="48"/>
  <c r="K113" i="48"/>
  <c r="K114" i="48"/>
  <c r="K115" i="48"/>
  <c r="K116" i="48"/>
  <c r="K117" i="48"/>
  <c r="K118" i="48"/>
  <c r="K119" i="48"/>
  <c r="K120" i="48"/>
  <c r="K121" i="48"/>
  <c r="K122" i="48"/>
  <c r="K123" i="48"/>
  <c r="K124" i="48"/>
  <c r="K125" i="48"/>
  <c r="K126" i="48"/>
  <c r="K127" i="48"/>
  <c r="K128" i="48"/>
  <c r="K129" i="48"/>
  <c r="K130" i="48"/>
  <c r="K131" i="48"/>
  <c r="K132" i="48"/>
  <c r="K133" i="48"/>
  <c r="K134" i="48"/>
  <c r="K135" i="48"/>
  <c r="K136" i="48"/>
  <c r="K137" i="48"/>
  <c r="K138" i="48"/>
  <c r="K139" i="48"/>
  <c r="K140" i="48"/>
  <c r="K141" i="48"/>
  <c r="K142" i="48"/>
  <c r="K143" i="48"/>
  <c r="K144" i="48"/>
  <c r="K145" i="48"/>
  <c r="K146" i="48"/>
  <c r="K147" i="48"/>
  <c r="K148" i="48"/>
  <c r="K149" i="48"/>
  <c r="K150" i="48"/>
  <c r="K151" i="48"/>
  <c r="K152" i="48"/>
  <c r="K153" i="48"/>
  <c r="K154" i="48"/>
  <c r="K155" i="48"/>
  <c r="K156" i="48"/>
  <c r="K157" i="48"/>
  <c r="K158" i="48"/>
  <c r="K159" i="48"/>
  <c r="K160" i="48"/>
  <c r="K161" i="48"/>
  <c r="K162" i="48"/>
  <c r="K163" i="48"/>
  <c r="K164" i="48"/>
  <c r="K165" i="48"/>
  <c r="K166" i="48"/>
  <c r="K167" i="48"/>
  <c r="K168" i="48"/>
  <c r="K169" i="48"/>
  <c r="K170" i="48"/>
  <c r="K171" i="48"/>
  <c r="K172" i="48"/>
  <c r="K173" i="48"/>
  <c r="K174" i="48"/>
  <c r="K175" i="48"/>
  <c r="K176" i="48"/>
  <c r="K177" i="48"/>
  <c r="K178" i="48"/>
  <c r="K179" i="48"/>
  <c r="K180" i="48"/>
  <c r="K181" i="48"/>
  <c r="K182" i="48"/>
  <c r="K183" i="48"/>
  <c r="K184" i="48"/>
  <c r="K185" i="48"/>
  <c r="K186" i="48"/>
  <c r="K187" i="48"/>
  <c r="K188" i="48"/>
  <c r="K189" i="48"/>
  <c r="K190" i="48"/>
  <c r="K191" i="48"/>
  <c r="K192" i="48"/>
  <c r="K193" i="48"/>
  <c r="K194" i="48"/>
  <c r="K195" i="48"/>
  <c r="K196" i="48"/>
  <c r="K197" i="48"/>
  <c r="K198" i="48"/>
  <c r="K199" i="48"/>
  <c r="K200" i="48"/>
  <c r="K201" i="48"/>
  <c r="K202" i="48"/>
  <c r="K203" i="48"/>
  <c r="K204" i="48"/>
  <c r="K205" i="48"/>
  <c r="K206" i="48"/>
  <c r="K207" i="48"/>
  <c r="K208" i="48"/>
  <c r="K209" i="48"/>
  <c r="K210" i="48"/>
  <c r="K211" i="48"/>
  <c r="K212" i="48"/>
  <c r="K213" i="48"/>
  <c r="K214" i="48"/>
  <c r="K215" i="48"/>
  <c r="K216" i="48"/>
  <c r="K217" i="48"/>
  <c r="K218" i="48"/>
  <c r="K219" i="48"/>
  <c r="K220" i="48"/>
  <c r="K221" i="48"/>
  <c r="K222" i="48"/>
  <c r="K223" i="48"/>
  <c r="K224" i="48"/>
  <c r="K225" i="48"/>
  <c r="K226" i="48"/>
  <c r="K227" i="48"/>
  <c r="K228" i="48"/>
  <c r="K229" i="48"/>
  <c r="K230" i="48"/>
  <c r="K231" i="48"/>
  <c r="K232" i="48"/>
  <c r="K233" i="48"/>
  <c r="K234" i="48"/>
  <c r="K235" i="48"/>
  <c r="K236" i="48"/>
  <c r="K237" i="48"/>
  <c r="K238" i="48"/>
  <c r="K239" i="48"/>
  <c r="K240" i="48"/>
  <c r="K241" i="48"/>
  <c r="K242" i="48"/>
  <c r="K243" i="48"/>
  <c r="K244" i="48"/>
  <c r="K245" i="48"/>
  <c r="K246" i="48"/>
  <c r="K247" i="48"/>
  <c r="K248" i="48"/>
  <c r="K249" i="48"/>
  <c r="K250" i="48"/>
  <c r="K251" i="48"/>
  <c r="K252" i="48"/>
  <c r="K253" i="48"/>
  <c r="K254" i="48"/>
  <c r="K255" i="48"/>
  <c r="K256" i="48"/>
  <c r="K257" i="48"/>
  <c r="K258" i="48"/>
  <c r="K259" i="48"/>
  <c r="K260" i="48"/>
  <c r="K261" i="48"/>
  <c r="K262" i="48"/>
  <c r="K263" i="48"/>
  <c r="K264" i="48"/>
  <c r="K265" i="48"/>
  <c r="K266" i="48"/>
  <c r="K267" i="48"/>
  <c r="K268" i="48"/>
  <c r="K269" i="48"/>
  <c r="K270" i="48"/>
  <c r="K271" i="48"/>
  <c r="K272" i="48"/>
  <c r="K273" i="48"/>
  <c r="K274" i="48"/>
  <c r="K275" i="48"/>
  <c r="K276" i="48"/>
  <c r="K277" i="48"/>
  <c r="K278" i="48"/>
  <c r="K279" i="48"/>
  <c r="K280" i="48"/>
  <c r="K281" i="48"/>
  <c r="K282" i="48"/>
  <c r="K283" i="48"/>
  <c r="K284" i="48"/>
  <c r="K285" i="48"/>
  <c r="K286" i="48"/>
  <c r="K287" i="48"/>
  <c r="K288" i="48"/>
  <c r="K289" i="48"/>
  <c r="K290" i="48"/>
  <c r="K291" i="48"/>
  <c r="K292" i="48"/>
  <c r="K293" i="48"/>
  <c r="K294" i="48"/>
  <c r="K295" i="48"/>
  <c r="K296" i="48"/>
  <c r="K297" i="48"/>
  <c r="K298" i="48"/>
  <c r="K299" i="48"/>
  <c r="K300" i="48"/>
  <c r="K301" i="48"/>
  <c r="K302" i="48"/>
  <c r="K303" i="48"/>
  <c r="K304" i="48"/>
  <c r="K305" i="48"/>
  <c r="K306" i="48"/>
  <c r="K307" i="48"/>
  <c r="K308" i="48"/>
  <c r="K309" i="48"/>
  <c r="K310" i="48"/>
  <c r="K311" i="48"/>
  <c r="K312" i="48"/>
  <c r="K313" i="48"/>
  <c r="K314" i="48"/>
  <c r="K315" i="48"/>
  <c r="K316" i="48"/>
  <c r="K317" i="48"/>
  <c r="K318" i="48"/>
  <c r="K319" i="48"/>
  <c r="K320" i="48"/>
  <c r="K321" i="48"/>
  <c r="K322" i="48"/>
  <c r="K323" i="48"/>
  <c r="K324" i="48"/>
  <c r="K325" i="48"/>
  <c r="K326" i="48"/>
  <c r="K327" i="48"/>
  <c r="K328" i="48"/>
  <c r="K329" i="48"/>
  <c r="K330" i="48"/>
  <c r="K331" i="48"/>
  <c r="K332" i="48"/>
  <c r="K333" i="48"/>
  <c r="K334" i="48"/>
  <c r="K335" i="48"/>
  <c r="K336" i="48"/>
  <c r="K337" i="48"/>
  <c r="K338" i="48"/>
  <c r="K339" i="48"/>
  <c r="K340" i="48"/>
  <c r="K341" i="48"/>
  <c r="K342" i="48"/>
  <c r="K343" i="48"/>
  <c r="K344" i="48"/>
  <c r="K345" i="48"/>
  <c r="K346" i="48"/>
  <c r="K347" i="48"/>
  <c r="K348" i="48"/>
  <c r="K349" i="48"/>
  <c r="K350" i="48"/>
  <c r="K351" i="48"/>
  <c r="K352" i="48"/>
  <c r="K353" i="48"/>
  <c r="K354" i="48"/>
  <c r="K355" i="48"/>
  <c r="K356" i="48"/>
  <c r="K357" i="48"/>
  <c r="K358" i="48"/>
  <c r="K359" i="48"/>
  <c r="K360" i="48"/>
  <c r="K361" i="48"/>
  <c r="K362" i="48"/>
  <c r="K363" i="48"/>
  <c r="K364" i="48"/>
  <c r="K365" i="48"/>
  <c r="K366" i="48"/>
  <c r="K367" i="48"/>
  <c r="K368" i="48"/>
  <c r="K369" i="48"/>
  <c r="K370" i="48"/>
  <c r="K371" i="48"/>
  <c r="K372" i="48"/>
  <c r="K373" i="48"/>
  <c r="K374" i="48"/>
  <c r="K375" i="48"/>
  <c r="K376" i="48"/>
  <c r="K377" i="48"/>
  <c r="K378" i="48"/>
  <c r="K379" i="48"/>
  <c r="K380" i="48"/>
  <c r="K381" i="48"/>
  <c r="K382" i="48"/>
  <c r="K383" i="48"/>
  <c r="K384" i="48"/>
  <c r="K385" i="48"/>
  <c r="K386" i="48"/>
  <c r="K387" i="48"/>
  <c r="K388" i="48"/>
  <c r="K389" i="48"/>
  <c r="K390" i="48"/>
  <c r="K391" i="48"/>
  <c r="K392" i="48"/>
  <c r="K393" i="48"/>
  <c r="K394" i="48"/>
  <c r="K395" i="48"/>
  <c r="K396" i="48"/>
  <c r="K397" i="48"/>
  <c r="K398" i="48"/>
  <c r="K399" i="48"/>
  <c r="K400" i="48"/>
  <c r="K401" i="48"/>
  <c r="K402" i="48"/>
  <c r="K403" i="48"/>
  <c r="K404" i="48"/>
  <c r="K405" i="48"/>
  <c r="K406" i="48"/>
  <c r="K407" i="48"/>
  <c r="K408" i="48"/>
  <c r="K409" i="48"/>
  <c r="K410" i="48"/>
  <c r="K411" i="48"/>
  <c r="K412" i="48"/>
  <c r="K413" i="48"/>
  <c r="K414" i="48"/>
  <c r="K415" i="48"/>
  <c r="K416" i="48"/>
  <c r="K417" i="48"/>
  <c r="K418" i="48"/>
  <c r="K419" i="48"/>
  <c r="K420" i="48"/>
  <c r="K421" i="48"/>
  <c r="K422" i="48"/>
  <c r="K423" i="48"/>
  <c r="K424" i="48"/>
  <c r="K425" i="48"/>
  <c r="K426" i="48"/>
  <c r="K427" i="48"/>
  <c r="K428" i="48"/>
  <c r="K429" i="48"/>
  <c r="K430" i="48"/>
  <c r="K431" i="48"/>
  <c r="K432" i="48"/>
  <c r="K433" i="48"/>
  <c r="K434" i="48"/>
  <c r="K435" i="48"/>
  <c r="K436" i="48"/>
  <c r="K437" i="48"/>
  <c r="K438" i="48"/>
  <c r="K439" i="48"/>
  <c r="K440" i="48"/>
  <c r="K441" i="48"/>
  <c r="K442" i="48"/>
  <c r="K443" i="48"/>
  <c r="K444" i="48"/>
  <c r="K445" i="48"/>
  <c r="K446" i="48"/>
  <c r="K447" i="48"/>
  <c r="K448" i="48"/>
  <c r="K449" i="48"/>
  <c r="K450" i="48"/>
  <c r="K451" i="48"/>
  <c r="K452" i="48"/>
  <c r="K453" i="48"/>
  <c r="K454" i="48"/>
  <c r="K455" i="48"/>
  <c r="K456" i="48"/>
  <c r="K457" i="48"/>
  <c r="K458" i="48"/>
  <c r="K459" i="48"/>
  <c r="K460" i="48"/>
  <c r="K461" i="48"/>
  <c r="K462" i="48"/>
  <c r="K463" i="48"/>
  <c r="K464" i="48"/>
  <c r="K465" i="48"/>
  <c r="K466" i="48"/>
  <c r="K467" i="48"/>
  <c r="K468" i="48"/>
  <c r="K469" i="48"/>
  <c r="K470" i="48"/>
  <c r="K471" i="48"/>
  <c r="K472" i="48"/>
  <c r="K473" i="48"/>
  <c r="K474" i="48"/>
  <c r="K475" i="48"/>
  <c r="K476" i="48"/>
  <c r="K477" i="48"/>
  <c r="K478" i="48"/>
  <c r="K479" i="48"/>
  <c r="K480" i="48"/>
  <c r="K481" i="48"/>
  <c r="K482" i="48"/>
  <c r="K483" i="48"/>
  <c r="K484" i="48"/>
  <c r="K485" i="48"/>
  <c r="K486" i="48"/>
  <c r="K487" i="48"/>
  <c r="K488" i="48"/>
  <c r="K489" i="48"/>
  <c r="K490" i="48"/>
  <c r="K491" i="48"/>
  <c r="K492" i="48"/>
  <c r="K493" i="48"/>
  <c r="K494" i="48"/>
  <c r="K495" i="48"/>
  <c r="K496" i="48"/>
  <c r="K497" i="48"/>
  <c r="K498" i="48"/>
  <c r="K499" i="48"/>
  <c r="K500" i="48"/>
  <c r="K501" i="48"/>
  <c r="K502" i="48"/>
  <c r="K503" i="48"/>
  <c r="K504" i="48"/>
  <c r="K505" i="48"/>
  <c r="K506" i="48"/>
  <c r="K507" i="48"/>
  <c r="K508" i="48"/>
  <c r="K509" i="48"/>
  <c r="K510" i="48"/>
  <c r="K511" i="48"/>
  <c r="K512" i="48"/>
  <c r="K513" i="48"/>
  <c r="K514" i="48"/>
  <c r="K515" i="48"/>
  <c r="K516" i="48"/>
  <c r="K517" i="48"/>
  <c r="K518" i="48"/>
  <c r="K519" i="48"/>
  <c r="K520" i="48"/>
  <c r="K521" i="48"/>
  <c r="K522" i="48"/>
  <c r="K523" i="48"/>
  <c r="K524" i="48"/>
  <c r="K525" i="48"/>
  <c r="K526" i="48"/>
  <c r="K527" i="48"/>
  <c r="K528" i="48"/>
  <c r="K529" i="48"/>
  <c r="K530" i="48"/>
  <c r="K531" i="48"/>
  <c r="K532" i="48"/>
  <c r="K533" i="48"/>
  <c r="K534" i="48"/>
  <c r="K535" i="48"/>
  <c r="K536" i="48"/>
  <c r="K537" i="48"/>
  <c r="K538" i="48"/>
  <c r="K539" i="48"/>
  <c r="K540" i="48"/>
  <c r="K541" i="48"/>
  <c r="K542" i="48"/>
  <c r="K543" i="48"/>
  <c r="K544" i="48"/>
  <c r="K545" i="48"/>
  <c r="K546" i="48"/>
  <c r="K547" i="48"/>
  <c r="K548" i="48"/>
  <c r="K549" i="48"/>
  <c r="K550" i="48"/>
  <c r="K551" i="48"/>
  <c r="K552" i="48"/>
  <c r="K553" i="48"/>
  <c r="K554" i="48"/>
  <c r="K555" i="48"/>
  <c r="K556" i="48"/>
  <c r="K557" i="48"/>
  <c r="K558" i="48"/>
  <c r="K559" i="48"/>
  <c r="K560" i="48"/>
  <c r="K561" i="48"/>
  <c r="K562" i="48"/>
  <c r="K563" i="48"/>
  <c r="K564" i="48"/>
  <c r="K565" i="48"/>
  <c r="K566" i="48"/>
  <c r="K567" i="48"/>
  <c r="K568" i="48"/>
  <c r="K569" i="48"/>
  <c r="K570" i="48"/>
  <c r="K571" i="48"/>
  <c r="K572" i="48"/>
  <c r="K573" i="48"/>
  <c r="K574" i="48"/>
  <c r="K575" i="48"/>
  <c r="K576" i="48"/>
  <c r="K577" i="48"/>
  <c r="K578" i="48"/>
  <c r="K579" i="48"/>
  <c r="K580" i="48"/>
  <c r="K581" i="48"/>
  <c r="K582" i="48"/>
  <c r="K583" i="48"/>
  <c r="K584" i="48"/>
  <c r="K585" i="48"/>
  <c r="K586" i="48"/>
  <c r="K587" i="48"/>
  <c r="K588" i="48"/>
  <c r="K589" i="48"/>
  <c r="K590" i="48"/>
  <c r="K591" i="48"/>
  <c r="K592" i="48"/>
  <c r="K593" i="48"/>
  <c r="K594" i="48"/>
  <c r="K595" i="48"/>
  <c r="K596" i="48"/>
  <c r="K597" i="48"/>
  <c r="K598" i="48"/>
  <c r="K599" i="48"/>
  <c r="K600" i="48"/>
  <c r="K601" i="48"/>
  <c r="K602" i="48"/>
  <c r="K603" i="48"/>
  <c r="K604" i="48"/>
  <c r="K605" i="48"/>
  <c r="K606" i="48"/>
  <c r="K607" i="48"/>
  <c r="K608" i="48"/>
  <c r="K609" i="48"/>
  <c r="K610" i="48"/>
  <c r="K611" i="48"/>
  <c r="K612" i="48"/>
  <c r="K613" i="48"/>
  <c r="K614" i="48"/>
  <c r="K615" i="48"/>
  <c r="K616" i="48"/>
  <c r="K617" i="48"/>
  <c r="K618" i="48"/>
  <c r="K619" i="48"/>
  <c r="K620" i="48"/>
  <c r="K621" i="48"/>
  <c r="K622" i="48"/>
  <c r="K623" i="48"/>
  <c r="K624" i="48"/>
  <c r="K625" i="48"/>
  <c r="K626" i="48"/>
  <c r="K627" i="48"/>
  <c r="K628" i="48"/>
  <c r="K629" i="48"/>
  <c r="K630" i="48"/>
  <c r="K631" i="48"/>
  <c r="K632" i="48"/>
  <c r="K633" i="48"/>
  <c r="K634" i="48"/>
  <c r="K635" i="48"/>
  <c r="K636" i="48"/>
  <c r="K637" i="48"/>
  <c r="K638" i="48"/>
  <c r="K639" i="48"/>
  <c r="K640" i="48"/>
  <c r="K641" i="48"/>
  <c r="K642" i="48"/>
  <c r="K643" i="48"/>
  <c r="K644" i="48"/>
  <c r="K645" i="48"/>
  <c r="K646" i="48"/>
  <c r="K647" i="48"/>
  <c r="K648" i="48"/>
  <c r="K649" i="48"/>
  <c r="K650" i="48"/>
  <c r="K651" i="48"/>
  <c r="K652" i="48"/>
  <c r="K653" i="48"/>
  <c r="K654" i="48"/>
  <c r="K655" i="48"/>
  <c r="K656" i="48"/>
  <c r="K657" i="48"/>
  <c r="K658" i="48"/>
  <c r="K659" i="48"/>
  <c r="K660" i="48"/>
  <c r="K661" i="48"/>
  <c r="K662" i="48"/>
  <c r="K663" i="48"/>
  <c r="K664" i="48"/>
  <c r="K665" i="48"/>
  <c r="K666" i="48"/>
  <c r="K667" i="48"/>
  <c r="K668" i="48"/>
  <c r="K669" i="48"/>
  <c r="K670" i="48"/>
  <c r="K671" i="48"/>
  <c r="K672" i="48"/>
  <c r="K673" i="48"/>
  <c r="K674" i="48"/>
  <c r="K675" i="48"/>
  <c r="K676" i="48"/>
  <c r="K677" i="48"/>
  <c r="K678" i="48"/>
  <c r="K679" i="48"/>
  <c r="K680" i="48"/>
  <c r="K681" i="48"/>
  <c r="K682" i="48"/>
  <c r="K683" i="48"/>
  <c r="K684" i="48"/>
  <c r="K685" i="48"/>
  <c r="K686" i="48"/>
  <c r="K687" i="48"/>
  <c r="K688" i="48"/>
  <c r="K689" i="48"/>
  <c r="K690" i="48"/>
  <c r="K691" i="48"/>
  <c r="K692" i="48"/>
  <c r="K693" i="48"/>
  <c r="K694" i="48"/>
  <c r="K695" i="48"/>
  <c r="K696" i="48"/>
  <c r="K697" i="48"/>
  <c r="K698" i="48"/>
  <c r="K699" i="48"/>
  <c r="K700" i="48"/>
  <c r="K701" i="48"/>
  <c r="K702" i="48"/>
  <c r="K703" i="48"/>
  <c r="K704" i="48"/>
  <c r="K705" i="48"/>
  <c r="K706" i="48"/>
  <c r="K707" i="48"/>
  <c r="K708" i="48"/>
  <c r="K709" i="48"/>
  <c r="K710" i="48"/>
  <c r="K711" i="48"/>
  <c r="K712" i="48"/>
  <c r="K713" i="48"/>
  <c r="K714" i="48"/>
  <c r="K715" i="48"/>
  <c r="K716" i="48"/>
  <c r="K717" i="48"/>
  <c r="K718" i="48"/>
  <c r="K719" i="48"/>
  <c r="K720" i="48"/>
  <c r="K721" i="48"/>
  <c r="K722" i="48"/>
  <c r="K723" i="48"/>
  <c r="K724" i="48"/>
  <c r="K725" i="48"/>
  <c r="K726" i="48"/>
  <c r="K727" i="48"/>
  <c r="K728" i="48"/>
  <c r="K729" i="48"/>
  <c r="K730" i="48"/>
  <c r="K731" i="48"/>
  <c r="K732" i="48"/>
  <c r="K733" i="48"/>
  <c r="K734" i="48"/>
  <c r="K735" i="48"/>
  <c r="K736" i="48"/>
  <c r="K737" i="48"/>
  <c r="K738" i="48"/>
  <c r="K739" i="48"/>
  <c r="K740" i="48"/>
  <c r="K741" i="48"/>
  <c r="K742" i="48"/>
  <c r="K743" i="48"/>
  <c r="K744" i="48"/>
  <c r="K745" i="48"/>
  <c r="K746" i="48"/>
  <c r="K747" i="48"/>
  <c r="K748" i="48"/>
  <c r="K749" i="48"/>
  <c r="K750" i="48"/>
  <c r="K751" i="48"/>
  <c r="K752" i="48"/>
  <c r="K753" i="48"/>
  <c r="K754" i="48"/>
  <c r="K755" i="48"/>
  <c r="K756" i="48"/>
  <c r="K757" i="48"/>
  <c r="K758" i="48"/>
  <c r="K759" i="48"/>
  <c r="K760" i="48"/>
  <c r="K761" i="48"/>
  <c r="K762" i="48"/>
  <c r="K763" i="48"/>
  <c r="K764" i="48"/>
  <c r="K765" i="48"/>
  <c r="K766" i="48"/>
  <c r="K767" i="48"/>
  <c r="K768" i="48"/>
  <c r="K769" i="48"/>
  <c r="K770" i="48"/>
  <c r="K771" i="48"/>
  <c r="K772" i="48"/>
  <c r="K773" i="48"/>
  <c r="K774" i="48"/>
  <c r="K775" i="48"/>
  <c r="K776" i="48"/>
  <c r="K777" i="48"/>
  <c r="K778" i="48"/>
  <c r="K779" i="48"/>
  <c r="K780" i="48"/>
  <c r="K781" i="48"/>
  <c r="K782" i="48"/>
  <c r="K783" i="48"/>
  <c r="K784" i="48"/>
  <c r="K785" i="48"/>
  <c r="K786" i="48"/>
  <c r="K787" i="48"/>
  <c r="K788" i="48"/>
  <c r="K789" i="48"/>
  <c r="K790" i="48"/>
  <c r="K791" i="48"/>
  <c r="K792" i="48"/>
  <c r="K793" i="48"/>
  <c r="K794" i="48"/>
  <c r="K795" i="48"/>
  <c r="K796" i="48"/>
  <c r="K797" i="48"/>
  <c r="K798" i="48"/>
  <c r="K799" i="48"/>
  <c r="K800" i="48"/>
  <c r="K801" i="48"/>
  <c r="K802" i="48"/>
  <c r="K803" i="48"/>
  <c r="K804" i="48"/>
  <c r="K805" i="48"/>
  <c r="I10" i="48"/>
  <c r="I11" i="48"/>
  <c r="I12" i="48"/>
  <c r="I13" i="48"/>
  <c r="I14" i="48"/>
  <c r="I15" i="48"/>
  <c r="I16" i="48"/>
  <c r="I17" i="48"/>
  <c r="I18" i="48"/>
  <c r="I19" i="48"/>
  <c r="I20" i="48"/>
  <c r="I21" i="48"/>
  <c r="I22" i="48"/>
  <c r="I23" i="48"/>
  <c r="I24" i="48"/>
  <c r="I25" i="48"/>
  <c r="I26" i="48"/>
  <c r="I27" i="48"/>
  <c r="I28" i="48"/>
  <c r="I29" i="48"/>
  <c r="I30" i="48"/>
  <c r="I31" i="48"/>
  <c r="I32" i="48"/>
  <c r="I33" i="48"/>
  <c r="I34" i="48"/>
  <c r="I35" i="48"/>
  <c r="I36" i="48"/>
  <c r="I37" i="48"/>
  <c r="I38" i="48"/>
  <c r="I39" i="48"/>
  <c r="I40" i="48"/>
  <c r="I41" i="48"/>
  <c r="I42" i="48"/>
  <c r="I43" i="48"/>
  <c r="I44" i="48"/>
  <c r="I45" i="48"/>
  <c r="I46" i="48"/>
  <c r="I47" i="48"/>
  <c r="I48" i="48"/>
  <c r="I49" i="48"/>
  <c r="I50" i="48"/>
  <c r="I51" i="48"/>
  <c r="I52" i="48"/>
  <c r="I53" i="48"/>
  <c r="I54" i="48"/>
  <c r="I55" i="48"/>
  <c r="I56" i="48"/>
  <c r="I57" i="48"/>
  <c r="I58" i="48"/>
  <c r="I59" i="48"/>
  <c r="I60" i="48"/>
  <c r="I61" i="48"/>
  <c r="I62" i="48"/>
  <c r="I63" i="48"/>
  <c r="I64" i="48"/>
  <c r="I65" i="48"/>
  <c r="I66" i="48"/>
  <c r="I67" i="48"/>
  <c r="I68" i="48"/>
  <c r="I69" i="48"/>
  <c r="I70" i="48"/>
  <c r="I71" i="48"/>
  <c r="I72" i="48"/>
  <c r="I73" i="48"/>
  <c r="I74" i="48"/>
  <c r="I75" i="48"/>
  <c r="I76" i="48"/>
  <c r="I77" i="48"/>
  <c r="I78" i="48"/>
  <c r="I79" i="48"/>
  <c r="I80" i="48"/>
  <c r="I81" i="48"/>
  <c r="I82" i="48"/>
  <c r="I83" i="48"/>
  <c r="I84" i="48"/>
  <c r="I85" i="48"/>
  <c r="I86" i="48"/>
  <c r="I87" i="48"/>
  <c r="I88" i="48"/>
  <c r="I89" i="48"/>
  <c r="I90" i="48"/>
  <c r="I91" i="48"/>
  <c r="I92" i="48"/>
  <c r="I93" i="48"/>
  <c r="I94" i="48"/>
  <c r="I95" i="48"/>
  <c r="I96" i="48"/>
  <c r="I97" i="48"/>
  <c r="I98" i="48"/>
  <c r="I99" i="48"/>
  <c r="I100" i="48"/>
  <c r="I101" i="48"/>
  <c r="I102" i="48"/>
  <c r="I103" i="48"/>
  <c r="I104" i="48"/>
  <c r="I105" i="48"/>
  <c r="I106" i="48"/>
  <c r="I107" i="48"/>
  <c r="I108" i="48"/>
  <c r="I109" i="48"/>
  <c r="I110" i="48"/>
  <c r="I111" i="48"/>
  <c r="I112" i="48"/>
  <c r="I113" i="48"/>
  <c r="I114" i="48"/>
  <c r="I115" i="48"/>
  <c r="I116" i="48"/>
  <c r="I117" i="48"/>
  <c r="I118" i="48"/>
  <c r="I119" i="48"/>
  <c r="I120" i="48"/>
  <c r="I121" i="48"/>
  <c r="I122" i="48"/>
  <c r="I123" i="48"/>
  <c r="I124" i="48"/>
  <c r="I125" i="48"/>
  <c r="I126" i="48"/>
  <c r="I127" i="48"/>
  <c r="I128" i="48"/>
  <c r="I129" i="48"/>
  <c r="I130" i="48"/>
  <c r="I131" i="48"/>
  <c r="I132" i="48"/>
  <c r="I133" i="48"/>
  <c r="I134" i="48"/>
  <c r="I135" i="48"/>
  <c r="I136" i="48"/>
  <c r="I137" i="48"/>
  <c r="I138" i="48"/>
  <c r="I139" i="48"/>
  <c r="I140" i="48"/>
  <c r="I141" i="48"/>
  <c r="I142" i="48"/>
  <c r="I143" i="48"/>
  <c r="I144" i="48"/>
  <c r="I145" i="48"/>
  <c r="I146" i="48"/>
  <c r="I147" i="48"/>
  <c r="I148" i="48"/>
  <c r="I149" i="48"/>
  <c r="I150" i="48"/>
  <c r="I151" i="48"/>
  <c r="I152" i="48"/>
  <c r="I153" i="48"/>
  <c r="I154" i="48"/>
  <c r="I155" i="48"/>
  <c r="I156" i="48"/>
  <c r="I157" i="48"/>
  <c r="I158" i="48"/>
  <c r="I159" i="48"/>
  <c r="I160" i="48"/>
  <c r="I161" i="48"/>
  <c r="I162" i="48"/>
  <c r="I163" i="48"/>
  <c r="I164" i="48"/>
  <c r="I165" i="48"/>
  <c r="I166" i="48"/>
  <c r="I167" i="48"/>
  <c r="I168" i="48"/>
  <c r="I169" i="48"/>
  <c r="I170" i="48"/>
  <c r="I171" i="48"/>
  <c r="I172" i="48"/>
  <c r="I173" i="48"/>
  <c r="I174" i="48"/>
  <c r="I175" i="48"/>
  <c r="I176" i="48"/>
  <c r="I177" i="48"/>
  <c r="I178" i="48"/>
  <c r="I179" i="48"/>
  <c r="I180" i="48"/>
  <c r="I181" i="48"/>
  <c r="I182" i="48"/>
  <c r="I183" i="48"/>
  <c r="I184" i="48"/>
  <c r="I185" i="48"/>
  <c r="I186" i="48"/>
  <c r="I187" i="48"/>
  <c r="I188" i="48"/>
  <c r="I189" i="48"/>
  <c r="I190" i="48"/>
  <c r="I191" i="48"/>
  <c r="I192" i="48"/>
  <c r="I193" i="48"/>
  <c r="I194" i="48"/>
  <c r="I195" i="48"/>
  <c r="I196" i="48"/>
  <c r="I197" i="48"/>
  <c r="I198" i="48"/>
  <c r="I199" i="48"/>
  <c r="I200" i="48"/>
  <c r="I201" i="48"/>
  <c r="I202" i="48"/>
  <c r="I203" i="48"/>
  <c r="I204" i="48"/>
  <c r="I205" i="48"/>
  <c r="I206" i="48"/>
  <c r="I207" i="48"/>
  <c r="I208" i="48"/>
  <c r="I209" i="48"/>
  <c r="I210" i="48"/>
  <c r="I211" i="48"/>
  <c r="I212" i="48"/>
  <c r="I213" i="48"/>
  <c r="I214" i="48"/>
  <c r="I215" i="48"/>
  <c r="I216" i="48"/>
  <c r="I217" i="48"/>
  <c r="I218" i="48"/>
  <c r="I219" i="48"/>
  <c r="I220" i="48"/>
  <c r="I221" i="48"/>
  <c r="I222" i="48"/>
  <c r="I223" i="48"/>
  <c r="I224" i="48"/>
  <c r="I225" i="48"/>
  <c r="I226" i="48"/>
  <c r="I227" i="48"/>
  <c r="I228" i="48"/>
  <c r="I229" i="48"/>
  <c r="I230" i="48"/>
  <c r="I231" i="48"/>
  <c r="I232" i="48"/>
  <c r="I233" i="48"/>
  <c r="I234" i="48"/>
  <c r="I235" i="48"/>
  <c r="I236" i="48"/>
  <c r="I237" i="48"/>
  <c r="I238" i="48"/>
  <c r="I239" i="48"/>
  <c r="I240" i="48"/>
  <c r="I241" i="48"/>
  <c r="I242" i="48"/>
  <c r="I243" i="48"/>
  <c r="I244" i="48"/>
  <c r="I245" i="48"/>
  <c r="I246" i="48"/>
  <c r="I247" i="48"/>
  <c r="I248" i="48"/>
  <c r="I249" i="48"/>
  <c r="I250" i="48"/>
  <c r="I251" i="48"/>
  <c r="I252" i="48"/>
  <c r="I253" i="48"/>
  <c r="I254" i="48"/>
  <c r="I255" i="48"/>
  <c r="I256" i="48"/>
  <c r="I257" i="48"/>
  <c r="I258" i="48"/>
  <c r="I259" i="48"/>
  <c r="I260" i="48"/>
  <c r="I261" i="48"/>
  <c r="I262" i="48"/>
  <c r="I263" i="48"/>
  <c r="I264" i="48"/>
  <c r="I265" i="48"/>
  <c r="I266" i="48"/>
  <c r="I267" i="48"/>
  <c r="I268" i="48"/>
  <c r="I269" i="48"/>
  <c r="I270" i="48"/>
  <c r="I271" i="48"/>
  <c r="I272" i="48"/>
  <c r="I273" i="48"/>
  <c r="I274" i="48"/>
  <c r="I275" i="48"/>
  <c r="I276" i="48"/>
  <c r="I277" i="48"/>
  <c r="I278" i="48"/>
  <c r="I279" i="48"/>
  <c r="I280" i="48"/>
  <c r="I281" i="48"/>
  <c r="I282" i="48"/>
  <c r="I283" i="48"/>
  <c r="I284" i="48"/>
  <c r="I285" i="48"/>
  <c r="I286" i="48"/>
  <c r="I287" i="48"/>
  <c r="I288" i="48"/>
  <c r="I289" i="48"/>
  <c r="I290" i="48"/>
  <c r="I291" i="48"/>
  <c r="I292" i="48"/>
  <c r="I293" i="48"/>
  <c r="I294" i="48"/>
  <c r="I295" i="48"/>
  <c r="I296" i="48"/>
  <c r="I297" i="48"/>
  <c r="I298" i="48"/>
  <c r="I299" i="48"/>
  <c r="I300" i="48"/>
  <c r="I301" i="48"/>
  <c r="I302" i="48"/>
  <c r="I303" i="48"/>
  <c r="I304" i="48"/>
  <c r="I305" i="48"/>
  <c r="I306" i="48"/>
  <c r="I307" i="48"/>
  <c r="I308" i="48"/>
  <c r="I309" i="48"/>
  <c r="I310" i="48"/>
  <c r="I311" i="48"/>
  <c r="I312" i="48"/>
  <c r="I313" i="48"/>
  <c r="I314" i="48"/>
  <c r="I315" i="48"/>
  <c r="I316" i="48"/>
  <c r="I317" i="48"/>
  <c r="I318" i="48"/>
  <c r="I319" i="48"/>
  <c r="I320" i="48"/>
  <c r="I321" i="48"/>
  <c r="I322" i="48"/>
  <c r="I323" i="48"/>
  <c r="I324" i="48"/>
  <c r="I325" i="48"/>
  <c r="I326" i="48"/>
  <c r="I327" i="48"/>
  <c r="I328" i="48"/>
  <c r="I329" i="48"/>
  <c r="I330" i="48"/>
  <c r="I331" i="48"/>
  <c r="I332" i="48"/>
  <c r="I333" i="48"/>
  <c r="I334" i="48"/>
  <c r="I335" i="48"/>
  <c r="I336" i="48"/>
  <c r="I337" i="48"/>
  <c r="I338" i="48"/>
  <c r="I339" i="48"/>
  <c r="I340" i="48"/>
  <c r="I341" i="48"/>
  <c r="I342" i="48"/>
  <c r="I343" i="48"/>
  <c r="I344" i="48"/>
  <c r="I345" i="48"/>
  <c r="I346" i="48"/>
  <c r="I347" i="48"/>
  <c r="I348" i="48"/>
  <c r="I349" i="48"/>
  <c r="I350" i="48"/>
  <c r="I351" i="48"/>
  <c r="I352" i="48"/>
  <c r="I353" i="48"/>
  <c r="I354" i="48"/>
  <c r="I355" i="48"/>
  <c r="I356" i="48"/>
  <c r="I357" i="48"/>
  <c r="I358" i="48"/>
  <c r="I359" i="48"/>
  <c r="I360" i="48"/>
  <c r="I361" i="48"/>
  <c r="I362" i="48"/>
  <c r="I363" i="48"/>
  <c r="I364" i="48"/>
  <c r="I365" i="48"/>
  <c r="I366" i="48"/>
  <c r="I367" i="48"/>
  <c r="I368" i="48"/>
  <c r="I369" i="48"/>
  <c r="I370" i="48"/>
  <c r="I371" i="48"/>
  <c r="I372" i="48"/>
  <c r="I373" i="48"/>
  <c r="I374" i="48"/>
  <c r="I375" i="48"/>
  <c r="I376" i="48"/>
  <c r="I377" i="48"/>
  <c r="I378" i="48"/>
  <c r="I379" i="48"/>
  <c r="I380" i="48"/>
  <c r="I381" i="48"/>
  <c r="I382" i="48"/>
  <c r="I383" i="48"/>
  <c r="I384" i="48"/>
  <c r="I385" i="48"/>
  <c r="I386" i="48"/>
  <c r="I387" i="48"/>
  <c r="I388" i="48"/>
  <c r="I389" i="48"/>
  <c r="I390" i="48"/>
  <c r="I391" i="48"/>
  <c r="I392" i="48"/>
  <c r="I393" i="48"/>
  <c r="I394" i="48"/>
  <c r="I395" i="48"/>
  <c r="I396" i="48"/>
  <c r="I397" i="48"/>
  <c r="I398" i="48"/>
  <c r="I399" i="48"/>
  <c r="I400" i="48"/>
  <c r="I401" i="48"/>
  <c r="I402" i="48"/>
  <c r="I403" i="48"/>
  <c r="I404" i="48"/>
  <c r="I405" i="48"/>
  <c r="I406" i="48"/>
  <c r="I407" i="48"/>
  <c r="I408" i="48"/>
  <c r="I409" i="48"/>
  <c r="I410" i="48"/>
  <c r="I411" i="48"/>
  <c r="I412" i="48"/>
  <c r="I413" i="48"/>
  <c r="I414" i="48"/>
  <c r="I415" i="48"/>
  <c r="I416" i="48"/>
  <c r="I417" i="48"/>
  <c r="I418" i="48"/>
  <c r="I419" i="48"/>
  <c r="I420" i="48"/>
  <c r="I421" i="48"/>
  <c r="I422" i="48"/>
  <c r="I423" i="48"/>
  <c r="I424" i="48"/>
  <c r="I425" i="48"/>
  <c r="I426" i="48"/>
  <c r="I427" i="48"/>
  <c r="I428" i="48"/>
  <c r="I429" i="48"/>
  <c r="I430" i="48"/>
  <c r="I431" i="48"/>
  <c r="I432" i="48"/>
  <c r="I433" i="48"/>
  <c r="I434" i="48"/>
  <c r="I435" i="48"/>
  <c r="I436" i="48"/>
  <c r="I437" i="48"/>
  <c r="I438" i="48"/>
  <c r="I439" i="48"/>
  <c r="I440" i="48"/>
  <c r="I441" i="48"/>
  <c r="I442" i="48"/>
  <c r="I443" i="48"/>
  <c r="I444" i="48"/>
  <c r="I445" i="48"/>
  <c r="I446" i="48"/>
  <c r="I447" i="48"/>
  <c r="I448" i="48"/>
  <c r="I449" i="48"/>
  <c r="I450" i="48"/>
  <c r="I451" i="48"/>
  <c r="I452" i="48"/>
  <c r="I453" i="48"/>
  <c r="I454" i="48"/>
  <c r="I455" i="48"/>
  <c r="I456" i="48"/>
  <c r="I457" i="48"/>
  <c r="I458" i="48"/>
  <c r="I459" i="48"/>
  <c r="I460" i="48"/>
  <c r="I461" i="48"/>
  <c r="I462" i="48"/>
  <c r="I463" i="48"/>
  <c r="I464" i="48"/>
  <c r="I465" i="48"/>
  <c r="I466" i="48"/>
  <c r="I467" i="48"/>
  <c r="I468" i="48"/>
  <c r="I469" i="48"/>
  <c r="I470" i="48"/>
  <c r="I471" i="48"/>
  <c r="I472" i="48"/>
  <c r="I473" i="48"/>
  <c r="I474" i="48"/>
  <c r="I475" i="48"/>
  <c r="I476" i="48"/>
  <c r="I477" i="48"/>
  <c r="I478" i="48"/>
  <c r="I479" i="48"/>
  <c r="I480" i="48"/>
  <c r="I481" i="48"/>
  <c r="I482" i="48"/>
  <c r="I483" i="48"/>
  <c r="I484" i="48"/>
  <c r="I485" i="48"/>
  <c r="I486" i="48"/>
  <c r="I487" i="48"/>
  <c r="I488" i="48"/>
  <c r="I489" i="48"/>
  <c r="I490" i="48"/>
  <c r="I491" i="48"/>
  <c r="I492" i="48"/>
  <c r="I493" i="48"/>
  <c r="I494" i="48"/>
  <c r="I495" i="48"/>
  <c r="I496" i="48"/>
  <c r="I497" i="48"/>
  <c r="I498" i="48"/>
  <c r="I499" i="48"/>
  <c r="I500" i="48"/>
  <c r="I501" i="48"/>
  <c r="I502" i="48"/>
  <c r="I503" i="48"/>
  <c r="I504" i="48"/>
  <c r="I505" i="48"/>
  <c r="I506" i="48"/>
  <c r="I507" i="48"/>
  <c r="I508" i="48"/>
  <c r="I509" i="48"/>
  <c r="I510" i="48"/>
  <c r="I511" i="48"/>
  <c r="I512" i="48"/>
  <c r="I513" i="48"/>
  <c r="I514" i="48"/>
  <c r="I515" i="48"/>
  <c r="I516" i="48"/>
  <c r="I517" i="48"/>
  <c r="I518" i="48"/>
  <c r="I519" i="48"/>
  <c r="I520" i="48"/>
  <c r="I521" i="48"/>
  <c r="I522" i="48"/>
  <c r="I523" i="48"/>
  <c r="I524" i="48"/>
  <c r="I525" i="48"/>
  <c r="I526" i="48"/>
  <c r="I527" i="48"/>
  <c r="I528" i="48"/>
  <c r="I529" i="48"/>
  <c r="I530" i="48"/>
  <c r="I531" i="48"/>
  <c r="I532" i="48"/>
  <c r="I533" i="48"/>
  <c r="I534" i="48"/>
  <c r="I535" i="48"/>
  <c r="I536" i="48"/>
  <c r="I537" i="48"/>
  <c r="I538" i="48"/>
  <c r="I539" i="48"/>
  <c r="I540" i="48"/>
  <c r="I541" i="48"/>
  <c r="I542" i="48"/>
  <c r="I543" i="48"/>
  <c r="I544" i="48"/>
  <c r="I545" i="48"/>
  <c r="I546" i="48"/>
  <c r="I547" i="48"/>
  <c r="I548" i="48"/>
  <c r="I549" i="48"/>
  <c r="I550" i="48"/>
  <c r="I551" i="48"/>
  <c r="I552" i="48"/>
  <c r="I553" i="48"/>
  <c r="I554" i="48"/>
  <c r="I555" i="48"/>
  <c r="I556" i="48"/>
  <c r="I557" i="48"/>
  <c r="I558" i="48"/>
  <c r="I559" i="48"/>
  <c r="I560" i="48"/>
  <c r="I561" i="48"/>
  <c r="I562" i="48"/>
  <c r="I563" i="48"/>
  <c r="I564" i="48"/>
  <c r="I565" i="48"/>
  <c r="I566" i="48"/>
  <c r="I567" i="48"/>
  <c r="I568" i="48"/>
  <c r="I569" i="48"/>
  <c r="I570" i="48"/>
  <c r="I571" i="48"/>
  <c r="I572" i="48"/>
  <c r="I573" i="48"/>
  <c r="I574" i="48"/>
  <c r="I575" i="48"/>
  <c r="I576" i="48"/>
  <c r="I577" i="48"/>
  <c r="I578" i="48"/>
  <c r="I579" i="48"/>
  <c r="I580" i="48"/>
  <c r="I581" i="48"/>
  <c r="I582" i="48"/>
  <c r="I583" i="48"/>
  <c r="I584" i="48"/>
  <c r="I585" i="48"/>
  <c r="I586" i="48"/>
  <c r="I587" i="48"/>
  <c r="I588" i="48"/>
  <c r="I589" i="48"/>
  <c r="I590" i="48"/>
  <c r="I591" i="48"/>
  <c r="I592" i="48"/>
  <c r="I593" i="48"/>
  <c r="I594" i="48"/>
  <c r="I595" i="48"/>
  <c r="I596" i="48"/>
  <c r="I597" i="48"/>
  <c r="I598" i="48"/>
  <c r="I599" i="48"/>
  <c r="I600" i="48"/>
  <c r="I601" i="48"/>
  <c r="I602" i="48"/>
  <c r="I603" i="48"/>
  <c r="I604" i="48"/>
  <c r="I605" i="48"/>
  <c r="I606" i="48"/>
  <c r="I607" i="48"/>
  <c r="I608" i="48"/>
  <c r="I609" i="48"/>
  <c r="I610" i="48"/>
  <c r="I611" i="48"/>
  <c r="I612" i="48"/>
  <c r="I613" i="48"/>
  <c r="I614" i="48"/>
  <c r="I615" i="48"/>
  <c r="I616" i="48"/>
  <c r="I617" i="48"/>
  <c r="I618" i="48"/>
  <c r="I619" i="48"/>
  <c r="I620" i="48"/>
  <c r="I621" i="48"/>
  <c r="I622" i="48"/>
  <c r="I623" i="48"/>
  <c r="I624" i="48"/>
  <c r="I625" i="48"/>
  <c r="I626" i="48"/>
  <c r="I627" i="48"/>
  <c r="I628" i="48"/>
  <c r="I629" i="48"/>
  <c r="I630" i="48"/>
  <c r="I631" i="48"/>
  <c r="I632" i="48"/>
  <c r="I633" i="48"/>
  <c r="I634" i="48"/>
  <c r="I635" i="48"/>
  <c r="I636" i="48"/>
  <c r="I637" i="48"/>
  <c r="I638" i="48"/>
  <c r="I639" i="48"/>
  <c r="I640" i="48"/>
  <c r="I641" i="48"/>
  <c r="I642" i="48"/>
  <c r="I643" i="48"/>
  <c r="I644" i="48"/>
  <c r="I645" i="48"/>
  <c r="I646" i="48"/>
  <c r="I647" i="48"/>
  <c r="I648" i="48"/>
  <c r="I649" i="48"/>
  <c r="I650" i="48"/>
  <c r="I651" i="48"/>
  <c r="I652" i="48"/>
  <c r="I653" i="48"/>
  <c r="I654" i="48"/>
  <c r="I655" i="48"/>
  <c r="I656" i="48"/>
  <c r="I657" i="48"/>
  <c r="I658" i="48"/>
  <c r="I659" i="48"/>
  <c r="I660" i="48"/>
  <c r="I661" i="48"/>
  <c r="I662" i="48"/>
  <c r="I663" i="48"/>
  <c r="I664" i="48"/>
  <c r="I665" i="48"/>
  <c r="I666" i="48"/>
  <c r="I667" i="48"/>
  <c r="I668" i="48"/>
  <c r="I669" i="48"/>
  <c r="I670" i="48"/>
  <c r="I671" i="48"/>
  <c r="I672" i="48"/>
  <c r="I673" i="48"/>
  <c r="I674" i="48"/>
  <c r="I675" i="48"/>
  <c r="I676" i="48"/>
  <c r="I677" i="48"/>
  <c r="I678" i="48"/>
  <c r="I679" i="48"/>
  <c r="I680" i="48"/>
  <c r="I681" i="48"/>
  <c r="I682" i="48"/>
  <c r="I683" i="48"/>
  <c r="I684" i="48"/>
  <c r="I685" i="48"/>
  <c r="I686" i="48"/>
  <c r="I687" i="48"/>
  <c r="I688" i="48"/>
  <c r="I689" i="48"/>
  <c r="I690" i="48"/>
  <c r="I691" i="48"/>
  <c r="I692" i="48"/>
  <c r="I693" i="48"/>
  <c r="I694" i="48"/>
  <c r="I695" i="48"/>
  <c r="I696" i="48"/>
  <c r="I697" i="48"/>
  <c r="I698" i="48"/>
  <c r="I699" i="48"/>
  <c r="I700" i="48"/>
  <c r="I701" i="48"/>
  <c r="I702" i="48"/>
  <c r="I703" i="48"/>
  <c r="I704" i="48"/>
  <c r="I705" i="48"/>
  <c r="I706" i="48"/>
  <c r="I707" i="48"/>
  <c r="I708" i="48"/>
  <c r="I709" i="48"/>
  <c r="I710" i="48"/>
  <c r="I711" i="48"/>
  <c r="I712" i="48"/>
  <c r="I713" i="48"/>
  <c r="I714" i="48"/>
  <c r="I715" i="48"/>
  <c r="I716" i="48"/>
  <c r="I717" i="48"/>
  <c r="I718" i="48"/>
  <c r="I719" i="48"/>
  <c r="I720" i="48"/>
  <c r="I721" i="48"/>
  <c r="I722" i="48"/>
  <c r="I723" i="48"/>
  <c r="I724" i="48"/>
  <c r="I725" i="48"/>
  <c r="I726" i="48"/>
  <c r="I727" i="48"/>
  <c r="I728" i="48"/>
  <c r="I729" i="48"/>
  <c r="I730" i="48"/>
  <c r="I731" i="48"/>
  <c r="I732" i="48"/>
  <c r="I733" i="48"/>
  <c r="I734" i="48"/>
  <c r="I735" i="48"/>
  <c r="I736" i="48"/>
  <c r="I737" i="48"/>
  <c r="I738" i="48"/>
  <c r="I739" i="48"/>
  <c r="I740" i="48"/>
  <c r="I741" i="48"/>
  <c r="I742" i="48"/>
  <c r="I743" i="48"/>
  <c r="I744" i="48"/>
  <c r="I745" i="48"/>
  <c r="I746" i="48"/>
  <c r="I747" i="48"/>
  <c r="I748" i="48"/>
  <c r="I749" i="48"/>
  <c r="I750" i="48"/>
  <c r="I751" i="48"/>
  <c r="I752" i="48"/>
  <c r="I753" i="48"/>
  <c r="I754" i="48"/>
  <c r="I755" i="48"/>
  <c r="I756" i="48"/>
  <c r="I757" i="48"/>
  <c r="I758" i="48"/>
  <c r="I759" i="48"/>
  <c r="I760" i="48"/>
  <c r="I761" i="48"/>
  <c r="I762" i="48"/>
  <c r="I763" i="48"/>
  <c r="I764" i="48"/>
  <c r="I765" i="48"/>
  <c r="I766" i="48"/>
  <c r="I767" i="48"/>
  <c r="I768" i="48"/>
  <c r="I769" i="48"/>
  <c r="I770" i="48"/>
  <c r="I771" i="48"/>
  <c r="I772" i="48"/>
  <c r="I773" i="48"/>
  <c r="I774" i="48"/>
  <c r="I775" i="48"/>
  <c r="I776" i="48"/>
  <c r="I777" i="48"/>
  <c r="I778" i="48"/>
  <c r="I779" i="48"/>
  <c r="I780" i="48"/>
  <c r="I781" i="48"/>
  <c r="I782" i="48"/>
  <c r="I783" i="48"/>
  <c r="I784" i="48"/>
  <c r="I785" i="48"/>
  <c r="I786" i="48"/>
  <c r="I787" i="48"/>
  <c r="I788" i="48"/>
  <c r="I789" i="48"/>
  <c r="I790" i="48"/>
  <c r="I791" i="48"/>
  <c r="I792" i="48"/>
  <c r="I793" i="48"/>
  <c r="I794" i="48"/>
  <c r="I795" i="48"/>
  <c r="I796" i="48"/>
  <c r="I797" i="48"/>
  <c r="I798" i="48"/>
  <c r="I799" i="48"/>
  <c r="I800" i="48"/>
  <c r="I801" i="48"/>
  <c r="I802" i="48"/>
  <c r="I803" i="48"/>
  <c r="I804" i="48"/>
  <c r="I805" i="48"/>
  <c r="G805" i="48"/>
  <c r="G10" i="48"/>
  <c r="G11" i="48"/>
  <c r="G12" i="48"/>
  <c r="G13" i="48"/>
  <c r="G14" i="48"/>
  <c r="G15" i="48"/>
  <c r="G16" i="48"/>
  <c r="G17" i="48"/>
  <c r="G18" i="48"/>
  <c r="G19" i="48"/>
  <c r="G20" i="48"/>
  <c r="G21" i="48"/>
  <c r="G22" i="48"/>
  <c r="G23" i="48"/>
  <c r="G24" i="48"/>
  <c r="G25" i="48"/>
  <c r="G26" i="48"/>
  <c r="G27" i="48"/>
  <c r="G28" i="48"/>
  <c r="G29" i="48"/>
  <c r="G30" i="48"/>
  <c r="G31" i="48"/>
  <c r="G32" i="48"/>
  <c r="G33" i="48"/>
  <c r="G34" i="48"/>
  <c r="G35" i="48"/>
  <c r="G36" i="48"/>
  <c r="G37" i="48"/>
  <c r="G38" i="48"/>
  <c r="G39" i="48"/>
  <c r="G40" i="48"/>
  <c r="G41" i="48"/>
  <c r="G42" i="48"/>
  <c r="G43" i="48"/>
  <c r="G44" i="48"/>
  <c r="G45" i="48"/>
  <c r="G46" i="48"/>
  <c r="G47" i="48"/>
  <c r="G48" i="48"/>
  <c r="G49" i="48"/>
  <c r="G50" i="48"/>
  <c r="G51" i="48"/>
  <c r="G52" i="48"/>
  <c r="G53" i="48"/>
  <c r="G54" i="48"/>
  <c r="G55" i="48"/>
  <c r="G56" i="48"/>
  <c r="G57" i="48"/>
  <c r="G58" i="48"/>
  <c r="G59" i="48"/>
  <c r="G60" i="48"/>
  <c r="G61" i="48"/>
  <c r="G62" i="48"/>
  <c r="G63" i="48"/>
  <c r="G64" i="48"/>
  <c r="G65" i="48"/>
  <c r="G66" i="48"/>
  <c r="G67" i="48"/>
  <c r="G68" i="48"/>
  <c r="G69" i="48"/>
  <c r="G70" i="48"/>
  <c r="G71" i="48"/>
  <c r="G72" i="48"/>
  <c r="G73" i="48"/>
  <c r="G74" i="48"/>
  <c r="G75" i="48"/>
  <c r="G76" i="48"/>
  <c r="G77" i="48"/>
  <c r="G78" i="48"/>
  <c r="G79" i="48"/>
  <c r="G80" i="48"/>
  <c r="G81" i="48"/>
  <c r="G82" i="48"/>
  <c r="G83" i="48"/>
  <c r="G84" i="48"/>
  <c r="G85" i="48"/>
  <c r="G86" i="48"/>
  <c r="G87" i="48"/>
  <c r="G88" i="48"/>
  <c r="G89" i="48"/>
  <c r="G90" i="48"/>
  <c r="G91" i="48"/>
  <c r="G92" i="48"/>
  <c r="G93" i="48"/>
  <c r="G94" i="48"/>
  <c r="G95" i="48"/>
  <c r="G96" i="48"/>
  <c r="G97" i="48"/>
  <c r="G98" i="48"/>
  <c r="G99" i="48"/>
  <c r="G100" i="48"/>
  <c r="G101" i="48"/>
  <c r="G102" i="48"/>
  <c r="G103" i="48"/>
  <c r="G104" i="48"/>
  <c r="G105" i="48"/>
  <c r="G106" i="48"/>
  <c r="G107" i="48"/>
  <c r="G108" i="48"/>
  <c r="G109" i="48"/>
  <c r="G110" i="48"/>
  <c r="G111" i="48"/>
  <c r="G112" i="48"/>
  <c r="G113" i="48"/>
  <c r="G114" i="48"/>
  <c r="G115" i="48"/>
  <c r="G116" i="48"/>
  <c r="G117" i="48"/>
  <c r="G118" i="48"/>
  <c r="G119" i="48"/>
  <c r="G120" i="48"/>
  <c r="G121" i="48"/>
  <c r="G122" i="48"/>
  <c r="G123" i="48"/>
  <c r="G124" i="48"/>
  <c r="G125" i="48"/>
  <c r="G126" i="48"/>
  <c r="G127" i="48"/>
  <c r="G128" i="48"/>
  <c r="G129" i="48"/>
  <c r="G130" i="48"/>
  <c r="G131" i="48"/>
  <c r="G132" i="48"/>
  <c r="G133" i="48"/>
  <c r="G134" i="48"/>
  <c r="G135" i="48"/>
  <c r="G136" i="48"/>
  <c r="G137" i="48"/>
  <c r="G138" i="48"/>
  <c r="G139" i="48"/>
  <c r="G140" i="48"/>
  <c r="G141" i="48"/>
  <c r="G142" i="48"/>
  <c r="G143" i="48"/>
  <c r="G144" i="48"/>
  <c r="G145" i="48"/>
  <c r="G146" i="48"/>
  <c r="G147" i="48"/>
  <c r="G148" i="48"/>
  <c r="G149" i="48"/>
  <c r="G150" i="48"/>
  <c r="G151" i="48"/>
  <c r="G152" i="48"/>
  <c r="G153" i="48"/>
  <c r="G154" i="48"/>
  <c r="G155" i="48"/>
  <c r="G156" i="48"/>
  <c r="G157" i="48"/>
  <c r="G158" i="48"/>
  <c r="G159" i="48"/>
  <c r="G160" i="48"/>
  <c r="G161" i="48"/>
  <c r="G162" i="48"/>
  <c r="G163" i="48"/>
  <c r="G164" i="48"/>
  <c r="G165" i="48"/>
  <c r="G166" i="48"/>
  <c r="G167" i="48"/>
  <c r="G168" i="48"/>
  <c r="G169" i="48"/>
  <c r="G170" i="48"/>
  <c r="G171" i="48"/>
  <c r="G172" i="48"/>
  <c r="G173" i="48"/>
  <c r="G174" i="48"/>
  <c r="G175" i="48"/>
  <c r="G176" i="48"/>
  <c r="G177" i="48"/>
  <c r="G178" i="48"/>
  <c r="G179" i="48"/>
  <c r="G180" i="48"/>
  <c r="G181" i="48"/>
  <c r="G182" i="48"/>
  <c r="G183" i="48"/>
  <c r="G184" i="48"/>
  <c r="G185" i="48"/>
  <c r="G186" i="48"/>
  <c r="G187" i="48"/>
  <c r="G188" i="48"/>
  <c r="G189" i="48"/>
  <c r="G190" i="48"/>
  <c r="G191" i="48"/>
  <c r="G192" i="48"/>
  <c r="G193" i="48"/>
  <c r="G194" i="48"/>
  <c r="G195" i="48"/>
  <c r="G196" i="48"/>
  <c r="G197" i="48"/>
  <c r="G198" i="48"/>
  <c r="G199" i="48"/>
  <c r="G200" i="48"/>
  <c r="G201" i="48"/>
  <c r="G202" i="48"/>
  <c r="G203" i="48"/>
  <c r="G204" i="48"/>
  <c r="G205" i="48"/>
  <c r="G206" i="48"/>
  <c r="G207" i="48"/>
  <c r="G208" i="48"/>
  <c r="G209" i="48"/>
  <c r="G210" i="48"/>
  <c r="G211" i="48"/>
  <c r="G212" i="48"/>
  <c r="G213" i="48"/>
  <c r="G214" i="48"/>
  <c r="G215" i="48"/>
  <c r="G216" i="48"/>
  <c r="G217" i="48"/>
  <c r="G218" i="48"/>
  <c r="G219" i="48"/>
  <c r="G220" i="48"/>
  <c r="G221" i="48"/>
  <c r="G222" i="48"/>
  <c r="G223" i="48"/>
  <c r="G224" i="48"/>
  <c r="G225" i="48"/>
  <c r="G226" i="48"/>
  <c r="G227" i="48"/>
  <c r="G228" i="48"/>
  <c r="G229" i="48"/>
  <c r="G230" i="48"/>
  <c r="G231" i="48"/>
  <c r="G232" i="48"/>
  <c r="G233" i="48"/>
  <c r="G234" i="48"/>
  <c r="G235" i="48"/>
  <c r="G236" i="48"/>
  <c r="G237" i="48"/>
  <c r="G238" i="48"/>
  <c r="G239" i="48"/>
  <c r="G240" i="48"/>
  <c r="G241" i="48"/>
  <c r="G242" i="48"/>
  <c r="G243" i="48"/>
  <c r="G244" i="48"/>
  <c r="G245" i="48"/>
  <c r="G246" i="48"/>
  <c r="G247" i="48"/>
  <c r="G248" i="48"/>
  <c r="G249" i="48"/>
  <c r="G250" i="48"/>
  <c r="G251" i="48"/>
  <c r="G252" i="48"/>
  <c r="G253" i="48"/>
  <c r="G254" i="48"/>
  <c r="G255" i="48"/>
  <c r="G256" i="48"/>
  <c r="G257" i="48"/>
  <c r="G258" i="48"/>
  <c r="G259" i="48"/>
  <c r="G260" i="48"/>
  <c r="G261" i="48"/>
  <c r="G262" i="48"/>
  <c r="G263" i="48"/>
  <c r="G264" i="48"/>
  <c r="G265" i="48"/>
  <c r="G266" i="48"/>
  <c r="G267" i="48"/>
  <c r="G268" i="48"/>
  <c r="G269" i="48"/>
  <c r="G270" i="48"/>
  <c r="G271" i="48"/>
  <c r="G272" i="48"/>
  <c r="G273" i="48"/>
  <c r="G274" i="48"/>
  <c r="G275" i="48"/>
  <c r="G276" i="48"/>
  <c r="G277" i="48"/>
  <c r="G278" i="48"/>
  <c r="G279" i="48"/>
  <c r="G280" i="48"/>
  <c r="G281" i="48"/>
  <c r="G282" i="48"/>
  <c r="G283" i="48"/>
  <c r="G284" i="48"/>
  <c r="G285" i="48"/>
  <c r="G286" i="48"/>
  <c r="G287" i="48"/>
  <c r="G288" i="48"/>
  <c r="G289" i="48"/>
  <c r="G290" i="48"/>
  <c r="G291" i="48"/>
  <c r="G292" i="48"/>
  <c r="G293" i="48"/>
  <c r="G294" i="48"/>
  <c r="G295" i="48"/>
  <c r="G296" i="48"/>
  <c r="G297" i="48"/>
  <c r="G298" i="48"/>
  <c r="G299" i="48"/>
  <c r="G300" i="48"/>
  <c r="G301" i="48"/>
  <c r="G302" i="48"/>
  <c r="G303" i="48"/>
  <c r="G304" i="48"/>
  <c r="G305" i="48"/>
  <c r="G306" i="48"/>
  <c r="G307" i="48"/>
  <c r="G308" i="48"/>
  <c r="G309" i="48"/>
  <c r="G310" i="48"/>
  <c r="G311" i="48"/>
  <c r="G312" i="48"/>
  <c r="G313" i="48"/>
  <c r="G314" i="48"/>
  <c r="G315" i="48"/>
  <c r="G316" i="48"/>
  <c r="G317" i="48"/>
  <c r="G318" i="48"/>
  <c r="G319" i="48"/>
  <c r="G320" i="48"/>
  <c r="G321" i="48"/>
  <c r="G322" i="48"/>
  <c r="G323" i="48"/>
  <c r="G324" i="48"/>
  <c r="G325" i="48"/>
  <c r="G326" i="48"/>
  <c r="G327" i="48"/>
  <c r="G328" i="48"/>
  <c r="G329" i="48"/>
  <c r="G330" i="48"/>
  <c r="G331" i="48"/>
  <c r="G332" i="48"/>
  <c r="G333" i="48"/>
  <c r="G334" i="48"/>
  <c r="G335" i="48"/>
  <c r="G336" i="48"/>
  <c r="G337" i="48"/>
  <c r="G338" i="48"/>
  <c r="G339" i="48"/>
  <c r="G340" i="48"/>
  <c r="G341" i="48"/>
  <c r="G342" i="48"/>
  <c r="G343" i="48"/>
  <c r="G344" i="48"/>
  <c r="G345" i="48"/>
  <c r="G346" i="48"/>
  <c r="G347" i="48"/>
  <c r="G348" i="48"/>
  <c r="G349" i="48"/>
  <c r="G350" i="48"/>
  <c r="G351" i="48"/>
  <c r="G352" i="48"/>
  <c r="G353" i="48"/>
  <c r="G354" i="48"/>
  <c r="G355" i="48"/>
  <c r="G356" i="48"/>
  <c r="G357" i="48"/>
  <c r="G358" i="48"/>
  <c r="G359" i="48"/>
  <c r="G360" i="48"/>
  <c r="G361" i="48"/>
  <c r="G362" i="48"/>
  <c r="G363" i="48"/>
  <c r="G364" i="48"/>
  <c r="G365" i="48"/>
  <c r="G366" i="48"/>
  <c r="G367" i="48"/>
  <c r="G368" i="48"/>
  <c r="G369" i="48"/>
  <c r="G370" i="48"/>
  <c r="G371" i="48"/>
  <c r="G372" i="48"/>
  <c r="G373" i="48"/>
  <c r="G374" i="48"/>
  <c r="G375" i="48"/>
  <c r="G376" i="48"/>
  <c r="G377" i="48"/>
  <c r="G378" i="48"/>
  <c r="G379" i="48"/>
  <c r="G380" i="48"/>
  <c r="G381" i="48"/>
  <c r="G382" i="48"/>
  <c r="G383" i="48"/>
  <c r="G384" i="48"/>
  <c r="G385" i="48"/>
  <c r="G386" i="48"/>
  <c r="G387" i="48"/>
  <c r="G388" i="48"/>
  <c r="G389" i="48"/>
  <c r="G390" i="48"/>
  <c r="G391" i="48"/>
  <c r="G392" i="48"/>
  <c r="G393" i="48"/>
  <c r="G394" i="48"/>
  <c r="G395" i="48"/>
  <c r="G396" i="48"/>
  <c r="G397" i="48"/>
  <c r="G398" i="48"/>
  <c r="G399" i="48"/>
  <c r="G400" i="48"/>
  <c r="G401" i="48"/>
  <c r="G402" i="48"/>
  <c r="G403" i="48"/>
  <c r="G404" i="48"/>
  <c r="G405" i="48"/>
  <c r="G406" i="48"/>
  <c r="G407" i="48"/>
  <c r="G408" i="48"/>
  <c r="G409" i="48"/>
  <c r="G410" i="48"/>
  <c r="G411" i="48"/>
  <c r="G412" i="48"/>
  <c r="G413" i="48"/>
  <c r="G414" i="48"/>
  <c r="G415" i="48"/>
  <c r="G416" i="48"/>
  <c r="G417" i="48"/>
  <c r="G418" i="48"/>
  <c r="G419" i="48"/>
  <c r="G420" i="48"/>
  <c r="G421" i="48"/>
  <c r="G422" i="48"/>
  <c r="G423" i="48"/>
  <c r="G424" i="48"/>
  <c r="G425" i="48"/>
  <c r="G426" i="48"/>
  <c r="G427" i="48"/>
  <c r="G428" i="48"/>
  <c r="G429" i="48"/>
  <c r="G430" i="48"/>
  <c r="G431" i="48"/>
  <c r="G432" i="48"/>
  <c r="G433" i="48"/>
  <c r="G434" i="48"/>
  <c r="G435" i="48"/>
  <c r="G436" i="48"/>
  <c r="G437" i="48"/>
  <c r="G438" i="48"/>
  <c r="G439" i="48"/>
  <c r="G440" i="48"/>
  <c r="G441" i="48"/>
  <c r="G442" i="48"/>
  <c r="G443" i="48"/>
  <c r="G444" i="48"/>
  <c r="G445" i="48"/>
  <c r="G446" i="48"/>
  <c r="G447" i="48"/>
  <c r="G448" i="48"/>
  <c r="G449" i="48"/>
  <c r="G450" i="48"/>
  <c r="G451" i="48"/>
  <c r="G452" i="48"/>
  <c r="G453" i="48"/>
  <c r="G454" i="48"/>
  <c r="G455" i="48"/>
  <c r="G456" i="48"/>
  <c r="G457" i="48"/>
  <c r="G458" i="48"/>
  <c r="G459" i="48"/>
  <c r="G460" i="48"/>
  <c r="G461" i="48"/>
  <c r="G462" i="48"/>
  <c r="G463" i="48"/>
  <c r="G464" i="48"/>
  <c r="G465" i="48"/>
  <c r="G466" i="48"/>
  <c r="G467" i="48"/>
  <c r="G468" i="48"/>
  <c r="G469" i="48"/>
  <c r="G470" i="48"/>
  <c r="G471" i="48"/>
  <c r="G472" i="48"/>
  <c r="G473" i="48"/>
  <c r="G474" i="48"/>
  <c r="G475" i="48"/>
  <c r="G476" i="48"/>
  <c r="G477" i="48"/>
  <c r="G478" i="48"/>
  <c r="G479" i="48"/>
  <c r="G480" i="48"/>
  <c r="G481" i="48"/>
  <c r="G482" i="48"/>
  <c r="G483" i="48"/>
  <c r="G484" i="48"/>
  <c r="G485" i="48"/>
  <c r="G486" i="48"/>
  <c r="G487" i="48"/>
  <c r="G488" i="48"/>
  <c r="G489" i="48"/>
  <c r="G490" i="48"/>
  <c r="G491" i="48"/>
  <c r="G492" i="48"/>
  <c r="G493" i="48"/>
  <c r="G494" i="48"/>
  <c r="G495" i="48"/>
  <c r="G496" i="48"/>
  <c r="G497" i="48"/>
  <c r="G498" i="48"/>
  <c r="G499" i="48"/>
  <c r="G500" i="48"/>
  <c r="G501" i="48"/>
  <c r="G502" i="48"/>
  <c r="G503" i="48"/>
  <c r="G504" i="48"/>
  <c r="G505" i="48"/>
  <c r="G506" i="48"/>
  <c r="G507" i="48"/>
  <c r="G508" i="48"/>
  <c r="G509" i="48"/>
  <c r="G510" i="48"/>
  <c r="G511" i="48"/>
  <c r="G512" i="48"/>
  <c r="G513" i="48"/>
  <c r="G514" i="48"/>
  <c r="G515" i="48"/>
  <c r="G516" i="48"/>
  <c r="G517" i="48"/>
  <c r="G518" i="48"/>
  <c r="G519" i="48"/>
  <c r="G520" i="48"/>
  <c r="G521" i="48"/>
  <c r="G522" i="48"/>
  <c r="G523" i="48"/>
  <c r="G524" i="48"/>
  <c r="G525" i="48"/>
  <c r="G526" i="48"/>
  <c r="G527" i="48"/>
  <c r="G528" i="48"/>
  <c r="G529" i="48"/>
  <c r="G530" i="48"/>
  <c r="G531" i="48"/>
  <c r="G532" i="48"/>
  <c r="G533" i="48"/>
  <c r="G534" i="48"/>
  <c r="G535" i="48"/>
  <c r="G536" i="48"/>
  <c r="G537" i="48"/>
  <c r="G538" i="48"/>
  <c r="G539" i="48"/>
  <c r="G540" i="48"/>
  <c r="G541" i="48"/>
  <c r="G542" i="48"/>
  <c r="G543" i="48"/>
  <c r="G544" i="48"/>
  <c r="G545" i="48"/>
  <c r="G546" i="48"/>
  <c r="G547" i="48"/>
  <c r="G548" i="48"/>
  <c r="G549" i="48"/>
  <c r="G550" i="48"/>
  <c r="G551" i="48"/>
  <c r="G552" i="48"/>
  <c r="G553" i="48"/>
  <c r="G554" i="48"/>
  <c r="G555" i="48"/>
  <c r="G556" i="48"/>
  <c r="G557" i="48"/>
  <c r="G558" i="48"/>
  <c r="G559" i="48"/>
  <c r="G560" i="48"/>
  <c r="G561" i="48"/>
  <c r="G562" i="48"/>
  <c r="G563" i="48"/>
  <c r="G564" i="48"/>
  <c r="G565" i="48"/>
  <c r="G566" i="48"/>
  <c r="G567" i="48"/>
  <c r="G568" i="48"/>
  <c r="G569" i="48"/>
  <c r="G570" i="48"/>
  <c r="G571" i="48"/>
  <c r="G572" i="48"/>
  <c r="G573" i="48"/>
  <c r="G574" i="48"/>
  <c r="G575" i="48"/>
  <c r="G576" i="48"/>
  <c r="G577" i="48"/>
  <c r="G578" i="48"/>
  <c r="G579" i="48"/>
  <c r="G580" i="48"/>
  <c r="G581" i="48"/>
  <c r="G582" i="48"/>
  <c r="G583" i="48"/>
  <c r="G584" i="48"/>
  <c r="G585" i="48"/>
  <c r="G586" i="48"/>
  <c r="G587" i="48"/>
  <c r="G588" i="48"/>
  <c r="G589" i="48"/>
  <c r="G590" i="48"/>
  <c r="G591" i="48"/>
  <c r="G592" i="48"/>
  <c r="G593" i="48"/>
  <c r="G594" i="48"/>
  <c r="G595" i="48"/>
  <c r="G596" i="48"/>
  <c r="G597" i="48"/>
  <c r="G598" i="48"/>
  <c r="G599" i="48"/>
  <c r="G600" i="48"/>
  <c r="G601" i="48"/>
  <c r="G602" i="48"/>
  <c r="G603" i="48"/>
  <c r="G604" i="48"/>
  <c r="G605" i="48"/>
  <c r="G606" i="48"/>
  <c r="G607" i="48"/>
  <c r="G608" i="48"/>
  <c r="G609" i="48"/>
  <c r="G610" i="48"/>
  <c r="G611" i="48"/>
  <c r="G612" i="48"/>
  <c r="G613" i="48"/>
  <c r="G614" i="48"/>
  <c r="G615" i="48"/>
  <c r="G616" i="48"/>
  <c r="G617" i="48"/>
  <c r="G618" i="48"/>
  <c r="G619" i="48"/>
  <c r="G620" i="48"/>
  <c r="G621" i="48"/>
  <c r="G622" i="48"/>
  <c r="G623" i="48"/>
  <c r="G624" i="48"/>
  <c r="G625" i="48"/>
  <c r="G626" i="48"/>
  <c r="G627" i="48"/>
  <c r="G628" i="48"/>
  <c r="G629" i="48"/>
  <c r="G630" i="48"/>
  <c r="G631" i="48"/>
  <c r="G632" i="48"/>
  <c r="G633" i="48"/>
  <c r="G634" i="48"/>
  <c r="G635" i="48"/>
  <c r="G636" i="48"/>
  <c r="G637" i="48"/>
  <c r="G638" i="48"/>
  <c r="G639" i="48"/>
  <c r="G640" i="48"/>
  <c r="G641" i="48"/>
  <c r="G642" i="48"/>
  <c r="G643" i="48"/>
  <c r="G644" i="48"/>
  <c r="G645" i="48"/>
  <c r="G646" i="48"/>
  <c r="G647" i="48"/>
  <c r="G648" i="48"/>
  <c r="G649" i="48"/>
  <c r="G650" i="48"/>
  <c r="G651" i="48"/>
  <c r="G652" i="48"/>
  <c r="G653" i="48"/>
  <c r="G654" i="48"/>
  <c r="G655" i="48"/>
  <c r="G656" i="48"/>
  <c r="G657" i="48"/>
  <c r="G658" i="48"/>
  <c r="G659" i="48"/>
  <c r="G660" i="48"/>
  <c r="G661" i="48"/>
  <c r="G662" i="48"/>
  <c r="G663" i="48"/>
  <c r="G664" i="48"/>
  <c r="G665" i="48"/>
  <c r="G666" i="48"/>
  <c r="G667" i="48"/>
  <c r="G668" i="48"/>
  <c r="G669" i="48"/>
  <c r="G670" i="48"/>
  <c r="G671" i="48"/>
  <c r="G672" i="48"/>
  <c r="G673" i="48"/>
  <c r="G674" i="48"/>
  <c r="G675" i="48"/>
  <c r="G676" i="48"/>
  <c r="G677" i="48"/>
  <c r="G678" i="48"/>
  <c r="G679" i="48"/>
  <c r="G680" i="48"/>
  <c r="G681" i="48"/>
  <c r="G682" i="48"/>
  <c r="G683" i="48"/>
  <c r="G684" i="48"/>
  <c r="G685" i="48"/>
  <c r="G686" i="48"/>
  <c r="G687" i="48"/>
  <c r="G688" i="48"/>
  <c r="G689" i="48"/>
  <c r="G690" i="48"/>
  <c r="G691" i="48"/>
  <c r="G692" i="48"/>
  <c r="G693" i="48"/>
  <c r="G694" i="48"/>
  <c r="G695" i="48"/>
  <c r="G696" i="48"/>
  <c r="G697" i="48"/>
  <c r="G698" i="48"/>
  <c r="G699" i="48"/>
  <c r="G700" i="48"/>
  <c r="G701" i="48"/>
  <c r="G702" i="48"/>
  <c r="G703" i="48"/>
  <c r="G704" i="48"/>
  <c r="G705" i="48"/>
  <c r="G706" i="48"/>
  <c r="G707" i="48"/>
  <c r="G708" i="48"/>
  <c r="G709" i="48"/>
  <c r="G710" i="48"/>
  <c r="G711" i="48"/>
  <c r="G712" i="48"/>
  <c r="G713" i="48"/>
  <c r="G714" i="48"/>
  <c r="G715" i="48"/>
  <c r="G716" i="48"/>
  <c r="G717" i="48"/>
  <c r="G718" i="48"/>
  <c r="G719" i="48"/>
  <c r="G720" i="48"/>
  <c r="G721" i="48"/>
  <c r="G722" i="48"/>
  <c r="G723" i="48"/>
  <c r="G724" i="48"/>
  <c r="G725" i="48"/>
  <c r="G726" i="48"/>
  <c r="G727" i="48"/>
  <c r="G728" i="48"/>
  <c r="G729" i="48"/>
  <c r="G730" i="48"/>
  <c r="G731" i="48"/>
  <c r="G732" i="48"/>
  <c r="G733" i="48"/>
  <c r="G734" i="48"/>
  <c r="G735" i="48"/>
  <c r="G736" i="48"/>
  <c r="G737" i="48"/>
  <c r="G738" i="48"/>
  <c r="G739" i="48"/>
  <c r="G740" i="48"/>
  <c r="G741" i="48"/>
  <c r="G742" i="48"/>
  <c r="G743" i="48"/>
  <c r="G744" i="48"/>
  <c r="G745" i="48"/>
  <c r="G746" i="48"/>
  <c r="G747" i="48"/>
  <c r="G748" i="48"/>
  <c r="G749" i="48"/>
  <c r="G750" i="48"/>
  <c r="G751" i="48"/>
  <c r="G752" i="48"/>
  <c r="G753" i="48"/>
  <c r="G754" i="48"/>
  <c r="G755" i="48"/>
  <c r="G756" i="48"/>
  <c r="G757" i="48"/>
  <c r="G758" i="48"/>
  <c r="G759" i="48"/>
  <c r="G760" i="48"/>
  <c r="G761" i="48"/>
  <c r="G762" i="48"/>
  <c r="G763" i="48"/>
  <c r="G764" i="48"/>
  <c r="G765" i="48"/>
  <c r="G766" i="48"/>
  <c r="G767" i="48"/>
  <c r="G768" i="48"/>
  <c r="G769" i="48"/>
  <c r="G770" i="48"/>
  <c r="G771" i="48"/>
  <c r="G772" i="48"/>
  <c r="G773" i="48"/>
  <c r="G774" i="48"/>
  <c r="G775" i="48"/>
  <c r="G776" i="48"/>
  <c r="G777" i="48"/>
  <c r="G778" i="48"/>
  <c r="G779" i="48"/>
  <c r="G780" i="48"/>
  <c r="G781" i="48"/>
  <c r="G782" i="48"/>
  <c r="G783" i="48"/>
  <c r="G784" i="48"/>
  <c r="G785" i="48"/>
  <c r="G786" i="48"/>
  <c r="G787" i="48"/>
  <c r="G788" i="48"/>
  <c r="G789" i="48"/>
  <c r="G790" i="48"/>
  <c r="G791" i="48"/>
  <c r="G792" i="48"/>
  <c r="G793" i="48"/>
  <c r="G794" i="48"/>
  <c r="G795" i="48"/>
  <c r="G796" i="48"/>
  <c r="G797" i="48"/>
  <c r="G798" i="48"/>
  <c r="G799" i="48"/>
  <c r="G800" i="48"/>
  <c r="G801" i="48"/>
  <c r="G802" i="48"/>
  <c r="G803" i="48"/>
  <c r="G804" i="48"/>
  <c r="H6" i="48"/>
  <c r="P805" i="48"/>
  <c r="N805" i="48"/>
  <c r="L805" i="48"/>
  <c r="J805" i="48"/>
  <c r="H805" i="48"/>
  <c r="R805" i="48" s="1"/>
  <c r="P804" i="48"/>
  <c r="N804" i="48"/>
  <c r="L804" i="48"/>
  <c r="J804" i="48"/>
  <c r="H804" i="48"/>
  <c r="R804" i="48" s="1"/>
  <c r="P803" i="48"/>
  <c r="N803" i="48"/>
  <c r="L803" i="48"/>
  <c r="J803" i="48"/>
  <c r="H803" i="48"/>
  <c r="R803" i="48" s="1"/>
  <c r="P802" i="48"/>
  <c r="N802" i="48"/>
  <c r="L802" i="48"/>
  <c r="J802" i="48"/>
  <c r="H802" i="48"/>
  <c r="R802" i="48" s="1"/>
  <c r="P801" i="48"/>
  <c r="N801" i="48"/>
  <c r="L801" i="48"/>
  <c r="J801" i="48"/>
  <c r="H801" i="48"/>
  <c r="R801" i="48" s="1"/>
  <c r="P800" i="48"/>
  <c r="N800" i="48"/>
  <c r="L800" i="48"/>
  <c r="J800" i="48"/>
  <c r="H800" i="48"/>
  <c r="R800" i="48" s="1"/>
  <c r="P799" i="48"/>
  <c r="N799" i="48"/>
  <c r="L799" i="48"/>
  <c r="J799" i="48"/>
  <c r="H799" i="48"/>
  <c r="R799" i="48" s="1"/>
  <c r="P798" i="48"/>
  <c r="N798" i="48"/>
  <c r="L798" i="48"/>
  <c r="J798" i="48"/>
  <c r="H798" i="48"/>
  <c r="R798" i="48" s="1"/>
  <c r="P797" i="48"/>
  <c r="N797" i="48"/>
  <c r="L797" i="48"/>
  <c r="J797" i="48"/>
  <c r="H797" i="48"/>
  <c r="R797" i="48" s="1"/>
  <c r="P796" i="48"/>
  <c r="N796" i="48"/>
  <c r="L796" i="48"/>
  <c r="J796" i="48"/>
  <c r="H796" i="48"/>
  <c r="R796" i="48" s="1"/>
  <c r="P795" i="48"/>
  <c r="N795" i="48"/>
  <c r="L795" i="48"/>
  <c r="J795" i="48"/>
  <c r="H795" i="48"/>
  <c r="R795" i="48" s="1"/>
  <c r="P794" i="48"/>
  <c r="N794" i="48"/>
  <c r="L794" i="48"/>
  <c r="J794" i="48"/>
  <c r="H794" i="48"/>
  <c r="R794" i="48" s="1"/>
  <c r="P793" i="48"/>
  <c r="N793" i="48"/>
  <c r="L793" i="48"/>
  <c r="J793" i="48"/>
  <c r="H793" i="48"/>
  <c r="R793" i="48" s="1"/>
  <c r="P792" i="48"/>
  <c r="N792" i="48"/>
  <c r="L792" i="48"/>
  <c r="J792" i="48"/>
  <c r="H792" i="48"/>
  <c r="R792" i="48" s="1"/>
  <c r="P791" i="48"/>
  <c r="N791" i="48"/>
  <c r="L791" i="48"/>
  <c r="J791" i="48"/>
  <c r="H791" i="48"/>
  <c r="R791" i="48" s="1"/>
  <c r="P790" i="48"/>
  <c r="N790" i="48"/>
  <c r="L790" i="48"/>
  <c r="J790" i="48"/>
  <c r="H790" i="48"/>
  <c r="R790" i="48" s="1"/>
  <c r="P789" i="48"/>
  <c r="N789" i="48"/>
  <c r="L789" i="48"/>
  <c r="J789" i="48"/>
  <c r="H789" i="48"/>
  <c r="R789" i="48" s="1"/>
  <c r="P788" i="48"/>
  <c r="N788" i="48"/>
  <c r="L788" i="48"/>
  <c r="J788" i="48"/>
  <c r="H788" i="48"/>
  <c r="R788" i="48" s="1"/>
  <c r="P787" i="48"/>
  <c r="N787" i="48"/>
  <c r="L787" i="48"/>
  <c r="J787" i="48"/>
  <c r="H787" i="48"/>
  <c r="R787" i="48" s="1"/>
  <c r="P786" i="48"/>
  <c r="N786" i="48"/>
  <c r="L786" i="48"/>
  <c r="J786" i="48"/>
  <c r="H786" i="48"/>
  <c r="R786" i="48" s="1"/>
  <c r="P785" i="48"/>
  <c r="N785" i="48"/>
  <c r="L785" i="48"/>
  <c r="J785" i="48"/>
  <c r="H785" i="48"/>
  <c r="R785" i="48" s="1"/>
  <c r="P784" i="48"/>
  <c r="N784" i="48"/>
  <c r="L784" i="48"/>
  <c r="J784" i="48"/>
  <c r="H784" i="48"/>
  <c r="R784" i="48" s="1"/>
  <c r="P783" i="48"/>
  <c r="N783" i="48"/>
  <c r="L783" i="48"/>
  <c r="J783" i="48"/>
  <c r="H783" i="48"/>
  <c r="R783" i="48" s="1"/>
  <c r="P782" i="48"/>
  <c r="N782" i="48"/>
  <c r="L782" i="48"/>
  <c r="J782" i="48"/>
  <c r="H782" i="48"/>
  <c r="R782" i="48" s="1"/>
  <c r="P781" i="48"/>
  <c r="N781" i="48"/>
  <c r="L781" i="48"/>
  <c r="J781" i="48"/>
  <c r="H781" i="48"/>
  <c r="R781" i="48" s="1"/>
  <c r="P780" i="48"/>
  <c r="N780" i="48"/>
  <c r="L780" i="48"/>
  <c r="J780" i="48"/>
  <c r="H780" i="48"/>
  <c r="R780" i="48" s="1"/>
  <c r="P779" i="48"/>
  <c r="N779" i="48"/>
  <c r="L779" i="48"/>
  <c r="J779" i="48"/>
  <c r="H779" i="48"/>
  <c r="R779" i="48" s="1"/>
  <c r="P778" i="48"/>
  <c r="N778" i="48"/>
  <c r="L778" i="48"/>
  <c r="J778" i="48"/>
  <c r="H778" i="48"/>
  <c r="R778" i="48" s="1"/>
  <c r="P777" i="48"/>
  <c r="N777" i="48"/>
  <c r="L777" i="48"/>
  <c r="J777" i="48"/>
  <c r="H777" i="48"/>
  <c r="R777" i="48" s="1"/>
  <c r="P776" i="48"/>
  <c r="N776" i="48"/>
  <c r="L776" i="48"/>
  <c r="J776" i="48"/>
  <c r="H776" i="48"/>
  <c r="R776" i="48" s="1"/>
  <c r="P775" i="48"/>
  <c r="N775" i="48"/>
  <c r="L775" i="48"/>
  <c r="J775" i="48"/>
  <c r="H775" i="48"/>
  <c r="R775" i="48" s="1"/>
  <c r="P774" i="48"/>
  <c r="N774" i="48"/>
  <c r="L774" i="48"/>
  <c r="J774" i="48"/>
  <c r="H774" i="48"/>
  <c r="R774" i="48" s="1"/>
  <c r="P773" i="48"/>
  <c r="N773" i="48"/>
  <c r="L773" i="48"/>
  <c r="J773" i="48"/>
  <c r="H773" i="48"/>
  <c r="R773" i="48" s="1"/>
  <c r="P772" i="48"/>
  <c r="N772" i="48"/>
  <c r="L772" i="48"/>
  <c r="J772" i="48"/>
  <c r="H772" i="48"/>
  <c r="R772" i="48" s="1"/>
  <c r="P771" i="48"/>
  <c r="N771" i="48"/>
  <c r="L771" i="48"/>
  <c r="J771" i="48"/>
  <c r="H771" i="48"/>
  <c r="R771" i="48" s="1"/>
  <c r="P770" i="48"/>
  <c r="N770" i="48"/>
  <c r="L770" i="48"/>
  <c r="J770" i="48"/>
  <c r="H770" i="48"/>
  <c r="R770" i="48" s="1"/>
  <c r="P769" i="48"/>
  <c r="N769" i="48"/>
  <c r="L769" i="48"/>
  <c r="J769" i="48"/>
  <c r="H769" i="48"/>
  <c r="R769" i="48" s="1"/>
  <c r="P768" i="48"/>
  <c r="N768" i="48"/>
  <c r="L768" i="48"/>
  <c r="J768" i="48"/>
  <c r="H768" i="48"/>
  <c r="R768" i="48" s="1"/>
  <c r="P767" i="48"/>
  <c r="N767" i="48"/>
  <c r="L767" i="48"/>
  <c r="J767" i="48"/>
  <c r="H767" i="48"/>
  <c r="R767" i="48" s="1"/>
  <c r="P766" i="48"/>
  <c r="N766" i="48"/>
  <c r="L766" i="48"/>
  <c r="J766" i="48"/>
  <c r="H766" i="48"/>
  <c r="R766" i="48" s="1"/>
  <c r="P765" i="48"/>
  <c r="N765" i="48"/>
  <c r="L765" i="48"/>
  <c r="J765" i="48"/>
  <c r="H765" i="48"/>
  <c r="R765" i="48" s="1"/>
  <c r="P764" i="48"/>
  <c r="N764" i="48"/>
  <c r="L764" i="48"/>
  <c r="J764" i="48"/>
  <c r="H764" i="48"/>
  <c r="R764" i="48" s="1"/>
  <c r="P763" i="48"/>
  <c r="N763" i="48"/>
  <c r="L763" i="48"/>
  <c r="J763" i="48"/>
  <c r="H763" i="48"/>
  <c r="R763" i="48" s="1"/>
  <c r="P762" i="48"/>
  <c r="N762" i="48"/>
  <c r="L762" i="48"/>
  <c r="J762" i="48"/>
  <c r="H762" i="48"/>
  <c r="R762" i="48" s="1"/>
  <c r="P761" i="48"/>
  <c r="N761" i="48"/>
  <c r="L761" i="48"/>
  <c r="J761" i="48"/>
  <c r="H761" i="48"/>
  <c r="R761" i="48" s="1"/>
  <c r="P760" i="48"/>
  <c r="N760" i="48"/>
  <c r="L760" i="48"/>
  <c r="J760" i="48"/>
  <c r="H760" i="48"/>
  <c r="R760" i="48" s="1"/>
  <c r="P759" i="48"/>
  <c r="N759" i="48"/>
  <c r="L759" i="48"/>
  <c r="J759" i="48"/>
  <c r="H759" i="48"/>
  <c r="R759" i="48" s="1"/>
  <c r="P758" i="48"/>
  <c r="N758" i="48"/>
  <c r="L758" i="48"/>
  <c r="J758" i="48"/>
  <c r="H758" i="48"/>
  <c r="R758" i="48" s="1"/>
  <c r="P757" i="48"/>
  <c r="N757" i="48"/>
  <c r="L757" i="48"/>
  <c r="J757" i="48"/>
  <c r="H757" i="48"/>
  <c r="R757" i="48" s="1"/>
  <c r="P756" i="48"/>
  <c r="N756" i="48"/>
  <c r="L756" i="48"/>
  <c r="J756" i="48"/>
  <c r="H756" i="48"/>
  <c r="R756" i="48" s="1"/>
  <c r="P755" i="48"/>
  <c r="N755" i="48"/>
  <c r="L755" i="48"/>
  <c r="J755" i="48"/>
  <c r="H755" i="48"/>
  <c r="R755" i="48" s="1"/>
  <c r="P754" i="48"/>
  <c r="N754" i="48"/>
  <c r="L754" i="48"/>
  <c r="J754" i="48"/>
  <c r="H754" i="48"/>
  <c r="R754" i="48" s="1"/>
  <c r="P753" i="48"/>
  <c r="N753" i="48"/>
  <c r="L753" i="48"/>
  <c r="J753" i="48"/>
  <c r="H753" i="48"/>
  <c r="R753" i="48" s="1"/>
  <c r="P752" i="48"/>
  <c r="N752" i="48"/>
  <c r="L752" i="48"/>
  <c r="J752" i="48"/>
  <c r="H752" i="48"/>
  <c r="R752" i="48" s="1"/>
  <c r="P751" i="48"/>
  <c r="N751" i="48"/>
  <c r="L751" i="48"/>
  <c r="J751" i="48"/>
  <c r="H751" i="48"/>
  <c r="R751" i="48" s="1"/>
  <c r="P750" i="48"/>
  <c r="N750" i="48"/>
  <c r="L750" i="48"/>
  <c r="J750" i="48"/>
  <c r="H750" i="48"/>
  <c r="R750" i="48" s="1"/>
  <c r="P749" i="48"/>
  <c r="N749" i="48"/>
  <c r="L749" i="48"/>
  <c r="J749" i="48"/>
  <c r="H749" i="48"/>
  <c r="R749" i="48" s="1"/>
  <c r="P748" i="48"/>
  <c r="N748" i="48"/>
  <c r="L748" i="48"/>
  <c r="J748" i="48"/>
  <c r="H748" i="48"/>
  <c r="R748" i="48" s="1"/>
  <c r="P747" i="48"/>
  <c r="N747" i="48"/>
  <c r="L747" i="48"/>
  <c r="J747" i="48"/>
  <c r="H747" i="48"/>
  <c r="R747" i="48" s="1"/>
  <c r="P746" i="48"/>
  <c r="N746" i="48"/>
  <c r="L746" i="48"/>
  <c r="J746" i="48"/>
  <c r="H746" i="48"/>
  <c r="R746" i="48" s="1"/>
  <c r="P745" i="48"/>
  <c r="N745" i="48"/>
  <c r="L745" i="48"/>
  <c r="J745" i="48"/>
  <c r="H745" i="48"/>
  <c r="R745" i="48" s="1"/>
  <c r="P744" i="48"/>
  <c r="N744" i="48"/>
  <c r="L744" i="48"/>
  <c r="J744" i="48"/>
  <c r="H744" i="48"/>
  <c r="R744" i="48" s="1"/>
  <c r="P743" i="48"/>
  <c r="N743" i="48"/>
  <c r="L743" i="48"/>
  <c r="J743" i="48"/>
  <c r="H743" i="48"/>
  <c r="R743" i="48" s="1"/>
  <c r="P742" i="48"/>
  <c r="N742" i="48"/>
  <c r="L742" i="48"/>
  <c r="J742" i="48"/>
  <c r="H742" i="48"/>
  <c r="R742" i="48" s="1"/>
  <c r="P741" i="48"/>
  <c r="N741" i="48"/>
  <c r="L741" i="48"/>
  <c r="J741" i="48"/>
  <c r="H741" i="48"/>
  <c r="R741" i="48" s="1"/>
  <c r="P740" i="48"/>
  <c r="N740" i="48"/>
  <c r="L740" i="48"/>
  <c r="J740" i="48"/>
  <c r="H740" i="48"/>
  <c r="R740" i="48" s="1"/>
  <c r="P739" i="48"/>
  <c r="N739" i="48"/>
  <c r="L739" i="48"/>
  <c r="J739" i="48"/>
  <c r="H739" i="48"/>
  <c r="R739" i="48" s="1"/>
  <c r="P738" i="48"/>
  <c r="N738" i="48"/>
  <c r="L738" i="48"/>
  <c r="J738" i="48"/>
  <c r="H738" i="48"/>
  <c r="R738" i="48" s="1"/>
  <c r="P737" i="48"/>
  <c r="N737" i="48"/>
  <c r="L737" i="48"/>
  <c r="J737" i="48"/>
  <c r="H737" i="48"/>
  <c r="R737" i="48" s="1"/>
  <c r="P736" i="48"/>
  <c r="N736" i="48"/>
  <c r="L736" i="48"/>
  <c r="J736" i="48"/>
  <c r="H736" i="48"/>
  <c r="R736" i="48" s="1"/>
  <c r="P735" i="48"/>
  <c r="N735" i="48"/>
  <c r="L735" i="48"/>
  <c r="J735" i="48"/>
  <c r="H735" i="48"/>
  <c r="R735" i="48" s="1"/>
  <c r="P734" i="48"/>
  <c r="N734" i="48"/>
  <c r="L734" i="48"/>
  <c r="J734" i="48"/>
  <c r="H734" i="48"/>
  <c r="R734" i="48" s="1"/>
  <c r="P733" i="48"/>
  <c r="N733" i="48"/>
  <c r="L733" i="48"/>
  <c r="J733" i="48"/>
  <c r="H733" i="48"/>
  <c r="R733" i="48" s="1"/>
  <c r="P732" i="48"/>
  <c r="N732" i="48"/>
  <c r="L732" i="48"/>
  <c r="J732" i="48"/>
  <c r="H732" i="48"/>
  <c r="R732" i="48" s="1"/>
  <c r="P731" i="48"/>
  <c r="N731" i="48"/>
  <c r="L731" i="48"/>
  <c r="J731" i="48"/>
  <c r="H731" i="48"/>
  <c r="R731" i="48" s="1"/>
  <c r="P730" i="48"/>
  <c r="N730" i="48"/>
  <c r="L730" i="48"/>
  <c r="J730" i="48"/>
  <c r="H730" i="48"/>
  <c r="R730" i="48" s="1"/>
  <c r="P729" i="48"/>
  <c r="N729" i="48"/>
  <c r="L729" i="48"/>
  <c r="J729" i="48"/>
  <c r="H729" i="48"/>
  <c r="R729" i="48" s="1"/>
  <c r="P728" i="48"/>
  <c r="N728" i="48"/>
  <c r="L728" i="48"/>
  <c r="J728" i="48"/>
  <c r="H728" i="48"/>
  <c r="R728" i="48" s="1"/>
  <c r="P727" i="48"/>
  <c r="N727" i="48"/>
  <c r="L727" i="48"/>
  <c r="J727" i="48"/>
  <c r="H727" i="48"/>
  <c r="R727" i="48" s="1"/>
  <c r="P726" i="48"/>
  <c r="N726" i="48"/>
  <c r="L726" i="48"/>
  <c r="J726" i="48"/>
  <c r="H726" i="48"/>
  <c r="R726" i="48" s="1"/>
  <c r="P725" i="48"/>
  <c r="N725" i="48"/>
  <c r="L725" i="48"/>
  <c r="J725" i="48"/>
  <c r="H725" i="48"/>
  <c r="R725" i="48" s="1"/>
  <c r="P724" i="48"/>
  <c r="N724" i="48"/>
  <c r="L724" i="48"/>
  <c r="J724" i="48"/>
  <c r="H724" i="48"/>
  <c r="R724" i="48" s="1"/>
  <c r="P723" i="48"/>
  <c r="N723" i="48"/>
  <c r="L723" i="48"/>
  <c r="J723" i="48"/>
  <c r="H723" i="48"/>
  <c r="R723" i="48" s="1"/>
  <c r="P722" i="48"/>
  <c r="N722" i="48"/>
  <c r="L722" i="48"/>
  <c r="J722" i="48"/>
  <c r="H722" i="48"/>
  <c r="R722" i="48" s="1"/>
  <c r="P721" i="48"/>
  <c r="N721" i="48"/>
  <c r="L721" i="48"/>
  <c r="J721" i="48"/>
  <c r="H721" i="48"/>
  <c r="R721" i="48" s="1"/>
  <c r="P720" i="48"/>
  <c r="N720" i="48"/>
  <c r="L720" i="48"/>
  <c r="J720" i="48"/>
  <c r="H720" i="48"/>
  <c r="R720" i="48" s="1"/>
  <c r="P719" i="48"/>
  <c r="N719" i="48"/>
  <c r="L719" i="48"/>
  <c r="J719" i="48"/>
  <c r="H719" i="48"/>
  <c r="R719" i="48" s="1"/>
  <c r="P718" i="48"/>
  <c r="N718" i="48"/>
  <c r="L718" i="48"/>
  <c r="J718" i="48"/>
  <c r="H718" i="48"/>
  <c r="R718" i="48" s="1"/>
  <c r="P717" i="48"/>
  <c r="N717" i="48"/>
  <c r="L717" i="48"/>
  <c r="J717" i="48"/>
  <c r="H717" i="48"/>
  <c r="R717" i="48" s="1"/>
  <c r="R716" i="48"/>
  <c r="P716" i="48"/>
  <c r="N716" i="48"/>
  <c r="L716" i="48"/>
  <c r="J716" i="48"/>
  <c r="H716" i="48"/>
  <c r="P715" i="48"/>
  <c r="N715" i="48"/>
  <c r="L715" i="48"/>
  <c r="J715" i="48"/>
  <c r="H715" i="48"/>
  <c r="R715" i="48" s="1"/>
  <c r="P714" i="48"/>
  <c r="N714" i="48"/>
  <c r="L714" i="48"/>
  <c r="J714" i="48"/>
  <c r="H714" i="48"/>
  <c r="R714" i="48" s="1"/>
  <c r="P713" i="48"/>
  <c r="N713" i="48"/>
  <c r="L713" i="48"/>
  <c r="J713" i="48"/>
  <c r="H713" i="48"/>
  <c r="R713" i="48" s="1"/>
  <c r="P712" i="48"/>
  <c r="N712" i="48"/>
  <c r="L712" i="48"/>
  <c r="J712" i="48"/>
  <c r="H712" i="48"/>
  <c r="R712" i="48" s="1"/>
  <c r="P711" i="48"/>
  <c r="N711" i="48"/>
  <c r="L711" i="48"/>
  <c r="J711" i="48"/>
  <c r="H711" i="48"/>
  <c r="R711" i="48" s="1"/>
  <c r="P710" i="48"/>
  <c r="N710" i="48"/>
  <c r="L710" i="48"/>
  <c r="J710" i="48"/>
  <c r="H710" i="48"/>
  <c r="R710" i="48" s="1"/>
  <c r="P709" i="48"/>
  <c r="N709" i="48"/>
  <c r="L709" i="48"/>
  <c r="J709" i="48"/>
  <c r="H709" i="48"/>
  <c r="R709" i="48" s="1"/>
  <c r="P708" i="48"/>
  <c r="N708" i="48"/>
  <c r="L708" i="48"/>
  <c r="J708" i="48"/>
  <c r="H708" i="48"/>
  <c r="R708" i="48" s="1"/>
  <c r="P707" i="48"/>
  <c r="N707" i="48"/>
  <c r="L707" i="48"/>
  <c r="J707" i="48"/>
  <c r="H707" i="48"/>
  <c r="R707" i="48" s="1"/>
  <c r="P706" i="48"/>
  <c r="N706" i="48"/>
  <c r="L706" i="48"/>
  <c r="J706" i="48"/>
  <c r="H706" i="48"/>
  <c r="R706" i="48" s="1"/>
  <c r="P705" i="48"/>
  <c r="N705" i="48"/>
  <c r="L705" i="48"/>
  <c r="J705" i="48"/>
  <c r="H705" i="48"/>
  <c r="R705" i="48" s="1"/>
  <c r="R704" i="48"/>
  <c r="P704" i="48"/>
  <c r="N704" i="48"/>
  <c r="L704" i="48"/>
  <c r="J704" i="48"/>
  <c r="H704" i="48"/>
  <c r="P703" i="48"/>
  <c r="N703" i="48"/>
  <c r="L703" i="48"/>
  <c r="J703" i="48"/>
  <c r="H703" i="48"/>
  <c r="R703" i="48" s="1"/>
  <c r="P702" i="48"/>
  <c r="N702" i="48"/>
  <c r="L702" i="48"/>
  <c r="J702" i="48"/>
  <c r="H702" i="48"/>
  <c r="R702" i="48" s="1"/>
  <c r="P701" i="48"/>
  <c r="N701" i="48"/>
  <c r="L701" i="48"/>
  <c r="J701" i="48"/>
  <c r="H701" i="48"/>
  <c r="R701" i="48" s="1"/>
  <c r="P700" i="48"/>
  <c r="N700" i="48"/>
  <c r="L700" i="48"/>
  <c r="J700" i="48"/>
  <c r="H700" i="48"/>
  <c r="R700" i="48" s="1"/>
  <c r="P699" i="48"/>
  <c r="N699" i="48"/>
  <c r="L699" i="48"/>
  <c r="J699" i="48"/>
  <c r="H699" i="48"/>
  <c r="R699" i="48" s="1"/>
  <c r="P698" i="48"/>
  <c r="N698" i="48"/>
  <c r="L698" i="48"/>
  <c r="J698" i="48"/>
  <c r="H698" i="48"/>
  <c r="R698" i="48" s="1"/>
  <c r="P697" i="48"/>
  <c r="N697" i="48"/>
  <c r="L697" i="48"/>
  <c r="J697" i="48"/>
  <c r="H697" i="48"/>
  <c r="R697" i="48" s="1"/>
  <c r="P696" i="48"/>
  <c r="N696" i="48"/>
  <c r="L696" i="48"/>
  <c r="J696" i="48"/>
  <c r="H696" i="48"/>
  <c r="R696" i="48" s="1"/>
  <c r="P695" i="48"/>
  <c r="N695" i="48"/>
  <c r="L695" i="48"/>
  <c r="J695" i="48"/>
  <c r="H695" i="48"/>
  <c r="R695" i="48" s="1"/>
  <c r="P694" i="48"/>
  <c r="N694" i="48"/>
  <c r="L694" i="48"/>
  <c r="J694" i="48"/>
  <c r="H694" i="48"/>
  <c r="R694" i="48" s="1"/>
  <c r="P693" i="48"/>
  <c r="N693" i="48"/>
  <c r="L693" i="48"/>
  <c r="J693" i="48"/>
  <c r="H693" i="48"/>
  <c r="R693" i="48" s="1"/>
  <c r="P692" i="48"/>
  <c r="N692" i="48"/>
  <c r="L692" i="48"/>
  <c r="J692" i="48"/>
  <c r="H692" i="48"/>
  <c r="R692" i="48" s="1"/>
  <c r="P691" i="48"/>
  <c r="N691" i="48"/>
  <c r="L691" i="48"/>
  <c r="J691" i="48"/>
  <c r="H691" i="48"/>
  <c r="R691" i="48" s="1"/>
  <c r="P690" i="48"/>
  <c r="N690" i="48"/>
  <c r="L690" i="48"/>
  <c r="J690" i="48"/>
  <c r="H690" i="48"/>
  <c r="R690" i="48" s="1"/>
  <c r="P689" i="48"/>
  <c r="N689" i="48"/>
  <c r="L689" i="48"/>
  <c r="J689" i="48"/>
  <c r="H689" i="48"/>
  <c r="R689" i="48" s="1"/>
  <c r="P688" i="48"/>
  <c r="N688" i="48"/>
  <c r="L688" i="48"/>
  <c r="J688" i="48"/>
  <c r="H688" i="48"/>
  <c r="R688" i="48" s="1"/>
  <c r="P687" i="48"/>
  <c r="N687" i="48"/>
  <c r="L687" i="48"/>
  <c r="J687" i="48"/>
  <c r="H687" i="48"/>
  <c r="R687" i="48" s="1"/>
  <c r="P686" i="48"/>
  <c r="N686" i="48"/>
  <c r="L686" i="48"/>
  <c r="J686" i="48"/>
  <c r="H686" i="48"/>
  <c r="R686" i="48" s="1"/>
  <c r="P685" i="48"/>
  <c r="N685" i="48"/>
  <c r="L685" i="48"/>
  <c r="J685" i="48"/>
  <c r="H685" i="48"/>
  <c r="R685" i="48" s="1"/>
  <c r="R684" i="48"/>
  <c r="P684" i="48"/>
  <c r="N684" i="48"/>
  <c r="L684" i="48"/>
  <c r="J684" i="48"/>
  <c r="H684" i="48"/>
  <c r="P683" i="48"/>
  <c r="N683" i="48"/>
  <c r="L683" i="48"/>
  <c r="J683" i="48"/>
  <c r="H683" i="48"/>
  <c r="R683" i="48" s="1"/>
  <c r="P682" i="48"/>
  <c r="N682" i="48"/>
  <c r="L682" i="48"/>
  <c r="J682" i="48"/>
  <c r="H682" i="48"/>
  <c r="R682" i="48" s="1"/>
  <c r="P681" i="48"/>
  <c r="N681" i="48"/>
  <c r="L681" i="48"/>
  <c r="J681" i="48"/>
  <c r="H681" i="48"/>
  <c r="R681" i="48" s="1"/>
  <c r="P680" i="48"/>
  <c r="N680" i="48"/>
  <c r="L680" i="48"/>
  <c r="J680" i="48"/>
  <c r="H680" i="48"/>
  <c r="R680" i="48" s="1"/>
  <c r="P679" i="48"/>
  <c r="N679" i="48"/>
  <c r="L679" i="48"/>
  <c r="J679" i="48"/>
  <c r="H679" i="48"/>
  <c r="R679" i="48" s="1"/>
  <c r="P678" i="48"/>
  <c r="N678" i="48"/>
  <c r="L678" i="48"/>
  <c r="J678" i="48"/>
  <c r="H678" i="48"/>
  <c r="R678" i="48" s="1"/>
  <c r="P677" i="48"/>
  <c r="N677" i="48"/>
  <c r="L677" i="48"/>
  <c r="J677" i="48"/>
  <c r="H677" i="48"/>
  <c r="R677" i="48" s="1"/>
  <c r="R676" i="48"/>
  <c r="P676" i="48"/>
  <c r="N676" i="48"/>
  <c r="L676" i="48"/>
  <c r="J676" i="48"/>
  <c r="H676" i="48"/>
  <c r="P675" i="48"/>
  <c r="N675" i="48"/>
  <c r="L675" i="48"/>
  <c r="J675" i="48"/>
  <c r="H675" i="48"/>
  <c r="R675" i="48" s="1"/>
  <c r="P674" i="48"/>
  <c r="N674" i="48"/>
  <c r="L674" i="48"/>
  <c r="J674" i="48"/>
  <c r="H674" i="48"/>
  <c r="R674" i="48" s="1"/>
  <c r="P673" i="48"/>
  <c r="N673" i="48"/>
  <c r="L673" i="48"/>
  <c r="J673" i="48"/>
  <c r="H673" i="48"/>
  <c r="R673" i="48" s="1"/>
  <c r="P672" i="48"/>
  <c r="N672" i="48"/>
  <c r="L672" i="48"/>
  <c r="J672" i="48"/>
  <c r="H672" i="48"/>
  <c r="R672" i="48" s="1"/>
  <c r="P671" i="48"/>
  <c r="N671" i="48"/>
  <c r="L671" i="48"/>
  <c r="J671" i="48"/>
  <c r="H671" i="48"/>
  <c r="R671" i="48" s="1"/>
  <c r="P670" i="48"/>
  <c r="N670" i="48"/>
  <c r="L670" i="48"/>
  <c r="J670" i="48"/>
  <c r="H670" i="48"/>
  <c r="R670" i="48" s="1"/>
  <c r="P669" i="48"/>
  <c r="N669" i="48"/>
  <c r="L669" i="48"/>
  <c r="J669" i="48"/>
  <c r="H669" i="48"/>
  <c r="R669" i="48" s="1"/>
  <c r="P668" i="48"/>
  <c r="N668" i="48"/>
  <c r="L668" i="48"/>
  <c r="J668" i="48"/>
  <c r="H668" i="48"/>
  <c r="R668" i="48" s="1"/>
  <c r="P667" i="48"/>
  <c r="N667" i="48"/>
  <c r="L667" i="48"/>
  <c r="J667" i="48"/>
  <c r="H667" i="48"/>
  <c r="R667" i="48" s="1"/>
  <c r="P666" i="48"/>
  <c r="N666" i="48"/>
  <c r="L666" i="48"/>
  <c r="J666" i="48"/>
  <c r="H666" i="48"/>
  <c r="R666" i="48" s="1"/>
  <c r="P665" i="48"/>
  <c r="N665" i="48"/>
  <c r="L665" i="48"/>
  <c r="J665" i="48"/>
  <c r="H665" i="48"/>
  <c r="R665" i="48" s="1"/>
  <c r="P664" i="48"/>
  <c r="N664" i="48"/>
  <c r="L664" i="48"/>
  <c r="J664" i="48"/>
  <c r="H664" i="48"/>
  <c r="R664" i="48" s="1"/>
  <c r="P663" i="48"/>
  <c r="N663" i="48"/>
  <c r="L663" i="48"/>
  <c r="J663" i="48"/>
  <c r="H663" i="48"/>
  <c r="R663" i="48" s="1"/>
  <c r="P662" i="48"/>
  <c r="N662" i="48"/>
  <c r="L662" i="48"/>
  <c r="J662" i="48"/>
  <c r="H662" i="48"/>
  <c r="R662" i="48" s="1"/>
  <c r="P661" i="48"/>
  <c r="N661" i="48"/>
  <c r="L661" i="48"/>
  <c r="J661" i="48"/>
  <c r="H661" i="48"/>
  <c r="R661" i="48" s="1"/>
  <c r="R660" i="48"/>
  <c r="P660" i="48"/>
  <c r="N660" i="48"/>
  <c r="L660" i="48"/>
  <c r="J660" i="48"/>
  <c r="H660" i="48"/>
  <c r="P659" i="48"/>
  <c r="N659" i="48"/>
  <c r="L659" i="48"/>
  <c r="J659" i="48"/>
  <c r="H659" i="48"/>
  <c r="R659" i="48" s="1"/>
  <c r="P658" i="48"/>
  <c r="N658" i="48"/>
  <c r="L658" i="48"/>
  <c r="J658" i="48"/>
  <c r="H658" i="48"/>
  <c r="R658" i="48" s="1"/>
  <c r="P657" i="48"/>
  <c r="N657" i="48"/>
  <c r="L657" i="48"/>
  <c r="J657" i="48"/>
  <c r="H657" i="48"/>
  <c r="R657" i="48" s="1"/>
  <c r="P656" i="48"/>
  <c r="N656" i="48"/>
  <c r="L656" i="48"/>
  <c r="J656" i="48"/>
  <c r="H656" i="48"/>
  <c r="R656" i="48" s="1"/>
  <c r="P655" i="48"/>
  <c r="N655" i="48"/>
  <c r="L655" i="48"/>
  <c r="J655" i="48"/>
  <c r="H655" i="48"/>
  <c r="R655" i="48" s="1"/>
  <c r="P654" i="48"/>
  <c r="N654" i="48"/>
  <c r="L654" i="48"/>
  <c r="J654" i="48"/>
  <c r="H654" i="48"/>
  <c r="R654" i="48" s="1"/>
  <c r="P653" i="48"/>
  <c r="N653" i="48"/>
  <c r="L653" i="48"/>
  <c r="J653" i="48"/>
  <c r="H653" i="48"/>
  <c r="R653" i="48" s="1"/>
  <c r="P652" i="48"/>
  <c r="N652" i="48"/>
  <c r="L652" i="48"/>
  <c r="J652" i="48"/>
  <c r="H652" i="48"/>
  <c r="R652" i="48" s="1"/>
  <c r="P651" i="48"/>
  <c r="N651" i="48"/>
  <c r="L651" i="48"/>
  <c r="J651" i="48"/>
  <c r="H651" i="48"/>
  <c r="R651" i="48" s="1"/>
  <c r="P650" i="48"/>
  <c r="N650" i="48"/>
  <c r="L650" i="48"/>
  <c r="J650" i="48"/>
  <c r="H650" i="48"/>
  <c r="R650" i="48" s="1"/>
  <c r="P649" i="48"/>
  <c r="N649" i="48"/>
  <c r="L649" i="48"/>
  <c r="J649" i="48"/>
  <c r="H649" i="48"/>
  <c r="R649" i="48" s="1"/>
  <c r="P648" i="48"/>
  <c r="N648" i="48"/>
  <c r="L648" i="48"/>
  <c r="J648" i="48"/>
  <c r="H648" i="48"/>
  <c r="R648" i="48" s="1"/>
  <c r="P647" i="48"/>
  <c r="N647" i="48"/>
  <c r="L647" i="48"/>
  <c r="J647" i="48"/>
  <c r="H647" i="48"/>
  <c r="R647" i="48" s="1"/>
  <c r="P646" i="48"/>
  <c r="N646" i="48"/>
  <c r="L646" i="48"/>
  <c r="J646" i="48"/>
  <c r="H646" i="48"/>
  <c r="R646" i="48" s="1"/>
  <c r="P645" i="48"/>
  <c r="N645" i="48"/>
  <c r="L645" i="48"/>
  <c r="J645" i="48"/>
  <c r="H645" i="48"/>
  <c r="R645" i="48" s="1"/>
  <c r="P644" i="48"/>
  <c r="N644" i="48"/>
  <c r="L644" i="48"/>
  <c r="J644" i="48"/>
  <c r="H644" i="48"/>
  <c r="R644" i="48" s="1"/>
  <c r="P643" i="48"/>
  <c r="N643" i="48"/>
  <c r="L643" i="48"/>
  <c r="J643" i="48"/>
  <c r="H643" i="48"/>
  <c r="R643" i="48" s="1"/>
  <c r="P642" i="48"/>
  <c r="N642" i="48"/>
  <c r="L642" i="48"/>
  <c r="J642" i="48"/>
  <c r="H642" i="48"/>
  <c r="R642" i="48" s="1"/>
  <c r="P641" i="48"/>
  <c r="N641" i="48"/>
  <c r="L641" i="48"/>
  <c r="J641" i="48"/>
  <c r="H641" i="48"/>
  <c r="R641" i="48" s="1"/>
  <c r="R640" i="48"/>
  <c r="P640" i="48"/>
  <c r="N640" i="48"/>
  <c r="L640" i="48"/>
  <c r="J640" i="48"/>
  <c r="H640" i="48"/>
  <c r="P639" i="48"/>
  <c r="N639" i="48"/>
  <c r="L639" i="48"/>
  <c r="J639" i="48"/>
  <c r="H639" i="48"/>
  <c r="R639" i="48" s="1"/>
  <c r="P638" i="48"/>
  <c r="N638" i="48"/>
  <c r="L638" i="48"/>
  <c r="J638" i="48"/>
  <c r="H638" i="48"/>
  <c r="R638" i="48" s="1"/>
  <c r="P637" i="48"/>
  <c r="N637" i="48"/>
  <c r="L637" i="48"/>
  <c r="J637" i="48"/>
  <c r="H637" i="48"/>
  <c r="R637" i="48" s="1"/>
  <c r="P636" i="48"/>
  <c r="N636" i="48"/>
  <c r="L636" i="48"/>
  <c r="J636" i="48"/>
  <c r="H636" i="48"/>
  <c r="R636" i="48" s="1"/>
  <c r="P635" i="48"/>
  <c r="N635" i="48"/>
  <c r="L635" i="48"/>
  <c r="J635" i="48"/>
  <c r="H635" i="48"/>
  <c r="R635" i="48" s="1"/>
  <c r="P634" i="48"/>
  <c r="N634" i="48"/>
  <c r="L634" i="48"/>
  <c r="J634" i="48"/>
  <c r="H634" i="48"/>
  <c r="R634" i="48" s="1"/>
  <c r="P633" i="48"/>
  <c r="N633" i="48"/>
  <c r="L633" i="48"/>
  <c r="J633" i="48"/>
  <c r="H633" i="48"/>
  <c r="R633" i="48" s="1"/>
  <c r="P632" i="48"/>
  <c r="N632" i="48"/>
  <c r="L632" i="48"/>
  <c r="J632" i="48"/>
  <c r="H632" i="48"/>
  <c r="R632" i="48" s="1"/>
  <c r="P631" i="48"/>
  <c r="N631" i="48"/>
  <c r="L631" i="48"/>
  <c r="J631" i="48"/>
  <c r="H631" i="48"/>
  <c r="R631" i="48" s="1"/>
  <c r="P630" i="48"/>
  <c r="N630" i="48"/>
  <c r="L630" i="48"/>
  <c r="J630" i="48"/>
  <c r="H630" i="48"/>
  <c r="R630" i="48" s="1"/>
  <c r="P629" i="48"/>
  <c r="N629" i="48"/>
  <c r="L629" i="48"/>
  <c r="J629" i="48"/>
  <c r="H629" i="48"/>
  <c r="R629" i="48" s="1"/>
  <c r="P628" i="48"/>
  <c r="N628" i="48"/>
  <c r="L628" i="48"/>
  <c r="J628" i="48"/>
  <c r="H628" i="48"/>
  <c r="R628" i="48" s="1"/>
  <c r="P627" i="48"/>
  <c r="N627" i="48"/>
  <c r="L627" i="48"/>
  <c r="J627" i="48"/>
  <c r="H627" i="48"/>
  <c r="R627" i="48" s="1"/>
  <c r="P626" i="48"/>
  <c r="N626" i="48"/>
  <c r="L626" i="48"/>
  <c r="J626" i="48"/>
  <c r="H626" i="48"/>
  <c r="R626" i="48" s="1"/>
  <c r="P625" i="48"/>
  <c r="N625" i="48"/>
  <c r="L625" i="48"/>
  <c r="J625" i="48"/>
  <c r="H625" i="48"/>
  <c r="R625" i="48" s="1"/>
  <c r="P624" i="48"/>
  <c r="N624" i="48"/>
  <c r="L624" i="48"/>
  <c r="J624" i="48"/>
  <c r="H624" i="48"/>
  <c r="R624" i="48" s="1"/>
  <c r="P623" i="48"/>
  <c r="N623" i="48"/>
  <c r="L623" i="48"/>
  <c r="J623" i="48"/>
  <c r="H623" i="48"/>
  <c r="R623" i="48" s="1"/>
  <c r="P622" i="48"/>
  <c r="N622" i="48"/>
  <c r="L622" i="48"/>
  <c r="J622" i="48"/>
  <c r="H622" i="48"/>
  <c r="R622" i="48" s="1"/>
  <c r="P621" i="48"/>
  <c r="N621" i="48"/>
  <c r="L621" i="48"/>
  <c r="J621" i="48"/>
  <c r="H621" i="48"/>
  <c r="R621" i="48" s="1"/>
  <c r="P620" i="48"/>
  <c r="N620" i="48"/>
  <c r="L620" i="48"/>
  <c r="J620" i="48"/>
  <c r="H620" i="48"/>
  <c r="R620" i="48" s="1"/>
  <c r="P619" i="48"/>
  <c r="N619" i="48"/>
  <c r="L619" i="48"/>
  <c r="J619" i="48"/>
  <c r="H619" i="48"/>
  <c r="R619" i="48" s="1"/>
  <c r="P618" i="48"/>
  <c r="N618" i="48"/>
  <c r="L618" i="48"/>
  <c r="J618" i="48"/>
  <c r="H618" i="48"/>
  <c r="R618" i="48" s="1"/>
  <c r="P617" i="48"/>
  <c r="N617" i="48"/>
  <c r="L617" i="48"/>
  <c r="J617" i="48"/>
  <c r="H617" i="48"/>
  <c r="R617" i="48" s="1"/>
  <c r="P616" i="48"/>
  <c r="N616" i="48"/>
  <c r="L616" i="48"/>
  <c r="J616" i="48"/>
  <c r="H616" i="48"/>
  <c r="R616" i="48" s="1"/>
  <c r="P615" i="48"/>
  <c r="N615" i="48"/>
  <c r="L615" i="48"/>
  <c r="J615" i="48"/>
  <c r="H615" i="48"/>
  <c r="R615" i="48" s="1"/>
  <c r="P614" i="48"/>
  <c r="N614" i="48"/>
  <c r="L614" i="48"/>
  <c r="J614" i="48"/>
  <c r="H614" i="48"/>
  <c r="R614" i="48" s="1"/>
  <c r="P613" i="48"/>
  <c r="N613" i="48"/>
  <c r="L613" i="48"/>
  <c r="J613" i="48"/>
  <c r="H613" i="48"/>
  <c r="R613" i="48" s="1"/>
  <c r="P612" i="48"/>
  <c r="N612" i="48"/>
  <c r="L612" i="48"/>
  <c r="J612" i="48"/>
  <c r="H612" i="48"/>
  <c r="R612" i="48" s="1"/>
  <c r="P611" i="48"/>
  <c r="N611" i="48"/>
  <c r="L611" i="48"/>
  <c r="J611" i="48"/>
  <c r="H611" i="48"/>
  <c r="R611" i="48" s="1"/>
  <c r="P610" i="48"/>
  <c r="N610" i="48"/>
  <c r="L610" i="48"/>
  <c r="J610" i="48"/>
  <c r="H610" i="48"/>
  <c r="R610" i="48" s="1"/>
  <c r="P609" i="48"/>
  <c r="N609" i="48"/>
  <c r="L609" i="48"/>
  <c r="J609" i="48"/>
  <c r="H609" i="48"/>
  <c r="R609" i="48" s="1"/>
  <c r="R608" i="48"/>
  <c r="P608" i="48"/>
  <c r="N608" i="48"/>
  <c r="L608" i="48"/>
  <c r="J608" i="48"/>
  <c r="H608" i="48"/>
  <c r="P607" i="48"/>
  <c r="N607" i="48"/>
  <c r="L607" i="48"/>
  <c r="J607" i="48"/>
  <c r="H607" i="48"/>
  <c r="R607" i="48" s="1"/>
  <c r="P606" i="48"/>
  <c r="N606" i="48"/>
  <c r="L606" i="48"/>
  <c r="J606" i="48"/>
  <c r="H606" i="48"/>
  <c r="R606" i="48" s="1"/>
  <c r="P605" i="48"/>
  <c r="N605" i="48"/>
  <c r="L605" i="48"/>
  <c r="J605" i="48"/>
  <c r="H605" i="48"/>
  <c r="R605" i="48" s="1"/>
  <c r="P604" i="48"/>
  <c r="N604" i="48"/>
  <c r="L604" i="48"/>
  <c r="J604" i="48"/>
  <c r="H604" i="48"/>
  <c r="R604" i="48" s="1"/>
  <c r="P603" i="48"/>
  <c r="N603" i="48"/>
  <c r="L603" i="48"/>
  <c r="J603" i="48"/>
  <c r="H603" i="48"/>
  <c r="R603" i="48" s="1"/>
  <c r="P602" i="48"/>
  <c r="N602" i="48"/>
  <c r="L602" i="48"/>
  <c r="J602" i="48"/>
  <c r="H602" i="48"/>
  <c r="R602" i="48" s="1"/>
  <c r="P601" i="48"/>
  <c r="N601" i="48"/>
  <c r="L601" i="48"/>
  <c r="J601" i="48"/>
  <c r="H601" i="48"/>
  <c r="R601" i="48" s="1"/>
  <c r="P600" i="48"/>
  <c r="N600" i="48"/>
  <c r="L600" i="48"/>
  <c r="J600" i="48"/>
  <c r="H600" i="48"/>
  <c r="R600" i="48" s="1"/>
  <c r="P599" i="48"/>
  <c r="N599" i="48"/>
  <c r="L599" i="48"/>
  <c r="J599" i="48"/>
  <c r="H599" i="48"/>
  <c r="R599" i="48" s="1"/>
  <c r="P598" i="48"/>
  <c r="N598" i="48"/>
  <c r="L598" i="48"/>
  <c r="J598" i="48"/>
  <c r="H598" i="48"/>
  <c r="R598" i="48" s="1"/>
  <c r="P597" i="48"/>
  <c r="N597" i="48"/>
  <c r="L597" i="48"/>
  <c r="J597" i="48"/>
  <c r="H597" i="48"/>
  <c r="R597" i="48" s="1"/>
  <c r="P596" i="48"/>
  <c r="N596" i="48"/>
  <c r="L596" i="48"/>
  <c r="J596" i="48"/>
  <c r="H596" i="48"/>
  <c r="R596" i="48" s="1"/>
  <c r="P595" i="48"/>
  <c r="N595" i="48"/>
  <c r="L595" i="48"/>
  <c r="J595" i="48"/>
  <c r="H595" i="48"/>
  <c r="R595" i="48" s="1"/>
  <c r="P594" i="48"/>
  <c r="N594" i="48"/>
  <c r="L594" i="48"/>
  <c r="J594" i="48"/>
  <c r="H594" i="48"/>
  <c r="R594" i="48" s="1"/>
  <c r="P593" i="48"/>
  <c r="N593" i="48"/>
  <c r="L593" i="48"/>
  <c r="J593" i="48"/>
  <c r="H593" i="48"/>
  <c r="R593" i="48" s="1"/>
  <c r="P592" i="48"/>
  <c r="N592" i="48"/>
  <c r="L592" i="48"/>
  <c r="J592" i="48"/>
  <c r="H592" i="48"/>
  <c r="R592" i="48" s="1"/>
  <c r="P591" i="48"/>
  <c r="N591" i="48"/>
  <c r="L591" i="48"/>
  <c r="J591" i="48"/>
  <c r="H591" i="48"/>
  <c r="R591" i="48" s="1"/>
  <c r="P590" i="48"/>
  <c r="N590" i="48"/>
  <c r="L590" i="48"/>
  <c r="J590" i="48"/>
  <c r="H590" i="48"/>
  <c r="R590" i="48" s="1"/>
  <c r="P589" i="48"/>
  <c r="N589" i="48"/>
  <c r="L589" i="48"/>
  <c r="J589" i="48"/>
  <c r="H589" i="48"/>
  <c r="R589" i="48" s="1"/>
  <c r="R588" i="48"/>
  <c r="P588" i="48"/>
  <c r="N588" i="48"/>
  <c r="L588" i="48"/>
  <c r="J588" i="48"/>
  <c r="H588" i="48"/>
  <c r="P587" i="48"/>
  <c r="N587" i="48"/>
  <c r="L587" i="48"/>
  <c r="J587" i="48"/>
  <c r="H587" i="48"/>
  <c r="R587" i="48" s="1"/>
  <c r="P586" i="48"/>
  <c r="N586" i="48"/>
  <c r="L586" i="48"/>
  <c r="J586" i="48"/>
  <c r="H586" i="48"/>
  <c r="R586" i="48" s="1"/>
  <c r="P585" i="48"/>
  <c r="N585" i="48"/>
  <c r="L585" i="48"/>
  <c r="J585" i="48"/>
  <c r="H585" i="48"/>
  <c r="R585" i="48" s="1"/>
  <c r="P584" i="48"/>
  <c r="N584" i="48"/>
  <c r="L584" i="48"/>
  <c r="J584" i="48"/>
  <c r="H584" i="48"/>
  <c r="R584" i="48" s="1"/>
  <c r="P583" i="48"/>
  <c r="N583" i="48"/>
  <c r="L583" i="48"/>
  <c r="J583" i="48"/>
  <c r="H583" i="48"/>
  <c r="R583" i="48" s="1"/>
  <c r="P582" i="48"/>
  <c r="N582" i="48"/>
  <c r="L582" i="48"/>
  <c r="J582" i="48"/>
  <c r="H582" i="48"/>
  <c r="R582" i="48" s="1"/>
  <c r="P581" i="48"/>
  <c r="N581" i="48"/>
  <c r="L581" i="48"/>
  <c r="J581" i="48"/>
  <c r="H581" i="48"/>
  <c r="R581" i="48" s="1"/>
  <c r="P580" i="48"/>
  <c r="N580" i="48"/>
  <c r="L580" i="48"/>
  <c r="J580" i="48"/>
  <c r="H580" i="48"/>
  <c r="R580" i="48" s="1"/>
  <c r="P579" i="48"/>
  <c r="N579" i="48"/>
  <c r="L579" i="48"/>
  <c r="J579" i="48"/>
  <c r="H579" i="48"/>
  <c r="R579" i="48" s="1"/>
  <c r="P578" i="48"/>
  <c r="N578" i="48"/>
  <c r="L578" i="48"/>
  <c r="J578" i="48"/>
  <c r="H578" i="48"/>
  <c r="R578" i="48" s="1"/>
  <c r="P577" i="48"/>
  <c r="N577" i="48"/>
  <c r="L577" i="48"/>
  <c r="J577" i="48"/>
  <c r="H577" i="48"/>
  <c r="R577" i="48" s="1"/>
  <c r="P576" i="48"/>
  <c r="N576" i="48"/>
  <c r="L576" i="48"/>
  <c r="J576" i="48"/>
  <c r="H576" i="48"/>
  <c r="R576" i="48" s="1"/>
  <c r="P575" i="48"/>
  <c r="N575" i="48"/>
  <c r="L575" i="48"/>
  <c r="J575" i="48"/>
  <c r="H575" i="48"/>
  <c r="R575" i="48" s="1"/>
  <c r="P574" i="48"/>
  <c r="N574" i="48"/>
  <c r="L574" i="48"/>
  <c r="J574" i="48"/>
  <c r="H574" i="48"/>
  <c r="R574" i="48" s="1"/>
  <c r="P573" i="48"/>
  <c r="N573" i="48"/>
  <c r="L573" i="48"/>
  <c r="J573" i="48"/>
  <c r="H573" i="48"/>
  <c r="R573" i="48" s="1"/>
  <c r="P572" i="48"/>
  <c r="N572" i="48"/>
  <c r="L572" i="48"/>
  <c r="J572" i="48"/>
  <c r="H572" i="48"/>
  <c r="R572" i="48" s="1"/>
  <c r="P571" i="48"/>
  <c r="N571" i="48"/>
  <c r="L571" i="48"/>
  <c r="J571" i="48"/>
  <c r="H571" i="48"/>
  <c r="R571" i="48" s="1"/>
  <c r="P570" i="48"/>
  <c r="N570" i="48"/>
  <c r="L570" i="48"/>
  <c r="J570" i="48"/>
  <c r="H570" i="48"/>
  <c r="R570" i="48" s="1"/>
  <c r="P569" i="48"/>
  <c r="N569" i="48"/>
  <c r="L569" i="48"/>
  <c r="J569" i="48"/>
  <c r="H569" i="48"/>
  <c r="R569" i="48" s="1"/>
  <c r="P568" i="48"/>
  <c r="N568" i="48"/>
  <c r="L568" i="48"/>
  <c r="J568" i="48"/>
  <c r="H568" i="48"/>
  <c r="R568" i="48" s="1"/>
  <c r="P567" i="48"/>
  <c r="N567" i="48"/>
  <c r="L567" i="48"/>
  <c r="J567" i="48"/>
  <c r="H567" i="48"/>
  <c r="R567" i="48" s="1"/>
  <c r="P566" i="48"/>
  <c r="N566" i="48"/>
  <c r="L566" i="48"/>
  <c r="J566" i="48"/>
  <c r="H566" i="48"/>
  <c r="R566" i="48" s="1"/>
  <c r="P565" i="48"/>
  <c r="N565" i="48"/>
  <c r="L565" i="48"/>
  <c r="J565" i="48"/>
  <c r="H565" i="48"/>
  <c r="R565" i="48" s="1"/>
  <c r="R564" i="48"/>
  <c r="P564" i="48"/>
  <c r="N564" i="48"/>
  <c r="L564" i="48"/>
  <c r="J564" i="48"/>
  <c r="H564" i="48"/>
  <c r="P563" i="48"/>
  <c r="N563" i="48"/>
  <c r="L563" i="48"/>
  <c r="J563" i="48"/>
  <c r="H563" i="48"/>
  <c r="R563" i="48" s="1"/>
  <c r="P562" i="48"/>
  <c r="N562" i="48"/>
  <c r="L562" i="48"/>
  <c r="J562" i="48"/>
  <c r="H562" i="48"/>
  <c r="R562" i="48" s="1"/>
  <c r="P561" i="48"/>
  <c r="N561" i="48"/>
  <c r="L561" i="48"/>
  <c r="J561" i="48"/>
  <c r="H561" i="48"/>
  <c r="R561" i="48" s="1"/>
  <c r="R560" i="48"/>
  <c r="P560" i="48"/>
  <c r="N560" i="48"/>
  <c r="L560" i="48"/>
  <c r="J560" i="48"/>
  <c r="H560" i="48"/>
  <c r="P559" i="48"/>
  <c r="N559" i="48"/>
  <c r="L559" i="48"/>
  <c r="J559" i="48"/>
  <c r="H559" i="48"/>
  <c r="R559" i="48" s="1"/>
  <c r="P558" i="48"/>
  <c r="N558" i="48"/>
  <c r="L558" i="48"/>
  <c r="J558" i="48"/>
  <c r="H558" i="48"/>
  <c r="R558" i="48" s="1"/>
  <c r="P557" i="48"/>
  <c r="N557" i="48"/>
  <c r="L557" i="48"/>
  <c r="J557" i="48"/>
  <c r="H557" i="48"/>
  <c r="R557" i="48" s="1"/>
  <c r="P556" i="48"/>
  <c r="N556" i="48"/>
  <c r="L556" i="48"/>
  <c r="J556" i="48"/>
  <c r="H556" i="48"/>
  <c r="R556" i="48" s="1"/>
  <c r="P555" i="48"/>
  <c r="N555" i="48"/>
  <c r="L555" i="48"/>
  <c r="J555" i="48"/>
  <c r="H555" i="48"/>
  <c r="R555" i="48" s="1"/>
  <c r="P554" i="48"/>
  <c r="N554" i="48"/>
  <c r="L554" i="48"/>
  <c r="J554" i="48"/>
  <c r="H554" i="48"/>
  <c r="R554" i="48" s="1"/>
  <c r="P553" i="48"/>
  <c r="N553" i="48"/>
  <c r="L553" i="48"/>
  <c r="J553" i="48"/>
  <c r="H553" i="48"/>
  <c r="R553" i="48" s="1"/>
  <c r="P552" i="48"/>
  <c r="N552" i="48"/>
  <c r="L552" i="48"/>
  <c r="J552" i="48"/>
  <c r="H552" i="48"/>
  <c r="R552" i="48" s="1"/>
  <c r="P551" i="48"/>
  <c r="N551" i="48"/>
  <c r="L551" i="48"/>
  <c r="J551" i="48"/>
  <c r="H551" i="48"/>
  <c r="R551" i="48" s="1"/>
  <c r="P550" i="48"/>
  <c r="N550" i="48"/>
  <c r="L550" i="48"/>
  <c r="J550" i="48"/>
  <c r="H550" i="48"/>
  <c r="R550" i="48" s="1"/>
  <c r="P549" i="48"/>
  <c r="N549" i="48"/>
  <c r="L549" i="48"/>
  <c r="J549" i="48"/>
  <c r="H549" i="48"/>
  <c r="R549" i="48" s="1"/>
  <c r="P548" i="48"/>
  <c r="N548" i="48"/>
  <c r="L548" i="48"/>
  <c r="J548" i="48"/>
  <c r="H548" i="48"/>
  <c r="R548" i="48" s="1"/>
  <c r="P547" i="48"/>
  <c r="N547" i="48"/>
  <c r="L547" i="48"/>
  <c r="J547" i="48"/>
  <c r="H547" i="48"/>
  <c r="R547" i="48" s="1"/>
  <c r="P546" i="48"/>
  <c r="N546" i="48"/>
  <c r="L546" i="48"/>
  <c r="J546" i="48"/>
  <c r="H546" i="48"/>
  <c r="R546" i="48" s="1"/>
  <c r="P545" i="48"/>
  <c r="N545" i="48"/>
  <c r="L545" i="48"/>
  <c r="J545" i="48"/>
  <c r="H545" i="48"/>
  <c r="R545" i="48" s="1"/>
  <c r="R544" i="48"/>
  <c r="P544" i="48"/>
  <c r="N544" i="48"/>
  <c r="L544" i="48"/>
  <c r="J544" i="48"/>
  <c r="H544" i="48"/>
  <c r="P543" i="48"/>
  <c r="N543" i="48"/>
  <c r="L543" i="48"/>
  <c r="J543" i="48"/>
  <c r="H543" i="48"/>
  <c r="R543" i="48" s="1"/>
  <c r="P542" i="48"/>
  <c r="N542" i="48"/>
  <c r="L542" i="48"/>
  <c r="J542" i="48"/>
  <c r="H542" i="48"/>
  <c r="R542" i="48" s="1"/>
  <c r="P541" i="48"/>
  <c r="N541" i="48"/>
  <c r="L541" i="48"/>
  <c r="J541" i="48"/>
  <c r="H541" i="48"/>
  <c r="R541" i="48" s="1"/>
  <c r="P540" i="48"/>
  <c r="N540" i="48"/>
  <c r="L540" i="48"/>
  <c r="J540" i="48"/>
  <c r="H540" i="48"/>
  <c r="R540" i="48" s="1"/>
  <c r="P539" i="48"/>
  <c r="N539" i="48"/>
  <c r="L539" i="48"/>
  <c r="J539" i="48"/>
  <c r="H539" i="48"/>
  <c r="R539" i="48" s="1"/>
  <c r="P538" i="48"/>
  <c r="N538" i="48"/>
  <c r="L538" i="48"/>
  <c r="J538" i="48"/>
  <c r="H538" i="48"/>
  <c r="R538" i="48" s="1"/>
  <c r="P537" i="48"/>
  <c r="N537" i="48"/>
  <c r="L537" i="48"/>
  <c r="J537" i="48"/>
  <c r="H537" i="48"/>
  <c r="R537" i="48" s="1"/>
  <c r="P536" i="48"/>
  <c r="N536" i="48"/>
  <c r="L536" i="48"/>
  <c r="J536" i="48"/>
  <c r="H536" i="48"/>
  <c r="R536" i="48" s="1"/>
  <c r="P535" i="48"/>
  <c r="N535" i="48"/>
  <c r="L535" i="48"/>
  <c r="J535" i="48"/>
  <c r="H535" i="48"/>
  <c r="R535" i="48" s="1"/>
  <c r="P534" i="48"/>
  <c r="N534" i="48"/>
  <c r="L534" i="48"/>
  <c r="J534" i="48"/>
  <c r="H534" i="48"/>
  <c r="R534" i="48" s="1"/>
  <c r="P533" i="48"/>
  <c r="N533" i="48"/>
  <c r="L533" i="48"/>
  <c r="J533" i="48"/>
  <c r="H533" i="48"/>
  <c r="R533" i="48" s="1"/>
  <c r="P532" i="48"/>
  <c r="N532" i="48"/>
  <c r="L532" i="48"/>
  <c r="J532" i="48"/>
  <c r="H532" i="48"/>
  <c r="R532" i="48" s="1"/>
  <c r="P531" i="48"/>
  <c r="N531" i="48"/>
  <c r="L531" i="48"/>
  <c r="J531" i="48"/>
  <c r="H531" i="48"/>
  <c r="R531" i="48" s="1"/>
  <c r="P530" i="48"/>
  <c r="N530" i="48"/>
  <c r="L530" i="48"/>
  <c r="J530" i="48"/>
  <c r="H530" i="48"/>
  <c r="R530" i="48" s="1"/>
  <c r="P529" i="48"/>
  <c r="N529" i="48"/>
  <c r="L529" i="48"/>
  <c r="J529" i="48"/>
  <c r="H529" i="48"/>
  <c r="R529" i="48" s="1"/>
  <c r="P528" i="48"/>
  <c r="N528" i="48"/>
  <c r="L528" i="48"/>
  <c r="J528" i="48"/>
  <c r="H528" i="48"/>
  <c r="R528" i="48" s="1"/>
  <c r="P527" i="48"/>
  <c r="N527" i="48"/>
  <c r="L527" i="48"/>
  <c r="J527" i="48"/>
  <c r="H527" i="48"/>
  <c r="R527" i="48" s="1"/>
  <c r="P526" i="48"/>
  <c r="N526" i="48"/>
  <c r="L526" i="48"/>
  <c r="J526" i="48"/>
  <c r="H526" i="48"/>
  <c r="R526" i="48" s="1"/>
  <c r="P525" i="48"/>
  <c r="N525" i="48"/>
  <c r="L525" i="48"/>
  <c r="J525" i="48"/>
  <c r="H525" i="48"/>
  <c r="R525" i="48" s="1"/>
  <c r="R524" i="48"/>
  <c r="P524" i="48"/>
  <c r="N524" i="48"/>
  <c r="L524" i="48"/>
  <c r="J524" i="48"/>
  <c r="H524" i="48"/>
  <c r="P523" i="48"/>
  <c r="N523" i="48"/>
  <c r="L523" i="48"/>
  <c r="J523" i="48"/>
  <c r="H523" i="48"/>
  <c r="R523" i="48" s="1"/>
  <c r="P522" i="48"/>
  <c r="N522" i="48"/>
  <c r="L522" i="48"/>
  <c r="J522" i="48"/>
  <c r="H522" i="48"/>
  <c r="R522" i="48" s="1"/>
  <c r="P521" i="48"/>
  <c r="N521" i="48"/>
  <c r="L521" i="48"/>
  <c r="J521" i="48"/>
  <c r="H521" i="48"/>
  <c r="R521" i="48" s="1"/>
  <c r="P520" i="48"/>
  <c r="N520" i="48"/>
  <c r="L520" i="48"/>
  <c r="J520" i="48"/>
  <c r="H520" i="48"/>
  <c r="R520" i="48" s="1"/>
  <c r="P519" i="48"/>
  <c r="N519" i="48"/>
  <c r="L519" i="48"/>
  <c r="J519" i="48"/>
  <c r="H519" i="48"/>
  <c r="R519" i="48" s="1"/>
  <c r="P518" i="48"/>
  <c r="N518" i="48"/>
  <c r="L518" i="48"/>
  <c r="J518" i="48"/>
  <c r="H518" i="48"/>
  <c r="R518" i="48" s="1"/>
  <c r="P517" i="48"/>
  <c r="N517" i="48"/>
  <c r="L517" i="48"/>
  <c r="J517" i="48"/>
  <c r="H517" i="48"/>
  <c r="R517" i="48" s="1"/>
  <c r="R516" i="48"/>
  <c r="P516" i="48"/>
  <c r="N516" i="48"/>
  <c r="L516" i="48"/>
  <c r="J516" i="48"/>
  <c r="H516" i="48"/>
  <c r="P515" i="48"/>
  <c r="N515" i="48"/>
  <c r="L515" i="48"/>
  <c r="J515" i="48"/>
  <c r="H515" i="48"/>
  <c r="R515" i="48" s="1"/>
  <c r="P514" i="48"/>
  <c r="N514" i="48"/>
  <c r="L514" i="48"/>
  <c r="J514" i="48"/>
  <c r="H514" i="48"/>
  <c r="R514" i="48" s="1"/>
  <c r="P513" i="48"/>
  <c r="N513" i="48"/>
  <c r="L513" i="48"/>
  <c r="J513" i="48"/>
  <c r="H513" i="48"/>
  <c r="R513" i="48" s="1"/>
  <c r="P512" i="48"/>
  <c r="N512" i="48"/>
  <c r="L512" i="48"/>
  <c r="J512" i="48"/>
  <c r="H512" i="48"/>
  <c r="R512" i="48" s="1"/>
  <c r="P511" i="48"/>
  <c r="N511" i="48"/>
  <c r="L511" i="48"/>
  <c r="J511" i="48"/>
  <c r="H511" i="48"/>
  <c r="R511" i="48" s="1"/>
  <c r="P510" i="48"/>
  <c r="N510" i="48"/>
  <c r="L510" i="48"/>
  <c r="J510" i="48"/>
  <c r="H510" i="48"/>
  <c r="R510" i="48" s="1"/>
  <c r="P509" i="48"/>
  <c r="N509" i="48"/>
  <c r="L509" i="48"/>
  <c r="J509" i="48"/>
  <c r="H509" i="48"/>
  <c r="R509" i="48" s="1"/>
  <c r="P508" i="48"/>
  <c r="N508" i="48"/>
  <c r="L508" i="48"/>
  <c r="J508" i="48"/>
  <c r="H508" i="48"/>
  <c r="R508" i="48" s="1"/>
  <c r="P507" i="48"/>
  <c r="N507" i="48"/>
  <c r="L507" i="48"/>
  <c r="J507" i="48"/>
  <c r="H507" i="48"/>
  <c r="R507" i="48" s="1"/>
  <c r="P506" i="48"/>
  <c r="N506" i="48"/>
  <c r="L506" i="48"/>
  <c r="J506" i="48"/>
  <c r="H506" i="48"/>
  <c r="R506" i="48" s="1"/>
  <c r="P505" i="48"/>
  <c r="N505" i="48"/>
  <c r="L505" i="48"/>
  <c r="J505" i="48"/>
  <c r="H505" i="48"/>
  <c r="R505" i="48" s="1"/>
  <c r="P504" i="48"/>
  <c r="N504" i="48"/>
  <c r="L504" i="48"/>
  <c r="J504" i="48"/>
  <c r="H504" i="48"/>
  <c r="R504" i="48" s="1"/>
  <c r="P503" i="48"/>
  <c r="N503" i="48"/>
  <c r="L503" i="48"/>
  <c r="J503" i="48"/>
  <c r="H503" i="48"/>
  <c r="R503" i="48" s="1"/>
  <c r="P502" i="48"/>
  <c r="N502" i="48"/>
  <c r="L502" i="48"/>
  <c r="J502" i="48"/>
  <c r="H502" i="48"/>
  <c r="R502" i="48" s="1"/>
  <c r="P501" i="48"/>
  <c r="N501" i="48"/>
  <c r="L501" i="48"/>
  <c r="J501" i="48"/>
  <c r="H501" i="48"/>
  <c r="R501" i="48" s="1"/>
  <c r="P500" i="48"/>
  <c r="N500" i="48"/>
  <c r="L500" i="48"/>
  <c r="J500" i="48"/>
  <c r="H500" i="48"/>
  <c r="R500" i="48" s="1"/>
  <c r="P499" i="48"/>
  <c r="N499" i="48"/>
  <c r="L499" i="48"/>
  <c r="J499" i="48"/>
  <c r="H499" i="48"/>
  <c r="R499" i="48" s="1"/>
  <c r="P498" i="48"/>
  <c r="N498" i="48"/>
  <c r="L498" i="48"/>
  <c r="J498" i="48"/>
  <c r="H498" i="48"/>
  <c r="R498" i="48" s="1"/>
  <c r="P497" i="48"/>
  <c r="N497" i="48"/>
  <c r="L497" i="48"/>
  <c r="J497" i="48"/>
  <c r="H497" i="48"/>
  <c r="R497" i="48" s="1"/>
  <c r="P496" i="48"/>
  <c r="N496" i="48"/>
  <c r="L496" i="48"/>
  <c r="J496" i="48"/>
  <c r="H496" i="48"/>
  <c r="R496" i="48" s="1"/>
  <c r="P495" i="48"/>
  <c r="N495" i="48"/>
  <c r="L495" i="48"/>
  <c r="J495" i="48"/>
  <c r="H495" i="48"/>
  <c r="R495" i="48" s="1"/>
  <c r="P494" i="48"/>
  <c r="N494" i="48"/>
  <c r="L494" i="48"/>
  <c r="J494" i="48"/>
  <c r="H494" i="48"/>
  <c r="R494" i="48" s="1"/>
  <c r="P493" i="48"/>
  <c r="N493" i="48"/>
  <c r="L493" i="48"/>
  <c r="J493" i="48"/>
  <c r="H493" i="48"/>
  <c r="R493" i="48" s="1"/>
  <c r="P492" i="48"/>
  <c r="N492" i="48"/>
  <c r="L492" i="48"/>
  <c r="J492" i="48"/>
  <c r="H492" i="48"/>
  <c r="R492" i="48" s="1"/>
  <c r="P491" i="48"/>
  <c r="N491" i="48"/>
  <c r="L491" i="48"/>
  <c r="J491" i="48"/>
  <c r="H491" i="48"/>
  <c r="R491" i="48" s="1"/>
  <c r="P490" i="48"/>
  <c r="N490" i="48"/>
  <c r="L490" i="48"/>
  <c r="J490" i="48"/>
  <c r="H490" i="48"/>
  <c r="R490" i="48" s="1"/>
  <c r="P489" i="48"/>
  <c r="N489" i="48"/>
  <c r="L489" i="48"/>
  <c r="J489" i="48"/>
  <c r="H489" i="48"/>
  <c r="R489" i="48" s="1"/>
  <c r="P488" i="48"/>
  <c r="N488" i="48"/>
  <c r="L488" i="48"/>
  <c r="J488" i="48"/>
  <c r="H488" i="48"/>
  <c r="R488" i="48" s="1"/>
  <c r="P487" i="48"/>
  <c r="N487" i="48"/>
  <c r="L487" i="48"/>
  <c r="J487" i="48"/>
  <c r="H487" i="48"/>
  <c r="R487" i="48" s="1"/>
  <c r="P486" i="48"/>
  <c r="N486" i="48"/>
  <c r="L486" i="48"/>
  <c r="J486" i="48"/>
  <c r="H486" i="48"/>
  <c r="R486" i="48" s="1"/>
  <c r="P485" i="48"/>
  <c r="N485" i="48"/>
  <c r="L485" i="48"/>
  <c r="J485" i="48"/>
  <c r="H485" i="48"/>
  <c r="R485" i="48" s="1"/>
  <c r="P484" i="48"/>
  <c r="N484" i="48"/>
  <c r="L484" i="48"/>
  <c r="J484" i="48"/>
  <c r="H484" i="48"/>
  <c r="R484" i="48" s="1"/>
  <c r="P483" i="48"/>
  <c r="N483" i="48"/>
  <c r="L483" i="48"/>
  <c r="J483" i="48"/>
  <c r="H483" i="48"/>
  <c r="R483" i="48" s="1"/>
  <c r="P482" i="48"/>
  <c r="N482" i="48"/>
  <c r="L482" i="48"/>
  <c r="J482" i="48"/>
  <c r="H482" i="48"/>
  <c r="R482" i="48" s="1"/>
  <c r="P481" i="48"/>
  <c r="N481" i="48"/>
  <c r="L481" i="48"/>
  <c r="J481" i="48"/>
  <c r="H481" i="48"/>
  <c r="R481" i="48" s="1"/>
  <c r="P480" i="48"/>
  <c r="N480" i="48"/>
  <c r="L480" i="48"/>
  <c r="J480" i="48"/>
  <c r="H480" i="48"/>
  <c r="R480" i="48" s="1"/>
  <c r="P479" i="48"/>
  <c r="N479" i="48"/>
  <c r="L479" i="48"/>
  <c r="J479" i="48"/>
  <c r="H479" i="48"/>
  <c r="R479" i="48" s="1"/>
  <c r="P478" i="48"/>
  <c r="N478" i="48"/>
  <c r="L478" i="48"/>
  <c r="J478" i="48"/>
  <c r="H478" i="48"/>
  <c r="R478" i="48" s="1"/>
  <c r="P477" i="48"/>
  <c r="N477" i="48"/>
  <c r="L477" i="48"/>
  <c r="J477" i="48"/>
  <c r="H477" i="48"/>
  <c r="R477" i="48" s="1"/>
  <c r="P476" i="48"/>
  <c r="N476" i="48"/>
  <c r="L476" i="48"/>
  <c r="J476" i="48"/>
  <c r="H476" i="48"/>
  <c r="R476" i="48" s="1"/>
  <c r="P475" i="48"/>
  <c r="N475" i="48"/>
  <c r="L475" i="48"/>
  <c r="J475" i="48"/>
  <c r="H475" i="48"/>
  <c r="R475" i="48" s="1"/>
  <c r="P474" i="48"/>
  <c r="N474" i="48"/>
  <c r="L474" i="48"/>
  <c r="J474" i="48"/>
  <c r="H474" i="48"/>
  <c r="R474" i="48" s="1"/>
  <c r="P473" i="48"/>
  <c r="N473" i="48"/>
  <c r="L473" i="48"/>
  <c r="J473" i="48"/>
  <c r="H473" i="48"/>
  <c r="R473" i="48" s="1"/>
  <c r="P472" i="48"/>
  <c r="N472" i="48"/>
  <c r="L472" i="48"/>
  <c r="J472" i="48"/>
  <c r="H472" i="48"/>
  <c r="R472" i="48" s="1"/>
  <c r="P471" i="48"/>
  <c r="N471" i="48"/>
  <c r="L471" i="48"/>
  <c r="J471" i="48"/>
  <c r="H471" i="48"/>
  <c r="R471" i="48" s="1"/>
  <c r="R470" i="48"/>
  <c r="P470" i="48"/>
  <c r="N470" i="48"/>
  <c r="L470" i="48"/>
  <c r="J470" i="48"/>
  <c r="H470" i="48"/>
  <c r="P469" i="48"/>
  <c r="N469" i="48"/>
  <c r="L469" i="48"/>
  <c r="J469" i="48"/>
  <c r="H469" i="48"/>
  <c r="R469" i="48" s="1"/>
  <c r="P468" i="48"/>
  <c r="N468" i="48"/>
  <c r="L468" i="48"/>
  <c r="J468" i="48"/>
  <c r="H468" i="48"/>
  <c r="R468" i="48" s="1"/>
  <c r="P467" i="48"/>
  <c r="N467" i="48"/>
  <c r="L467" i="48"/>
  <c r="J467" i="48"/>
  <c r="H467" i="48"/>
  <c r="R467" i="48" s="1"/>
  <c r="P466" i="48"/>
  <c r="N466" i="48"/>
  <c r="L466" i="48"/>
  <c r="J466" i="48"/>
  <c r="H466" i="48"/>
  <c r="R466" i="48" s="1"/>
  <c r="P465" i="48"/>
  <c r="N465" i="48"/>
  <c r="L465" i="48"/>
  <c r="J465" i="48"/>
  <c r="H465" i="48"/>
  <c r="R465" i="48" s="1"/>
  <c r="R464" i="48"/>
  <c r="P464" i="48"/>
  <c r="N464" i="48"/>
  <c r="L464" i="48"/>
  <c r="J464" i="48"/>
  <c r="H464" i="48"/>
  <c r="P463" i="48"/>
  <c r="N463" i="48"/>
  <c r="L463" i="48"/>
  <c r="J463" i="48"/>
  <c r="H463" i="48"/>
  <c r="R463" i="48" s="1"/>
  <c r="P462" i="48"/>
  <c r="N462" i="48"/>
  <c r="L462" i="48"/>
  <c r="J462" i="48"/>
  <c r="H462" i="48"/>
  <c r="R462" i="48" s="1"/>
  <c r="P461" i="48"/>
  <c r="N461" i="48"/>
  <c r="L461" i="48"/>
  <c r="J461" i="48"/>
  <c r="H461" i="48"/>
  <c r="R461" i="48" s="1"/>
  <c r="P460" i="48"/>
  <c r="N460" i="48"/>
  <c r="L460" i="48"/>
  <c r="J460" i="48"/>
  <c r="H460" i="48"/>
  <c r="R460" i="48" s="1"/>
  <c r="P459" i="48"/>
  <c r="N459" i="48"/>
  <c r="L459" i="48"/>
  <c r="J459" i="48"/>
  <c r="H459" i="48"/>
  <c r="R459" i="48" s="1"/>
  <c r="P458" i="48"/>
  <c r="N458" i="48"/>
  <c r="L458" i="48"/>
  <c r="J458" i="48"/>
  <c r="H458" i="48"/>
  <c r="R458" i="48" s="1"/>
  <c r="P457" i="48"/>
  <c r="N457" i="48"/>
  <c r="L457" i="48"/>
  <c r="J457" i="48"/>
  <c r="H457" i="48"/>
  <c r="R457" i="48" s="1"/>
  <c r="P456" i="48"/>
  <c r="N456" i="48"/>
  <c r="L456" i="48"/>
  <c r="J456" i="48"/>
  <c r="H456" i="48"/>
  <c r="R456" i="48" s="1"/>
  <c r="P455" i="48"/>
  <c r="N455" i="48"/>
  <c r="L455" i="48"/>
  <c r="J455" i="48"/>
  <c r="H455" i="48"/>
  <c r="R455" i="48" s="1"/>
  <c r="P454" i="48"/>
  <c r="N454" i="48"/>
  <c r="L454" i="48"/>
  <c r="J454" i="48"/>
  <c r="H454" i="48"/>
  <c r="R454" i="48" s="1"/>
  <c r="P453" i="48"/>
  <c r="N453" i="48"/>
  <c r="L453" i="48"/>
  <c r="J453" i="48"/>
  <c r="H453" i="48"/>
  <c r="R453" i="48" s="1"/>
  <c r="P452" i="48"/>
  <c r="N452" i="48"/>
  <c r="L452" i="48"/>
  <c r="J452" i="48"/>
  <c r="H452" i="48"/>
  <c r="R452" i="48" s="1"/>
  <c r="P451" i="48"/>
  <c r="N451" i="48"/>
  <c r="L451" i="48"/>
  <c r="J451" i="48"/>
  <c r="H451" i="48"/>
  <c r="R451" i="48" s="1"/>
  <c r="P450" i="48"/>
  <c r="N450" i="48"/>
  <c r="L450" i="48"/>
  <c r="J450" i="48"/>
  <c r="H450" i="48"/>
  <c r="R450" i="48" s="1"/>
  <c r="P449" i="48"/>
  <c r="N449" i="48"/>
  <c r="L449" i="48"/>
  <c r="J449" i="48"/>
  <c r="H449" i="48"/>
  <c r="R449" i="48" s="1"/>
  <c r="P448" i="48"/>
  <c r="N448" i="48"/>
  <c r="L448" i="48"/>
  <c r="J448" i="48"/>
  <c r="H448" i="48"/>
  <c r="R448" i="48" s="1"/>
  <c r="P447" i="48"/>
  <c r="N447" i="48"/>
  <c r="L447" i="48"/>
  <c r="J447" i="48"/>
  <c r="H447" i="48"/>
  <c r="R447" i="48" s="1"/>
  <c r="P446" i="48"/>
  <c r="N446" i="48"/>
  <c r="L446" i="48"/>
  <c r="J446" i="48"/>
  <c r="H446" i="48"/>
  <c r="R446" i="48" s="1"/>
  <c r="P445" i="48"/>
  <c r="N445" i="48"/>
  <c r="L445" i="48"/>
  <c r="J445" i="48"/>
  <c r="H445" i="48"/>
  <c r="R445" i="48" s="1"/>
  <c r="P444" i="48"/>
  <c r="N444" i="48"/>
  <c r="L444" i="48"/>
  <c r="J444" i="48"/>
  <c r="H444" i="48"/>
  <c r="R444" i="48" s="1"/>
  <c r="P443" i="48"/>
  <c r="N443" i="48"/>
  <c r="L443" i="48"/>
  <c r="J443" i="48"/>
  <c r="H443" i="48"/>
  <c r="R443" i="48" s="1"/>
  <c r="P442" i="48"/>
  <c r="N442" i="48"/>
  <c r="L442" i="48"/>
  <c r="J442" i="48"/>
  <c r="H442" i="48"/>
  <c r="R442" i="48" s="1"/>
  <c r="P441" i="48"/>
  <c r="N441" i="48"/>
  <c r="L441" i="48"/>
  <c r="J441" i="48"/>
  <c r="H441" i="48"/>
  <c r="R441" i="48" s="1"/>
  <c r="P440" i="48"/>
  <c r="N440" i="48"/>
  <c r="L440" i="48"/>
  <c r="J440" i="48"/>
  <c r="H440" i="48"/>
  <c r="R440" i="48" s="1"/>
  <c r="P439" i="48"/>
  <c r="N439" i="48"/>
  <c r="L439" i="48"/>
  <c r="J439" i="48"/>
  <c r="H439" i="48"/>
  <c r="R439" i="48" s="1"/>
  <c r="P438" i="48"/>
  <c r="N438" i="48"/>
  <c r="L438" i="48"/>
  <c r="J438" i="48"/>
  <c r="H438" i="48"/>
  <c r="R438" i="48" s="1"/>
  <c r="P437" i="48"/>
  <c r="N437" i="48"/>
  <c r="L437" i="48"/>
  <c r="J437" i="48"/>
  <c r="H437" i="48"/>
  <c r="R437" i="48" s="1"/>
  <c r="R436" i="48"/>
  <c r="P436" i="48"/>
  <c r="N436" i="48"/>
  <c r="L436" i="48"/>
  <c r="J436" i="48"/>
  <c r="H436" i="48"/>
  <c r="P435" i="48"/>
  <c r="N435" i="48"/>
  <c r="L435" i="48"/>
  <c r="J435" i="48"/>
  <c r="H435" i="48"/>
  <c r="R435" i="48" s="1"/>
  <c r="P434" i="48"/>
  <c r="N434" i="48"/>
  <c r="L434" i="48"/>
  <c r="J434" i="48"/>
  <c r="H434" i="48"/>
  <c r="R434" i="48" s="1"/>
  <c r="P433" i="48"/>
  <c r="N433" i="48"/>
  <c r="L433" i="48"/>
  <c r="J433" i="48"/>
  <c r="H433" i="48"/>
  <c r="R433" i="48" s="1"/>
  <c r="P432" i="48"/>
  <c r="N432" i="48"/>
  <c r="L432" i="48"/>
  <c r="J432" i="48"/>
  <c r="H432" i="48"/>
  <c r="R432" i="48" s="1"/>
  <c r="P431" i="48"/>
  <c r="N431" i="48"/>
  <c r="L431" i="48"/>
  <c r="J431" i="48"/>
  <c r="H431" i="48"/>
  <c r="R431" i="48" s="1"/>
  <c r="P430" i="48"/>
  <c r="N430" i="48"/>
  <c r="L430" i="48"/>
  <c r="J430" i="48"/>
  <c r="H430" i="48"/>
  <c r="R430" i="48" s="1"/>
  <c r="P429" i="48"/>
  <c r="N429" i="48"/>
  <c r="L429" i="48"/>
  <c r="J429" i="48"/>
  <c r="H429" i="48"/>
  <c r="R429" i="48" s="1"/>
  <c r="R428" i="48"/>
  <c r="P428" i="48"/>
  <c r="N428" i="48"/>
  <c r="L428" i="48"/>
  <c r="J428" i="48"/>
  <c r="H428" i="48"/>
  <c r="P427" i="48"/>
  <c r="N427" i="48"/>
  <c r="L427" i="48"/>
  <c r="J427" i="48"/>
  <c r="H427" i="48"/>
  <c r="R427" i="48" s="1"/>
  <c r="P426" i="48"/>
  <c r="N426" i="48"/>
  <c r="L426" i="48"/>
  <c r="J426" i="48"/>
  <c r="H426" i="48"/>
  <c r="R426" i="48" s="1"/>
  <c r="P425" i="48"/>
  <c r="N425" i="48"/>
  <c r="L425" i="48"/>
  <c r="J425" i="48"/>
  <c r="H425" i="48"/>
  <c r="R425" i="48" s="1"/>
  <c r="P424" i="48"/>
  <c r="N424" i="48"/>
  <c r="L424" i="48"/>
  <c r="J424" i="48"/>
  <c r="H424" i="48"/>
  <c r="R424" i="48" s="1"/>
  <c r="P423" i="48"/>
  <c r="N423" i="48"/>
  <c r="L423" i="48"/>
  <c r="J423" i="48"/>
  <c r="H423" i="48"/>
  <c r="R423" i="48" s="1"/>
  <c r="P422" i="48"/>
  <c r="N422" i="48"/>
  <c r="L422" i="48"/>
  <c r="J422" i="48"/>
  <c r="H422" i="48"/>
  <c r="R422" i="48" s="1"/>
  <c r="P421" i="48"/>
  <c r="N421" i="48"/>
  <c r="L421" i="48"/>
  <c r="J421" i="48"/>
  <c r="H421" i="48"/>
  <c r="R421" i="48" s="1"/>
  <c r="R420" i="48"/>
  <c r="P420" i="48"/>
  <c r="N420" i="48"/>
  <c r="L420" i="48"/>
  <c r="J420" i="48"/>
  <c r="H420" i="48"/>
  <c r="P419" i="48"/>
  <c r="N419" i="48"/>
  <c r="L419" i="48"/>
  <c r="J419" i="48"/>
  <c r="H419" i="48"/>
  <c r="R419" i="48" s="1"/>
  <c r="P418" i="48"/>
  <c r="N418" i="48"/>
  <c r="L418" i="48"/>
  <c r="J418" i="48"/>
  <c r="H418" i="48"/>
  <c r="R418" i="48" s="1"/>
  <c r="P417" i="48"/>
  <c r="N417" i="48"/>
  <c r="L417" i="48"/>
  <c r="J417" i="48"/>
  <c r="H417" i="48"/>
  <c r="R417" i="48" s="1"/>
  <c r="P416" i="48"/>
  <c r="N416" i="48"/>
  <c r="L416" i="48"/>
  <c r="J416" i="48"/>
  <c r="H416" i="48"/>
  <c r="R416" i="48" s="1"/>
  <c r="P415" i="48"/>
  <c r="N415" i="48"/>
  <c r="L415" i="48"/>
  <c r="J415" i="48"/>
  <c r="H415" i="48"/>
  <c r="R415" i="48" s="1"/>
  <c r="P414" i="48"/>
  <c r="N414" i="48"/>
  <c r="L414" i="48"/>
  <c r="J414" i="48"/>
  <c r="H414" i="48"/>
  <c r="R414" i="48" s="1"/>
  <c r="P413" i="48"/>
  <c r="N413" i="48"/>
  <c r="L413" i="48"/>
  <c r="J413" i="48"/>
  <c r="H413" i="48"/>
  <c r="R413" i="48" s="1"/>
  <c r="P412" i="48"/>
  <c r="N412" i="48"/>
  <c r="L412" i="48"/>
  <c r="J412" i="48"/>
  <c r="H412" i="48"/>
  <c r="R412" i="48" s="1"/>
  <c r="P411" i="48"/>
  <c r="N411" i="48"/>
  <c r="L411" i="48"/>
  <c r="J411" i="48"/>
  <c r="H411" i="48"/>
  <c r="R411" i="48" s="1"/>
  <c r="P410" i="48"/>
  <c r="N410" i="48"/>
  <c r="L410" i="48"/>
  <c r="J410" i="48"/>
  <c r="H410" i="48"/>
  <c r="R410" i="48" s="1"/>
  <c r="P409" i="48"/>
  <c r="N409" i="48"/>
  <c r="L409" i="48"/>
  <c r="J409" i="48"/>
  <c r="H409" i="48"/>
  <c r="R409" i="48" s="1"/>
  <c r="P408" i="48"/>
  <c r="N408" i="48"/>
  <c r="L408" i="48"/>
  <c r="J408" i="48"/>
  <c r="H408" i="48"/>
  <c r="R408" i="48" s="1"/>
  <c r="P407" i="48"/>
  <c r="N407" i="48"/>
  <c r="L407" i="48"/>
  <c r="J407" i="48"/>
  <c r="H407" i="48"/>
  <c r="R407" i="48" s="1"/>
  <c r="P406" i="48"/>
  <c r="N406" i="48"/>
  <c r="L406" i="48"/>
  <c r="J406" i="48"/>
  <c r="H406" i="48"/>
  <c r="R406" i="48" s="1"/>
  <c r="P405" i="48"/>
  <c r="N405" i="48"/>
  <c r="L405" i="48"/>
  <c r="J405" i="48"/>
  <c r="H405" i="48"/>
  <c r="R405" i="48" s="1"/>
  <c r="P404" i="48"/>
  <c r="N404" i="48"/>
  <c r="L404" i="48"/>
  <c r="J404" i="48"/>
  <c r="H404" i="48"/>
  <c r="R404" i="48" s="1"/>
  <c r="P403" i="48"/>
  <c r="N403" i="48"/>
  <c r="L403" i="48"/>
  <c r="J403" i="48"/>
  <c r="H403" i="48"/>
  <c r="R403" i="48" s="1"/>
  <c r="P402" i="48"/>
  <c r="N402" i="48"/>
  <c r="L402" i="48"/>
  <c r="J402" i="48"/>
  <c r="H402" i="48"/>
  <c r="R402" i="48" s="1"/>
  <c r="P401" i="48"/>
  <c r="N401" i="48"/>
  <c r="L401" i="48"/>
  <c r="J401" i="48"/>
  <c r="H401" i="48"/>
  <c r="R401" i="48" s="1"/>
  <c r="R400" i="48"/>
  <c r="P400" i="48"/>
  <c r="N400" i="48"/>
  <c r="L400" i="48"/>
  <c r="J400" i="48"/>
  <c r="H400" i="48"/>
  <c r="P399" i="48"/>
  <c r="N399" i="48"/>
  <c r="L399" i="48"/>
  <c r="J399" i="48"/>
  <c r="H399" i="48"/>
  <c r="R399" i="48" s="1"/>
  <c r="P398" i="48"/>
  <c r="N398" i="48"/>
  <c r="L398" i="48"/>
  <c r="J398" i="48"/>
  <c r="H398" i="48"/>
  <c r="R398" i="48" s="1"/>
  <c r="P397" i="48"/>
  <c r="N397" i="48"/>
  <c r="L397" i="48"/>
  <c r="J397" i="48"/>
  <c r="H397" i="48"/>
  <c r="R397" i="48" s="1"/>
  <c r="P396" i="48"/>
  <c r="N396" i="48"/>
  <c r="L396" i="48"/>
  <c r="J396" i="48"/>
  <c r="H396" i="48"/>
  <c r="R396" i="48" s="1"/>
  <c r="P395" i="48"/>
  <c r="N395" i="48"/>
  <c r="L395" i="48"/>
  <c r="J395" i="48"/>
  <c r="H395" i="48"/>
  <c r="R395" i="48" s="1"/>
  <c r="P394" i="48"/>
  <c r="N394" i="48"/>
  <c r="L394" i="48"/>
  <c r="J394" i="48"/>
  <c r="H394" i="48"/>
  <c r="R394" i="48" s="1"/>
  <c r="P393" i="48"/>
  <c r="N393" i="48"/>
  <c r="L393" i="48"/>
  <c r="J393" i="48"/>
  <c r="H393" i="48"/>
  <c r="R393" i="48" s="1"/>
  <c r="P392" i="48"/>
  <c r="N392" i="48"/>
  <c r="L392" i="48"/>
  <c r="J392" i="48"/>
  <c r="H392" i="48"/>
  <c r="R392" i="48" s="1"/>
  <c r="P391" i="48"/>
  <c r="N391" i="48"/>
  <c r="L391" i="48"/>
  <c r="J391" i="48"/>
  <c r="H391" i="48"/>
  <c r="R391" i="48" s="1"/>
  <c r="P390" i="48"/>
  <c r="N390" i="48"/>
  <c r="L390" i="48"/>
  <c r="J390" i="48"/>
  <c r="H390" i="48"/>
  <c r="R390" i="48" s="1"/>
  <c r="P389" i="48"/>
  <c r="N389" i="48"/>
  <c r="L389" i="48"/>
  <c r="J389" i="48"/>
  <c r="H389" i="48"/>
  <c r="R389" i="48" s="1"/>
  <c r="P388" i="48"/>
  <c r="N388" i="48"/>
  <c r="L388" i="48"/>
  <c r="J388" i="48"/>
  <c r="H388" i="48"/>
  <c r="R388" i="48" s="1"/>
  <c r="P387" i="48"/>
  <c r="N387" i="48"/>
  <c r="L387" i="48"/>
  <c r="J387" i="48"/>
  <c r="H387" i="48"/>
  <c r="R387" i="48" s="1"/>
  <c r="P386" i="48"/>
  <c r="N386" i="48"/>
  <c r="L386" i="48"/>
  <c r="J386" i="48"/>
  <c r="H386" i="48"/>
  <c r="R386" i="48" s="1"/>
  <c r="P385" i="48"/>
  <c r="N385" i="48"/>
  <c r="L385" i="48"/>
  <c r="J385" i="48"/>
  <c r="H385" i="48"/>
  <c r="R385" i="48" s="1"/>
  <c r="P384" i="48"/>
  <c r="N384" i="48"/>
  <c r="L384" i="48"/>
  <c r="J384" i="48"/>
  <c r="H384" i="48"/>
  <c r="R384" i="48" s="1"/>
  <c r="P383" i="48"/>
  <c r="N383" i="48"/>
  <c r="L383" i="48"/>
  <c r="J383" i="48"/>
  <c r="H383" i="48"/>
  <c r="R383" i="48" s="1"/>
  <c r="P382" i="48"/>
  <c r="N382" i="48"/>
  <c r="L382" i="48"/>
  <c r="J382" i="48"/>
  <c r="H382" i="48"/>
  <c r="R382" i="48" s="1"/>
  <c r="P381" i="48"/>
  <c r="N381" i="48"/>
  <c r="L381" i="48"/>
  <c r="J381" i="48"/>
  <c r="H381" i="48"/>
  <c r="R381" i="48" s="1"/>
  <c r="P380" i="48"/>
  <c r="N380" i="48"/>
  <c r="L380" i="48"/>
  <c r="J380" i="48"/>
  <c r="H380" i="48"/>
  <c r="R380" i="48" s="1"/>
  <c r="P379" i="48"/>
  <c r="N379" i="48"/>
  <c r="L379" i="48"/>
  <c r="J379" i="48"/>
  <c r="H379" i="48"/>
  <c r="R379" i="48" s="1"/>
  <c r="P378" i="48"/>
  <c r="N378" i="48"/>
  <c r="L378" i="48"/>
  <c r="J378" i="48"/>
  <c r="H378" i="48"/>
  <c r="R378" i="48" s="1"/>
  <c r="P377" i="48"/>
  <c r="N377" i="48"/>
  <c r="L377" i="48"/>
  <c r="J377" i="48"/>
  <c r="H377" i="48"/>
  <c r="R377" i="48" s="1"/>
  <c r="P376" i="48"/>
  <c r="N376" i="48"/>
  <c r="L376" i="48"/>
  <c r="J376" i="48"/>
  <c r="H376" i="48"/>
  <c r="R376" i="48" s="1"/>
  <c r="P375" i="48"/>
  <c r="N375" i="48"/>
  <c r="L375" i="48"/>
  <c r="J375" i="48"/>
  <c r="H375" i="48"/>
  <c r="R375" i="48" s="1"/>
  <c r="P374" i="48"/>
  <c r="N374" i="48"/>
  <c r="L374" i="48"/>
  <c r="J374" i="48"/>
  <c r="H374" i="48"/>
  <c r="R374" i="48" s="1"/>
  <c r="P373" i="48"/>
  <c r="N373" i="48"/>
  <c r="L373" i="48"/>
  <c r="J373" i="48"/>
  <c r="H373" i="48"/>
  <c r="R373" i="48" s="1"/>
  <c r="P372" i="48"/>
  <c r="N372" i="48"/>
  <c r="L372" i="48"/>
  <c r="J372" i="48"/>
  <c r="H372" i="48"/>
  <c r="R372" i="48" s="1"/>
  <c r="P371" i="48"/>
  <c r="N371" i="48"/>
  <c r="L371" i="48"/>
  <c r="J371" i="48"/>
  <c r="H371" i="48"/>
  <c r="R371" i="48" s="1"/>
  <c r="P370" i="48"/>
  <c r="N370" i="48"/>
  <c r="L370" i="48"/>
  <c r="J370" i="48"/>
  <c r="H370" i="48"/>
  <c r="R370" i="48" s="1"/>
  <c r="P369" i="48"/>
  <c r="N369" i="48"/>
  <c r="L369" i="48"/>
  <c r="J369" i="48"/>
  <c r="H369" i="48"/>
  <c r="R369" i="48" s="1"/>
  <c r="P368" i="48"/>
  <c r="N368" i="48"/>
  <c r="L368" i="48"/>
  <c r="J368" i="48"/>
  <c r="H368" i="48"/>
  <c r="R368" i="48" s="1"/>
  <c r="P367" i="48"/>
  <c r="N367" i="48"/>
  <c r="L367" i="48"/>
  <c r="J367" i="48"/>
  <c r="H367" i="48"/>
  <c r="R367" i="48" s="1"/>
  <c r="P366" i="48"/>
  <c r="N366" i="48"/>
  <c r="L366" i="48"/>
  <c r="J366" i="48"/>
  <c r="H366" i="48"/>
  <c r="R366" i="48" s="1"/>
  <c r="P365" i="48"/>
  <c r="N365" i="48"/>
  <c r="L365" i="48"/>
  <c r="J365" i="48"/>
  <c r="H365" i="48"/>
  <c r="R365" i="48" s="1"/>
  <c r="P364" i="48"/>
  <c r="N364" i="48"/>
  <c r="L364" i="48"/>
  <c r="J364" i="48"/>
  <c r="H364" i="48"/>
  <c r="R364" i="48" s="1"/>
  <c r="P363" i="48"/>
  <c r="N363" i="48"/>
  <c r="L363" i="48"/>
  <c r="J363" i="48"/>
  <c r="H363" i="48"/>
  <c r="R363" i="48" s="1"/>
  <c r="P362" i="48"/>
  <c r="N362" i="48"/>
  <c r="L362" i="48"/>
  <c r="J362" i="48"/>
  <c r="H362" i="48"/>
  <c r="R362" i="48" s="1"/>
  <c r="P361" i="48"/>
  <c r="N361" i="48"/>
  <c r="L361" i="48"/>
  <c r="J361" i="48"/>
  <c r="H361" i="48"/>
  <c r="R361" i="48" s="1"/>
  <c r="P360" i="48"/>
  <c r="N360" i="48"/>
  <c r="L360" i="48"/>
  <c r="J360" i="48"/>
  <c r="H360" i="48"/>
  <c r="R360" i="48" s="1"/>
  <c r="P359" i="48"/>
  <c r="N359" i="48"/>
  <c r="L359" i="48"/>
  <c r="J359" i="48"/>
  <c r="H359" i="48"/>
  <c r="R359" i="48" s="1"/>
  <c r="P358" i="48"/>
  <c r="N358" i="48"/>
  <c r="L358" i="48"/>
  <c r="J358" i="48"/>
  <c r="H358" i="48"/>
  <c r="R358" i="48" s="1"/>
  <c r="P357" i="48"/>
  <c r="N357" i="48"/>
  <c r="L357" i="48"/>
  <c r="J357" i="48"/>
  <c r="H357" i="48"/>
  <c r="R357" i="48" s="1"/>
  <c r="P356" i="48"/>
  <c r="N356" i="48"/>
  <c r="L356" i="48"/>
  <c r="J356" i="48"/>
  <c r="H356" i="48"/>
  <c r="R356" i="48" s="1"/>
  <c r="P355" i="48"/>
  <c r="N355" i="48"/>
  <c r="L355" i="48"/>
  <c r="J355" i="48"/>
  <c r="H355" i="48"/>
  <c r="R355" i="48" s="1"/>
  <c r="P354" i="48"/>
  <c r="N354" i="48"/>
  <c r="L354" i="48"/>
  <c r="J354" i="48"/>
  <c r="H354" i="48"/>
  <c r="R354" i="48" s="1"/>
  <c r="P353" i="48"/>
  <c r="N353" i="48"/>
  <c r="L353" i="48"/>
  <c r="J353" i="48"/>
  <c r="H353" i="48"/>
  <c r="R353" i="48" s="1"/>
  <c r="R352" i="48"/>
  <c r="P352" i="48"/>
  <c r="N352" i="48"/>
  <c r="L352" i="48"/>
  <c r="J352" i="48"/>
  <c r="H352" i="48"/>
  <c r="P351" i="48"/>
  <c r="N351" i="48"/>
  <c r="L351" i="48"/>
  <c r="J351" i="48"/>
  <c r="H351" i="48"/>
  <c r="R351" i="48" s="1"/>
  <c r="P350" i="48"/>
  <c r="N350" i="48"/>
  <c r="L350" i="48"/>
  <c r="J350" i="48"/>
  <c r="H350" i="48"/>
  <c r="R350" i="48" s="1"/>
  <c r="P349" i="48"/>
  <c r="N349" i="48"/>
  <c r="L349" i="48"/>
  <c r="J349" i="48"/>
  <c r="H349" i="48"/>
  <c r="R349" i="48" s="1"/>
  <c r="P348" i="48"/>
  <c r="N348" i="48"/>
  <c r="L348" i="48"/>
  <c r="J348" i="48"/>
  <c r="H348" i="48"/>
  <c r="R348" i="48" s="1"/>
  <c r="P347" i="48"/>
  <c r="N347" i="48"/>
  <c r="L347" i="48"/>
  <c r="J347" i="48"/>
  <c r="H347" i="48"/>
  <c r="R347" i="48" s="1"/>
  <c r="P346" i="48"/>
  <c r="N346" i="48"/>
  <c r="L346" i="48"/>
  <c r="J346" i="48"/>
  <c r="H346" i="48"/>
  <c r="R346" i="48" s="1"/>
  <c r="P345" i="48"/>
  <c r="N345" i="48"/>
  <c r="L345" i="48"/>
  <c r="J345" i="48"/>
  <c r="H345" i="48"/>
  <c r="R345" i="48" s="1"/>
  <c r="P344" i="48"/>
  <c r="N344" i="48"/>
  <c r="L344" i="48"/>
  <c r="J344" i="48"/>
  <c r="H344" i="48"/>
  <c r="R344" i="48" s="1"/>
  <c r="P343" i="48"/>
  <c r="N343" i="48"/>
  <c r="L343" i="48"/>
  <c r="J343" i="48"/>
  <c r="H343" i="48"/>
  <c r="R343" i="48" s="1"/>
  <c r="P342" i="48"/>
  <c r="N342" i="48"/>
  <c r="L342" i="48"/>
  <c r="J342" i="48"/>
  <c r="H342" i="48"/>
  <c r="R342" i="48" s="1"/>
  <c r="P341" i="48"/>
  <c r="N341" i="48"/>
  <c r="L341" i="48"/>
  <c r="J341" i="48"/>
  <c r="H341" i="48"/>
  <c r="R341" i="48" s="1"/>
  <c r="R340" i="48"/>
  <c r="P340" i="48"/>
  <c r="N340" i="48"/>
  <c r="L340" i="48"/>
  <c r="J340" i="48"/>
  <c r="H340" i="48"/>
  <c r="P339" i="48"/>
  <c r="N339" i="48"/>
  <c r="L339" i="48"/>
  <c r="J339" i="48"/>
  <c r="H339" i="48"/>
  <c r="R339" i="48" s="1"/>
  <c r="P338" i="48"/>
  <c r="N338" i="48"/>
  <c r="L338" i="48"/>
  <c r="J338" i="48"/>
  <c r="H338" i="48"/>
  <c r="R338" i="48" s="1"/>
  <c r="P337" i="48"/>
  <c r="N337" i="48"/>
  <c r="L337" i="48"/>
  <c r="J337" i="48"/>
  <c r="H337" i="48"/>
  <c r="R337" i="48" s="1"/>
  <c r="P336" i="48"/>
  <c r="N336" i="48"/>
  <c r="L336" i="48"/>
  <c r="J336" i="48"/>
  <c r="H336" i="48"/>
  <c r="R336" i="48" s="1"/>
  <c r="P335" i="48"/>
  <c r="N335" i="48"/>
  <c r="L335" i="48"/>
  <c r="J335" i="48"/>
  <c r="H335" i="48"/>
  <c r="R335" i="48" s="1"/>
  <c r="P334" i="48"/>
  <c r="N334" i="48"/>
  <c r="L334" i="48"/>
  <c r="J334" i="48"/>
  <c r="H334" i="48"/>
  <c r="R334" i="48" s="1"/>
  <c r="P333" i="48"/>
  <c r="N333" i="48"/>
  <c r="L333" i="48"/>
  <c r="J333" i="48"/>
  <c r="H333" i="48"/>
  <c r="R333" i="48" s="1"/>
  <c r="P332" i="48"/>
  <c r="N332" i="48"/>
  <c r="L332" i="48"/>
  <c r="J332" i="48"/>
  <c r="H332" i="48"/>
  <c r="R332" i="48" s="1"/>
  <c r="P331" i="48"/>
  <c r="N331" i="48"/>
  <c r="L331" i="48"/>
  <c r="J331" i="48"/>
  <c r="H331" i="48"/>
  <c r="R331" i="48" s="1"/>
  <c r="P330" i="48"/>
  <c r="N330" i="48"/>
  <c r="L330" i="48"/>
  <c r="J330" i="48"/>
  <c r="H330" i="48"/>
  <c r="R330" i="48" s="1"/>
  <c r="P329" i="48"/>
  <c r="N329" i="48"/>
  <c r="L329" i="48"/>
  <c r="J329" i="48"/>
  <c r="H329" i="48"/>
  <c r="R329" i="48" s="1"/>
  <c r="P328" i="48"/>
  <c r="N328" i="48"/>
  <c r="L328" i="48"/>
  <c r="J328" i="48"/>
  <c r="H328" i="48"/>
  <c r="R328" i="48" s="1"/>
  <c r="P327" i="48"/>
  <c r="N327" i="48"/>
  <c r="L327" i="48"/>
  <c r="J327" i="48"/>
  <c r="H327" i="48"/>
  <c r="R327" i="48" s="1"/>
  <c r="P326" i="48"/>
  <c r="N326" i="48"/>
  <c r="L326" i="48"/>
  <c r="J326" i="48"/>
  <c r="H326" i="48"/>
  <c r="R326" i="48" s="1"/>
  <c r="P325" i="48"/>
  <c r="N325" i="48"/>
  <c r="L325" i="48"/>
  <c r="J325" i="48"/>
  <c r="H325" i="48"/>
  <c r="R325" i="48" s="1"/>
  <c r="P324" i="48"/>
  <c r="N324" i="48"/>
  <c r="L324" i="48"/>
  <c r="J324" i="48"/>
  <c r="H324" i="48"/>
  <c r="R324" i="48" s="1"/>
  <c r="P323" i="48"/>
  <c r="N323" i="48"/>
  <c r="L323" i="48"/>
  <c r="J323" i="48"/>
  <c r="H323" i="48"/>
  <c r="R323" i="48" s="1"/>
  <c r="P322" i="48"/>
  <c r="N322" i="48"/>
  <c r="L322" i="48"/>
  <c r="J322" i="48"/>
  <c r="H322" i="48"/>
  <c r="R322" i="48" s="1"/>
  <c r="P321" i="48"/>
  <c r="N321" i="48"/>
  <c r="L321" i="48"/>
  <c r="J321" i="48"/>
  <c r="H321" i="48"/>
  <c r="R321" i="48" s="1"/>
  <c r="P320" i="48"/>
  <c r="N320" i="48"/>
  <c r="L320" i="48"/>
  <c r="J320" i="48"/>
  <c r="H320" i="48"/>
  <c r="R320" i="48" s="1"/>
  <c r="P319" i="48"/>
  <c r="N319" i="48"/>
  <c r="L319" i="48"/>
  <c r="J319" i="48"/>
  <c r="H319" i="48"/>
  <c r="R319" i="48" s="1"/>
  <c r="P318" i="48"/>
  <c r="N318" i="48"/>
  <c r="L318" i="48"/>
  <c r="J318" i="48"/>
  <c r="H318" i="48"/>
  <c r="R318" i="48" s="1"/>
  <c r="P317" i="48"/>
  <c r="N317" i="48"/>
  <c r="L317" i="48"/>
  <c r="J317" i="48"/>
  <c r="H317" i="48"/>
  <c r="R317" i="48" s="1"/>
  <c r="P316" i="48"/>
  <c r="N316" i="48"/>
  <c r="L316" i="48"/>
  <c r="J316" i="48"/>
  <c r="H316" i="48"/>
  <c r="R316" i="48" s="1"/>
  <c r="P315" i="48"/>
  <c r="N315" i="48"/>
  <c r="L315" i="48"/>
  <c r="J315" i="48"/>
  <c r="H315" i="48"/>
  <c r="R315" i="48" s="1"/>
  <c r="P314" i="48"/>
  <c r="N314" i="48"/>
  <c r="L314" i="48"/>
  <c r="J314" i="48"/>
  <c r="H314" i="48"/>
  <c r="R314" i="48" s="1"/>
  <c r="P313" i="48"/>
  <c r="N313" i="48"/>
  <c r="L313" i="48"/>
  <c r="J313" i="48"/>
  <c r="H313" i="48"/>
  <c r="R313" i="48" s="1"/>
  <c r="R312" i="48"/>
  <c r="P312" i="48"/>
  <c r="N312" i="48"/>
  <c r="L312" i="48"/>
  <c r="J312" i="48"/>
  <c r="H312" i="48"/>
  <c r="P311" i="48"/>
  <c r="N311" i="48"/>
  <c r="L311" i="48"/>
  <c r="J311" i="48"/>
  <c r="H311" i="48"/>
  <c r="R311" i="48" s="1"/>
  <c r="P310" i="48"/>
  <c r="N310" i="48"/>
  <c r="L310" i="48"/>
  <c r="J310" i="48"/>
  <c r="H310" i="48"/>
  <c r="R310" i="48" s="1"/>
  <c r="P309" i="48"/>
  <c r="N309" i="48"/>
  <c r="L309" i="48"/>
  <c r="J309" i="48"/>
  <c r="H309" i="48"/>
  <c r="R309" i="48" s="1"/>
  <c r="P308" i="48"/>
  <c r="N308" i="48"/>
  <c r="L308" i="48"/>
  <c r="J308" i="48"/>
  <c r="H308" i="48"/>
  <c r="R308" i="48" s="1"/>
  <c r="P307" i="48"/>
  <c r="N307" i="48"/>
  <c r="L307" i="48"/>
  <c r="J307" i="48"/>
  <c r="H307" i="48"/>
  <c r="R307" i="48" s="1"/>
  <c r="P306" i="48"/>
  <c r="N306" i="48"/>
  <c r="L306" i="48"/>
  <c r="J306" i="48"/>
  <c r="H306" i="48"/>
  <c r="R306" i="48" s="1"/>
  <c r="P305" i="48"/>
  <c r="N305" i="48"/>
  <c r="L305" i="48"/>
  <c r="J305" i="48"/>
  <c r="H305" i="48"/>
  <c r="R305" i="48" s="1"/>
  <c r="P304" i="48"/>
  <c r="N304" i="48"/>
  <c r="L304" i="48"/>
  <c r="J304" i="48"/>
  <c r="H304" i="48"/>
  <c r="R304" i="48" s="1"/>
  <c r="P303" i="48"/>
  <c r="N303" i="48"/>
  <c r="L303" i="48"/>
  <c r="J303" i="48"/>
  <c r="H303" i="48"/>
  <c r="R303" i="48" s="1"/>
  <c r="P302" i="48"/>
  <c r="N302" i="48"/>
  <c r="L302" i="48"/>
  <c r="J302" i="48"/>
  <c r="H302" i="48"/>
  <c r="R302" i="48" s="1"/>
  <c r="P301" i="48"/>
  <c r="N301" i="48"/>
  <c r="L301" i="48"/>
  <c r="J301" i="48"/>
  <c r="H301" i="48"/>
  <c r="R301" i="48" s="1"/>
  <c r="P300" i="48"/>
  <c r="N300" i="48"/>
  <c r="L300" i="48"/>
  <c r="J300" i="48"/>
  <c r="H300" i="48"/>
  <c r="R300" i="48" s="1"/>
  <c r="P299" i="48"/>
  <c r="N299" i="48"/>
  <c r="L299" i="48"/>
  <c r="J299" i="48"/>
  <c r="H299" i="48"/>
  <c r="R299" i="48" s="1"/>
  <c r="P298" i="48"/>
  <c r="N298" i="48"/>
  <c r="L298" i="48"/>
  <c r="J298" i="48"/>
  <c r="H298" i="48"/>
  <c r="R298" i="48" s="1"/>
  <c r="P297" i="48"/>
  <c r="N297" i="48"/>
  <c r="L297" i="48"/>
  <c r="J297" i="48"/>
  <c r="H297" i="48"/>
  <c r="R297" i="48" s="1"/>
  <c r="P296" i="48"/>
  <c r="N296" i="48"/>
  <c r="L296" i="48"/>
  <c r="J296" i="48"/>
  <c r="H296" i="48"/>
  <c r="R296" i="48" s="1"/>
  <c r="P295" i="48"/>
  <c r="N295" i="48"/>
  <c r="L295" i="48"/>
  <c r="J295" i="48"/>
  <c r="H295" i="48"/>
  <c r="R295" i="48" s="1"/>
  <c r="P294" i="48"/>
  <c r="N294" i="48"/>
  <c r="L294" i="48"/>
  <c r="J294" i="48"/>
  <c r="H294" i="48"/>
  <c r="R294" i="48" s="1"/>
  <c r="P293" i="48"/>
  <c r="N293" i="48"/>
  <c r="L293" i="48"/>
  <c r="J293" i="48"/>
  <c r="H293" i="48"/>
  <c r="R293" i="48" s="1"/>
  <c r="P292" i="48"/>
  <c r="N292" i="48"/>
  <c r="L292" i="48"/>
  <c r="J292" i="48"/>
  <c r="H292" i="48"/>
  <c r="R292" i="48" s="1"/>
  <c r="P291" i="48"/>
  <c r="N291" i="48"/>
  <c r="L291" i="48"/>
  <c r="J291" i="48"/>
  <c r="H291" i="48"/>
  <c r="R291" i="48" s="1"/>
  <c r="P290" i="48"/>
  <c r="N290" i="48"/>
  <c r="L290" i="48"/>
  <c r="J290" i="48"/>
  <c r="H290" i="48"/>
  <c r="R290" i="48" s="1"/>
  <c r="P289" i="48"/>
  <c r="N289" i="48"/>
  <c r="L289" i="48"/>
  <c r="J289" i="48"/>
  <c r="H289" i="48"/>
  <c r="R289" i="48" s="1"/>
  <c r="R288" i="48"/>
  <c r="P288" i="48"/>
  <c r="N288" i="48"/>
  <c r="L288" i="48"/>
  <c r="J288" i="48"/>
  <c r="H288" i="48"/>
  <c r="P287" i="48"/>
  <c r="N287" i="48"/>
  <c r="L287" i="48"/>
  <c r="J287" i="48"/>
  <c r="H287" i="48"/>
  <c r="R287" i="48" s="1"/>
  <c r="P286" i="48"/>
  <c r="N286" i="48"/>
  <c r="L286" i="48"/>
  <c r="J286" i="48"/>
  <c r="H286" i="48"/>
  <c r="R286" i="48" s="1"/>
  <c r="P285" i="48"/>
  <c r="N285" i="48"/>
  <c r="L285" i="48"/>
  <c r="J285" i="48"/>
  <c r="H285" i="48"/>
  <c r="R285" i="48" s="1"/>
  <c r="P284" i="48"/>
  <c r="N284" i="48"/>
  <c r="L284" i="48"/>
  <c r="J284" i="48"/>
  <c r="H284" i="48"/>
  <c r="R284" i="48" s="1"/>
  <c r="P283" i="48"/>
  <c r="N283" i="48"/>
  <c r="L283" i="48"/>
  <c r="J283" i="48"/>
  <c r="H283" i="48"/>
  <c r="R283" i="48" s="1"/>
  <c r="P282" i="48"/>
  <c r="N282" i="48"/>
  <c r="L282" i="48"/>
  <c r="J282" i="48"/>
  <c r="H282" i="48"/>
  <c r="R282" i="48" s="1"/>
  <c r="P281" i="48"/>
  <c r="N281" i="48"/>
  <c r="L281" i="48"/>
  <c r="J281" i="48"/>
  <c r="H281" i="48"/>
  <c r="R281" i="48" s="1"/>
  <c r="P280" i="48"/>
  <c r="N280" i="48"/>
  <c r="L280" i="48"/>
  <c r="J280" i="48"/>
  <c r="H280" i="48"/>
  <c r="R280" i="48" s="1"/>
  <c r="P279" i="48"/>
  <c r="N279" i="48"/>
  <c r="L279" i="48"/>
  <c r="J279" i="48"/>
  <c r="H279" i="48"/>
  <c r="R279" i="48" s="1"/>
  <c r="P278" i="48"/>
  <c r="N278" i="48"/>
  <c r="L278" i="48"/>
  <c r="J278" i="48"/>
  <c r="H278" i="48"/>
  <c r="R278" i="48" s="1"/>
  <c r="P277" i="48"/>
  <c r="N277" i="48"/>
  <c r="L277" i="48"/>
  <c r="J277" i="48"/>
  <c r="H277" i="48"/>
  <c r="R277" i="48" s="1"/>
  <c r="P276" i="48"/>
  <c r="N276" i="48"/>
  <c r="L276" i="48"/>
  <c r="J276" i="48"/>
  <c r="H276" i="48"/>
  <c r="R276" i="48" s="1"/>
  <c r="P275" i="48"/>
  <c r="N275" i="48"/>
  <c r="L275" i="48"/>
  <c r="J275" i="48"/>
  <c r="H275" i="48"/>
  <c r="R275" i="48" s="1"/>
  <c r="P274" i="48"/>
  <c r="N274" i="48"/>
  <c r="L274" i="48"/>
  <c r="J274" i="48"/>
  <c r="H274" i="48"/>
  <c r="R274" i="48" s="1"/>
  <c r="P273" i="48"/>
  <c r="N273" i="48"/>
  <c r="L273" i="48"/>
  <c r="J273" i="48"/>
  <c r="H273" i="48"/>
  <c r="R273" i="48" s="1"/>
  <c r="P272" i="48"/>
  <c r="N272" i="48"/>
  <c r="L272" i="48"/>
  <c r="J272" i="48"/>
  <c r="H272" i="48"/>
  <c r="R272" i="48" s="1"/>
  <c r="P271" i="48"/>
  <c r="N271" i="48"/>
  <c r="L271" i="48"/>
  <c r="J271" i="48"/>
  <c r="H271" i="48"/>
  <c r="R271" i="48" s="1"/>
  <c r="P270" i="48"/>
  <c r="N270" i="48"/>
  <c r="L270" i="48"/>
  <c r="J270" i="48"/>
  <c r="H270" i="48"/>
  <c r="R270" i="48" s="1"/>
  <c r="P269" i="48"/>
  <c r="N269" i="48"/>
  <c r="L269" i="48"/>
  <c r="J269" i="48"/>
  <c r="H269" i="48"/>
  <c r="R269" i="48" s="1"/>
  <c r="P268" i="48"/>
  <c r="N268" i="48"/>
  <c r="L268" i="48"/>
  <c r="J268" i="48"/>
  <c r="H268" i="48"/>
  <c r="R268" i="48" s="1"/>
  <c r="P267" i="48"/>
  <c r="N267" i="48"/>
  <c r="L267" i="48"/>
  <c r="J267" i="48"/>
  <c r="H267" i="48"/>
  <c r="R267" i="48" s="1"/>
  <c r="P266" i="48"/>
  <c r="N266" i="48"/>
  <c r="L266" i="48"/>
  <c r="J266" i="48"/>
  <c r="H266" i="48"/>
  <c r="R266" i="48" s="1"/>
  <c r="P265" i="48"/>
  <c r="N265" i="48"/>
  <c r="L265" i="48"/>
  <c r="J265" i="48"/>
  <c r="H265" i="48"/>
  <c r="R265" i="48" s="1"/>
  <c r="P264" i="48"/>
  <c r="N264" i="48"/>
  <c r="L264" i="48"/>
  <c r="J264" i="48"/>
  <c r="H264" i="48"/>
  <c r="R264" i="48" s="1"/>
  <c r="P263" i="48"/>
  <c r="N263" i="48"/>
  <c r="L263" i="48"/>
  <c r="J263" i="48"/>
  <c r="H263" i="48"/>
  <c r="R263" i="48" s="1"/>
  <c r="P262" i="48"/>
  <c r="N262" i="48"/>
  <c r="L262" i="48"/>
  <c r="J262" i="48"/>
  <c r="H262" i="48"/>
  <c r="R262" i="48" s="1"/>
  <c r="P261" i="48"/>
  <c r="N261" i="48"/>
  <c r="L261" i="48"/>
  <c r="J261" i="48"/>
  <c r="H261" i="48"/>
  <c r="R261" i="48" s="1"/>
  <c r="R260" i="48"/>
  <c r="P260" i="48"/>
  <c r="N260" i="48"/>
  <c r="L260" i="48"/>
  <c r="J260" i="48"/>
  <c r="H260" i="48"/>
  <c r="P259" i="48"/>
  <c r="N259" i="48"/>
  <c r="L259" i="48"/>
  <c r="J259" i="48"/>
  <c r="H259" i="48"/>
  <c r="R259" i="48" s="1"/>
  <c r="P258" i="48"/>
  <c r="N258" i="48"/>
  <c r="L258" i="48"/>
  <c r="J258" i="48"/>
  <c r="H258" i="48"/>
  <c r="R258" i="48" s="1"/>
  <c r="P257" i="48"/>
  <c r="N257" i="48"/>
  <c r="L257" i="48"/>
  <c r="J257" i="48"/>
  <c r="H257" i="48"/>
  <c r="R257" i="48" s="1"/>
  <c r="P256" i="48"/>
  <c r="N256" i="48"/>
  <c r="L256" i="48"/>
  <c r="J256" i="48"/>
  <c r="H256" i="48"/>
  <c r="R256" i="48" s="1"/>
  <c r="P255" i="48"/>
  <c r="N255" i="48"/>
  <c r="L255" i="48"/>
  <c r="J255" i="48"/>
  <c r="H255" i="48"/>
  <c r="R255" i="48" s="1"/>
  <c r="P254" i="48"/>
  <c r="N254" i="48"/>
  <c r="L254" i="48"/>
  <c r="J254" i="48"/>
  <c r="H254" i="48"/>
  <c r="R254" i="48" s="1"/>
  <c r="P253" i="48"/>
  <c r="N253" i="48"/>
  <c r="L253" i="48"/>
  <c r="J253" i="48"/>
  <c r="H253" i="48"/>
  <c r="R253" i="48" s="1"/>
  <c r="P252" i="48"/>
  <c r="N252" i="48"/>
  <c r="L252" i="48"/>
  <c r="J252" i="48"/>
  <c r="H252" i="48"/>
  <c r="R252" i="48" s="1"/>
  <c r="P251" i="48"/>
  <c r="N251" i="48"/>
  <c r="L251" i="48"/>
  <c r="J251" i="48"/>
  <c r="H251" i="48"/>
  <c r="R251" i="48" s="1"/>
  <c r="P250" i="48"/>
  <c r="N250" i="48"/>
  <c r="L250" i="48"/>
  <c r="J250" i="48"/>
  <c r="H250" i="48"/>
  <c r="R250" i="48" s="1"/>
  <c r="P249" i="48"/>
  <c r="N249" i="48"/>
  <c r="L249" i="48"/>
  <c r="J249" i="48"/>
  <c r="H249" i="48"/>
  <c r="R249" i="48" s="1"/>
  <c r="P248" i="48"/>
  <c r="N248" i="48"/>
  <c r="L248" i="48"/>
  <c r="J248" i="48"/>
  <c r="H248" i="48"/>
  <c r="R248" i="48" s="1"/>
  <c r="P247" i="48"/>
  <c r="N247" i="48"/>
  <c r="L247" i="48"/>
  <c r="J247" i="48"/>
  <c r="H247" i="48"/>
  <c r="R247" i="48" s="1"/>
  <c r="P246" i="48"/>
  <c r="N246" i="48"/>
  <c r="L246" i="48"/>
  <c r="J246" i="48"/>
  <c r="H246" i="48"/>
  <c r="R246" i="48" s="1"/>
  <c r="P245" i="48"/>
  <c r="N245" i="48"/>
  <c r="L245" i="48"/>
  <c r="J245" i="48"/>
  <c r="H245" i="48"/>
  <c r="R245" i="48" s="1"/>
  <c r="P244" i="48"/>
  <c r="N244" i="48"/>
  <c r="L244" i="48"/>
  <c r="J244" i="48"/>
  <c r="H244" i="48"/>
  <c r="R244" i="48" s="1"/>
  <c r="P243" i="48"/>
  <c r="N243" i="48"/>
  <c r="L243" i="48"/>
  <c r="J243" i="48"/>
  <c r="H243" i="48"/>
  <c r="R243" i="48" s="1"/>
  <c r="P242" i="48"/>
  <c r="N242" i="48"/>
  <c r="L242" i="48"/>
  <c r="J242" i="48"/>
  <c r="H242" i="48"/>
  <c r="R242" i="48" s="1"/>
  <c r="P241" i="48"/>
  <c r="N241" i="48"/>
  <c r="L241" i="48"/>
  <c r="J241" i="48"/>
  <c r="H241" i="48"/>
  <c r="R241" i="48" s="1"/>
  <c r="P240" i="48"/>
  <c r="N240" i="48"/>
  <c r="L240" i="48"/>
  <c r="J240" i="48"/>
  <c r="H240" i="48"/>
  <c r="R240" i="48" s="1"/>
  <c r="P239" i="48"/>
  <c r="N239" i="48"/>
  <c r="L239" i="48"/>
  <c r="J239" i="48"/>
  <c r="H239" i="48"/>
  <c r="R239" i="48" s="1"/>
  <c r="P238" i="48"/>
  <c r="N238" i="48"/>
  <c r="L238" i="48"/>
  <c r="J238" i="48"/>
  <c r="H238" i="48"/>
  <c r="R238" i="48" s="1"/>
  <c r="P237" i="48"/>
  <c r="N237" i="48"/>
  <c r="L237" i="48"/>
  <c r="J237" i="48"/>
  <c r="H237" i="48"/>
  <c r="R237" i="48" s="1"/>
  <c r="P236" i="48"/>
  <c r="N236" i="48"/>
  <c r="L236" i="48"/>
  <c r="J236" i="48"/>
  <c r="H236" i="48"/>
  <c r="R236" i="48" s="1"/>
  <c r="P235" i="48"/>
  <c r="N235" i="48"/>
  <c r="L235" i="48"/>
  <c r="J235" i="48"/>
  <c r="H235" i="48"/>
  <c r="R235" i="48" s="1"/>
  <c r="P234" i="48"/>
  <c r="N234" i="48"/>
  <c r="L234" i="48"/>
  <c r="J234" i="48"/>
  <c r="H234" i="48"/>
  <c r="R234" i="48" s="1"/>
  <c r="P233" i="48"/>
  <c r="N233" i="48"/>
  <c r="L233" i="48"/>
  <c r="J233" i="48"/>
  <c r="H233" i="48"/>
  <c r="R233" i="48" s="1"/>
  <c r="P232" i="48"/>
  <c r="N232" i="48"/>
  <c r="L232" i="48"/>
  <c r="J232" i="48"/>
  <c r="H232" i="48"/>
  <c r="R232" i="48" s="1"/>
  <c r="P231" i="48"/>
  <c r="N231" i="48"/>
  <c r="L231" i="48"/>
  <c r="J231" i="48"/>
  <c r="H231" i="48"/>
  <c r="R231" i="48" s="1"/>
  <c r="P230" i="48"/>
  <c r="N230" i="48"/>
  <c r="L230" i="48"/>
  <c r="J230" i="48"/>
  <c r="H230" i="48"/>
  <c r="R230" i="48" s="1"/>
  <c r="P229" i="48"/>
  <c r="N229" i="48"/>
  <c r="L229" i="48"/>
  <c r="J229" i="48"/>
  <c r="H229" i="48"/>
  <c r="R229" i="48" s="1"/>
  <c r="R228" i="48"/>
  <c r="P228" i="48"/>
  <c r="N228" i="48"/>
  <c r="L228" i="48"/>
  <c r="J228" i="48"/>
  <c r="H228" i="48"/>
  <c r="P227" i="48"/>
  <c r="N227" i="48"/>
  <c r="L227" i="48"/>
  <c r="J227" i="48"/>
  <c r="H227" i="48"/>
  <c r="R227" i="48" s="1"/>
  <c r="P226" i="48"/>
  <c r="N226" i="48"/>
  <c r="L226" i="48"/>
  <c r="J226" i="48"/>
  <c r="H226" i="48"/>
  <c r="R226" i="48" s="1"/>
  <c r="P225" i="48"/>
  <c r="N225" i="48"/>
  <c r="L225" i="48"/>
  <c r="J225" i="48"/>
  <c r="H225" i="48"/>
  <c r="R225" i="48" s="1"/>
  <c r="P224" i="48"/>
  <c r="N224" i="48"/>
  <c r="L224" i="48"/>
  <c r="J224" i="48"/>
  <c r="H224" i="48"/>
  <c r="R224" i="48" s="1"/>
  <c r="P223" i="48"/>
  <c r="N223" i="48"/>
  <c r="L223" i="48"/>
  <c r="J223" i="48"/>
  <c r="H223" i="48"/>
  <c r="R223" i="48" s="1"/>
  <c r="P222" i="48"/>
  <c r="N222" i="48"/>
  <c r="L222" i="48"/>
  <c r="J222" i="48"/>
  <c r="H222" i="48"/>
  <c r="R222" i="48" s="1"/>
  <c r="P221" i="48"/>
  <c r="N221" i="48"/>
  <c r="L221" i="48"/>
  <c r="J221" i="48"/>
  <c r="H221" i="48"/>
  <c r="R221" i="48" s="1"/>
  <c r="P220" i="48"/>
  <c r="N220" i="48"/>
  <c r="L220" i="48"/>
  <c r="J220" i="48"/>
  <c r="H220" i="48"/>
  <c r="R220" i="48" s="1"/>
  <c r="P219" i="48"/>
  <c r="N219" i="48"/>
  <c r="L219" i="48"/>
  <c r="J219" i="48"/>
  <c r="H219" i="48"/>
  <c r="R219" i="48" s="1"/>
  <c r="P218" i="48"/>
  <c r="N218" i="48"/>
  <c r="L218" i="48"/>
  <c r="J218" i="48"/>
  <c r="H218" i="48"/>
  <c r="R218" i="48" s="1"/>
  <c r="P217" i="48"/>
  <c r="N217" i="48"/>
  <c r="L217" i="48"/>
  <c r="J217" i="48"/>
  <c r="H217" i="48"/>
  <c r="R217" i="48" s="1"/>
  <c r="P216" i="48"/>
  <c r="N216" i="48"/>
  <c r="L216" i="48"/>
  <c r="J216" i="48"/>
  <c r="H216" i="48"/>
  <c r="R216" i="48" s="1"/>
  <c r="P215" i="48"/>
  <c r="N215" i="48"/>
  <c r="L215" i="48"/>
  <c r="J215" i="48"/>
  <c r="H215" i="48"/>
  <c r="R215" i="48" s="1"/>
  <c r="P214" i="48"/>
  <c r="N214" i="48"/>
  <c r="L214" i="48"/>
  <c r="J214" i="48"/>
  <c r="H214" i="48"/>
  <c r="R214" i="48" s="1"/>
  <c r="P213" i="48"/>
  <c r="N213" i="48"/>
  <c r="L213" i="48"/>
  <c r="J213" i="48"/>
  <c r="H213" i="48"/>
  <c r="R213" i="48" s="1"/>
  <c r="P212" i="48"/>
  <c r="N212" i="48"/>
  <c r="L212" i="48"/>
  <c r="J212" i="48"/>
  <c r="H212" i="48"/>
  <c r="R212" i="48" s="1"/>
  <c r="P211" i="48"/>
  <c r="N211" i="48"/>
  <c r="L211" i="48"/>
  <c r="J211" i="48"/>
  <c r="H211" i="48"/>
  <c r="R211" i="48" s="1"/>
  <c r="P210" i="48"/>
  <c r="N210" i="48"/>
  <c r="L210" i="48"/>
  <c r="J210" i="48"/>
  <c r="H210" i="48"/>
  <c r="R210" i="48" s="1"/>
  <c r="P209" i="48"/>
  <c r="N209" i="48"/>
  <c r="L209" i="48"/>
  <c r="J209" i="48"/>
  <c r="H209" i="48"/>
  <c r="R209" i="48" s="1"/>
  <c r="P208" i="48"/>
  <c r="N208" i="48"/>
  <c r="L208" i="48"/>
  <c r="J208" i="48"/>
  <c r="H208" i="48"/>
  <c r="R208" i="48" s="1"/>
  <c r="P207" i="48"/>
  <c r="N207" i="48"/>
  <c r="L207" i="48"/>
  <c r="J207" i="48"/>
  <c r="H207" i="48"/>
  <c r="R207" i="48" s="1"/>
  <c r="P206" i="48"/>
  <c r="N206" i="48"/>
  <c r="L206" i="48"/>
  <c r="J206" i="48"/>
  <c r="H206" i="48"/>
  <c r="R206" i="48" s="1"/>
  <c r="P205" i="48"/>
  <c r="N205" i="48"/>
  <c r="L205" i="48"/>
  <c r="J205" i="48"/>
  <c r="H205" i="48"/>
  <c r="R205" i="48" s="1"/>
  <c r="P204" i="48"/>
  <c r="N204" i="48"/>
  <c r="L204" i="48"/>
  <c r="J204" i="48"/>
  <c r="H204" i="48"/>
  <c r="R204" i="48" s="1"/>
  <c r="P203" i="48"/>
  <c r="N203" i="48"/>
  <c r="L203" i="48"/>
  <c r="J203" i="48"/>
  <c r="H203" i="48"/>
  <c r="R203" i="48" s="1"/>
  <c r="P202" i="48"/>
  <c r="N202" i="48"/>
  <c r="L202" i="48"/>
  <c r="J202" i="48"/>
  <c r="H202" i="48"/>
  <c r="R202" i="48" s="1"/>
  <c r="P201" i="48"/>
  <c r="N201" i="48"/>
  <c r="L201" i="48"/>
  <c r="J201" i="48"/>
  <c r="H201" i="48"/>
  <c r="R201" i="48" s="1"/>
  <c r="P200" i="48"/>
  <c r="N200" i="48"/>
  <c r="L200" i="48"/>
  <c r="J200" i="48"/>
  <c r="H200" i="48"/>
  <c r="R200" i="48" s="1"/>
  <c r="R199" i="48"/>
  <c r="P199" i="48"/>
  <c r="N199" i="48"/>
  <c r="L199" i="48"/>
  <c r="J199" i="48"/>
  <c r="H199" i="48"/>
  <c r="P198" i="48"/>
  <c r="N198" i="48"/>
  <c r="L198" i="48"/>
  <c r="J198" i="48"/>
  <c r="H198" i="48"/>
  <c r="R198" i="48" s="1"/>
  <c r="P197" i="48"/>
  <c r="N197" i="48"/>
  <c r="L197" i="48"/>
  <c r="J197" i="48"/>
  <c r="H197" i="48"/>
  <c r="R197" i="48" s="1"/>
  <c r="P196" i="48"/>
  <c r="N196" i="48"/>
  <c r="L196" i="48"/>
  <c r="J196" i="48"/>
  <c r="H196" i="48"/>
  <c r="R196" i="48" s="1"/>
  <c r="P195" i="48"/>
  <c r="N195" i="48"/>
  <c r="L195" i="48"/>
  <c r="J195" i="48"/>
  <c r="H195" i="48"/>
  <c r="R195" i="48" s="1"/>
  <c r="P194" i="48"/>
  <c r="N194" i="48"/>
  <c r="L194" i="48"/>
  <c r="J194" i="48"/>
  <c r="H194" i="48"/>
  <c r="R194" i="48" s="1"/>
  <c r="P193" i="48"/>
  <c r="N193" i="48"/>
  <c r="L193" i="48"/>
  <c r="J193" i="48"/>
  <c r="H193" i="48"/>
  <c r="R193" i="48" s="1"/>
  <c r="P192" i="48"/>
  <c r="N192" i="48"/>
  <c r="L192" i="48"/>
  <c r="J192" i="48"/>
  <c r="H192" i="48"/>
  <c r="R192" i="48" s="1"/>
  <c r="P191" i="48"/>
  <c r="N191" i="48"/>
  <c r="L191" i="48"/>
  <c r="J191" i="48"/>
  <c r="H191" i="48"/>
  <c r="R191" i="48" s="1"/>
  <c r="P190" i="48"/>
  <c r="N190" i="48"/>
  <c r="L190" i="48"/>
  <c r="J190" i="48"/>
  <c r="H190" i="48"/>
  <c r="R190" i="48" s="1"/>
  <c r="P189" i="48"/>
  <c r="N189" i="48"/>
  <c r="L189" i="48"/>
  <c r="J189" i="48"/>
  <c r="H189" i="48"/>
  <c r="R189" i="48" s="1"/>
  <c r="P188" i="48"/>
  <c r="N188" i="48"/>
  <c r="L188" i="48"/>
  <c r="J188" i="48"/>
  <c r="H188" i="48"/>
  <c r="R188" i="48" s="1"/>
  <c r="P187" i="48"/>
  <c r="N187" i="48"/>
  <c r="L187" i="48"/>
  <c r="J187" i="48"/>
  <c r="H187" i="48"/>
  <c r="R187" i="48" s="1"/>
  <c r="P186" i="48"/>
  <c r="N186" i="48"/>
  <c r="L186" i="48"/>
  <c r="J186" i="48"/>
  <c r="H186" i="48"/>
  <c r="R186" i="48" s="1"/>
  <c r="P185" i="48"/>
  <c r="N185" i="48"/>
  <c r="L185" i="48"/>
  <c r="J185" i="48"/>
  <c r="H185" i="48"/>
  <c r="R185" i="48" s="1"/>
  <c r="P184" i="48"/>
  <c r="N184" i="48"/>
  <c r="L184" i="48"/>
  <c r="J184" i="48"/>
  <c r="H184" i="48"/>
  <c r="R184" i="48" s="1"/>
  <c r="P183" i="48"/>
  <c r="N183" i="48"/>
  <c r="L183" i="48"/>
  <c r="J183" i="48"/>
  <c r="H183" i="48"/>
  <c r="R183" i="48" s="1"/>
  <c r="P182" i="48"/>
  <c r="N182" i="48"/>
  <c r="L182" i="48"/>
  <c r="J182" i="48"/>
  <c r="H182" i="48"/>
  <c r="R182" i="48" s="1"/>
  <c r="P181" i="48"/>
  <c r="N181" i="48"/>
  <c r="L181" i="48"/>
  <c r="J181" i="48"/>
  <c r="H181" i="48"/>
  <c r="R181" i="48" s="1"/>
  <c r="P180" i="48"/>
  <c r="N180" i="48"/>
  <c r="L180" i="48"/>
  <c r="J180" i="48"/>
  <c r="H180" i="48"/>
  <c r="R180" i="48" s="1"/>
  <c r="P179" i="48"/>
  <c r="N179" i="48"/>
  <c r="L179" i="48"/>
  <c r="J179" i="48"/>
  <c r="H179" i="48"/>
  <c r="R179" i="48" s="1"/>
  <c r="P178" i="48"/>
  <c r="N178" i="48"/>
  <c r="L178" i="48"/>
  <c r="J178" i="48"/>
  <c r="H178" i="48"/>
  <c r="R178" i="48" s="1"/>
  <c r="P177" i="48"/>
  <c r="N177" i="48"/>
  <c r="L177" i="48"/>
  <c r="J177" i="48"/>
  <c r="H177" i="48"/>
  <c r="R177" i="48" s="1"/>
  <c r="P176" i="48"/>
  <c r="N176" i="48"/>
  <c r="L176" i="48"/>
  <c r="J176" i="48"/>
  <c r="H176" i="48"/>
  <c r="R176" i="48" s="1"/>
  <c r="P175" i="48"/>
  <c r="N175" i="48"/>
  <c r="L175" i="48"/>
  <c r="J175" i="48"/>
  <c r="H175" i="48"/>
  <c r="R175" i="48" s="1"/>
  <c r="P174" i="48"/>
  <c r="N174" i="48"/>
  <c r="L174" i="48"/>
  <c r="J174" i="48"/>
  <c r="H174" i="48"/>
  <c r="R174" i="48" s="1"/>
  <c r="P173" i="48"/>
  <c r="N173" i="48"/>
  <c r="L173" i="48"/>
  <c r="J173" i="48"/>
  <c r="H173" i="48"/>
  <c r="R173" i="48" s="1"/>
  <c r="P172" i="48"/>
  <c r="N172" i="48"/>
  <c r="L172" i="48"/>
  <c r="J172" i="48"/>
  <c r="H172" i="48"/>
  <c r="R172" i="48" s="1"/>
  <c r="P171" i="48"/>
  <c r="N171" i="48"/>
  <c r="L171" i="48"/>
  <c r="J171" i="48"/>
  <c r="H171" i="48"/>
  <c r="R171" i="48" s="1"/>
  <c r="P170" i="48"/>
  <c r="N170" i="48"/>
  <c r="L170" i="48"/>
  <c r="J170" i="48"/>
  <c r="H170" i="48"/>
  <c r="R170" i="48" s="1"/>
  <c r="P169" i="48"/>
  <c r="N169" i="48"/>
  <c r="L169" i="48"/>
  <c r="J169" i="48"/>
  <c r="H169" i="48"/>
  <c r="R169" i="48" s="1"/>
  <c r="P168" i="48"/>
  <c r="N168" i="48"/>
  <c r="L168" i="48"/>
  <c r="J168" i="48"/>
  <c r="H168" i="48"/>
  <c r="R168" i="48" s="1"/>
  <c r="P167" i="48"/>
  <c r="N167" i="48"/>
  <c r="L167" i="48"/>
  <c r="J167" i="48"/>
  <c r="H167" i="48"/>
  <c r="R167" i="48" s="1"/>
  <c r="P166" i="48"/>
  <c r="N166" i="48"/>
  <c r="L166" i="48"/>
  <c r="J166" i="48"/>
  <c r="H166" i="48"/>
  <c r="R166" i="48" s="1"/>
  <c r="P165" i="48"/>
  <c r="N165" i="48"/>
  <c r="L165" i="48"/>
  <c r="J165" i="48"/>
  <c r="H165" i="48"/>
  <c r="R165" i="48" s="1"/>
  <c r="P164" i="48"/>
  <c r="N164" i="48"/>
  <c r="L164" i="48"/>
  <c r="J164" i="48"/>
  <c r="H164" i="48"/>
  <c r="R164" i="48" s="1"/>
  <c r="R163" i="48"/>
  <c r="P163" i="48"/>
  <c r="N163" i="48"/>
  <c r="L163" i="48"/>
  <c r="J163" i="48"/>
  <c r="H163" i="48"/>
  <c r="P162" i="48"/>
  <c r="N162" i="48"/>
  <c r="L162" i="48"/>
  <c r="J162" i="48"/>
  <c r="H162" i="48"/>
  <c r="R162" i="48" s="1"/>
  <c r="P161" i="48"/>
  <c r="N161" i="48"/>
  <c r="L161" i="48"/>
  <c r="J161" i="48"/>
  <c r="H161" i="48"/>
  <c r="R161" i="48" s="1"/>
  <c r="P160" i="48"/>
  <c r="N160" i="48"/>
  <c r="L160" i="48"/>
  <c r="J160" i="48"/>
  <c r="H160" i="48"/>
  <c r="R160" i="48" s="1"/>
  <c r="P159" i="48"/>
  <c r="N159" i="48"/>
  <c r="L159" i="48"/>
  <c r="J159" i="48"/>
  <c r="H159" i="48"/>
  <c r="R159" i="48" s="1"/>
  <c r="P158" i="48"/>
  <c r="N158" i="48"/>
  <c r="L158" i="48"/>
  <c r="J158" i="48"/>
  <c r="H158" i="48"/>
  <c r="R158" i="48" s="1"/>
  <c r="P157" i="48"/>
  <c r="N157" i="48"/>
  <c r="L157" i="48"/>
  <c r="J157" i="48"/>
  <c r="H157" i="48"/>
  <c r="R157" i="48" s="1"/>
  <c r="P156" i="48"/>
  <c r="N156" i="48"/>
  <c r="L156" i="48"/>
  <c r="J156" i="48"/>
  <c r="H156" i="48"/>
  <c r="R156" i="48" s="1"/>
  <c r="P155" i="48"/>
  <c r="N155" i="48"/>
  <c r="L155" i="48"/>
  <c r="J155" i="48"/>
  <c r="H155" i="48"/>
  <c r="R155" i="48" s="1"/>
  <c r="P154" i="48"/>
  <c r="N154" i="48"/>
  <c r="L154" i="48"/>
  <c r="J154" i="48"/>
  <c r="H154" i="48"/>
  <c r="R154" i="48" s="1"/>
  <c r="P153" i="48"/>
  <c r="N153" i="48"/>
  <c r="L153" i="48"/>
  <c r="J153" i="48"/>
  <c r="H153" i="48"/>
  <c r="R153" i="48" s="1"/>
  <c r="P152" i="48"/>
  <c r="N152" i="48"/>
  <c r="L152" i="48"/>
  <c r="J152" i="48"/>
  <c r="H152" i="48"/>
  <c r="R152" i="48" s="1"/>
  <c r="P151" i="48"/>
  <c r="N151" i="48"/>
  <c r="L151" i="48"/>
  <c r="J151" i="48"/>
  <c r="H151" i="48"/>
  <c r="R151" i="48" s="1"/>
  <c r="P150" i="48"/>
  <c r="N150" i="48"/>
  <c r="L150" i="48"/>
  <c r="J150" i="48"/>
  <c r="H150" i="48"/>
  <c r="R150" i="48" s="1"/>
  <c r="P149" i="48"/>
  <c r="N149" i="48"/>
  <c r="L149" i="48"/>
  <c r="J149" i="48"/>
  <c r="H149" i="48"/>
  <c r="R149" i="48" s="1"/>
  <c r="P148" i="48"/>
  <c r="N148" i="48"/>
  <c r="L148" i="48"/>
  <c r="J148" i="48"/>
  <c r="H148" i="48"/>
  <c r="R148" i="48" s="1"/>
  <c r="P147" i="48"/>
  <c r="N147" i="48"/>
  <c r="L147" i="48"/>
  <c r="J147" i="48"/>
  <c r="H147" i="48"/>
  <c r="R147" i="48" s="1"/>
  <c r="P146" i="48"/>
  <c r="N146" i="48"/>
  <c r="L146" i="48"/>
  <c r="J146" i="48"/>
  <c r="H146" i="48"/>
  <c r="R146" i="48" s="1"/>
  <c r="P145" i="48"/>
  <c r="N145" i="48"/>
  <c r="L145" i="48"/>
  <c r="J145" i="48"/>
  <c r="H145" i="48"/>
  <c r="R145" i="48" s="1"/>
  <c r="P144" i="48"/>
  <c r="N144" i="48"/>
  <c r="L144" i="48"/>
  <c r="J144" i="48"/>
  <c r="H144" i="48"/>
  <c r="R144" i="48" s="1"/>
  <c r="P143" i="48"/>
  <c r="N143" i="48"/>
  <c r="L143" i="48"/>
  <c r="J143" i="48"/>
  <c r="H143" i="48"/>
  <c r="R143" i="48" s="1"/>
  <c r="P142" i="48"/>
  <c r="N142" i="48"/>
  <c r="L142" i="48"/>
  <c r="J142" i="48"/>
  <c r="H142" i="48"/>
  <c r="R142" i="48" s="1"/>
  <c r="P141" i="48"/>
  <c r="N141" i="48"/>
  <c r="L141" i="48"/>
  <c r="J141" i="48"/>
  <c r="H141" i="48"/>
  <c r="R141" i="48" s="1"/>
  <c r="P140" i="48"/>
  <c r="N140" i="48"/>
  <c r="L140" i="48"/>
  <c r="J140" i="48"/>
  <c r="H140" i="48"/>
  <c r="R140" i="48" s="1"/>
  <c r="P139" i="48"/>
  <c r="N139" i="48"/>
  <c r="L139" i="48"/>
  <c r="J139" i="48"/>
  <c r="H139" i="48"/>
  <c r="R139" i="48" s="1"/>
  <c r="P138" i="48"/>
  <c r="N138" i="48"/>
  <c r="L138" i="48"/>
  <c r="J138" i="48"/>
  <c r="H138" i="48"/>
  <c r="R138" i="48" s="1"/>
  <c r="P137" i="48"/>
  <c r="N137" i="48"/>
  <c r="L137" i="48"/>
  <c r="J137" i="48"/>
  <c r="H137" i="48"/>
  <c r="R137" i="48" s="1"/>
  <c r="P136" i="48"/>
  <c r="N136" i="48"/>
  <c r="L136" i="48"/>
  <c r="J136" i="48"/>
  <c r="H136" i="48"/>
  <c r="R136" i="48" s="1"/>
  <c r="P135" i="48"/>
  <c r="N135" i="48"/>
  <c r="L135" i="48"/>
  <c r="J135" i="48"/>
  <c r="H135" i="48"/>
  <c r="R135" i="48" s="1"/>
  <c r="P134" i="48"/>
  <c r="N134" i="48"/>
  <c r="L134" i="48"/>
  <c r="J134" i="48"/>
  <c r="H134" i="48"/>
  <c r="R134" i="48" s="1"/>
  <c r="P133" i="48"/>
  <c r="N133" i="48"/>
  <c r="L133" i="48"/>
  <c r="J133" i="48"/>
  <c r="H133" i="48"/>
  <c r="R133" i="48" s="1"/>
  <c r="P132" i="48"/>
  <c r="N132" i="48"/>
  <c r="L132" i="48"/>
  <c r="J132" i="48"/>
  <c r="H132" i="48"/>
  <c r="R132" i="48" s="1"/>
  <c r="P131" i="48"/>
  <c r="N131" i="48"/>
  <c r="L131" i="48"/>
  <c r="J131" i="48"/>
  <c r="H131" i="48"/>
  <c r="R131" i="48" s="1"/>
  <c r="P130" i="48"/>
  <c r="N130" i="48"/>
  <c r="L130" i="48"/>
  <c r="J130" i="48"/>
  <c r="H130" i="48"/>
  <c r="R130" i="48" s="1"/>
  <c r="P129" i="48"/>
  <c r="N129" i="48"/>
  <c r="L129" i="48"/>
  <c r="J129" i="48"/>
  <c r="H129" i="48"/>
  <c r="R129" i="48" s="1"/>
  <c r="P128" i="48"/>
  <c r="N128" i="48"/>
  <c r="L128" i="48"/>
  <c r="J128" i="48"/>
  <c r="H128" i="48"/>
  <c r="R128" i="48" s="1"/>
  <c r="P127" i="48"/>
  <c r="N127" i="48"/>
  <c r="L127" i="48"/>
  <c r="J127" i="48"/>
  <c r="H127" i="48"/>
  <c r="R127" i="48" s="1"/>
  <c r="P126" i="48"/>
  <c r="N126" i="48"/>
  <c r="L126" i="48"/>
  <c r="J126" i="48"/>
  <c r="H126" i="48"/>
  <c r="R126" i="48" s="1"/>
  <c r="P125" i="48"/>
  <c r="N125" i="48"/>
  <c r="L125" i="48"/>
  <c r="J125" i="48"/>
  <c r="H125" i="48"/>
  <c r="R125" i="48" s="1"/>
  <c r="P124" i="48"/>
  <c r="N124" i="48"/>
  <c r="L124" i="48"/>
  <c r="J124" i="48"/>
  <c r="H124" i="48"/>
  <c r="R124" i="48" s="1"/>
  <c r="P123" i="48"/>
  <c r="N123" i="48"/>
  <c r="L123" i="48"/>
  <c r="J123" i="48"/>
  <c r="H123" i="48"/>
  <c r="R123" i="48" s="1"/>
  <c r="R122" i="48"/>
  <c r="P122" i="48"/>
  <c r="N122" i="48"/>
  <c r="L122" i="48"/>
  <c r="J122" i="48"/>
  <c r="H122" i="48"/>
  <c r="P121" i="48"/>
  <c r="N121" i="48"/>
  <c r="L121" i="48"/>
  <c r="J121" i="48"/>
  <c r="H121" i="48"/>
  <c r="R121" i="48" s="1"/>
  <c r="P120" i="48"/>
  <c r="N120" i="48"/>
  <c r="L120" i="48"/>
  <c r="J120" i="48"/>
  <c r="H120" i="48"/>
  <c r="R120" i="48" s="1"/>
  <c r="R119" i="48"/>
  <c r="P119" i="48"/>
  <c r="N119" i="48"/>
  <c r="L119" i="48"/>
  <c r="J119" i="48"/>
  <c r="H119" i="48"/>
  <c r="P118" i="48"/>
  <c r="N118" i="48"/>
  <c r="L118" i="48"/>
  <c r="J118" i="48"/>
  <c r="H118" i="48"/>
  <c r="R118" i="48" s="1"/>
  <c r="P117" i="48"/>
  <c r="N117" i="48"/>
  <c r="L117" i="48"/>
  <c r="J117" i="48"/>
  <c r="H117" i="48"/>
  <c r="R117" i="48" s="1"/>
  <c r="P116" i="48"/>
  <c r="N116" i="48"/>
  <c r="L116" i="48"/>
  <c r="J116" i="48"/>
  <c r="H116" i="48"/>
  <c r="R116" i="48" s="1"/>
  <c r="P115" i="48"/>
  <c r="N115" i="48"/>
  <c r="L115" i="48"/>
  <c r="J115" i="48"/>
  <c r="H115" i="48"/>
  <c r="R115" i="48" s="1"/>
  <c r="P114" i="48"/>
  <c r="N114" i="48"/>
  <c r="L114" i="48"/>
  <c r="J114" i="48"/>
  <c r="H114" i="48"/>
  <c r="R114" i="48" s="1"/>
  <c r="P113" i="48"/>
  <c r="N113" i="48"/>
  <c r="L113" i="48"/>
  <c r="J113" i="48"/>
  <c r="H113" i="48"/>
  <c r="R113" i="48" s="1"/>
  <c r="P112" i="48"/>
  <c r="N112" i="48"/>
  <c r="L112" i="48"/>
  <c r="J112" i="48"/>
  <c r="H112" i="48"/>
  <c r="R112" i="48" s="1"/>
  <c r="P111" i="48"/>
  <c r="N111" i="48"/>
  <c r="L111" i="48"/>
  <c r="J111" i="48"/>
  <c r="H111" i="48"/>
  <c r="R111" i="48" s="1"/>
  <c r="P110" i="48"/>
  <c r="N110" i="48"/>
  <c r="L110" i="48"/>
  <c r="J110" i="48"/>
  <c r="H110" i="48"/>
  <c r="R110" i="48" s="1"/>
  <c r="P109" i="48"/>
  <c r="N109" i="48"/>
  <c r="L109" i="48"/>
  <c r="J109" i="48"/>
  <c r="H109" i="48"/>
  <c r="R109" i="48" s="1"/>
  <c r="P108" i="48"/>
  <c r="N108" i="48"/>
  <c r="L108" i="48"/>
  <c r="J108" i="48"/>
  <c r="H108" i="48"/>
  <c r="R108" i="48" s="1"/>
  <c r="P107" i="48"/>
  <c r="N107" i="48"/>
  <c r="L107" i="48"/>
  <c r="J107" i="48"/>
  <c r="H107" i="48"/>
  <c r="R107" i="48" s="1"/>
  <c r="P106" i="48"/>
  <c r="N106" i="48"/>
  <c r="L106" i="48"/>
  <c r="J106" i="48"/>
  <c r="H106" i="48"/>
  <c r="R106" i="48" s="1"/>
  <c r="P105" i="48"/>
  <c r="N105" i="48"/>
  <c r="L105" i="48"/>
  <c r="J105" i="48"/>
  <c r="H105" i="48"/>
  <c r="R105" i="48" s="1"/>
  <c r="P104" i="48"/>
  <c r="N104" i="48"/>
  <c r="L104" i="48"/>
  <c r="J104" i="48"/>
  <c r="H104" i="48"/>
  <c r="R104" i="48" s="1"/>
  <c r="P103" i="48"/>
  <c r="N103" i="48"/>
  <c r="L103" i="48"/>
  <c r="J103" i="48"/>
  <c r="H103" i="48"/>
  <c r="R103" i="48" s="1"/>
  <c r="P102" i="48"/>
  <c r="N102" i="48"/>
  <c r="L102" i="48"/>
  <c r="J102" i="48"/>
  <c r="H102" i="48"/>
  <c r="R102" i="48" s="1"/>
  <c r="P101" i="48"/>
  <c r="N101" i="48"/>
  <c r="L101" i="48"/>
  <c r="J101" i="48"/>
  <c r="H101" i="48"/>
  <c r="R101" i="48" s="1"/>
  <c r="P100" i="48"/>
  <c r="N100" i="48"/>
  <c r="L100" i="48"/>
  <c r="J100" i="48"/>
  <c r="H100" i="48"/>
  <c r="R100" i="48" s="1"/>
  <c r="P99" i="48"/>
  <c r="N99" i="48"/>
  <c r="L99" i="48"/>
  <c r="J99" i="48"/>
  <c r="H99" i="48"/>
  <c r="R99" i="48" s="1"/>
  <c r="P98" i="48"/>
  <c r="N98" i="48"/>
  <c r="L98" i="48"/>
  <c r="J98" i="48"/>
  <c r="H98" i="48"/>
  <c r="R98" i="48" s="1"/>
  <c r="P97" i="48"/>
  <c r="N97" i="48"/>
  <c r="L97" i="48"/>
  <c r="J97" i="48"/>
  <c r="H97" i="48"/>
  <c r="R97" i="48" s="1"/>
  <c r="P96" i="48"/>
  <c r="N96" i="48"/>
  <c r="L96" i="48"/>
  <c r="J96" i="48"/>
  <c r="H96" i="48"/>
  <c r="R96" i="48" s="1"/>
  <c r="P95" i="48"/>
  <c r="N95" i="48"/>
  <c r="L95" i="48"/>
  <c r="J95" i="48"/>
  <c r="H95" i="48"/>
  <c r="R95" i="48" s="1"/>
  <c r="P94" i="48"/>
  <c r="N94" i="48"/>
  <c r="L94" i="48"/>
  <c r="J94" i="48"/>
  <c r="H94" i="48"/>
  <c r="R94" i="48" s="1"/>
  <c r="P93" i="48"/>
  <c r="N93" i="48"/>
  <c r="L93" i="48"/>
  <c r="J93" i="48"/>
  <c r="H93" i="48"/>
  <c r="R93" i="48" s="1"/>
  <c r="P92" i="48"/>
  <c r="N92" i="48"/>
  <c r="L92" i="48"/>
  <c r="J92" i="48"/>
  <c r="H92" i="48"/>
  <c r="R92" i="48" s="1"/>
  <c r="P91" i="48"/>
  <c r="N91" i="48"/>
  <c r="L91" i="48"/>
  <c r="J91" i="48"/>
  <c r="H91" i="48"/>
  <c r="R91" i="48" s="1"/>
  <c r="R90" i="48"/>
  <c r="P90" i="48"/>
  <c r="N90" i="48"/>
  <c r="L90" i="48"/>
  <c r="J90" i="48"/>
  <c r="H90" i="48"/>
  <c r="P89" i="48"/>
  <c r="N89" i="48"/>
  <c r="L89" i="48"/>
  <c r="J89" i="48"/>
  <c r="H89" i="48"/>
  <c r="R89" i="48" s="1"/>
  <c r="P88" i="48"/>
  <c r="N88" i="48"/>
  <c r="L88" i="48"/>
  <c r="J88" i="48"/>
  <c r="H88" i="48"/>
  <c r="R88" i="48" s="1"/>
  <c r="R87" i="48"/>
  <c r="P87" i="48"/>
  <c r="N87" i="48"/>
  <c r="L87" i="48"/>
  <c r="J87" i="48"/>
  <c r="H87" i="48"/>
  <c r="R86" i="48"/>
  <c r="P86" i="48"/>
  <c r="N86" i="48"/>
  <c r="L86" i="48"/>
  <c r="J86" i="48"/>
  <c r="H86" i="48"/>
  <c r="P85" i="48"/>
  <c r="N85" i="48"/>
  <c r="L85" i="48"/>
  <c r="J85" i="48"/>
  <c r="H85" i="48"/>
  <c r="R85" i="48" s="1"/>
  <c r="P84" i="48"/>
  <c r="N84" i="48"/>
  <c r="L84" i="48"/>
  <c r="J84" i="48"/>
  <c r="H84" i="48"/>
  <c r="R84" i="48" s="1"/>
  <c r="R83" i="48"/>
  <c r="P83" i="48"/>
  <c r="N83" i="48"/>
  <c r="L83" i="48"/>
  <c r="J83" i="48"/>
  <c r="H83" i="48"/>
  <c r="P82" i="48"/>
  <c r="N82" i="48"/>
  <c r="L82" i="48"/>
  <c r="J82" i="48"/>
  <c r="H82" i="48"/>
  <c r="R82" i="48" s="1"/>
  <c r="P81" i="48"/>
  <c r="N81" i="48"/>
  <c r="L81" i="48"/>
  <c r="J81" i="48"/>
  <c r="H81" i="48"/>
  <c r="R81" i="48" s="1"/>
  <c r="P80" i="48"/>
  <c r="N80" i="48"/>
  <c r="L80" i="48"/>
  <c r="J80" i="48"/>
  <c r="H80" i="48"/>
  <c r="R80" i="48" s="1"/>
  <c r="P79" i="48"/>
  <c r="N79" i="48"/>
  <c r="L79" i="48"/>
  <c r="J79" i="48"/>
  <c r="H79" i="48"/>
  <c r="R79" i="48" s="1"/>
  <c r="P78" i="48"/>
  <c r="N78" i="48"/>
  <c r="L78" i="48"/>
  <c r="J78" i="48"/>
  <c r="H78" i="48"/>
  <c r="R78" i="48" s="1"/>
  <c r="P77" i="48"/>
  <c r="N77" i="48"/>
  <c r="L77" i="48"/>
  <c r="J77" i="48"/>
  <c r="H77" i="48"/>
  <c r="R77" i="48" s="1"/>
  <c r="P76" i="48"/>
  <c r="N76" i="48"/>
  <c r="L76" i="48"/>
  <c r="J76" i="48"/>
  <c r="H76" i="48"/>
  <c r="R76" i="48" s="1"/>
  <c r="P75" i="48"/>
  <c r="N75" i="48"/>
  <c r="L75" i="48"/>
  <c r="J75" i="48"/>
  <c r="H75" i="48"/>
  <c r="R75" i="48" s="1"/>
  <c r="P74" i="48"/>
  <c r="N74" i="48"/>
  <c r="L74" i="48"/>
  <c r="J74" i="48"/>
  <c r="H74" i="48"/>
  <c r="R74" i="48" s="1"/>
  <c r="P73" i="48"/>
  <c r="N73" i="48"/>
  <c r="L73" i="48"/>
  <c r="J73" i="48"/>
  <c r="H73" i="48"/>
  <c r="R73" i="48" s="1"/>
  <c r="P72" i="48"/>
  <c r="N72" i="48"/>
  <c r="L72" i="48"/>
  <c r="J72" i="48"/>
  <c r="H72" i="48"/>
  <c r="R72" i="48" s="1"/>
  <c r="P71" i="48"/>
  <c r="N71" i="48"/>
  <c r="L71" i="48"/>
  <c r="J71" i="48"/>
  <c r="H71" i="48"/>
  <c r="R71" i="48" s="1"/>
  <c r="P70" i="48"/>
  <c r="N70" i="48"/>
  <c r="L70" i="48"/>
  <c r="J70" i="48"/>
  <c r="H70" i="48"/>
  <c r="P69" i="48"/>
  <c r="N69" i="48"/>
  <c r="L69" i="48"/>
  <c r="J69" i="48"/>
  <c r="H69" i="48"/>
  <c r="P68" i="48"/>
  <c r="N68" i="48"/>
  <c r="L68" i="48"/>
  <c r="J68" i="48"/>
  <c r="H68" i="48"/>
  <c r="P67" i="48"/>
  <c r="N67" i="48"/>
  <c r="L67" i="48"/>
  <c r="J67" i="48"/>
  <c r="H67" i="48"/>
  <c r="P66" i="48"/>
  <c r="N66" i="48"/>
  <c r="L66" i="48"/>
  <c r="J66" i="48"/>
  <c r="H66" i="48"/>
  <c r="P65" i="48"/>
  <c r="N65" i="48"/>
  <c r="L65" i="48"/>
  <c r="J65" i="48"/>
  <c r="H65" i="48"/>
  <c r="P64" i="48"/>
  <c r="N64" i="48"/>
  <c r="L64" i="48"/>
  <c r="J64" i="48"/>
  <c r="H64" i="48"/>
  <c r="P63" i="48"/>
  <c r="N63" i="48"/>
  <c r="L63" i="48"/>
  <c r="J63" i="48"/>
  <c r="H63" i="48"/>
  <c r="P62" i="48"/>
  <c r="N62" i="48"/>
  <c r="L62" i="48"/>
  <c r="J62" i="48"/>
  <c r="H62" i="48"/>
  <c r="P61" i="48"/>
  <c r="N61" i="48"/>
  <c r="L61" i="48"/>
  <c r="J61" i="48"/>
  <c r="H61" i="48"/>
  <c r="P60" i="48"/>
  <c r="N60" i="48"/>
  <c r="L60" i="48"/>
  <c r="J60" i="48"/>
  <c r="H60" i="48"/>
  <c r="P59" i="48"/>
  <c r="N59" i="48"/>
  <c r="L59" i="48"/>
  <c r="J59" i="48"/>
  <c r="H59" i="48"/>
  <c r="P58" i="48"/>
  <c r="N58" i="48"/>
  <c r="L58" i="48"/>
  <c r="J58" i="48"/>
  <c r="H58" i="48"/>
  <c r="P57" i="48"/>
  <c r="N57" i="48"/>
  <c r="L57" i="48"/>
  <c r="J57" i="48"/>
  <c r="H57" i="48"/>
  <c r="P56" i="48"/>
  <c r="N56" i="48"/>
  <c r="L56" i="48"/>
  <c r="J56" i="48"/>
  <c r="H56" i="48"/>
  <c r="P55" i="48"/>
  <c r="N55" i="48"/>
  <c r="L55" i="48"/>
  <c r="J55" i="48"/>
  <c r="H55" i="48"/>
  <c r="P54" i="48"/>
  <c r="N54" i="48"/>
  <c r="L54" i="48"/>
  <c r="J54" i="48"/>
  <c r="H54" i="48"/>
  <c r="P53" i="48"/>
  <c r="N53" i="48"/>
  <c r="L53" i="48"/>
  <c r="J53" i="48"/>
  <c r="H53" i="48"/>
  <c r="P52" i="48"/>
  <c r="N52" i="48"/>
  <c r="L52" i="48"/>
  <c r="J52" i="48"/>
  <c r="H52" i="48"/>
  <c r="P51" i="48"/>
  <c r="N51" i="48"/>
  <c r="L51" i="48"/>
  <c r="J51" i="48"/>
  <c r="H51" i="48"/>
  <c r="P50" i="48"/>
  <c r="N50" i="48"/>
  <c r="L50" i="48"/>
  <c r="J50" i="48"/>
  <c r="H50" i="48"/>
  <c r="P49" i="48"/>
  <c r="N49" i="48"/>
  <c r="L49" i="48"/>
  <c r="J49" i="48"/>
  <c r="H49" i="48"/>
  <c r="P48" i="48"/>
  <c r="N48" i="48"/>
  <c r="L48" i="48"/>
  <c r="J48" i="48"/>
  <c r="H48" i="48"/>
  <c r="P47" i="48"/>
  <c r="N47" i="48"/>
  <c r="L47" i="48"/>
  <c r="J47" i="48"/>
  <c r="H47" i="48"/>
  <c r="P46" i="48"/>
  <c r="N46" i="48"/>
  <c r="L46" i="48"/>
  <c r="J46" i="48"/>
  <c r="H46" i="48"/>
  <c r="P45" i="48"/>
  <c r="N45" i="48"/>
  <c r="L45" i="48"/>
  <c r="J45" i="48"/>
  <c r="H45" i="48"/>
  <c r="P44" i="48"/>
  <c r="N44" i="48"/>
  <c r="L44" i="48"/>
  <c r="J44" i="48"/>
  <c r="H44" i="48"/>
  <c r="P43" i="48"/>
  <c r="N43" i="48"/>
  <c r="L43" i="48"/>
  <c r="J43" i="48"/>
  <c r="H43" i="48"/>
  <c r="P42" i="48"/>
  <c r="N42" i="48"/>
  <c r="L42" i="48"/>
  <c r="J42" i="48"/>
  <c r="H42" i="48"/>
  <c r="P41" i="48"/>
  <c r="N41" i="48"/>
  <c r="L41" i="48"/>
  <c r="J41" i="48"/>
  <c r="H41" i="48"/>
  <c r="P40" i="48"/>
  <c r="N40" i="48"/>
  <c r="L40" i="48"/>
  <c r="J40" i="48"/>
  <c r="H40" i="48"/>
  <c r="P39" i="48"/>
  <c r="N39" i="48"/>
  <c r="L39" i="48"/>
  <c r="J39" i="48"/>
  <c r="H39" i="48"/>
  <c r="P38" i="48"/>
  <c r="N38" i="48"/>
  <c r="L38" i="48"/>
  <c r="J38" i="48"/>
  <c r="H38" i="48"/>
  <c r="R38" i="48" s="1"/>
  <c r="P37" i="48"/>
  <c r="N37" i="48"/>
  <c r="L37" i="48"/>
  <c r="J37" i="48"/>
  <c r="H37" i="48"/>
  <c r="P36" i="48"/>
  <c r="N36" i="48"/>
  <c r="L36" i="48"/>
  <c r="J36" i="48"/>
  <c r="H36" i="48"/>
  <c r="P35" i="48"/>
  <c r="N35" i="48"/>
  <c r="L35" i="48"/>
  <c r="J35" i="48"/>
  <c r="H35" i="48"/>
  <c r="P34" i="48"/>
  <c r="N34" i="48"/>
  <c r="L34" i="48"/>
  <c r="J34" i="48"/>
  <c r="H34" i="48"/>
  <c r="P33" i="48"/>
  <c r="N33" i="48"/>
  <c r="L33" i="48"/>
  <c r="J33" i="48"/>
  <c r="H33" i="48"/>
  <c r="P32" i="48"/>
  <c r="N32" i="48"/>
  <c r="L32" i="48"/>
  <c r="J32" i="48"/>
  <c r="H32" i="48"/>
  <c r="P31" i="48"/>
  <c r="N31" i="48"/>
  <c r="L31" i="48"/>
  <c r="J31" i="48"/>
  <c r="H31" i="48"/>
  <c r="P30" i="48"/>
  <c r="N30" i="48"/>
  <c r="L30" i="48"/>
  <c r="J30" i="48"/>
  <c r="H30" i="48"/>
  <c r="P29" i="48"/>
  <c r="N29" i="48"/>
  <c r="L29" i="48"/>
  <c r="J29" i="48"/>
  <c r="H29" i="48"/>
  <c r="P28" i="48"/>
  <c r="N28" i="48"/>
  <c r="L28" i="48"/>
  <c r="J28" i="48"/>
  <c r="H28" i="48"/>
  <c r="P27" i="48"/>
  <c r="N27" i="48"/>
  <c r="L27" i="48"/>
  <c r="J27" i="48"/>
  <c r="H27" i="48"/>
  <c r="P26" i="48"/>
  <c r="N26" i="48"/>
  <c r="L26" i="48"/>
  <c r="J26" i="48"/>
  <c r="H26" i="48"/>
  <c r="P25" i="48"/>
  <c r="N25" i="48"/>
  <c r="L25" i="48"/>
  <c r="J25" i="48"/>
  <c r="H25" i="48"/>
  <c r="P24" i="48"/>
  <c r="N24" i="48"/>
  <c r="L24" i="48"/>
  <c r="J24" i="48"/>
  <c r="H24" i="48"/>
  <c r="P23" i="48"/>
  <c r="N23" i="48"/>
  <c r="L23" i="48"/>
  <c r="J23" i="48"/>
  <c r="H23" i="48"/>
  <c r="P22" i="48"/>
  <c r="N22" i="48"/>
  <c r="L22" i="48"/>
  <c r="J22" i="48"/>
  <c r="H22" i="48"/>
  <c r="P21" i="48"/>
  <c r="N21" i="48"/>
  <c r="L21" i="48"/>
  <c r="J21" i="48"/>
  <c r="H21" i="48"/>
  <c r="P20" i="48"/>
  <c r="N20" i="48"/>
  <c r="L20" i="48"/>
  <c r="J20" i="48"/>
  <c r="H20" i="48"/>
  <c r="P19" i="48"/>
  <c r="N19" i="48"/>
  <c r="L19" i="48"/>
  <c r="J19" i="48"/>
  <c r="H19" i="48"/>
  <c r="P18" i="48"/>
  <c r="N18" i="48"/>
  <c r="L18" i="48"/>
  <c r="J18" i="48"/>
  <c r="H18" i="48"/>
  <c r="P17" i="48"/>
  <c r="N17" i="48"/>
  <c r="L17" i="48"/>
  <c r="J17" i="48"/>
  <c r="H17" i="48"/>
  <c r="P16" i="48"/>
  <c r="N16" i="48"/>
  <c r="L16" i="48"/>
  <c r="J16" i="48"/>
  <c r="H16" i="48"/>
  <c r="P15" i="48"/>
  <c r="N15" i="48"/>
  <c r="L15" i="48"/>
  <c r="J15" i="48"/>
  <c r="H15" i="48"/>
  <c r="P14" i="48"/>
  <c r="N14" i="48"/>
  <c r="L14" i="48"/>
  <c r="J14" i="48"/>
  <c r="H14" i="48"/>
  <c r="P13" i="48"/>
  <c r="N13" i="48"/>
  <c r="L13" i="48"/>
  <c r="J13" i="48"/>
  <c r="H13" i="48"/>
  <c r="P12" i="48"/>
  <c r="N12" i="48"/>
  <c r="L12" i="48"/>
  <c r="J12" i="48"/>
  <c r="H12" i="48"/>
  <c r="P11" i="48"/>
  <c r="N11" i="48"/>
  <c r="L11" i="48"/>
  <c r="J11" i="48"/>
  <c r="H11" i="48"/>
  <c r="P10" i="48"/>
  <c r="N10" i="48"/>
  <c r="L10" i="48"/>
  <c r="J10" i="48"/>
  <c r="H10" i="48"/>
  <c r="P9" i="48"/>
  <c r="N9" i="48"/>
  <c r="L9" i="48"/>
  <c r="J9" i="48"/>
  <c r="H9" i="48"/>
  <c r="P8" i="48"/>
  <c r="N8" i="48"/>
  <c r="L8" i="48"/>
  <c r="J8" i="48"/>
  <c r="H8" i="48"/>
  <c r="P7" i="48"/>
  <c r="N7" i="48"/>
  <c r="L7" i="48"/>
  <c r="J7" i="48"/>
  <c r="H7" i="48"/>
  <c r="R7" i="48" s="1"/>
  <c r="P6" i="48"/>
  <c r="N6" i="48"/>
  <c r="L6" i="48"/>
  <c r="J6" i="48"/>
  <c r="R8" i="48" l="1"/>
  <c r="R46" i="48"/>
  <c r="R54" i="48"/>
  <c r="R62" i="48"/>
  <c r="R70" i="48"/>
  <c r="R14" i="48"/>
  <c r="R10" i="48"/>
  <c r="R44" i="48"/>
  <c r="R52" i="48"/>
  <c r="R60" i="48"/>
  <c r="R68" i="48"/>
  <c r="R27" i="48"/>
  <c r="R35" i="48"/>
  <c r="R18" i="48"/>
  <c r="R15" i="48"/>
  <c r="R17" i="48"/>
  <c r="R11" i="48"/>
  <c r="R9" i="48"/>
  <c r="R43" i="48"/>
  <c r="R51" i="48"/>
  <c r="R59" i="48"/>
  <c r="R67" i="48"/>
  <c r="R40" i="48"/>
  <c r="R48" i="48"/>
  <c r="R56" i="48"/>
  <c r="R64" i="48"/>
  <c r="R45" i="48"/>
  <c r="R53" i="48"/>
  <c r="R61" i="48"/>
  <c r="R69" i="48"/>
  <c r="R42" i="48"/>
  <c r="R50" i="48"/>
  <c r="R58" i="48"/>
  <c r="R66" i="48"/>
  <c r="R39" i="48"/>
  <c r="R47" i="48"/>
  <c r="R55" i="48"/>
  <c r="R63" i="48"/>
  <c r="R41" i="48"/>
  <c r="R49" i="48"/>
  <c r="R57" i="48"/>
  <c r="R65" i="48"/>
  <c r="R24" i="48"/>
  <c r="R32" i="48"/>
  <c r="R29" i="48"/>
  <c r="R26" i="48"/>
  <c r="R34" i="48"/>
  <c r="R37" i="48"/>
  <c r="R23" i="48"/>
  <c r="R31" i="48"/>
  <c r="R28" i="48"/>
  <c r="R25" i="48"/>
  <c r="R33" i="48"/>
  <c r="R36" i="48"/>
  <c r="R30" i="48"/>
  <c r="R19" i="48"/>
  <c r="R16" i="48"/>
  <c r="R21" i="48"/>
  <c r="R20" i="48"/>
  <c r="R22" i="48"/>
  <c r="R13" i="48"/>
  <c r="R12" i="48"/>
  <c r="R6" i="48"/>
  <c r="M8" i="48"/>
  <c r="K9" i="48"/>
  <c r="G8" i="48"/>
  <c r="I9" i="48"/>
  <c r="G9" i="48"/>
  <c r="M9" i="48"/>
  <c r="O9" i="48"/>
  <c r="G7" i="48"/>
  <c r="I8" i="48"/>
  <c r="K8" i="48"/>
  <c r="M7" i="48"/>
  <c r="O8" i="48"/>
  <c r="I7" i="48"/>
  <c r="K7" i="48"/>
  <c r="O7" i="48"/>
  <c r="M6" i="48" l="1"/>
  <c r="K6" i="48"/>
  <c r="I6" i="48"/>
  <c r="G6" i="48"/>
  <c r="O6" i="48"/>
  <c r="M55" i="44" l="1"/>
  <c r="M56" i="44"/>
  <c r="M57" i="44"/>
  <c r="M58" i="44"/>
  <c r="M59" i="44"/>
  <c r="M60" i="44"/>
  <c r="M61" i="44"/>
  <c r="M62" i="44"/>
  <c r="M63" i="44"/>
  <c r="M64" i="44"/>
  <c r="M65" i="44"/>
  <c r="M66" i="44"/>
  <c r="M67" i="44"/>
  <c r="M68" i="44"/>
  <c r="M69" i="44"/>
  <c r="M70" i="44"/>
  <c r="M71" i="44"/>
  <c r="M72" i="44"/>
  <c r="M73" i="44"/>
  <c r="M74" i="44"/>
  <c r="M75" i="44"/>
  <c r="M76" i="44"/>
  <c r="M77" i="44"/>
  <c r="M78" i="44"/>
  <c r="M79" i="44"/>
  <c r="M80" i="44"/>
  <c r="M81" i="44"/>
  <c r="M82" i="44"/>
  <c r="M83" i="44"/>
  <c r="M84" i="44"/>
  <c r="M85" i="44"/>
  <c r="M86" i="44"/>
  <c r="M87" i="44"/>
  <c r="M88" i="44"/>
  <c r="M89" i="44"/>
  <c r="M90" i="44"/>
  <c r="M91" i="44"/>
  <c r="M92" i="44"/>
  <c r="M93" i="44"/>
  <c r="M94" i="44"/>
  <c r="M95" i="44"/>
  <c r="M96" i="44"/>
  <c r="M97" i="44"/>
  <c r="M98" i="44"/>
  <c r="M99" i="44"/>
  <c r="M100" i="44"/>
  <c r="M101" i="44"/>
  <c r="M102" i="44"/>
  <c r="M103" i="44"/>
  <c r="M104" i="44"/>
  <c r="M105" i="44"/>
  <c r="M106" i="44"/>
  <c r="M107" i="44"/>
  <c r="M108" i="44"/>
  <c r="M109" i="44"/>
  <c r="M110" i="44"/>
  <c r="M111" i="44"/>
  <c r="M112" i="44"/>
  <c r="M113" i="44"/>
  <c r="M114" i="44"/>
  <c r="M115" i="44"/>
  <c r="M116" i="44"/>
  <c r="M117" i="44"/>
  <c r="M118" i="44"/>
  <c r="M119" i="44"/>
  <c r="M120" i="44"/>
  <c r="M121" i="44"/>
  <c r="M122" i="44"/>
  <c r="M123" i="44"/>
  <c r="M124" i="44"/>
  <c r="M125" i="44"/>
  <c r="M126" i="44"/>
  <c r="M127" i="44"/>
  <c r="M128" i="44"/>
  <c r="M129" i="44"/>
  <c r="M130" i="44"/>
  <c r="M131" i="44"/>
  <c r="M132" i="44"/>
  <c r="M133" i="44"/>
  <c r="M134" i="44"/>
  <c r="M135" i="44"/>
  <c r="M136" i="44"/>
  <c r="M137" i="44"/>
  <c r="M138" i="44"/>
  <c r="M139" i="44"/>
  <c r="M140" i="44"/>
  <c r="M141" i="44"/>
  <c r="M142" i="44"/>
  <c r="M143" i="44"/>
  <c r="M144" i="44"/>
  <c r="M145" i="44"/>
  <c r="M146" i="44"/>
  <c r="M147" i="44"/>
  <c r="M148" i="44"/>
  <c r="M149" i="44"/>
  <c r="M150" i="44"/>
  <c r="M151" i="44"/>
  <c r="M152" i="44"/>
  <c r="M153" i="44"/>
  <c r="M154" i="44"/>
  <c r="M155" i="44"/>
  <c r="M156" i="44"/>
  <c r="M157" i="44"/>
  <c r="M158" i="44"/>
  <c r="M159" i="44"/>
  <c r="M160" i="44"/>
  <c r="M161" i="44"/>
  <c r="M162" i="44"/>
  <c r="M163" i="44"/>
  <c r="M164" i="44"/>
  <c r="M165" i="44"/>
  <c r="M166" i="44"/>
  <c r="M167" i="44"/>
  <c r="M168" i="44"/>
  <c r="M169" i="44"/>
  <c r="M170" i="44"/>
  <c r="M171" i="44"/>
  <c r="M172" i="44"/>
  <c r="M173" i="44"/>
  <c r="M174" i="44"/>
  <c r="M175" i="44"/>
  <c r="M176" i="44"/>
  <c r="M177" i="44"/>
  <c r="M178" i="44"/>
  <c r="M179" i="44"/>
  <c r="M180" i="44"/>
  <c r="M181" i="44"/>
  <c r="M182" i="44"/>
  <c r="M183" i="44"/>
  <c r="M184" i="44"/>
  <c r="M185" i="44"/>
  <c r="M186" i="44"/>
  <c r="M187" i="44"/>
  <c r="M188" i="44"/>
  <c r="M189" i="44"/>
  <c r="M190" i="44"/>
  <c r="M191" i="44"/>
  <c r="M192" i="44"/>
  <c r="M193" i="44"/>
  <c r="M194" i="44"/>
  <c r="M195" i="44"/>
  <c r="M196" i="44"/>
  <c r="M197" i="44"/>
  <c r="M198" i="44"/>
  <c r="M199" i="44"/>
  <c r="M200" i="44"/>
  <c r="M201" i="44"/>
  <c r="M202" i="44"/>
  <c r="M203" i="44"/>
  <c r="M204" i="44"/>
  <c r="M205" i="44"/>
  <c r="M206" i="44"/>
  <c r="M207" i="44"/>
  <c r="M208" i="44"/>
  <c r="M209" i="44"/>
  <c r="M210" i="44"/>
  <c r="M211" i="44"/>
  <c r="M212" i="44"/>
  <c r="M213" i="44"/>
  <c r="M214" i="44"/>
  <c r="M215" i="44"/>
  <c r="M216" i="44"/>
  <c r="M217" i="44"/>
  <c r="M218" i="44"/>
  <c r="M219" i="44"/>
  <c r="M220" i="44"/>
  <c r="M221" i="44"/>
  <c r="M222" i="44"/>
  <c r="M223" i="44"/>
  <c r="M224" i="44"/>
  <c r="M225" i="44"/>
  <c r="M226" i="44"/>
  <c r="M227" i="44"/>
  <c r="M228" i="44"/>
  <c r="M229" i="44"/>
  <c r="M230" i="44"/>
  <c r="M231" i="44"/>
  <c r="M232" i="44"/>
  <c r="M233" i="44"/>
  <c r="M234" i="44"/>
  <c r="M235" i="44"/>
  <c r="M236" i="44"/>
  <c r="M237" i="44"/>
  <c r="M238" i="44"/>
  <c r="M239" i="44"/>
  <c r="M240" i="44"/>
  <c r="M241" i="44"/>
  <c r="M242" i="44"/>
  <c r="M243" i="44"/>
  <c r="M244" i="44"/>
  <c r="M245" i="44"/>
  <c r="M246" i="44"/>
  <c r="M247" i="44"/>
  <c r="M248" i="44"/>
  <c r="M249" i="44"/>
  <c r="M250" i="44"/>
  <c r="M251" i="44"/>
  <c r="M252" i="44"/>
  <c r="M253" i="44"/>
  <c r="M254" i="44"/>
  <c r="M255" i="44"/>
  <c r="M256" i="44"/>
  <c r="M257" i="44"/>
  <c r="M258" i="44"/>
  <c r="M259" i="44"/>
  <c r="M260" i="44"/>
  <c r="M261" i="44"/>
  <c r="M262" i="44"/>
  <c r="M263" i="44"/>
  <c r="M264" i="44"/>
  <c r="M265" i="44"/>
  <c r="M266" i="44"/>
  <c r="M267" i="44"/>
  <c r="M268" i="44"/>
  <c r="M269" i="44"/>
  <c r="M270" i="44"/>
  <c r="M271" i="44"/>
  <c r="M272" i="44"/>
  <c r="M273" i="44"/>
  <c r="M274" i="44"/>
  <c r="M275" i="44"/>
  <c r="M276" i="44"/>
  <c r="M277" i="44"/>
  <c r="M278" i="44"/>
  <c r="M279" i="44"/>
  <c r="M280" i="44"/>
  <c r="M281" i="44"/>
  <c r="M282" i="44"/>
  <c r="M283" i="44"/>
  <c r="M284" i="44"/>
  <c r="M285" i="44"/>
  <c r="M286" i="44"/>
  <c r="M287" i="44"/>
  <c r="M288" i="44"/>
  <c r="M289" i="44"/>
  <c r="M290" i="44"/>
  <c r="M291" i="44"/>
  <c r="M292" i="44"/>
  <c r="M293" i="44"/>
  <c r="M294" i="44"/>
  <c r="M295" i="44"/>
  <c r="M296" i="44"/>
  <c r="M297" i="44"/>
  <c r="M298" i="44"/>
  <c r="M299" i="44"/>
  <c r="M300" i="44"/>
  <c r="M301" i="44"/>
  <c r="M302" i="44"/>
  <c r="M303" i="44"/>
  <c r="M304" i="44"/>
  <c r="M305" i="44"/>
  <c r="M306" i="44"/>
  <c r="M307" i="44"/>
  <c r="M308" i="44"/>
  <c r="M309" i="44"/>
  <c r="M310" i="44"/>
  <c r="M311" i="44"/>
  <c r="M312" i="44"/>
  <c r="M313" i="44"/>
  <c r="M314" i="44"/>
  <c r="M315" i="44"/>
  <c r="M316" i="44"/>
  <c r="M317" i="44"/>
  <c r="M318" i="44"/>
  <c r="M319" i="44"/>
  <c r="M320" i="44"/>
  <c r="M321" i="44"/>
  <c r="M322" i="44"/>
  <c r="M323" i="44"/>
  <c r="M324" i="44"/>
  <c r="M325" i="44"/>
  <c r="M326" i="44"/>
  <c r="M327" i="44"/>
  <c r="M328" i="44"/>
  <c r="M329" i="44"/>
  <c r="M330" i="44"/>
  <c r="M331" i="44"/>
  <c r="M332" i="44"/>
  <c r="M333" i="44"/>
  <c r="M334" i="44"/>
  <c r="M335" i="44"/>
  <c r="M336" i="44"/>
  <c r="M337" i="44"/>
  <c r="M338" i="44"/>
  <c r="M339" i="44"/>
  <c r="M340" i="44"/>
  <c r="M341" i="44"/>
  <c r="M342" i="44"/>
  <c r="M343" i="44"/>
  <c r="M344" i="44"/>
  <c r="M345" i="44"/>
  <c r="M346" i="44"/>
  <c r="M347" i="44"/>
  <c r="M348" i="44"/>
  <c r="M349" i="44"/>
  <c r="M350" i="44"/>
  <c r="M351" i="44"/>
  <c r="M352" i="44"/>
  <c r="M353" i="44"/>
  <c r="M354" i="44"/>
  <c r="M355" i="44"/>
  <c r="M356" i="44"/>
  <c r="M357" i="44"/>
  <c r="M358" i="44"/>
  <c r="M359" i="44"/>
  <c r="M360" i="44"/>
  <c r="M361" i="44"/>
  <c r="M362" i="44"/>
  <c r="M363" i="44"/>
  <c r="M364" i="44"/>
  <c r="M365" i="44"/>
  <c r="M366" i="44"/>
  <c r="M367" i="44"/>
  <c r="M368" i="44"/>
  <c r="M369" i="44"/>
  <c r="M370" i="44"/>
  <c r="M371" i="44"/>
  <c r="M372" i="44"/>
  <c r="M373" i="44"/>
  <c r="M374" i="44"/>
  <c r="M375" i="44"/>
  <c r="M376" i="44"/>
  <c r="M377" i="44"/>
  <c r="M378" i="44"/>
  <c r="M379" i="44"/>
  <c r="M380" i="44"/>
  <c r="M381" i="44"/>
  <c r="M382" i="44"/>
  <c r="M383" i="44"/>
  <c r="M384" i="44"/>
  <c r="M385" i="44"/>
  <c r="M386" i="44"/>
  <c r="M387" i="44"/>
  <c r="M388" i="44"/>
  <c r="M389" i="44"/>
  <c r="M390" i="44"/>
  <c r="M391" i="44"/>
  <c r="M392" i="44"/>
  <c r="M393" i="44"/>
  <c r="M394" i="44"/>
  <c r="M395" i="44"/>
  <c r="M396" i="44"/>
  <c r="M397" i="44"/>
  <c r="M398" i="44"/>
  <c r="M399" i="44"/>
  <c r="M400" i="44"/>
  <c r="M401" i="44"/>
  <c r="M402" i="44"/>
  <c r="M403" i="44"/>
  <c r="M404" i="44"/>
  <c r="M405" i="44"/>
  <c r="M406" i="44"/>
  <c r="M407" i="44"/>
  <c r="M408" i="44"/>
  <c r="M409" i="44"/>
  <c r="M410" i="44"/>
  <c r="M411" i="44"/>
  <c r="M412" i="44"/>
  <c r="M413" i="44"/>
  <c r="M414" i="44"/>
  <c r="M415" i="44"/>
  <c r="M416" i="44"/>
  <c r="M417" i="44"/>
  <c r="M418" i="44"/>
  <c r="M419" i="44"/>
  <c r="M420" i="44"/>
  <c r="M421" i="44"/>
  <c r="M422" i="44"/>
  <c r="M423" i="44"/>
  <c r="M424" i="44"/>
  <c r="M425" i="44"/>
  <c r="M426" i="44"/>
  <c r="M427" i="44"/>
  <c r="M428" i="44"/>
  <c r="M429" i="44"/>
  <c r="M430" i="44"/>
  <c r="M431" i="44"/>
  <c r="M432" i="44"/>
  <c r="M433" i="44"/>
  <c r="M434" i="44"/>
  <c r="M435" i="44"/>
  <c r="M436" i="44"/>
  <c r="M437" i="44"/>
  <c r="M438" i="44"/>
  <c r="M439" i="44"/>
  <c r="M440" i="44"/>
  <c r="M441" i="44"/>
  <c r="M442" i="44"/>
  <c r="M443" i="44"/>
  <c r="M444" i="44"/>
  <c r="M445" i="44"/>
  <c r="M446" i="44"/>
  <c r="M447" i="44"/>
  <c r="M448" i="44"/>
  <c r="M449" i="44"/>
  <c r="M450" i="44"/>
  <c r="M451" i="44"/>
  <c r="M452" i="44"/>
  <c r="M453" i="44"/>
  <c r="M454" i="44"/>
  <c r="M455" i="44"/>
  <c r="M456" i="44"/>
  <c r="M457" i="44"/>
  <c r="M458" i="44"/>
  <c r="M459" i="44"/>
  <c r="M460" i="44"/>
  <c r="M461" i="44"/>
  <c r="M462" i="44"/>
  <c r="M463" i="44"/>
  <c r="M464" i="44"/>
  <c r="M465" i="44"/>
  <c r="M466" i="44"/>
  <c r="M467" i="44"/>
  <c r="M468" i="44"/>
  <c r="M469" i="44"/>
  <c r="M470" i="44"/>
  <c r="M471" i="44"/>
  <c r="M472" i="44"/>
  <c r="M473" i="44"/>
  <c r="M474" i="44"/>
  <c r="M475" i="44"/>
  <c r="M476" i="44"/>
  <c r="M477" i="44"/>
  <c r="M478" i="44"/>
  <c r="M479" i="44"/>
  <c r="M480" i="44"/>
  <c r="M481" i="44"/>
  <c r="M482" i="44"/>
  <c r="M483" i="44"/>
  <c r="M484" i="44"/>
  <c r="M485" i="44"/>
  <c r="M486" i="44"/>
  <c r="M487" i="44"/>
  <c r="M488" i="44"/>
  <c r="M489" i="44"/>
  <c r="M490" i="44"/>
  <c r="M491" i="44"/>
  <c r="M492" i="44"/>
  <c r="M493" i="44"/>
  <c r="M494" i="44"/>
  <c r="M495" i="44"/>
  <c r="M496" i="44"/>
  <c r="M497" i="44"/>
  <c r="M498" i="44"/>
  <c r="M499" i="44"/>
  <c r="M500" i="44"/>
  <c r="M501" i="44"/>
  <c r="M502" i="44"/>
  <c r="M503" i="44"/>
  <c r="M504" i="44"/>
  <c r="M505" i="44"/>
  <c r="M506" i="44"/>
  <c r="M507" i="44"/>
  <c r="M508" i="44"/>
  <c r="M509" i="44"/>
  <c r="M510" i="44"/>
  <c r="M511" i="44"/>
  <c r="M512" i="44"/>
  <c r="M513" i="44"/>
  <c r="M514" i="44"/>
  <c r="M515" i="44"/>
  <c r="M516" i="44"/>
  <c r="M517" i="44"/>
  <c r="M518" i="44"/>
  <c r="M519" i="44"/>
  <c r="M520" i="44"/>
  <c r="M521" i="44"/>
  <c r="M522" i="44"/>
  <c r="M523" i="44"/>
  <c r="M524" i="44"/>
  <c r="M525" i="44"/>
  <c r="M526" i="44"/>
  <c r="M527" i="44"/>
  <c r="M528" i="44"/>
  <c r="M529" i="44"/>
  <c r="M530" i="44"/>
  <c r="M531" i="44"/>
  <c r="M532" i="44"/>
  <c r="M533" i="44"/>
  <c r="M534" i="44"/>
  <c r="M535" i="44"/>
  <c r="M536" i="44"/>
  <c r="M537" i="44"/>
  <c r="M538" i="44"/>
  <c r="M539" i="44"/>
  <c r="M540" i="44"/>
  <c r="M541" i="44"/>
  <c r="M542" i="44"/>
  <c r="M543" i="44"/>
  <c r="M544" i="44"/>
  <c r="M545" i="44"/>
  <c r="M546" i="44"/>
  <c r="M547" i="44"/>
  <c r="M548" i="44"/>
  <c r="M549" i="44"/>
  <c r="M550" i="44"/>
  <c r="M551" i="44"/>
  <c r="M552" i="44"/>
  <c r="M553" i="44"/>
  <c r="M554" i="44"/>
  <c r="M555" i="44"/>
  <c r="M556" i="44"/>
  <c r="M557" i="44"/>
  <c r="M558" i="44"/>
  <c r="M559" i="44"/>
  <c r="M560" i="44"/>
  <c r="M561" i="44"/>
  <c r="M562" i="44"/>
  <c r="M563" i="44"/>
  <c r="M564" i="44"/>
  <c r="M565" i="44"/>
  <c r="M566" i="44"/>
  <c r="M567" i="44"/>
  <c r="M568" i="44"/>
  <c r="M569" i="44"/>
  <c r="M570" i="44"/>
  <c r="M571" i="44"/>
  <c r="M572" i="44"/>
  <c r="M573" i="44"/>
  <c r="M574" i="44"/>
  <c r="M575" i="44"/>
  <c r="M576" i="44"/>
  <c r="M577" i="44"/>
  <c r="M578" i="44"/>
  <c r="M579" i="44"/>
  <c r="M580" i="44"/>
  <c r="M581" i="44"/>
  <c r="M582" i="44"/>
  <c r="M583" i="44"/>
  <c r="M584" i="44"/>
  <c r="M585" i="44"/>
  <c r="M586" i="44"/>
  <c r="M587" i="44"/>
  <c r="M588" i="44"/>
  <c r="M589" i="44"/>
  <c r="M590" i="44"/>
  <c r="M591" i="44"/>
  <c r="M592" i="44"/>
  <c r="M593" i="44"/>
  <c r="M594" i="44"/>
  <c r="M595" i="44"/>
  <c r="M596" i="44"/>
  <c r="M597" i="44"/>
  <c r="M598" i="44"/>
  <c r="M599" i="44"/>
  <c r="M600" i="44"/>
  <c r="M601" i="44"/>
  <c r="M602" i="44"/>
  <c r="M603" i="44"/>
  <c r="M604" i="44"/>
  <c r="M605" i="44"/>
  <c r="M606" i="44"/>
  <c r="M607" i="44"/>
  <c r="M608" i="44"/>
  <c r="M609" i="44"/>
  <c r="M610" i="44"/>
  <c r="M611" i="44"/>
  <c r="M612" i="44"/>
  <c r="M613" i="44"/>
  <c r="M614" i="44"/>
  <c r="M615" i="44"/>
  <c r="M616" i="44"/>
  <c r="M617" i="44"/>
  <c r="M618" i="44"/>
  <c r="M619" i="44"/>
  <c r="M620" i="44"/>
  <c r="M621" i="44"/>
  <c r="M622" i="44"/>
  <c r="M623" i="44"/>
  <c r="M624" i="44"/>
  <c r="M625" i="44"/>
  <c r="M626" i="44"/>
  <c r="M627" i="44"/>
  <c r="M628" i="44"/>
  <c r="M629" i="44"/>
  <c r="M630" i="44"/>
  <c r="M631" i="44"/>
  <c r="M632" i="44"/>
  <c r="M633" i="44"/>
  <c r="M634" i="44"/>
  <c r="M635" i="44"/>
  <c r="M636" i="44"/>
  <c r="M637" i="44"/>
  <c r="M638" i="44"/>
  <c r="M639" i="44"/>
  <c r="M640" i="44"/>
  <c r="M641" i="44"/>
  <c r="M642" i="44"/>
  <c r="M643" i="44"/>
  <c r="M644" i="44"/>
  <c r="M645" i="44"/>
  <c r="M646" i="44"/>
  <c r="M647" i="44"/>
  <c r="M648" i="44"/>
  <c r="M649" i="44"/>
  <c r="M650" i="44"/>
  <c r="M651" i="44"/>
  <c r="M652" i="44"/>
  <c r="M653" i="44"/>
  <c r="M654" i="44"/>
  <c r="M655" i="44"/>
  <c r="M656" i="44"/>
  <c r="M657" i="44"/>
  <c r="M658" i="44"/>
  <c r="M659" i="44"/>
  <c r="M660" i="44"/>
  <c r="M661" i="44"/>
  <c r="M662" i="44"/>
  <c r="M663" i="44"/>
  <c r="M664" i="44"/>
  <c r="M665" i="44"/>
  <c r="M666" i="44"/>
  <c r="M667" i="44"/>
  <c r="M668" i="44"/>
  <c r="M669" i="44"/>
  <c r="M670" i="44"/>
  <c r="M671" i="44"/>
  <c r="M672" i="44"/>
  <c r="M673" i="44"/>
  <c r="M674" i="44"/>
  <c r="M675" i="44"/>
  <c r="M676" i="44"/>
  <c r="M677" i="44"/>
  <c r="M678" i="44"/>
  <c r="M679" i="44"/>
  <c r="M680" i="44"/>
  <c r="M681" i="44"/>
  <c r="M682" i="44"/>
  <c r="M683" i="44"/>
  <c r="M684" i="44"/>
  <c r="M685" i="44"/>
  <c r="M686" i="44"/>
  <c r="M687" i="44"/>
  <c r="M688" i="44"/>
  <c r="M689" i="44"/>
  <c r="M690" i="44"/>
  <c r="M691" i="44"/>
  <c r="M692" i="44"/>
  <c r="M693" i="44"/>
  <c r="M694" i="44"/>
  <c r="M695" i="44"/>
  <c r="M696" i="44"/>
  <c r="M697" i="44"/>
  <c r="M698" i="44"/>
  <c r="M699" i="44"/>
  <c r="M700" i="44"/>
  <c r="M701" i="44"/>
  <c r="M702" i="44"/>
  <c r="M703" i="44"/>
  <c r="M704" i="44"/>
  <c r="M705" i="44"/>
  <c r="M706" i="44"/>
  <c r="M707" i="44"/>
  <c r="M708" i="44"/>
  <c r="M709" i="44"/>
  <c r="M710" i="44"/>
  <c r="M711" i="44"/>
  <c r="M712" i="44"/>
  <c r="M713" i="44"/>
  <c r="M714" i="44"/>
  <c r="M715" i="44"/>
  <c r="M716" i="44"/>
  <c r="M717" i="44"/>
  <c r="M718" i="44"/>
  <c r="M719" i="44"/>
  <c r="M720" i="44"/>
  <c r="M721" i="44"/>
  <c r="M722" i="44"/>
  <c r="M723" i="44"/>
  <c r="M724" i="44"/>
  <c r="M725" i="44"/>
  <c r="M726" i="44"/>
  <c r="M727" i="44"/>
  <c r="M728" i="44"/>
  <c r="M729" i="44"/>
  <c r="M730" i="44"/>
  <c r="M731" i="44"/>
  <c r="M732" i="44"/>
  <c r="M733" i="44"/>
  <c r="M734" i="44"/>
  <c r="M735" i="44"/>
  <c r="M736" i="44"/>
  <c r="M737" i="44"/>
  <c r="M738" i="44"/>
  <c r="M739" i="44"/>
  <c r="M740" i="44"/>
  <c r="M741" i="44"/>
  <c r="M742" i="44"/>
  <c r="M743" i="44"/>
  <c r="M744" i="44"/>
  <c r="M745" i="44"/>
  <c r="M746" i="44"/>
  <c r="M747" i="44"/>
  <c r="M748" i="44"/>
  <c r="M749" i="44"/>
  <c r="M750" i="44"/>
  <c r="M751" i="44"/>
  <c r="M752" i="44"/>
  <c r="M753" i="44"/>
  <c r="M754" i="44"/>
  <c r="M755" i="44"/>
  <c r="M756" i="44"/>
  <c r="M757" i="44"/>
  <c r="M758" i="44"/>
  <c r="M759" i="44"/>
  <c r="M760" i="44"/>
  <c r="M761" i="44"/>
  <c r="M762" i="44"/>
  <c r="M763" i="44"/>
  <c r="M764" i="44"/>
  <c r="M765" i="44"/>
  <c r="M766" i="44"/>
  <c r="M767" i="44"/>
  <c r="M768" i="44"/>
  <c r="M769" i="44"/>
  <c r="M770" i="44"/>
  <c r="M771" i="44"/>
  <c r="M772" i="44"/>
  <c r="M773" i="44"/>
  <c r="M774" i="44"/>
  <c r="M775" i="44"/>
  <c r="M776" i="44"/>
  <c r="M777" i="44"/>
  <c r="M778" i="44"/>
  <c r="M779" i="44"/>
  <c r="M780" i="44"/>
  <c r="M781" i="44"/>
  <c r="M782" i="44"/>
  <c r="M783" i="44"/>
  <c r="M784" i="44"/>
  <c r="M785" i="44"/>
  <c r="M786" i="44"/>
  <c r="M787" i="44"/>
  <c r="M788" i="44"/>
  <c r="M789" i="44"/>
  <c r="M790" i="44"/>
  <c r="M791" i="44"/>
  <c r="M792" i="44"/>
  <c r="M793" i="44"/>
  <c r="M794" i="44"/>
  <c r="M795" i="44"/>
  <c r="M796" i="44"/>
  <c r="M797" i="44"/>
  <c r="M798" i="44"/>
  <c r="M799" i="44"/>
  <c r="M800" i="44"/>
  <c r="M801" i="44"/>
  <c r="M802" i="44"/>
  <c r="M803" i="44"/>
  <c r="M804" i="44"/>
  <c r="M805" i="44"/>
  <c r="M34" i="44"/>
  <c r="M35" i="44"/>
  <c r="M36" i="44"/>
  <c r="M37" i="44"/>
  <c r="M38" i="44"/>
  <c r="M39" i="44"/>
  <c r="M40" i="44"/>
  <c r="M41" i="44"/>
  <c r="M42" i="44"/>
  <c r="M43" i="44"/>
  <c r="M44" i="44"/>
  <c r="M45" i="44"/>
  <c r="M46" i="44"/>
  <c r="M47" i="44"/>
  <c r="M48" i="44"/>
  <c r="M49" i="44"/>
  <c r="M50" i="44"/>
  <c r="M51" i="44"/>
  <c r="M52" i="44"/>
  <c r="M53" i="44"/>
  <c r="M54" i="44"/>
  <c r="M7" i="44"/>
  <c r="M8" i="44"/>
  <c r="M9" i="44"/>
  <c r="M10" i="44"/>
  <c r="M11" i="44"/>
  <c r="M12" i="44"/>
  <c r="M13" i="44"/>
  <c r="M14" i="44"/>
  <c r="M15" i="44"/>
  <c r="M16" i="44"/>
  <c r="M17" i="44"/>
  <c r="M18" i="44"/>
  <c r="M19" i="44"/>
  <c r="M20" i="44"/>
  <c r="M21" i="44"/>
  <c r="M22" i="44"/>
  <c r="M23" i="44"/>
  <c r="M24" i="44"/>
  <c r="M25" i="44"/>
  <c r="M26" i="44"/>
  <c r="M27" i="44"/>
  <c r="M28" i="44"/>
  <c r="M29" i="44"/>
  <c r="M30" i="44"/>
  <c r="M31" i="44"/>
  <c r="M32" i="44"/>
  <c r="M33" i="44"/>
  <c r="M6" i="44"/>
  <c r="K7" i="44"/>
  <c r="K8" i="44"/>
  <c r="K9" i="44"/>
  <c r="K10" i="44"/>
  <c r="K11" i="44"/>
  <c r="K12" i="44"/>
  <c r="K13" i="44"/>
  <c r="K14" i="44"/>
  <c r="K15" i="44"/>
  <c r="K16" i="44"/>
  <c r="K17" i="44"/>
  <c r="K18" i="44"/>
  <c r="K19" i="44"/>
  <c r="K20" i="44"/>
  <c r="K21" i="44"/>
  <c r="K22" i="44"/>
  <c r="K23" i="44"/>
  <c r="K24" i="44"/>
  <c r="K25" i="44"/>
  <c r="K26" i="44"/>
  <c r="K27" i="44"/>
  <c r="K28" i="44"/>
  <c r="K29" i="44"/>
  <c r="K30" i="44"/>
  <c r="K31" i="44"/>
  <c r="K32" i="44"/>
  <c r="K33" i="44"/>
  <c r="K34" i="44"/>
  <c r="K35" i="44"/>
  <c r="K36" i="44"/>
  <c r="K37" i="44"/>
  <c r="K38" i="44"/>
  <c r="K39" i="44"/>
  <c r="K40" i="44"/>
  <c r="K41" i="44"/>
  <c r="K42" i="44"/>
  <c r="K43" i="44"/>
  <c r="K44" i="44"/>
  <c r="K45" i="44"/>
  <c r="K46" i="44"/>
  <c r="K47" i="44"/>
  <c r="K48" i="44"/>
  <c r="K49" i="44"/>
  <c r="K50" i="44"/>
  <c r="K51" i="44"/>
  <c r="K52" i="44"/>
  <c r="K53" i="44"/>
  <c r="K54" i="44"/>
  <c r="K55" i="44"/>
  <c r="K56" i="44"/>
  <c r="K57" i="44"/>
  <c r="K58" i="44"/>
  <c r="K59" i="44"/>
  <c r="K60" i="44"/>
  <c r="K61" i="44"/>
  <c r="K62" i="44"/>
  <c r="K63" i="44"/>
  <c r="K64" i="44"/>
  <c r="K65" i="44"/>
  <c r="K66" i="44"/>
  <c r="K67" i="44"/>
  <c r="K68" i="44"/>
  <c r="K69" i="44"/>
  <c r="K70" i="44"/>
  <c r="K71" i="44"/>
  <c r="K72" i="44"/>
  <c r="K73" i="44"/>
  <c r="K74" i="44"/>
  <c r="K75" i="44"/>
  <c r="K76" i="44"/>
  <c r="K77" i="44"/>
  <c r="K78" i="44"/>
  <c r="K79" i="44"/>
  <c r="K80" i="44"/>
  <c r="K81" i="44"/>
  <c r="K82" i="44"/>
  <c r="K83" i="44"/>
  <c r="K84" i="44"/>
  <c r="K85" i="44"/>
  <c r="K86" i="44"/>
  <c r="K87" i="44"/>
  <c r="K88" i="44"/>
  <c r="K89" i="44"/>
  <c r="K90" i="44"/>
  <c r="K91" i="44"/>
  <c r="K92" i="44"/>
  <c r="K93" i="44"/>
  <c r="K94" i="44"/>
  <c r="K95" i="44"/>
  <c r="K96" i="44"/>
  <c r="K97" i="44"/>
  <c r="K98" i="44"/>
  <c r="K99" i="44"/>
  <c r="K100" i="44"/>
  <c r="K101" i="44"/>
  <c r="K102" i="44"/>
  <c r="K103" i="44"/>
  <c r="K104" i="44"/>
  <c r="K105" i="44"/>
  <c r="K106" i="44"/>
  <c r="K107" i="44"/>
  <c r="K108" i="44"/>
  <c r="K109" i="44"/>
  <c r="K110" i="44"/>
  <c r="K111" i="44"/>
  <c r="K112" i="44"/>
  <c r="K113" i="44"/>
  <c r="K114" i="44"/>
  <c r="K115" i="44"/>
  <c r="K116" i="44"/>
  <c r="K117" i="44"/>
  <c r="K118" i="44"/>
  <c r="K119" i="44"/>
  <c r="K120" i="44"/>
  <c r="K121" i="44"/>
  <c r="K122" i="44"/>
  <c r="K123" i="44"/>
  <c r="K124" i="44"/>
  <c r="K125" i="44"/>
  <c r="K126" i="44"/>
  <c r="K127" i="44"/>
  <c r="K128" i="44"/>
  <c r="K129" i="44"/>
  <c r="K130" i="44"/>
  <c r="K131" i="44"/>
  <c r="K132" i="44"/>
  <c r="K133" i="44"/>
  <c r="K134" i="44"/>
  <c r="K135" i="44"/>
  <c r="K136" i="44"/>
  <c r="K137" i="44"/>
  <c r="K138" i="44"/>
  <c r="K139" i="44"/>
  <c r="K140" i="44"/>
  <c r="K141" i="44"/>
  <c r="K142" i="44"/>
  <c r="K143" i="44"/>
  <c r="K144" i="44"/>
  <c r="K145" i="44"/>
  <c r="K146" i="44"/>
  <c r="K147" i="44"/>
  <c r="K148" i="44"/>
  <c r="K149" i="44"/>
  <c r="K150" i="44"/>
  <c r="K151" i="44"/>
  <c r="K152" i="44"/>
  <c r="K153" i="44"/>
  <c r="K154" i="44"/>
  <c r="K155" i="44"/>
  <c r="K156" i="44"/>
  <c r="K157" i="44"/>
  <c r="K158" i="44"/>
  <c r="K159" i="44"/>
  <c r="K160" i="44"/>
  <c r="K161" i="44"/>
  <c r="K162" i="44"/>
  <c r="K163" i="44"/>
  <c r="K164" i="44"/>
  <c r="K165" i="44"/>
  <c r="K166" i="44"/>
  <c r="K167" i="44"/>
  <c r="K168" i="44"/>
  <c r="K169" i="44"/>
  <c r="K170" i="44"/>
  <c r="K171" i="44"/>
  <c r="K172" i="44"/>
  <c r="K173" i="44"/>
  <c r="K174" i="44"/>
  <c r="K175" i="44"/>
  <c r="K176" i="44"/>
  <c r="K177" i="44"/>
  <c r="K178" i="44"/>
  <c r="K179" i="44"/>
  <c r="K180" i="44"/>
  <c r="K181" i="44"/>
  <c r="K182" i="44"/>
  <c r="K183" i="44"/>
  <c r="K184" i="44"/>
  <c r="K185" i="44"/>
  <c r="K186" i="44"/>
  <c r="K187" i="44"/>
  <c r="K188" i="44"/>
  <c r="K189" i="44"/>
  <c r="K190" i="44"/>
  <c r="K191" i="44"/>
  <c r="K192" i="44"/>
  <c r="K193" i="44"/>
  <c r="K194" i="44"/>
  <c r="K195" i="44"/>
  <c r="K196" i="44"/>
  <c r="K197" i="44"/>
  <c r="K198" i="44"/>
  <c r="K199" i="44"/>
  <c r="K200" i="44"/>
  <c r="K201" i="44"/>
  <c r="K202" i="44"/>
  <c r="K203" i="44"/>
  <c r="K204" i="44"/>
  <c r="K205" i="44"/>
  <c r="K206" i="44"/>
  <c r="K207" i="44"/>
  <c r="K208" i="44"/>
  <c r="K209" i="44"/>
  <c r="K210" i="44"/>
  <c r="K211" i="44"/>
  <c r="K212" i="44"/>
  <c r="K213" i="44"/>
  <c r="K214" i="44"/>
  <c r="K215" i="44"/>
  <c r="K216" i="44"/>
  <c r="K217" i="44"/>
  <c r="K218" i="44"/>
  <c r="K219" i="44"/>
  <c r="K220" i="44"/>
  <c r="K221" i="44"/>
  <c r="K222" i="44"/>
  <c r="K223" i="44"/>
  <c r="K224" i="44"/>
  <c r="K225" i="44"/>
  <c r="K226" i="44"/>
  <c r="K227" i="44"/>
  <c r="K228" i="44"/>
  <c r="K229" i="44"/>
  <c r="K230" i="44"/>
  <c r="K231" i="44"/>
  <c r="K232" i="44"/>
  <c r="K233" i="44"/>
  <c r="K234" i="44"/>
  <c r="K235" i="44"/>
  <c r="K236" i="44"/>
  <c r="K237" i="44"/>
  <c r="K238" i="44"/>
  <c r="K239" i="44"/>
  <c r="K240" i="44"/>
  <c r="K241" i="44"/>
  <c r="K242" i="44"/>
  <c r="K243" i="44"/>
  <c r="K244" i="44"/>
  <c r="K245" i="44"/>
  <c r="K246" i="44"/>
  <c r="K247" i="44"/>
  <c r="K248" i="44"/>
  <c r="K249" i="44"/>
  <c r="K250" i="44"/>
  <c r="K251" i="44"/>
  <c r="K252" i="44"/>
  <c r="K253" i="44"/>
  <c r="K254" i="44"/>
  <c r="K255" i="44"/>
  <c r="K256" i="44"/>
  <c r="K257" i="44"/>
  <c r="K258" i="44"/>
  <c r="K259" i="44"/>
  <c r="K260" i="44"/>
  <c r="K261" i="44"/>
  <c r="K262" i="44"/>
  <c r="K263" i="44"/>
  <c r="K264" i="44"/>
  <c r="K265" i="44"/>
  <c r="K266" i="44"/>
  <c r="K267" i="44"/>
  <c r="K268" i="44"/>
  <c r="K269" i="44"/>
  <c r="K270" i="44"/>
  <c r="K271" i="44"/>
  <c r="K272" i="44"/>
  <c r="K273" i="44"/>
  <c r="K274" i="44"/>
  <c r="K275" i="44"/>
  <c r="K276" i="44"/>
  <c r="K277" i="44"/>
  <c r="K278" i="44"/>
  <c r="K279" i="44"/>
  <c r="K280" i="44"/>
  <c r="K281" i="44"/>
  <c r="K282" i="44"/>
  <c r="K283" i="44"/>
  <c r="K284" i="44"/>
  <c r="K285" i="44"/>
  <c r="K286" i="44"/>
  <c r="K287" i="44"/>
  <c r="K288" i="44"/>
  <c r="K289" i="44"/>
  <c r="K290" i="44"/>
  <c r="K291" i="44"/>
  <c r="K292" i="44"/>
  <c r="K293" i="44"/>
  <c r="K294" i="44"/>
  <c r="K295" i="44"/>
  <c r="K296" i="44"/>
  <c r="K297" i="44"/>
  <c r="K298" i="44"/>
  <c r="K299" i="44"/>
  <c r="K300" i="44"/>
  <c r="K301" i="44"/>
  <c r="K302" i="44"/>
  <c r="K303" i="44"/>
  <c r="K304" i="44"/>
  <c r="K305" i="44"/>
  <c r="K306" i="44"/>
  <c r="K307" i="44"/>
  <c r="K308" i="44"/>
  <c r="K309" i="44"/>
  <c r="K310" i="44"/>
  <c r="K311" i="44"/>
  <c r="K312" i="44"/>
  <c r="K313" i="44"/>
  <c r="K314" i="44"/>
  <c r="K315" i="44"/>
  <c r="K316" i="44"/>
  <c r="K317" i="44"/>
  <c r="K318" i="44"/>
  <c r="K319" i="44"/>
  <c r="K320" i="44"/>
  <c r="K321" i="44"/>
  <c r="K322" i="44"/>
  <c r="K323" i="44"/>
  <c r="K324" i="44"/>
  <c r="K325" i="44"/>
  <c r="K326" i="44"/>
  <c r="K327" i="44"/>
  <c r="K328" i="44"/>
  <c r="K329" i="44"/>
  <c r="K330" i="44"/>
  <c r="K331" i="44"/>
  <c r="K332" i="44"/>
  <c r="K333" i="44"/>
  <c r="K334" i="44"/>
  <c r="K335" i="44"/>
  <c r="K336" i="44"/>
  <c r="K337" i="44"/>
  <c r="K338" i="44"/>
  <c r="K339" i="44"/>
  <c r="K340" i="44"/>
  <c r="K341" i="44"/>
  <c r="K342" i="44"/>
  <c r="K343" i="44"/>
  <c r="K344" i="44"/>
  <c r="K345" i="44"/>
  <c r="K346" i="44"/>
  <c r="K347" i="44"/>
  <c r="K348" i="44"/>
  <c r="K349" i="44"/>
  <c r="K350" i="44"/>
  <c r="K351" i="44"/>
  <c r="K352" i="44"/>
  <c r="K353" i="44"/>
  <c r="K354" i="44"/>
  <c r="K355" i="44"/>
  <c r="K356" i="44"/>
  <c r="K357" i="44"/>
  <c r="K358" i="44"/>
  <c r="K359" i="44"/>
  <c r="K360" i="44"/>
  <c r="K361" i="44"/>
  <c r="K362" i="44"/>
  <c r="K363" i="44"/>
  <c r="K364" i="44"/>
  <c r="K365" i="44"/>
  <c r="K366" i="44"/>
  <c r="K367" i="44"/>
  <c r="K368" i="44"/>
  <c r="K369" i="44"/>
  <c r="K370" i="44"/>
  <c r="K371" i="44"/>
  <c r="K372" i="44"/>
  <c r="K373" i="44"/>
  <c r="K374" i="44"/>
  <c r="K375" i="44"/>
  <c r="K376" i="44"/>
  <c r="K377" i="44"/>
  <c r="K378" i="44"/>
  <c r="K379" i="44"/>
  <c r="K380" i="44"/>
  <c r="K381" i="44"/>
  <c r="K382" i="44"/>
  <c r="K383" i="44"/>
  <c r="K384" i="44"/>
  <c r="K385" i="44"/>
  <c r="K386" i="44"/>
  <c r="K387" i="44"/>
  <c r="K388" i="44"/>
  <c r="K389" i="44"/>
  <c r="K390" i="44"/>
  <c r="K391" i="44"/>
  <c r="K392" i="44"/>
  <c r="K393" i="44"/>
  <c r="K394" i="44"/>
  <c r="K395" i="44"/>
  <c r="K396" i="44"/>
  <c r="K397" i="44"/>
  <c r="K398" i="44"/>
  <c r="K399" i="44"/>
  <c r="K400" i="44"/>
  <c r="K401" i="44"/>
  <c r="K402" i="44"/>
  <c r="K403" i="44"/>
  <c r="K404" i="44"/>
  <c r="K405" i="44"/>
  <c r="K406" i="44"/>
  <c r="K407" i="44"/>
  <c r="K408" i="44"/>
  <c r="K409" i="44"/>
  <c r="K410" i="44"/>
  <c r="K411" i="44"/>
  <c r="K412" i="44"/>
  <c r="K413" i="44"/>
  <c r="K414" i="44"/>
  <c r="K415" i="44"/>
  <c r="K416" i="44"/>
  <c r="K417" i="44"/>
  <c r="K418" i="44"/>
  <c r="K419" i="44"/>
  <c r="K420" i="44"/>
  <c r="K421" i="44"/>
  <c r="K422" i="44"/>
  <c r="K423" i="44"/>
  <c r="K424" i="44"/>
  <c r="K425" i="44"/>
  <c r="K426" i="44"/>
  <c r="K427" i="44"/>
  <c r="K428" i="44"/>
  <c r="K429" i="44"/>
  <c r="K430" i="44"/>
  <c r="K431" i="44"/>
  <c r="K432" i="44"/>
  <c r="K433" i="44"/>
  <c r="K434" i="44"/>
  <c r="K435" i="44"/>
  <c r="K436" i="44"/>
  <c r="K437" i="44"/>
  <c r="K438" i="44"/>
  <c r="K439" i="44"/>
  <c r="K440" i="44"/>
  <c r="K441" i="44"/>
  <c r="K442" i="44"/>
  <c r="K443" i="44"/>
  <c r="K444" i="44"/>
  <c r="K445" i="44"/>
  <c r="K446" i="44"/>
  <c r="K447" i="44"/>
  <c r="K448" i="44"/>
  <c r="K449" i="44"/>
  <c r="K450" i="44"/>
  <c r="K451" i="44"/>
  <c r="K452" i="44"/>
  <c r="K453" i="44"/>
  <c r="K454" i="44"/>
  <c r="K455" i="44"/>
  <c r="K456" i="44"/>
  <c r="K457" i="44"/>
  <c r="K458" i="44"/>
  <c r="K459" i="44"/>
  <c r="K460" i="44"/>
  <c r="K461" i="44"/>
  <c r="K462" i="44"/>
  <c r="K463" i="44"/>
  <c r="K464" i="44"/>
  <c r="K465" i="44"/>
  <c r="K466" i="44"/>
  <c r="K467" i="44"/>
  <c r="K468" i="44"/>
  <c r="K469" i="44"/>
  <c r="K470" i="44"/>
  <c r="K471" i="44"/>
  <c r="K472" i="44"/>
  <c r="K473" i="44"/>
  <c r="K474" i="44"/>
  <c r="K475" i="44"/>
  <c r="K476" i="44"/>
  <c r="K477" i="44"/>
  <c r="K478" i="44"/>
  <c r="K479" i="44"/>
  <c r="K480" i="44"/>
  <c r="K481" i="44"/>
  <c r="K482" i="44"/>
  <c r="K483" i="44"/>
  <c r="K484" i="44"/>
  <c r="K485" i="44"/>
  <c r="K486" i="44"/>
  <c r="K487" i="44"/>
  <c r="K488" i="44"/>
  <c r="K489" i="44"/>
  <c r="K490" i="44"/>
  <c r="K491" i="44"/>
  <c r="K492" i="44"/>
  <c r="K493" i="44"/>
  <c r="K494" i="44"/>
  <c r="K495" i="44"/>
  <c r="K496" i="44"/>
  <c r="K497" i="44"/>
  <c r="K498" i="44"/>
  <c r="K499" i="44"/>
  <c r="K500" i="44"/>
  <c r="K501" i="44"/>
  <c r="K502" i="44"/>
  <c r="K503" i="44"/>
  <c r="K504" i="44"/>
  <c r="K505" i="44"/>
  <c r="K506" i="44"/>
  <c r="K507" i="44"/>
  <c r="K508" i="44"/>
  <c r="K509" i="44"/>
  <c r="K510" i="44"/>
  <c r="K511" i="44"/>
  <c r="K512" i="44"/>
  <c r="K513" i="44"/>
  <c r="K514" i="44"/>
  <c r="K515" i="44"/>
  <c r="K516" i="44"/>
  <c r="K517" i="44"/>
  <c r="K518" i="44"/>
  <c r="K519" i="44"/>
  <c r="K520" i="44"/>
  <c r="K521" i="44"/>
  <c r="K522" i="44"/>
  <c r="K523" i="44"/>
  <c r="K524" i="44"/>
  <c r="K525" i="44"/>
  <c r="K526" i="44"/>
  <c r="K527" i="44"/>
  <c r="K528" i="44"/>
  <c r="K529" i="44"/>
  <c r="K530" i="44"/>
  <c r="K531" i="44"/>
  <c r="K532" i="44"/>
  <c r="K533" i="44"/>
  <c r="K534" i="44"/>
  <c r="K535" i="44"/>
  <c r="K536" i="44"/>
  <c r="K537" i="44"/>
  <c r="K538" i="44"/>
  <c r="K539" i="44"/>
  <c r="K540" i="44"/>
  <c r="K541" i="44"/>
  <c r="K542" i="44"/>
  <c r="K543" i="44"/>
  <c r="K544" i="44"/>
  <c r="K545" i="44"/>
  <c r="K546" i="44"/>
  <c r="K547" i="44"/>
  <c r="K548" i="44"/>
  <c r="K549" i="44"/>
  <c r="K550" i="44"/>
  <c r="K551" i="44"/>
  <c r="K552" i="44"/>
  <c r="K553" i="44"/>
  <c r="K554" i="44"/>
  <c r="K555" i="44"/>
  <c r="K556" i="44"/>
  <c r="K557" i="44"/>
  <c r="K558" i="44"/>
  <c r="K559" i="44"/>
  <c r="K560" i="44"/>
  <c r="K561" i="44"/>
  <c r="K562" i="44"/>
  <c r="K563" i="44"/>
  <c r="K564" i="44"/>
  <c r="K565" i="44"/>
  <c r="K566" i="44"/>
  <c r="K567" i="44"/>
  <c r="K568" i="44"/>
  <c r="K569" i="44"/>
  <c r="K570" i="44"/>
  <c r="K571" i="44"/>
  <c r="K572" i="44"/>
  <c r="K573" i="44"/>
  <c r="K574" i="44"/>
  <c r="K575" i="44"/>
  <c r="K576" i="44"/>
  <c r="K577" i="44"/>
  <c r="K578" i="44"/>
  <c r="K579" i="44"/>
  <c r="K580" i="44"/>
  <c r="K581" i="44"/>
  <c r="K582" i="44"/>
  <c r="K583" i="44"/>
  <c r="K584" i="44"/>
  <c r="K585" i="44"/>
  <c r="K586" i="44"/>
  <c r="K587" i="44"/>
  <c r="K588" i="44"/>
  <c r="K589" i="44"/>
  <c r="K590" i="44"/>
  <c r="K591" i="44"/>
  <c r="K592" i="44"/>
  <c r="K593" i="44"/>
  <c r="K594" i="44"/>
  <c r="K595" i="44"/>
  <c r="K596" i="44"/>
  <c r="K597" i="44"/>
  <c r="K598" i="44"/>
  <c r="K599" i="44"/>
  <c r="K600" i="44"/>
  <c r="K601" i="44"/>
  <c r="K602" i="44"/>
  <c r="K603" i="44"/>
  <c r="K604" i="44"/>
  <c r="K605" i="44"/>
  <c r="K606" i="44"/>
  <c r="K607" i="44"/>
  <c r="K608" i="44"/>
  <c r="K609" i="44"/>
  <c r="K610" i="44"/>
  <c r="K611" i="44"/>
  <c r="K612" i="44"/>
  <c r="K613" i="44"/>
  <c r="K614" i="44"/>
  <c r="K615" i="44"/>
  <c r="K616" i="44"/>
  <c r="K617" i="44"/>
  <c r="K618" i="44"/>
  <c r="K619" i="44"/>
  <c r="K620" i="44"/>
  <c r="K621" i="44"/>
  <c r="K622" i="44"/>
  <c r="K623" i="44"/>
  <c r="K624" i="44"/>
  <c r="K625" i="44"/>
  <c r="K626" i="44"/>
  <c r="K627" i="44"/>
  <c r="K628" i="44"/>
  <c r="K629" i="44"/>
  <c r="K630" i="44"/>
  <c r="K631" i="44"/>
  <c r="K632" i="44"/>
  <c r="K633" i="44"/>
  <c r="K634" i="44"/>
  <c r="K635" i="44"/>
  <c r="K636" i="44"/>
  <c r="K637" i="44"/>
  <c r="K638" i="44"/>
  <c r="K639" i="44"/>
  <c r="K640" i="44"/>
  <c r="K641" i="44"/>
  <c r="K642" i="44"/>
  <c r="K643" i="44"/>
  <c r="K644" i="44"/>
  <c r="K645" i="44"/>
  <c r="K646" i="44"/>
  <c r="K647" i="44"/>
  <c r="K648" i="44"/>
  <c r="K649" i="44"/>
  <c r="K650" i="44"/>
  <c r="K651" i="44"/>
  <c r="K652" i="44"/>
  <c r="K653" i="44"/>
  <c r="K654" i="44"/>
  <c r="K655" i="44"/>
  <c r="K656" i="44"/>
  <c r="K657" i="44"/>
  <c r="K658" i="44"/>
  <c r="K659" i="44"/>
  <c r="K660" i="44"/>
  <c r="K661" i="44"/>
  <c r="K662" i="44"/>
  <c r="K663" i="44"/>
  <c r="K664" i="44"/>
  <c r="K665" i="44"/>
  <c r="K666" i="44"/>
  <c r="K667" i="44"/>
  <c r="K668" i="44"/>
  <c r="K669" i="44"/>
  <c r="K670" i="44"/>
  <c r="K671" i="44"/>
  <c r="K672" i="44"/>
  <c r="K673" i="44"/>
  <c r="K674" i="44"/>
  <c r="K675" i="44"/>
  <c r="K676" i="44"/>
  <c r="K677" i="44"/>
  <c r="K678" i="44"/>
  <c r="K679" i="44"/>
  <c r="K680" i="44"/>
  <c r="K681" i="44"/>
  <c r="K682" i="44"/>
  <c r="K683" i="44"/>
  <c r="K684" i="44"/>
  <c r="K685" i="44"/>
  <c r="K686" i="44"/>
  <c r="K687" i="44"/>
  <c r="K688" i="44"/>
  <c r="K689" i="44"/>
  <c r="K690" i="44"/>
  <c r="K691" i="44"/>
  <c r="K692" i="44"/>
  <c r="K693" i="44"/>
  <c r="K694" i="44"/>
  <c r="K695" i="44"/>
  <c r="K696" i="44"/>
  <c r="K697" i="44"/>
  <c r="K698" i="44"/>
  <c r="K699" i="44"/>
  <c r="K700" i="44"/>
  <c r="K701" i="44"/>
  <c r="K702" i="44"/>
  <c r="K703" i="44"/>
  <c r="K704" i="44"/>
  <c r="K705" i="44"/>
  <c r="K706" i="44"/>
  <c r="K707" i="44"/>
  <c r="K708" i="44"/>
  <c r="K709" i="44"/>
  <c r="K710" i="44"/>
  <c r="K711" i="44"/>
  <c r="K712" i="44"/>
  <c r="K713" i="44"/>
  <c r="K714" i="44"/>
  <c r="K715" i="44"/>
  <c r="K716" i="44"/>
  <c r="K717" i="44"/>
  <c r="K718" i="44"/>
  <c r="K719" i="44"/>
  <c r="K720" i="44"/>
  <c r="K721" i="44"/>
  <c r="K722" i="44"/>
  <c r="K723" i="44"/>
  <c r="K724" i="44"/>
  <c r="K725" i="44"/>
  <c r="K726" i="44"/>
  <c r="K727" i="44"/>
  <c r="K728" i="44"/>
  <c r="K729" i="44"/>
  <c r="K730" i="44"/>
  <c r="K731" i="44"/>
  <c r="K732" i="44"/>
  <c r="K733" i="44"/>
  <c r="K734" i="44"/>
  <c r="K735" i="44"/>
  <c r="K736" i="44"/>
  <c r="K737" i="44"/>
  <c r="K738" i="44"/>
  <c r="K739" i="44"/>
  <c r="K740" i="44"/>
  <c r="K741" i="44"/>
  <c r="K742" i="44"/>
  <c r="K743" i="44"/>
  <c r="K744" i="44"/>
  <c r="K745" i="44"/>
  <c r="K746" i="44"/>
  <c r="K747" i="44"/>
  <c r="K748" i="44"/>
  <c r="K749" i="44"/>
  <c r="K750" i="44"/>
  <c r="K751" i="44"/>
  <c r="K752" i="44"/>
  <c r="K753" i="44"/>
  <c r="K754" i="44"/>
  <c r="K755" i="44"/>
  <c r="K756" i="44"/>
  <c r="K757" i="44"/>
  <c r="K758" i="44"/>
  <c r="K759" i="44"/>
  <c r="K760" i="44"/>
  <c r="K761" i="44"/>
  <c r="K762" i="44"/>
  <c r="K763" i="44"/>
  <c r="K764" i="44"/>
  <c r="K765" i="44"/>
  <c r="K766" i="44"/>
  <c r="K767" i="44"/>
  <c r="K768" i="44"/>
  <c r="K769" i="44"/>
  <c r="K770" i="44"/>
  <c r="K771" i="44"/>
  <c r="K772" i="44"/>
  <c r="K773" i="44"/>
  <c r="K774" i="44"/>
  <c r="K775" i="44"/>
  <c r="K776" i="44"/>
  <c r="K777" i="44"/>
  <c r="K778" i="44"/>
  <c r="K779" i="44"/>
  <c r="K780" i="44"/>
  <c r="K781" i="44"/>
  <c r="K782" i="44"/>
  <c r="K783" i="44"/>
  <c r="K784" i="44"/>
  <c r="K785" i="44"/>
  <c r="K786" i="44"/>
  <c r="K787" i="44"/>
  <c r="K788" i="44"/>
  <c r="K789" i="44"/>
  <c r="K790" i="44"/>
  <c r="K791" i="44"/>
  <c r="K792" i="44"/>
  <c r="K793" i="44"/>
  <c r="K794" i="44"/>
  <c r="K795" i="44"/>
  <c r="K796" i="44"/>
  <c r="K797" i="44"/>
  <c r="K798" i="44"/>
  <c r="K799" i="44"/>
  <c r="K800" i="44"/>
  <c r="K801" i="44"/>
  <c r="K802" i="44"/>
  <c r="K803" i="44"/>
  <c r="K804" i="44"/>
  <c r="K805" i="44"/>
  <c r="K6" i="44"/>
  <c r="I7" i="44"/>
  <c r="I8" i="44"/>
  <c r="I9" i="44"/>
  <c r="I10" i="44"/>
  <c r="I11" i="44"/>
  <c r="I12" i="44"/>
  <c r="I13" i="44"/>
  <c r="I14" i="44"/>
  <c r="I15" i="44"/>
  <c r="I16" i="44"/>
  <c r="I17" i="44"/>
  <c r="I18" i="44"/>
  <c r="I19" i="44"/>
  <c r="I20" i="44"/>
  <c r="I21" i="44"/>
  <c r="I22" i="44"/>
  <c r="I23" i="44"/>
  <c r="I24" i="44"/>
  <c r="I25" i="44"/>
  <c r="I26" i="44"/>
  <c r="I27" i="44"/>
  <c r="I28" i="44"/>
  <c r="I29" i="44"/>
  <c r="I30" i="44"/>
  <c r="I31" i="44"/>
  <c r="I32" i="44"/>
  <c r="I33" i="44"/>
  <c r="I34" i="44"/>
  <c r="I35" i="44"/>
  <c r="I36" i="44"/>
  <c r="I37" i="44"/>
  <c r="I38" i="44"/>
  <c r="I39" i="44"/>
  <c r="I40" i="44"/>
  <c r="I41" i="44"/>
  <c r="I42" i="44"/>
  <c r="I43" i="44"/>
  <c r="I44" i="44"/>
  <c r="I45" i="44"/>
  <c r="I46" i="44"/>
  <c r="I47" i="44"/>
  <c r="I48" i="44"/>
  <c r="I49" i="44"/>
  <c r="I50" i="44"/>
  <c r="I51" i="44"/>
  <c r="I52" i="44"/>
  <c r="I53" i="44"/>
  <c r="I54" i="44"/>
  <c r="I55" i="44"/>
  <c r="I56" i="44"/>
  <c r="I57" i="44"/>
  <c r="I58" i="44"/>
  <c r="I59" i="44"/>
  <c r="I60" i="44"/>
  <c r="I61" i="44"/>
  <c r="I62" i="44"/>
  <c r="I63" i="44"/>
  <c r="I64" i="44"/>
  <c r="I65" i="44"/>
  <c r="I66" i="44"/>
  <c r="I67" i="44"/>
  <c r="I68" i="44"/>
  <c r="I69" i="44"/>
  <c r="I70" i="44"/>
  <c r="I71" i="44"/>
  <c r="I72" i="44"/>
  <c r="I73" i="44"/>
  <c r="I74" i="44"/>
  <c r="I75" i="44"/>
  <c r="I76" i="44"/>
  <c r="I77" i="44"/>
  <c r="I78" i="44"/>
  <c r="I79" i="44"/>
  <c r="I80" i="44"/>
  <c r="I81" i="44"/>
  <c r="I82" i="44"/>
  <c r="I83" i="44"/>
  <c r="I84" i="44"/>
  <c r="I85" i="44"/>
  <c r="I86" i="44"/>
  <c r="I87" i="44"/>
  <c r="I88" i="44"/>
  <c r="I89" i="44"/>
  <c r="I90" i="44"/>
  <c r="I91" i="44"/>
  <c r="I92" i="44"/>
  <c r="I93" i="44"/>
  <c r="I94" i="44"/>
  <c r="I95" i="44"/>
  <c r="I96" i="44"/>
  <c r="I97" i="44"/>
  <c r="I98" i="44"/>
  <c r="I99" i="44"/>
  <c r="I100" i="44"/>
  <c r="I101" i="44"/>
  <c r="I102" i="44"/>
  <c r="I103" i="44"/>
  <c r="I104" i="44"/>
  <c r="I105" i="44"/>
  <c r="I106" i="44"/>
  <c r="I107" i="44"/>
  <c r="I108" i="44"/>
  <c r="I109" i="44"/>
  <c r="I110" i="44"/>
  <c r="I111" i="44"/>
  <c r="I112" i="44"/>
  <c r="I113" i="44"/>
  <c r="I114" i="44"/>
  <c r="I115" i="44"/>
  <c r="I116" i="44"/>
  <c r="I117" i="44"/>
  <c r="I118" i="44"/>
  <c r="I119" i="44"/>
  <c r="I120" i="44"/>
  <c r="I121" i="44"/>
  <c r="I122" i="44"/>
  <c r="I123" i="44"/>
  <c r="I124" i="44"/>
  <c r="I125" i="44"/>
  <c r="I126" i="44"/>
  <c r="I127" i="44"/>
  <c r="I128" i="44"/>
  <c r="I129" i="44"/>
  <c r="I130" i="44"/>
  <c r="I131" i="44"/>
  <c r="I132" i="44"/>
  <c r="I133" i="44"/>
  <c r="I134" i="44"/>
  <c r="I135" i="44"/>
  <c r="I136" i="44"/>
  <c r="I137" i="44"/>
  <c r="I138" i="44"/>
  <c r="I139" i="44"/>
  <c r="I140" i="44"/>
  <c r="I141" i="44"/>
  <c r="I142" i="44"/>
  <c r="I143" i="44"/>
  <c r="I144" i="44"/>
  <c r="I145" i="44"/>
  <c r="I146" i="44"/>
  <c r="I147" i="44"/>
  <c r="I148" i="44"/>
  <c r="I149" i="44"/>
  <c r="I150" i="44"/>
  <c r="I151" i="44"/>
  <c r="I152" i="44"/>
  <c r="I153" i="44"/>
  <c r="I154" i="44"/>
  <c r="I155" i="44"/>
  <c r="I156" i="44"/>
  <c r="I157" i="44"/>
  <c r="I158" i="44"/>
  <c r="I159" i="44"/>
  <c r="I160" i="44"/>
  <c r="I161" i="44"/>
  <c r="I162" i="44"/>
  <c r="I163" i="44"/>
  <c r="I164" i="44"/>
  <c r="I165" i="44"/>
  <c r="I166" i="44"/>
  <c r="I167" i="44"/>
  <c r="I168" i="44"/>
  <c r="I169" i="44"/>
  <c r="I170" i="44"/>
  <c r="I171" i="44"/>
  <c r="I172" i="44"/>
  <c r="I173" i="44"/>
  <c r="I174" i="44"/>
  <c r="I175" i="44"/>
  <c r="I176" i="44"/>
  <c r="I177" i="44"/>
  <c r="I178" i="44"/>
  <c r="I179" i="44"/>
  <c r="I180" i="44"/>
  <c r="I181" i="44"/>
  <c r="I182" i="44"/>
  <c r="I183" i="44"/>
  <c r="I184" i="44"/>
  <c r="I185" i="44"/>
  <c r="I186" i="44"/>
  <c r="I187" i="44"/>
  <c r="I188" i="44"/>
  <c r="I189" i="44"/>
  <c r="I190" i="44"/>
  <c r="I191" i="44"/>
  <c r="I192" i="44"/>
  <c r="I193" i="44"/>
  <c r="I194" i="44"/>
  <c r="I195" i="44"/>
  <c r="I196" i="44"/>
  <c r="I197" i="44"/>
  <c r="I198" i="44"/>
  <c r="I199" i="44"/>
  <c r="I200" i="44"/>
  <c r="I201" i="44"/>
  <c r="I202" i="44"/>
  <c r="I203" i="44"/>
  <c r="I204" i="44"/>
  <c r="I205" i="44"/>
  <c r="I206" i="44"/>
  <c r="I207" i="44"/>
  <c r="I208" i="44"/>
  <c r="I209" i="44"/>
  <c r="I210" i="44"/>
  <c r="I211" i="44"/>
  <c r="I212" i="44"/>
  <c r="I213" i="44"/>
  <c r="I214" i="44"/>
  <c r="I215" i="44"/>
  <c r="I216" i="44"/>
  <c r="I217" i="44"/>
  <c r="I218" i="44"/>
  <c r="I219" i="44"/>
  <c r="I220" i="44"/>
  <c r="I221" i="44"/>
  <c r="I222" i="44"/>
  <c r="I223" i="44"/>
  <c r="I224" i="44"/>
  <c r="I225" i="44"/>
  <c r="I226" i="44"/>
  <c r="I227" i="44"/>
  <c r="I228" i="44"/>
  <c r="I229" i="44"/>
  <c r="I230" i="44"/>
  <c r="I231" i="44"/>
  <c r="I232" i="44"/>
  <c r="I233" i="44"/>
  <c r="I234" i="44"/>
  <c r="I235" i="44"/>
  <c r="I236" i="44"/>
  <c r="I237" i="44"/>
  <c r="I238" i="44"/>
  <c r="I239" i="44"/>
  <c r="I240" i="44"/>
  <c r="I241" i="44"/>
  <c r="I242" i="44"/>
  <c r="I243" i="44"/>
  <c r="I244" i="44"/>
  <c r="I245" i="44"/>
  <c r="I246" i="44"/>
  <c r="I247" i="44"/>
  <c r="I248" i="44"/>
  <c r="I249" i="44"/>
  <c r="I250" i="44"/>
  <c r="I251" i="44"/>
  <c r="I252" i="44"/>
  <c r="I253" i="44"/>
  <c r="I254" i="44"/>
  <c r="I255" i="44"/>
  <c r="I256" i="44"/>
  <c r="I257" i="44"/>
  <c r="I258" i="44"/>
  <c r="I259" i="44"/>
  <c r="I260" i="44"/>
  <c r="I261" i="44"/>
  <c r="I262" i="44"/>
  <c r="I263" i="44"/>
  <c r="I264" i="44"/>
  <c r="I265" i="44"/>
  <c r="I266" i="44"/>
  <c r="I267" i="44"/>
  <c r="I268" i="44"/>
  <c r="I269" i="44"/>
  <c r="I270" i="44"/>
  <c r="I271" i="44"/>
  <c r="I272" i="44"/>
  <c r="I273" i="44"/>
  <c r="I274" i="44"/>
  <c r="I275" i="44"/>
  <c r="I276" i="44"/>
  <c r="I277" i="44"/>
  <c r="I278" i="44"/>
  <c r="I279" i="44"/>
  <c r="I280" i="44"/>
  <c r="I281" i="44"/>
  <c r="I282" i="44"/>
  <c r="I283" i="44"/>
  <c r="I284" i="44"/>
  <c r="I285" i="44"/>
  <c r="I286" i="44"/>
  <c r="I287" i="44"/>
  <c r="I288" i="44"/>
  <c r="I289" i="44"/>
  <c r="I290" i="44"/>
  <c r="I291" i="44"/>
  <c r="I292" i="44"/>
  <c r="I293" i="44"/>
  <c r="I294" i="44"/>
  <c r="I295" i="44"/>
  <c r="I296" i="44"/>
  <c r="I297" i="44"/>
  <c r="I298" i="44"/>
  <c r="I299" i="44"/>
  <c r="I300" i="44"/>
  <c r="I301" i="44"/>
  <c r="I302" i="44"/>
  <c r="I303" i="44"/>
  <c r="I304" i="44"/>
  <c r="I305" i="44"/>
  <c r="I306" i="44"/>
  <c r="I307" i="44"/>
  <c r="I308" i="44"/>
  <c r="I309" i="44"/>
  <c r="I310" i="44"/>
  <c r="I311" i="44"/>
  <c r="I312" i="44"/>
  <c r="I313" i="44"/>
  <c r="I314" i="44"/>
  <c r="I315" i="44"/>
  <c r="I316" i="44"/>
  <c r="I317" i="44"/>
  <c r="I318" i="44"/>
  <c r="I319" i="44"/>
  <c r="I320" i="44"/>
  <c r="I321" i="44"/>
  <c r="I322" i="44"/>
  <c r="I323" i="44"/>
  <c r="I324" i="44"/>
  <c r="I325" i="44"/>
  <c r="I326" i="44"/>
  <c r="I327" i="44"/>
  <c r="I328" i="44"/>
  <c r="I329" i="44"/>
  <c r="I330" i="44"/>
  <c r="I331" i="44"/>
  <c r="I332" i="44"/>
  <c r="I333" i="44"/>
  <c r="I334" i="44"/>
  <c r="I335" i="44"/>
  <c r="I336" i="44"/>
  <c r="I337" i="44"/>
  <c r="I338" i="44"/>
  <c r="I339" i="44"/>
  <c r="I340" i="44"/>
  <c r="I341" i="44"/>
  <c r="I342" i="44"/>
  <c r="I343" i="44"/>
  <c r="I344" i="44"/>
  <c r="I345" i="44"/>
  <c r="I346" i="44"/>
  <c r="I347" i="44"/>
  <c r="I348" i="44"/>
  <c r="I349" i="44"/>
  <c r="I350" i="44"/>
  <c r="I351" i="44"/>
  <c r="I352" i="44"/>
  <c r="I353" i="44"/>
  <c r="I354" i="44"/>
  <c r="I355" i="44"/>
  <c r="I356" i="44"/>
  <c r="I357" i="44"/>
  <c r="I358" i="44"/>
  <c r="I359" i="44"/>
  <c r="I360" i="44"/>
  <c r="I361" i="44"/>
  <c r="I362" i="44"/>
  <c r="I363" i="44"/>
  <c r="I364" i="44"/>
  <c r="I365" i="44"/>
  <c r="I366" i="44"/>
  <c r="I367" i="44"/>
  <c r="I368" i="44"/>
  <c r="I369" i="44"/>
  <c r="I370" i="44"/>
  <c r="I371" i="44"/>
  <c r="I372" i="44"/>
  <c r="I373" i="44"/>
  <c r="I374" i="44"/>
  <c r="I375" i="44"/>
  <c r="I376" i="44"/>
  <c r="I377" i="44"/>
  <c r="I378" i="44"/>
  <c r="I379" i="44"/>
  <c r="I380" i="44"/>
  <c r="I381" i="44"/>
  <c r="I382" i="44"/>
  <c r="I383" i="44"/>
  <c r="I384" i="44"/>
  <c r="I385" i="44"/>
  <c r="I386" i="44"/>
  <c r="I387" i="44"/>
  <c r="I388" i="44"/>
  <c r="I389" i="44"/>
  <c r="I390" i="44"/>
  <c r="I391" i="44"/>
  <c r="I392" i="44"/>
  <c r="I393" i="44"/>
  <c r="I394" i="44"/>
  <c r="I395" i="44"/>
  <c r="I396" i="44"/>
  <c r="I397" i="44"/>
  <c r="I398" i="44"/>
  <c r="I399" i="44"/>
  <c r="I400" i="44"/>
  <c r="I401" i="44"/>
  <c r="I402" i="44"/>
  <c r="I403" i="44"/>
  <c r="I404" i="44"/>
  <c r="I405" i="44"/>
  <c r="I406" i="44"/>
  <c r="I407" i="44"/>
  <c r="I408" i="44"/>
  <c r="I409" i="44"/>
  <c r="I410" i="44"/>
  <c r="I411" i="44"/>
  <c r="I412" i="44"/>
  <c r="I413" i="44"/>
  <c r="I414" i="44"/>
  <c r="I415" i="44"/>
  <c r="I416" i="44"/>
  <c r="I417" i="44"/>
  <c r="I418" i="44"/>
  <c r="I419" i="44"/>
  <c r="I420" i="44"/>
  <c r="I421" i="44"/>
  <c r="I422" i="44"/>
  <c r="I423" i="44"/>
  <c r="I424" i="44"/>
  <c r="I425" i="44"/>
  <c r="I426" i="44"/>
  <c r="I427" i="44"/>
  <c r="I428" i="44"/>
  <c r="I429" i="44"/>
  <c r="I430" i="44"/>
  <c r="I431" i="44"/>
  <c r="I432" i="44"/>
  <c r="I433" i="44"/>
  <c r="I434" i="44"/>
  <c r="I435" i="44"/>
  <c r="I436" i="44"/>
  <c r="I437" i="44"/>
  <c r="I438" i="44"/>
  <c r="I439" i="44"/>
  <c r="I440" i="44"/>
  <c r="I441" i="44"/>
  <c r="I442" i="44"/>
  <c r="I443" i="44"/>
  <c r="I444" i="44"/>
  <c r="I445" i="44"/>
  <c r="I446" i="44"/>
  <c r="I447" i="44"/>
  <c r="I448" i="44"/>
  <c r="I449" i="44"/>
  <c r="I450" i="44"/>
  <c r="I451" i="44"/>
  <c r="I452" i="44"/>
  <c r="I453" i="44"/>
  <c r="I454" i="44"/>
  <c r="I455" i="44"/>
  <c r="I456" i="44"/>
  <c r="I457" i="44"/>
  <c r="I458" i="44"/>
  <c r="I459" i="44"/>
  <c r="I460" i="44"/>
  <c r="I461" i="44"/>
  <c r="I462" i="44"/>
  <c r="I463" i="44"/>
  <c r="I464" i="44"/>
  <c r="I465" i="44"/>
  <c r="I466" i="44"/>
  <c r="I467" i="44"/>
  <c r="I468" i="44"/>
  <c r="I469" i="44"/>
  <c r="I470" i="44"/>
  <c r="I471" i="44"/>
  <c r="I472" i="44"/>
  <c r="I473" i="44"/>
  <c r="I474" i="44"/>
  <c r="I475" i="44"/>
  <c r="I476" i="44"/>
  <c r="I477" i="44"/>
  <c r="I478" i="44"/>
  <c r="I479" i="44"/>
  <c r="I480" i="44"/>
  <c r="I481" i="44"/>
  <c r="I482" i="44"/>
  <c r="I483" i="44"/>
  <c r="I484" i="44"/>
  <c r="I485" i="44"/>
  <c r="I486" i="44"/>
  <c r="I487" i="44"/>
  <c r="I488" i="44"/>
  <c r="I489" i="44"/>
  <c r="I490" i="44"/>
  <c r="I491" i="44"/>
  <c r="I492" i="44"/>
  <c r="I493" i="44"/>
  <c r="I494" i="44"/>
  <c r="I495" i="44"/>
  <c r="I496" i="44"/>
  <c r="I497" i="44"/>
  <c r="I498" i="44"/>
  <c r="I499" i="44"/>
  <c r="I500" i="44"/>
  <c r="I501" i="44"/>
  <c r="I502" i="44"/>
  <c r="I503" i="44"/>
  <c r="I504" i="44"/>
  <c r="I505" i="44"/>
  <c r="I506" i="44"/>
  <c r="I507" i="44"/>
  <c r="I508" i="44"/>
  <c r="I509" i="44"/>
  <c r="I510" i="44"/>
  <c r="I511" i="44"/>
  <c r="I512" i="44"/>
  <c r="I513" i="44"/>
  <c r="I514" i="44"/>
  <c r="I515" i="44"/>
  <c r="I516" i="44"/>
  <c r="I517" i="44"/>
  <c r="I518" i="44"/>
  <c r="I519" i="44"/>
  <c r="I520" i="44"/>
  <c r="I521" i="44"/>
  <c r="I522" i="44"/>
  <c r="I523" i="44"/>
  <c r="I524" i="44"/>
  <c r="I525" i="44"/>
  <c r="I526" i="44"/>
  <c r="I527" i="44"/>
  <c r="I528" i="44"/>
  <c r="I529" i="44"/>
  <c r="I530" i="44"/>
  <c r="I531" i="44"/>
  <c r="I532" i="44"/>
  <c r="I533" i="44"/>
  <c r="I534" i="44"/>
  <c r="I535" i="44"/>
  <c r="I536" i="44"/>
  <c r="I537" i="44"/>
  <c r="I538" i="44"/>
  <c r="I539" i="44"/>
  <c r="I540" i="44"/>
  <c r="I541" i="44"/>
  <c r="I542" i="44"/>
  <c r="I543" i="44"/>
  <c r="I544" i="44"/>
  <c r="I545" i="44"/>
  <c r="I546" i="44"/>
  <c r="I547" i="44"/>
  <c r="I548" i="44"/>
  <c r="I549" i="44"/>
  <c r="I550" i="44"/>
  <c r="I551" i="44"/>
  <c r="I552" i="44"/>
  <c r="I553" i="44"/>
  <c r="I554" i="44"/>
  <c r="I555" i="44"/>
  <c r="I556" i="44"/>
  <c r="I557" i="44"/>
  <c r="I558" i="44"/>
  <c r="I559" i="44"/>
  <c r="I560" i="44"/>
  <c r="I561" i="44"/>
  <c r="I562" i="44"/>
  <c r="I563" i="44"/>
  <c r="I564" i="44"/>
  <c r="I565" i="44"/>
  <c r="I566" i="44"/>
  <c r="I567" i="44"/>
  <c r="I568" i="44"/>
  <c r="I569" i="44"/>
  <c r="I570" i="44"/>
  <c r="I571" i="44"/>
  <c r="I572" i="44"/>
  <c r="I573" i="44"/>
  <c r="I574" i="44"/>
  <c r="I575" i="44"/>
  <c r="I576" i="44"/>
  <c r="I577" i="44"/>
  <c r="I578" i="44"/>
  <c r="I579" i="44"/>
  <c r="I580" i="44"/>
  <c r="I581" i="44"/>
  <c r="I582" i="44"/>
  <c r="I583" i="44"/>
  <c r="I584" i="44"/>
  <c r="I585" i="44"/>
  <c r="I586" i="44"/>
  <c r="I587" i="44"/>
  <c r="I588" i="44"/>
  <c r="I589" i="44"/>
  <c r="I590" i="44"/>
  <c r="I591" i="44"/>
  <c r="I592" i="44"/>
  <c r="I593" i="44"/>
  <c r="I594" i="44"/>
  <c r="I595" i="44"/>
  <c r="I596" i="44"/>
  <c r="I597" i="44"/>
  <c r="I598" i="44"/>
  <c r="I599" i="44"/>
  <c r="I600" i="44"/>
  <c r="I601" i="44"/>
  <c r="I602" i="44"/>
  <c r="I603" i="44"/>
  <c r="I604" i="44"/>
  <c r="I605" i="44"/>
  <c r="I606" i="44"/>
  <c r="I607" i="44"/>
  <c r="I608" i="44"/>
  <c r="I609" i="44"/>
  <c r="I610" i="44"/>
  <c r="I611" i="44"/>
  <c r="I612" i="44"/>
  <c r="I613" i="44"/>
  <c r="I614" i="44"/>
  <c r="I615" i="44"/>
  <c r="I616" i="44"/>
  <c r="I617" i="44"/>
  <c r="I618" i="44"/>
  <c r="I619" i="44"/>
  <c r="I620" i="44"/>
  <c r="I621" i="44"/>
  <c r="I622" i="44"/>
  <c r="I623" i="44"/>
  <c r="I624" i="44"/>
  <c r="I625" i="44"/>
  <c r="I626" i="44"/>
  <c r="I627" i="44"/>
  <c r="I628" i="44"/>
  <c r="I629" i="44"/>
  <c r="I630" i="44"/>
  <c r="I631" i="44"/>
  <c r="I632" i="44"/>
  <c r="I633" i="44"/>
  <c r="I634" i="44"/>
  <c r="I635" i="44"/>
  <c r="I636" i="44"/>
  <c r="I637" i="44"/>
  <c r="I638" i="44"/>
  <c r="I639" i="44"/>
  <c r="I640" i="44"/>
  <c r="I641" i="44"/>
  <c r="I642" i="44"/>
  <c r="I643" i="44"/>
  <c r="I644" i="44"/>
  <c r="I645" i="44"/>
  <c r="I646" i="44"/>
  <c r="I647" i="44"/>
  <c r="I648" i="44"/>
  <c r="I649" i="44"/>
  <c r="I650" i="44"/>
  <c r="I651" i="44"/>
  <c r="I652" i="44"/>
  <c r="I653" i="44"/>
  <c r="I654" i="44"/>
  <c r="I655" i="44"/>
  <c r="I656" i="44"/>
  <c r="I657" i="44"/>
  <c r="I658" i="44"/>
  <c r="I659" i="44"/>
  <c r="I660" i="44"/>
  <c r="I661" i="44"/>
  <c r="I662" i="44"/>
  <c r="I663" i="44"/>
  <c r="I664" i="44"/>
  <c r="I665" i="44"/>
  <c r="I666" i="44"/>
  <c r="I667" i="44"/>
  <c r="I668" i="44"/>
  <c r="I669" i="44"/>
  <c r="I670" i="44"/>
  <c r="I671" i="44"/>
  <c r="I672" i="44"/>
  <c r="I673" i="44"/>
  <c r="I674" i="44"/>
  <c r="I675" i="44"/>
  <c r="I676" i="44"/>
  <c r="I677" i="44"/>
  <c r="I678" i="44"/>
  <c r="I679" i="44"/>
  <c r="I680" i="44"/>
  <c r="I681" i="44"/>
  <c r="I682" i="44"/>
  <c r="I683" i="44"/>
  <c r="I684" i="44"/>
  <c r="I685" i="44"/>
  <c r="I686" i="44"/>
  <c r="I687" i="44"/>
  <c r="I688" i="44"/>
  <c r="I689" i="44"/>
  <c r="I690" i="44"/>
  <c r="I691" i="44"/>
  <c r="I692" i="44"/>
  <c r="I693" i="44"/>
  <c r="I694" i="44"/>
  <c r="I695" i="44"/>
  <c r="I696" i="44"/>
  <c r="I697" i="44"/>
  <c r="I698" i="44"/>
  <c r="I699" i="44"/>
  <c r="I700" i="44"/>
  <c r="I701" i="44"/>
  <c r="I702" i="44"/>
  <c r="I703" i="44"/>
  <c r="I704" i="44"/>
  <c r="I705" i="44"/>
  <c r="I706" i="44"/>
  <c r="I707" i="44"/>
  <c r="I708" i="44"/>
  <c r="I709" i="44"/>
  <c r="I710" i="44"/>
  <c r="I711" i="44"/>
  <c r="I712" i="44"/>
  <c r="I713" i="44"/>
  <c r="I714" i="44"/>
  <c r="I715" i="44"/>
  <c r="I716" i="44"/>
  <c r="I717" i="44"/>
  <c r="I718" i="44"/>
  <c r="I719" i="44"/>
  <c r="I720" i="44"/>
  <c r="I721" i="44"/>
  <c r="I722" i="44"/>
  <c r="I723" i="44"/>
  <c r="I724" i="44"/>
  <c r="I725" i="44"/>
  <c r="I726" i="44"/>
  <c r="I727" i="44"/>
  <c r="I728" i="44"/>
  <c r="I729" i="44"/>
  <c r="I730" i="44"/>
  <c r="I731" i="44"/>
  <c r="I732" i="44"/>
  <c r="I733" i="44"/>
  <c r="I734" i="44"/>
  <c r="I735" i="44"/>
  <c r="I736" i="44"/>
  <c r="I737" i="44"/>
  <c r="I738" i="44"/>
  <c r="I739" i="44"/>
  <c r="I740" i="44"/>
  <c r="I741" i="44"/>
  <c r="I742" i="44"/>
  <c r="I743" i="44"/>
  <c r="I744" i="44"/>
  <c r="I745" i="44"/>
  <c r="I746" i="44"/>
  <c r="I747" i="44"/>
  <c r="I748" i="44"/>
  <c r="I749" i="44"/>
  <c r="I750" i="44"/>
  <c r="I751" i="44"/>
  <c r="I752" i="44"/>
  <c r="I753" i="44"/>
  <c r="I754" i="44"/>
  <c r="I755" i="44"/>
  <c r="I756" i="44"/>
  <c r="I757" i="44"/>
  <c r="I758" i="44"/>
  <c r="I759" i="44"/>
  <c r="I760" i="44"/>
  <c r="I761" i="44"/>
  <c r="I762" i="44"/>
  <c r="I763" i="44"/>
  <c r="I764" i="44"/>
  <c r="I765" i="44"/>
  <c r="I766" i="44"/>
  <c r="I767" i="44"/>
  <c r="I768" i="44"/>
  <c r="I769" i="44"/>
  <c r="I770" i="44"/>
  <c r="I771" i="44"/>
  <c r="I772" i="44"/>
  <c r="I773" i="44"/>
  <c r="I774" i="44"/>
  <c r="I775" i="44"/>
  <c r="I776" i="44"/>
  <c r="I777" i="44"/>
  <c r="I778" i="44"/>
  <c r="I779" i="44"/>
  <c r="I780" i="44"/>
  <c r="I781" i="44"/>
  <c r="I782" i="44"/>
  <c r="I783" i="44"/>
  <c r="I784" i="44"/>
  <c r="I785" i="44"/>
  <c r="I786" i="44"/>
  <c r="I787" i="44"/>
  <c r="I788" i="44"/>
  <c r="I789" i="44"/>
  <c r="I790" i="44"/>
  <c r="I791" i="44"/>
  <c r="I792" i="44"/>
  <c r="I793" i="44"/>
  <c r="I794" i="44"/>
  <c r="I795" i="44"/>
  <c r="I796" i="44"/>
  <c r="I797" i="44"/>
  <c r="I798" i="44"/>
  <c r="I799" i="44"/>
  <c r="I800" i="44"/>
  <c r="I801" i="44"/>
  <c r="I802" i="44"/>
  <c r="I803" i="44"/>
  <c r="I804" i="44"/>
  <c r="I805" i="44"/>
  <c r="I6" i="44"/>
  <c r="G7" i="44"/>
  <c r="G8" i="44"/>
  <c r="G9" i="44"/>
  <c r="G10" i="44"/>
  <c r="G11" i="44"/>
  <c r="G12" i="44"/>
  <c r="G13" i="44"/>
  <c r="G14" i="44"/>
  <c r="G15" i="44"/>
  <c r="G16" i="44"/>
  <c r="G17" i="44"/>
  <c r="G18" i="44"/>
  <c r="G19" i="44"/>
  <c r="G20" i="44"/>
  <c r="G21" i="44"/>
  <c r="G22" i="44"/>
  <c r="G23" i="44"/>
  <c r="G24" i="44"/>
  <c r="G25" i="44"/>
  <c r="G26" i="44"/>
  <c r="G27" i="44"/>
  <c r="G28" i="44"/>
  <c r="G29" i="44"/>
  <c r="G30" i="44"/>
  <c r="G31" i="44"/>
  <c r="G32" i="44"/>
  <c r="G33" i="44"/>
  <c r="G34" i="44"/>
  <c r="G35" i="44"/>
  <c r="G36" i="44"/>
  <c r="G37" i="44"/>
  <c r="G38" i="44"/>
  <c r="G39" i="44"/>
  <c r="G40" i="44"/>
  <c r="G41" i="44"/>
  <c r="G42" i="44"/>
  <c r="G43" i="44"/>
  <c r="G44" i="44"/>
  <c r="G45" i="44"/>
  <c r="G46" i="44"/>
  <c r="G47" i="44"/>
  <c r="G48" i="44"/>
  <c r="G49" i="44"/>
  <c r="G50" i="44"/>
  <c r="G51" i="44"/>
  <c r="G52" i="44"/>
  <c r="G53" i="44"/>
  <c r="G54" i="44"/>
  <c r="G55" i="44"/>
  <c r="G56" i="44"/>
  <c r="G57" i="44"/>
  <c r="G58" i="44"/>
  <c r="G59" i="44"/>
  <c r="G60" i="44"/>
  <c r="G61" i="44"/>
  <c r="G62" i="44"/>
  <c r="G63" i="44"/>
  <c r="G64" i="44"/>
  <c r="G65" i="44"/>
  <c r="G66" i="44"/>
  <c r="G67" i="44"/>
  <c r="G68" i="44"/>
  <c r="G69" i="44"/>
  <c r="G70" i="44"/>
  <c r="G71" i="44"/>
  <c r="G72" i="44"/>
  <c r="G73" i="44"/>
  <c r="G74" i="44"/>
  <c r="G75" i="44"/>
  <c r="G76" i="44"/>
  <c r="G77" i="44"/>
  <c r="G78" i="44"/>
  <c r="G79" i="44"/>
  <c r="G80" i="44"/>
  <c r="G81" i="44"/>
  <c r="G82" i="44"/>
  <c r="G83" i="44"/>
  <c r="G84" i="44"/>
  <c r="G85" i="44"/>
  <c r="G86" i="44"/>
  <c r="G87" i="44"/>
  <c r="G88" i="44"/>
  <c r="G89" i="44"/>
  <c r="G90" i="44"/>
  <c r="G91" i="44"/>
  <c r="G92" i="44"/>
  <c r="G93" i="44"/>
  <c r="G94" i="44"/>
  <c r="G95" i="44"/>
  <c r="G96" i="44"/>
  <c r="G97" i="44"/>
  <c r="G98" i="44"/>
  <c r="G99" i="44"/>
  <c r="G100" i="44"/>
  <c r="G101" i="44"/>
  <c r="G102" i="44"/>
  <c r="G103" i="44"/>
  <c r="G104" i="44"/>
  <c r="G105" i="44"/>
  <c r="G106" i="44"/>
  <c r="G107" i="44"/>
  <c r="G108" i="44"/>
  <c r="G109" i="44"/>
  <c r="G110" i="44"/>
  <c r="G111" i="44"/>
  <c r="G112" i="44"/>
  <c r="G113" i="44"/>
  <c r="G114" i="44"/>
  <c r="G115" i="44"/>
  <c r="G116" i="44"/>
  <c r="G117" i="44"/>
  <c r="G118" i="44"/>
  <c r="G119" i="44"/>
  <c r="G120" i="44"/>
  <c r="G121" i="44"/>
  <c r="G122" i="44"/>
  <c r="G123" i="44"/>
  <c r="G124" i="44"/>
  <c r="G125" i="44"/>
  <c r="G126" i="44"/>
  <c r="G127" i="44"/>
  <c r="G128" i="44"/>
  <c r="G129" i="44"/>
  <c r="G130" i="44"/>
  <c r="G131" i="44"/>
  <c r="G132" i="44"/>
  <c r="G133" i="44"/>
  <c r="G134" i="44"/>
  <c r="G135" i="44"/>
  <c r="G136" i="44"/>
  <c r="G137" i="44"/>
  <c r="G138" i="44"/>
  <c r="G139" i="44"/>
  <c r="G140" i="44"/>
  <c r="G141" i="44"/>
  <c r="G142" i="44"/>
  <c r="G143" i="44"/>
  <c r="G144" i="44"/>
  <c r="G145" i="44"/>
  <c r="G146" i="44"/>
  <c r="G147" i="44"/>
  <c r="G148" i="44"/>
  <c r="G149" i="44"/>
  <c r="G150" i="44"/>
  <c r="G151" i="44"/>
  <c r="G152" i="44"/>
  <c r="G153" i="44"/>
  <c r="G154" i="44"/>
  <c r="G155" i="44"/>
  <c r="G156" i="44"/>
  <c r="G157" i="44"/>
  <c r="G158" i="44"/>
  <c r="G159" i="44"/>
  <c r="G160" i="44"/>
  <c r="G161" i="44"/>
  <c r="G162" i="44"/>
  <c r="G163" i="44"/>
  <c r="G164" i="44"/>
  <c r="G165" i="44"/>
  <c r="G166" i="44"/>
  <c r="G167" i="44"/>
  <c r="G168" i="44"/>
  <c r="G169" i="44"/>
  <c r="G170" i="44"/>
  <c r="G171" i="44"/>
  <c r="G172" i="44"/>
  <c r="G173" i="44"/>
  <c r="G174" i="44"/>
  <c r="G175" i="44"/>
  <c r="G176" i="44"/>
  <c r="G177" i="44"/>
  <c r="G178" i="44"/>
  <c r="G179" i="44"/>
  <c r="G180" i="44"/>
  <c r="G181" i="44"/>
  <c r="G182" i="44"/>
  <c r="G183" i="44"/>
  <c r="G184" i="44"/>
  <c r="G185" i="44"/>
  <c r="G186" i="44"/>
  <c r="G187" i="44"/>
  <c r="G188" i="44"/>
  <c r="G189" i="44"/>
  <c r="G190" i="44"/>
  <c r="G191" i="44"/>
  <c r="G192" i="44"/>
  <c r="G193" i="44"/>
  <c r="G194" i="44"/>
  <c r="G195" i="44"/>
  <c r="G196" i="44"/>
  <c r="G197" i="44"/>
  <c r="G198" i="44"/>
  <c r="G199" i="44"/>
  <c r="G200" i="44"/>
  <c r="G201" i="44"/>
  <c r="G202" i="44"/>
  <c r="G203" i="44"/>
  <c r="G204" i="44"/>
  <c r="G205" i="44"/>
  <c r="G206" i="44"/>
  <c r="G207" i="44"/>
  <c r="G208" i="44"/>
  <c r="G209" i="44"/>
  <c r="G210" i="44"/>
  <c r="G211" i="44"/>
  <c r="G212" i="44"/>
  <c r="G213" i="44"/>
  <c r="G214" i="44"/>
  <c r="G215" i="44"/>
  <c r="G216" i="44"/>
  <c r="G217" i="44"/>
  <c r="G218" i="44"/>
  <c r="G219" i="44"/>
  <c r="G220" i="44"/>
  <c r="G221" i="44"/>
  <c r="G222" i="44"/>
  <c r="G223" i="44"/>
  <c r="G224" i="44"/>
  <c r="G225" i="44"/>
  <c r="G226" i="44"/>
  <c r="G227" i="44"/>
  <c r="G228" i="44"/>
  <c r="G229" i="44"/>
  <c r="G230" i="44"/>
  <c r="G231" i="44"/>
  <c r="G232" i="44"/>
  <c r="G233" i="44"/>
  <c r="G234" i="44"/>
  <c r="G235" i="44"/>
  <c r="G236" i="44"/>
  <c r="G237" i="44"/>
  <c r="G238" i="44"/>
  <c r="G239" i="44"/>
  <c r="G240" i="44"/>
  <c r="G241" i="44"/>
  <c r="G242" i="44"/>
  <c r="G243" i="44"/>
  <c r="G244" i="44"/>
  <c r="G245" i="44"/>
  <c r="G246" i="44"/>
  <c r="G247" i="44"/>
  <c r="G248" i="44"/>
  <c r="G249" i="44"/>
  <c r="G250" i="44"/>
  <c r="G251" i="44"/>
  <c r="G252" i="44"/>
  <c r="G253" i="44"/>
  <c r="G254" i="44"/>
  <c r="G255" i="44"/>
  <c r="G256" i="44"/>
  <c r="G257" i="44"/>
  <c r="G258" i="44"/>
  <c r="G259" i="44"/>
  <c r="G260" i="44"/>
  <c r="G261" i="44"/>
  <c r="G262" i="44"/>
  <c r="G263" i="44"/>
  <c r="G264" i="44"/>
  <c r="G265" i="44"/>
  <c r="G266" i="44"/>
  <c r="G267" i="44"/>
  <c r="G268" i="44"/>
  <c r="G269" i="44"/>
  <c r="G270" i="44"/>
  <c r="G271" i="44"/>
  <c r="G272" i="44"/>
  <c r="G273" i="44"/>
  <c r="G274" i="44"/>
  <c r="G275" i="44"/>
  <c r="G276" i="44"/>
  <c r="G277" i="44"/>
  <c r="G278" i="44"/>
  <c r="G279" i="44"/>
  <c r="G280" i="44"/>
  <c r="G281" i="44"/>
  <c r="G282" i="44"/>
  <c r="G283" i="44"/>
  <c r="G284" i="44"/>
  <c r="G285" i="44"/>
  <c r="G286" i="44"/>
  <c r="G287" i="44"/>
  <c r="G288" i="44"/>
  <c r="G289" i="44"/>
  <c r="G290" i="44"/>
  <c r="G291" i="44"/>
  <c r="G292" i="44"/>
  <c r="G293" i="44"/>
  <c r="G294" i="44"/>
  <c r="G295" i="44"/>
  <c r="G296" i="44"/>
  <c r="G297" i="44"/>
  <c r="G298" i="44"/>
  <c r="G299" i="44"/>
  <c r="G300" i="44"/>
  <c r="G301" i="44"/>
  <c r="G302" i="44"/>
  <c r="G303" i="44"/>
  <c r="G304" i="44"/>
  <c r="G305" i="44"/>
  <c r="G306" i="44"/>
  <c r="G307" i="44"/>
  <c r="G308" i="44"/>
  <c r="G309" i="44"/>
  <c r="G310" i="44"/>
  <c r="G311" i="44"/>
  <c r="G312" i="44"/>
  <c r="G313" i="44"/>
  <c r="G314" i="44"/>
  <c r="G315" i="44"/>
  <c r="G316" i="44"/>
  <c r="G317" i="44"/>
  <c r="G318" i="44"/>
  <c r="G319" i="44"/>
  <c r="G320" i="44"/>
  <c r="G321" i="44"/>
  <c r="G322" i="44"/>
  <c r="G323" i="44"/>
  <c r="G324" i="44"/>
  <c r="G325" i="44"/>
  <c r="G326" i="44"/>
  <c r="G327" i="44"/>
  <c r="G328" i="44"/>
  <c r="G329" i="44"/>
  <c r="G330" i="44"/>
  <c r="G331" i="44"/>
  <c r="G332" i="44"/>
  <c r="G333" i="44"/>
  <c r="G334" i="44"/>
  <c r="G335" i="44"/>
  <c r="G336" i="44"/>
  <c r="G337" i="44"/>
  <c r="G338" i="44"/>
  <c r="G339" i="44"/>
  <c r="G340" i="44"/>
  <c r="G341" i="44"/>
  <c r="G342" i="44"/>
  <c r="G343" i="44"/>
  <c r="G344" i="44"/>
  <c r="G345" i="44"/>
  <c r="G346" i="44"/>
  <c r="G347" i="44"/>
  <c r="G348" i="44"/>
  <c r="G349" i="44"/>
  <c r="G350" i="44"/>
  <c r="G351" i="44"/>
  <c r="G352" i="44"/>
  <c r="G353" i="44"/>
  <c r="G354" i="44"/>
  <c r="G355" i="44"/>
  <c r="G356" i="44"/>
  <c r="G357" i="44"/>
  <c r="G358" i="44"/>
  <c r="G359" i="44"/>
  <c r="G360" i="44"/>
  <c r="G361" i="44"/>
  <c r="G362" i="44"/>
  <c r="G363" i="44"/>
  <c r="G364" i="44"/>
  <c r="G365" i="44"/>
  <c r="G366" i="44"/>
  <c r="G367" i="44"/>
  <c r="G368" i="44"/>
  <c r="G369" i="44"/>
  <c r="G370" i="44"/>
  <c r="G371" i="44"/>
  <c r="G372" i="44"/>
  <c r="G373" i="44"/>
  <c r="G374" i="44"/>
  <c r="G375" i="44"/>
  <c r="G376" i="44"/>
  <c r="G377" i="44"/>
  <c r="G378" i="44"/>
  <c r="G379" i="44"/>
  <c r="G380" i="44"/>
  <c r="G381" i="44"/>
  <c r="G382" i="44"/>
  <c r="G383" i="44"/>
  <c r="G384" i="44"/>
  <c r="G385" i="44"/>
  <c r="G386" i="44"/>
  <c r="G387" i="44"/>
  <c r="G388" i="44"/>
  <c r="G389" i="44"/>
  <c r="G390" i="44"/>
  <c r="G391" i="44"/>
  <c r="G392" i="44"/>
  <c r="G393" i="44"/>
  <c r="G394" i="44"/>
  <c r="G395" i="44"/>
  <c r="G396" i="44"/>
  <c r="G397" i="44"/>
  <c r="G398" i="44"/>
  <c r="G399" i="44"/>
  <c r="G400" i="44"/>
  <c r="G401" i="44"/>
  <c r="G402" i="44"/>
  <c r="G403" i="44"/>
  <c r="G404" i="44"/>
  <c r="G405" i="44"/>
  <c r="G406" i="44"/>
  <c r="G407" i="44"/>
  <c r="G408" i="44"/>
  <c r="G409" i="44"/>
  <c r="G410" i="44"/>
  <c r="G411" i="44"/>
  <c r="G412" i="44"/>
  <c r="G413" i="44"/>
  <c r="G414" i="44"/>
  <c r="G415" i="44"/>
  <c r="G416" i="44"/>
  <c r="G417" i="44"/>
  <c r="G418" i="44"/>
  <c r="G419" i="44"/>
  <c r="G420" i="44"/>
  <c r="G421" i="44"/>
  <c r="G422" i="44"/>
  <c r="G423" i="44"/>
  <c r="G424" i="44"/>
  <c r="G425" i="44"/>
  <c r="G426" i="44"/>
  <c r="G427" i="44"/>
  <c r="G428" i="44"/>
  <c r="G429" i="44"/>
  <c r="G430" i="44"/>
  <c r="G431" i="44"/>
  <c r="G432" i="44"/>
  <c r="G433" i="44"/>
  <c r="G434" i="44"/>
  <c r="G435" i="44"/>
  <c r="G436" i="44"/>
  <c r="G437" i="44"/>
  <c r="G438" i="44"/>
  <c r="G439" i="44"/>
  <c r="G440" i="44"/>
  <c r="G441" i="44"/>
  <c r="G442" i="44"/>
  <c r="G443" i="44"/>
  <c r="G444" i="44"/>
  <c r="G445" i="44"/>
  <c r="G446" i="44"/>
  <c r="G447" i="44"/>
  <c r="G448" i="44"/>
  <c r="G449" i="44"/>
  <c r="G450" i="44"/>
  <c r="G451" i="44"/>
  <c r="G452" i="44"/>
  <c r="G453" i="44"/>
  <c r="G454" i="44"/>
  <c r="G455" i="44"/>
  <c r="G456" i="44"/>
  <c r="G457" i="44"/>
  <c r="G458" i="44"/>
  <c r="G459" i="44"/>
  <c r="G460" i="44"/>
  <c r="G461" i="44"/>
  <c r="G462" i="44"/>
  <c r="G463" i="44"/>
  <c r="G464" i="44"/>
  <c r="G465" i="44"/>
  <c r="G466" i="44"/>
  <c r="G467" i="44"/>
  <c r="G468" i="44"/>
  <c r="G469" i="44"/>
  <c r="G470" i="44"/>
  <c r="G471" i="44"/>
  <c r="G472" i="44"/>
  <c r="G473" i="44"/>
  <c r="G474" i="44"/>
  <c r="G475" i="44"/>
  <c r="G476" i="44"/>
  <c r="G477" i="44"/>
  <c r="G478" i="44"/>
  <c r="G479" i="44"/>
  <c r="G480" i="44"/>
  <c r="G481" i="44"/>
  <c r="G482" i="44"/>
  <c r="G483" i="44"/>
  <c r="G484" i="44"/>
  <c r="G485" i="44"/>
  <c r="G486" i="44"/>
  <c r="G487" i="44"/>
  <c r="G488" i="44"/>
  <c r="G489" i="44"/>
  <c r="G490" i="44"/>
  <c r="G491" i="44"/>
  <c r="G492" i="44"/>
  <c r="G493" i="44"/>
  <c r="G494" i="44"/>
  <c r="G495" i="44"/>
  <c r="G496" i="44"/>
  <c r="G497" i="44"/>
  <c r="G498" i="44"/>
  <c r="G499" i="44"/>
  <c r="G500" i="44"/>
  <c r="G501" i="44"/>
  <c r="G502" i="44"/>
  <c r="G503" i="44"/>
  <c r="G504" i="44"/>
  <c r="G505" i="44"/>
  <c r="G506" i="44"/>
  <c r="G507" i="44"/>
  <c r="G508" i="44"/>
  <c r="G509" i="44"/>
  <c r="G510" i="44"/>
  <c r="G511" i="44"/>
  <c r="G512" i="44"/>
  <c r="G513" i="44"/>
  <c r="G514" i="44"/>
  <c r="G515" i="44"/>
  <c r="G516" i="44"/>
  <c r="G517" i="44"/>
  <c r="G518" i="44"/>
  <c r="G519" i="44"/>
  <c r="G520" i="44"/>
  <c r="G521" i="44"/>
  <c r="G522" i="44"/>
  <c r="G523" i="44"/>
  <c r="G524" i="44"/>
  <c r="G525" i="44"/>
  <c r="G526" i="44"/>
  <c r="G527" i="44"/>
  <c r="G528" i="44"/>
  <c r="G529" i="44"/>
  <c r="G530" i="44"/>
  <c r="G531" i="44"/>
  <c r="G532" i="44"/>
  <c r="G533" i="44"/>
  <c r="G534" i="44"/>
  <c r="G535" i="44"/>
  <c r="G536" i="44"/>
  <c r="G537" i="44"/>
  <c r="G538" i="44"/>
  <c r="G539" i="44"/>
  <c r="G540" i="44"/>
  <c r="G541" i="44"/>
  <c r="G542" i="44"/>
  <c r="G543" i="44"/>
  <c r="G544" i="44"/>
  <c r="G545" i="44"/>
  <c r="G546" i="44"/>
  <c r="G547" i="44"/>
  <c r="G548" i="44"/>
  <c r="G549" i="44"/>
  <c r="G550" i="44"/>
  <c r="G551" i="44"/>
  <c r="G552" i="44"/>
  <c r="G553" i="44"/>
  <c r="G554" i="44"/>
  <c r="G555" i="44"/>
  <c r="G556" i="44"/>
  <c r="G557" i="44"/>
  <c r="G558" i="44"/>
  <c r="G559" i="44"/>
  <c r="G560" i="44"/>
  <c r="G561" i="44"/>
  <c r="G562" i="44"/>
  <c r="G563" i="44"/>
  <c r="G564" i="44"/>
  <c r="G565" i="44"/>
  <c r="G566" i="44"/>
  <c r="G567" i="44"/>
  <c r="G568" i="44"/>
  <c r="G569" i="44"/>
  <c r="G570" i="44"/>
  <c r="G571" i="44"/>
  <c r="G572" i="44"/>
  <c r="G573" i="44"/>
  <c r="G574" i="44"/>
  <c r="G575" i="44"/>
  <c r="G576" i="44"/>
  <c r="G577" i="44"/>
  <c r="G578" i="44"/>
  <c r="G579" i="44"/>
  <c r="G580" i="44"/>
  <c r="G581" i="44"/>
  <c r="G582" i="44"/>
  <c r="G583" i="44"/>
  <c r="G584" i="44"/>
  <c r="G585" i="44"/>
  <c r="G586" i="44"/>
  <c r="G587" i="44"/>
  <c r="G588" i="44"/>
  <c r="G589" i="44"/>
  <c r="G590" i="44"/>
  <c r="G591" i="44"/>
  <c r="G592" i="44"/>
  <c r="G593" i="44"/>
  <c r="G594" i="44"/>
  <c r="G595" i="44"/>
  <c r="G596" i="44"/>
  <c r="G597" i="44"/>
  <c r="G598" i="44"/>
  <c r="G599" i="44"/>
  <c r="G600" i="44"/>
  <c r="G601" i="44"/>
  <c r="G602" i="44"/>
  <c r="G603" i="44"/>
  <c r="G604" i="44"/>
  <c r="G605" i="44"/>
  <c r="G606" i="44"/>
  <c r="G607" i="44"/>
  <c r="G608" i="44"/>
  <c r="G609" i="44"/>
  <c r="G610" i="44"/>
  <c r="G611" i="44"/>
  <c r="G612" i="44"/>
  <c r="G613" i="44"/>
  <c r="G614" i="44"/>
  <c r="G615" i="44"/>
  <c r="G616" i="44"/>
  <c r="G617" i="44"/>
  <c r="G618" i="44"/>
  <c r="G619" i="44"/>
  <c r="G620" i="44"/>
  <c r="G621" i="44"/>
  <c r="G622" i="44"/>
  <c r="G623" i="44"/>
  <c r="G624" i="44"/>
  <c r="G625" i="44"/>
  <c r="G626" i="44"/>
  <c r="G627" i="44"/>
  <c r="G628" i="44"/>
  <c r="G629" i="44"/>
  <c r="G630" i="44"/>
  <c r="G631" i="44"/>
  <c r="G632" i="44"/>
  <c r="G633" i="44"/>
  <c r="G634" i="44"/>
  <c r="G635" i="44"/>
  <c r="G636" i="44"/>
  <c r="G637" i="44"/>
  <c r="G638" i="44"/>
  <c r="G639" i="44"/>
  <c r="G640" i="44"/>
  <c r="G641" i="44"/>
  <c r="G642" i="44"/>
  <c r="G643" i="44"/>
  <c r="G644" i="44"/>
  <c r="G645" i="44"/>
  <c r="G646" i="44"/>
  <c r="G647" i="44"/>
  <c r="G648" i="44"/>
  <c r="G649" i="44"/>
  <c r="G650" i="44"/>
  <c r="G651" i="44"/>
  <c r="G652" i="44"/>
  <c r="G653" i="44"/>
  <c r="G654" i="44"/>
  <c r="G655" i="44"/>
  <c r="G656" i="44"/>
  <c r="G657" i="44"/>
  <c r="G658" i="44"/>
  <c r="G659" i="44"/>
  <c r="G660" i="44"/>
  <c r="G661" i="44"/>
  <c r="G662" i="44"/>
  <c r="G663" i="44"/>
  <c r="G664" i="44"/>
  <c r="G665" i="44"/>
  <c r="G666" i="44"/>
  <c r="G667" i="44"/>
  <c r="G668" i="44"/>
  <c r="G669" i="44"/>
  <c r="G670" i="44"/>
  <c r="G671" i="44"/>
  <c r="G672" i="44"/>
  <c r="G673" i="44"/>
  <c r="G674" i="44"/>
  <c r="G675" i="44"/>
  <c r="G676" i="44"/>
  <c r="G677" i="44"/>
  <c r="G678" i="44"/>
  <c r="G679" i="44"/>
  <c r="G680" i="44"/>
  <c r="G681" i="44"/>
  <c r="G682" i="44"/>
  <c r="G683" i="44"/>
  <c r="G684" i="44"/>
  <c r="G685" i="44"/>
  <c r="G686" i="44"/>
  <c r="G687" i="44"/>
  <c r="G688" i="44"/>
  <c r="G689" i="44"/>
  <c r="G690" i="44"/>
  <c r="G691" i="44"/>
  <c r="G692" i="44"/>
  <c r="G693" i="44"/>
  <c r="G694" i="44"/>
  <c r="G695" i="44"/>
  <c r="G696" i="44"/>
  <c r="G697" i="44"/>
  <c r="G698" i="44"/>
  <c r="G699" i="44"/>
  <c r="G700" i="44"/>
  <c r="G701" i="44"/>
  <c r="G702" i="44"/>
  <c r="G703" i="44"/>
  <c r="G704" i="44"/>
  <c r="G705" i="44"/>
  <c r="G706" i="44"/>
  <c r="G707" i="44"/>
  <c r="G708" i="44"/>
  <c r="G709" i="44"/>
  <c r="G710" i="44"/>
  <c r="G711" i="44"/>
  <c r="G712" i="44"/>
  <c r="G713" i="44"/>
  <c r="G714" i="44"/>
  <c r="G715" i="44"/>
  <c r="G716" i="44"/>
  <c r="G717" i="44"/>
  <c r="G718" i="44"/>
  <c r="G719" i="44"/>
  <c r="G720" i="44"/>
  <c r="G721" i="44"/>
  <c r="G722" i="44"/>
  <c r="G723" i="44"/>
  <c r="G724" i="44"/>
  <c r="G725" i="44"/>
  <c r="G726" i="44"/>
  <c r="G727" i="44"/>
  <c r="G728" i="44"/>
  <c r="G729" i="44"/>
  <c r="G730" i="44"/>
  <c r="G731" i="44"/>
  <c r="G732" i="44"/>
  <c r="G733" i="44"/>
  <c r="G734" i="44"/>
  <c r="G735" i="44"/>
  <c r="G736" i="44"/>
  <c r="G737" i="44"/>
  <c r="G738" i="44"/>
  <c r="G739" i="44"/>
  <c r="G740" i="44"/>
  <c r="G741" i="44"/>
  <c r="G742" i="44"/>
  <c r="G743" i="44"/>
  <c r="G744" i="44"/>
  <c r="G745" i="44"/>
  <c r="G746" i="44"/>
  <c r="G747" i="44"/>
  <c r="G748" i="44"/>
  <c r="G749" i="44"/>
  <c r="G750" i="44"/>
  <c r="G751" i="44"/>
  <c r="G752" i="44"/>
  <c r="G753" i="44"/>
  <c r="G754" i="44"/>
  <c r="G755" i="44"/>
  <c r="G756" i="44"/>
  <c r="G757" i="44"/>
  <c r="G758" i="44"/>
  <c r="G759" i="44"/>
  <c r="G760" i="44"/>
  <c r="G761" i="44"/>
  <c r="G762" i="44"/>
  <c r="G763" i="44"/>
  <c r="G764" i="44"/>
  <c r="G765" i="44"/>
  <c r="G766" i="44"/>
  <c r="G767" i="44"/>
  <c r="G768" i="44"/>
  <c r="G769" i="44"/>
  <c r="G770" i="44"/>
  <c r="G771" i="44"/>
  <c r="G772" i="44"/>
  <c r="G773" i="44"/>
  <c r="G774" i="44"/>
  <c r="G775" i="44"/>
  <c r="G776" i="44"/>
  <c r="G777" i="44"/>
  <c r="G778" i="44"/>
  <c r="G779" i="44"/>
  <c r="G780" i="44"/>
  <c r="G781" i="44"/>
  <c r="G782" i="44"/>
  <c r="G783" i="44"/>
  <c r="G784" i="44"/>
  <c r="G785" i="44"/>
  <c r="G786" i="44"/>
  <c r="G787" i="44"/>
  <c r="G788" i="44"/>
  <c r="G789" i="44"/>
  <c r="G790" i="44"/>
  <c r="G791" i="44"/>
  <c r="G792" i="44"/>
  <c r="G793" i="44"/>
  <c r="G794" i="44"/>
  <c r="G795" i="44"/>
  <c r="G796" i="44"/>
  <c r="G797" i="44"/>
  <c r="G798" i="44"/>
  <c r="G799" i="44"/>
  <c r="G800" i="44"/>
  <c r="G801" i="44"/>
  <c r="G802" i="44"/>
  <c r="G803" i="44"/>
  <c r="G804" i="44"/>
  <c r="G805" i="44"/>
  <c r="G6" i="44"/>
  <c r="E7" i="44"/>
  <c r="E8" i="44"/>
  <c r="E9" i="44"/>
  <c r="E10" i="44"/>
  <c r="E11" i="44"/>
  <c r="E12" i="44"/>
  <c r="E13" i="44"/>
  <c r="E14" i="44"/>
  <c r="E15" i="44"/>
  <c r="E16" i="44"/>
  <c r="E17" i="44"/>
  <c r="E18" i="44"/>
  <c r="E19" i="44"/>
  <c r="E20" i="44"/>
  <c r="E21" i="44"/>
  <c r="E22" i="44"/>
  <c r="E23" i="44"/>
  <c r="E24" i="44"/>
  <c r="E25" i="44"/>
  <c r="E26" i="44"/>
  <c r="E27" i="44"/>
  <c r="E28" i="44"/>
  <c r="E29" i="44"/>
  <c r="E30" i="44"/>
  <c r="E31" i="44"/>
  <c r="E32" i="44"/>
  <c r="E33" i="44"/>
  <c r="E34" i="44"/>
  <c r="E35" i="44"/>
  <c r="E36" i="44"/>
  <c r="E37" i="44"/>
  <c r="E38" i="44"/>
  <c r="E39" i="44"/>
  <c r="E40" i="44"/>
  <c r="E41" i="44"/>
  <c r="E42" i="44"/>
  <c r="E43" i="44"/>
  <c r="E44" i="44"/>
  <c r="E45" i="44"/>
  <c r="E46" i="44"/>
  <c r="E47" i="44"/>
  <c r="E48" i="44"/>
  <c r="E49" i="44"/>
  <c r="E50" i="44"/>
  <c r="E51" i="44"/>
  <c r="E52" i="44"/>
  <c r="E53" i="44"/>
  <c r="E54" i="44"/>
  <c r="E55" i="44"/>
  <c r="E56" i="44"/>
  <c r="E57" i="44"/>
  <c r="E58" i="44"/>
  <c r="E59" i="44"/>
  <c r="E60" i="44"/>
  <c r="E61" i="44"/>
  <c r="E62" i="44"/>
  <c r="E63" i="44"/>
  <c r="E64" i="44"/>
  <c r="E65" i="44"/>
  <c r="E66" i="44"/>
  <c r="E67" i="44"/>
  <c r="E68" i="44"/>
  <c r="E69" i="44"/>
  <c r="E70" i="44"/>
  <c r="E71" i="44"/>
  <c r="E72" i="44"/>
  <c r="E73" i="44"/>
  <c r="E74" i="44"/>
  <c r="E75" i="44"/>
  <c r="E76" i="44"/>
  <c r="E77" i="44"/>
  <c r="E78" i="44"/>
  <c r="E79" i="44"/>
  <c r="E80" i="44"/>
  <c r="E81" i="44"/>
  <c r="E82" i="44"/>
  <c r="E83" i="44"/>
  <c r="E84" i="44"/>
  <c r="E85" i="44"/>
  <c r="E86" i="44"/>
  <c r="E87" i="44"/>
  <c r="E88" i="44"/>
  <c r="E89" i="44"/>
  <c r="E90" i="44"/>
  <c r="E91" i="44"/>
  <c r="E92" i="44"/>
  <c r="E93" i="44"/>
  <c r="E94" i="44"/>
  <c r="E95" i="44"/>
  <c r="E96" i="44"/>
  <c r="E97" i="44"/>
  <c r="E98" i="44"/>
  <c r="E99" i="44"/>
  <c r="E100" i="44"/>
  <c r="E101" i="44"/>
  <c r="E102" i="44"/>
  <c r="E103" i="44"/>
  <c r="E104" i="44"/>
  <c r="E105" i="44"/>
  <c r="E106" i="44"/>
  <c r="E107" i="44"/>
  <c r="E108" i="44"/>
  <c r="E109" i="44"/>
  <c r="E110" i="44"/>
  <c r="E111" i="44"/>
  <c r="E112" i="44"/>
  <c r="E113" i="44"/>
  <c r="E114" i="44"/>
  <c r="E115" i="44"/>
  <c r="E116" i="44"/>
  <c r="E117" i="44"/>
  <c r="E118" i="44"/>
  <c r="E119" i="44"/>
  <c r="E120" i="44"/>
  <c r="E121" i="44"/>
  <c r="E122" i="44"/>
  <c r="E123" i="44"/>
  <c r="E124" i="44"/>
  <c r="E125" i="44"/>
  <c r="E126" i="44"/>
  <c r="E127" i="44"/>
  <c r="E128" i="44"/>
  <c r="E129" i="44"/>
  <c r="E130" i="44"/>
  <c r="E131" i="44"/>
  <c r="E132" i="44"/>
  <c r="E133" i="44"/>
  <c r="E134" i="44"/>
  <c r="E135" i="44"/>
  <c r="E136" i="44"/>
  <c r="E137" i="44"/>
  <c r="E138" i="44"/>
  <c r="E139" i="44"/>
  <c r="E140" i="44"/>
  <c r="E141" i="44"/>
  <c r="E142" i="44"/>
  <c r="E143" i="44"/>
  <c r="E144" i="44"/>
  <c r="E145" i="44"/>
  <c r="E146" i="44"/>
  <c r="E147" i="44"/>
  <c r="E148" i="44"/>
  <c r="E149" i="44"/>
  <c r="E150" i="44"/>
  <c r="E151" i="44"/>
  <c r="E152" i="44"/>
  <c r="E153" i="44"/>
  <c r="E154" i="44"/>
  <c r="E155" i="44"/>
  <c r="E156" i="44"/>
  <c r="E157" i="44"/>
  <c r="E158" i="44"/>
  <c r="E159" i="44"/>
  <c r="E160" i="44"/>
  <c r="E161" i="44"/>
  <c r="E162" i="44"/>
  <c r="E163" i="44"/>
  <c r="E164" i="44"/>
  <c r="E165" i="44"/>
  <c r="E166" i="44"/>
  <c r="E167" i="44"/>
  <c r="E168" i="44"/>
  <c r="E169" i="44"/>
  <c r="E170" i="44"/>
  <c r="E171" i="44"/>
  <c r="E172" i="44"/>
  <c r="E173" i="44"/>
  <c r="E174" i="44"/>
  <c r="E175" i="44"/>
  <c r="E176" i="44"/>
  <c r="E177" i="44"/>
  <c r="E178" i="44"/>
  <c r="E179" i="44"/>
  <c r="E180" i="44"/>
  <c r="E181" i="44"/>
  <c r="E182" i="44"/>
  <c r="E183" i="44"/>
  <c r="E184" i="44"/>
  <c r="E185" i="44"/>
  <c r="E186" i="44"/>
  <c r="E187" i="44"/>
  <c r="E188" i="44"/>
  <c r="E189" i="44"/>
  <c r="E190" i="44"/>
  <c r="E191" i="44"/>
  <c r="E192" i="44"/>
  <c r="E193" i="44"/>
  <c r="E194" i="44"/>
  <c r="E195" i="44"/>
  <c r="E196" i="44"/>
  <c r="E197" i="44"/>
  <c r="E198" i="44"/>
  <c r="E199" i="44"/>
  <c r="E200" i="44"/>
  <c r="E201" i="44"/>
  <c r="E202" i="44"/>
  <c r="E203" i="44"/>
  <c r="E204" i="44"/>
  <c r="E205" i="44"/>
  <c r="E206" i="44"/>
  <c r="E207" i="44"/>
  <c r="E208" i="44"/>
  <c r="E209" i="44"/>
  <c r="E210" i="44"/>
  <c r="E211" i="44"/>
  <c r="E212" i="44"/>
  <c r="E213" i="44"/>
  <c r="E214" i="44"/>
  <c r="E215" i="44"/>
  <c r="E216" i="44"/>
  <c r="E217" i="44"/>
  <c r="E218" i="44"/>
  <c r="E219" i="44"/>
  <c r="E220" i="44"/>
  <c r="E221" i="44"/>
  <c r="E222" i="44"/>
  <c r="E223" i="44"/>
  <c r="E224" i="44"/>
  <c r="E225" i="44"/>
  <c r="E226" i="44"/>
  <c r="E227" i="44"/>
  <c r="E228" i="44"/>
  <c r="E229" i="44"/>
  <c r="E230" i="44"/>
  <c r="E231" i="44"/>
  <c r="E232" i="44"/>
  <c r="E233" i="44"/>
  <c r="E234" i="44"/>
  <c r="E235" i="44"/>
  <c r="E236" i="44"/>
  <c r="E237" i="44"/>
  <c r="E238" i="44"/>
  <c r="E239" i="44"/>
  <c r="E240" i="44"/>
  <c r="E241" i="44"/>
  <c r="E242" i="44"/>
  <c r="E243" i="44"/>
  <c r="E244" i="44"/>
  <c r="E245" i="44"/>
  <c r="E246" i="44"/>
  <c r="E247" i="44"/>
  <c r="E248" i="44"/>
  <c r="E249" i="44"/>
  <c r="E250" i="44"/>
  <c r="E251" i="44"/>
  <c r="E252" i="44"/>
  <c r="E253" i="44"/>
  <c r="E254" i="44"/>
  <c r="E255" i="44"/>
  <c r="E256" i="44"/>
  <c r="E257" i="44"/>
  <c r="E258" i="44"/>
  <c r="E259" i="44"/>
  <c r="E260" i="44"/>
  <c r="E261" i="44"/>
  <c r="E262" i="44"/>
  <c r="E263" i="44"/>
  <c r="E264" i="44"/>
  <c r="E265" i="44"/>
  <c r="E266" i="44"/>
  <c r="E267" i="44"/>
  <c r="E268" i="44"/>
  <c r="E269" i="44"/>
  <c r="E270" i="44"/>
  <c r="E271" i="44"/>
  <c r="E272" i="44"/>
  <c r="E273" i="44"/>
  <c r="E274" i="44"/>
  <c r="E275" i="44"/>
  <c r="E276" i="44"/>
  <c r="E277" i="44"/>
  <c r="E278" i="44"/>
  <c r="E279" i="44"/>
  <c r="E280" i="44"/>
  <c r="E281" i="44"/>
  <c r="E282" i="44"/>
  <c r="E283" i="44"/>
  <c r="E284" i="44"/>
  <c r="E285" i="44"/>
  <c r="E286" i="44"/>
  <c r="E287" i="44"/>
  <c r="E288" i="44"/>
  <c r="E289" i="44"/>
  <c r="E290" i="44"/>
  <c r="E291" i="44"/>
  <c r="E292" i="44"/>
  <c r="E293" i="44"/>
  <c r="E294" i="44"/>
  <c r="E295" i="44"/>
  <c r="E296" i="44"/>
  <c r="E297" i="44"/>
  <c r="E298" i="44"/>
  <c r="E299" i="44"/>
  <c r="E300" i="44"/>
  <c r="E301" i="44"/>
  <c r="E302" i="44"/>
  <c r="E303" i="44"/>
  <c r="E304" i="44"/>
  <c r="E305" i="44"/>
  <c r="E306" i="44"/>
  <c r="E307" i="44"/>
  <c r="E308" i="44"/>
  <c r="E309" i="44"/>
  <c r="E310" i="44"/>
  <c r="E311" i="44"/>
  <c r="E312" i="44"/>
  <c r="E313" i="44"/>
  <c r="E314" i="44"/>
  <c r="E315" i="44"/>
  <c r="E316" i="44"/>
  <c r="E317" i="44"/>
  <c r="E318" i="44"/>
  <c r="E319" i="44"/>
  <c r="E320" i="44"/>
  <c r="E321" i="44"/>
  <c r="E322" i="44"/>
  <c r="E323" i="44"/>
  <c r="E324" i="44"/>
  <c r="E325" i="44"/>
  <c r="E326" i="44"/>
  <c r="E327" i="44"/>
  <c r="E328" i="44"/>
  <c r="E329" i="44"/>
  <c r="E330" i="44"/>
  <c r="E331" i="44"/>
  <c r="E332" i="44"/>
  <c r="E333" i="44"/>
  <c r="E334" i="44"/>
  <c r="E335" i="44"/>
  <c r="E336" i="44"/>
  <c r="E337" i="44"/>
  <c r="E338" i="44"/>
  <c r="E339" i="44"/>
  <c r="E340" i="44"/>
  <c r="E341" i="44"/>
  <c r="E342" i="44"/>
  <c r="E343" i="44"/>
  <c r="E344" i="44"/>
  <c r="E345" i="44"/>
  <c r="E346" i="44"/>
  <c r="E347" i="44"/>
  <c r="E348" i="44"/>
  <c r="E349" i="44"/>
  <c r="E350" i="44"/>
  <c r="E351" i="44"/>
  <c r="E352" i="44"/>
  <c r="E353" i="44"/>
  <c r="E354" i="44"/>
  <c r="E355" i="44"/>
  <c r="E356" i="44"/>
  <c r="E357" i="44"/>
  <c r="E358" i="44"/>
  <c r="E359" i="44"/>
  <c r="E360" i="44"/>
  <c r="E361" i="44"/>
  <c r="E362" i="44"/>
  <c r="E363" i="44"/>
  <c r="E364" i="44"/>
  <c r="E365" i="44"/>
  <c r="E366" i="44"/>
  <c r="E367" i="44"/>
  <c r="E368" i="44"/>
  <c r="E369" i="44"/>
  <c r="E370" i="44"/>
  <c r="E371" i="44"/>
  <c r="E372" i="44"/>
  <c r="E373" i="44"/>
  <c r="E374" i="44"/>
  <c r="E375" i="44"/>
  <c r="E376" i="44"/>
  <c r="E377" i="44"/>
  <c r="E378" i="44"/>
  <c r="E379" i="44"/>
  <c r="E380" i="44"/>
  <c r="E381" i="44"/>
  <c r="E382" i="44"/>
  <c r="E383" i="44"/>
  <c r="E384" i="44"/>
  <c r="E385" i="44"/>
  <c r="E386" i="44"/>
  <c r="E387" i="44"/>
  <c r="E388" i="44"/>
  <c r="E389" i="44"/>
  <c r="E390" i="44"/>
  <c r="E391" i="44"/>
  <c r="E392" i="44"/>
  <c r="E393" i="44"/>
  <c r="E394" i="44"/>
  <c r="E395" i="44"/>
  <c r="E396" i="44"/>
  <c r="E397" i="44"/>
  <c r="E398" i="44"/>
  <c r="E399" i="44"/>
  <c r="E400" i="44"/>
  <c r="E401" i="44"/>
  <c r="E402" i="44"/>
  <c r="E403" i="44"/>
  <c r="E404" i="44"/>
  <c r="E405" i="44"/>
  <c r="E406" i="44"/>
  <c r="E407" i="44"/>
  <c r="E408" i="44"/>
  <c r="E409" i="44"/>
  <c r="E410" i="44"/>
  <c r="E411" i="44"/>
  <c r="E412" i="44"/>
  <c r="E413" i="44"/>
  <c r="E414" i="44"/>
  <c r="E415" i="44"/>
  <c r="E416" i="44"/>
  <c r="E417" i="44"/>
  <c r="E418" i="44"/>
  <c r="E419" i="44"/>
  <c r="E420" i="44"/>
  <c r="E421" i="44"/>
  <c r="E422" i="44"/>
  <c r="E423" i="44"/>
  <c r="E424" i="44"/>
  <c r="E425" i="44"/>
  <c r="E426" i="44"/>
  <c r="E427" i="44"/>
  <c r="E428" i="44"/>
  <c r="E429" i="44"/>
  <c r="E430" i="44"/>
  <c r="E431" i="44"/>
  <c r="E432" i="44"/>
  <c r="E433" i="44"/>
  <c r="E434" i="44"/>
  <c r="E435" i="44"/>
  <c r="E436" i="44"/>
  <c r="E437" i="44"/>
  <c r="E438" i="44"/>
  <c r="E439" i="44"/>
  <c r="E440" i="44"/>
  <c r="E441" i="44"/>
  <c r="E442" i="44"/>
  <c r="E443" i="44"/>
  <c r="E444" i="44"/>
  <c r="E445" i="44"/>
  <c r="E446" i="44"/>
  <c r="E447" i="44"/>
  <c r="E448" i="44"/>
  <c r="E449" i="44"/>
  <c r="E450" i="44"/>
  <c r="E451" i="44"/>
  <c r="E452" i="44"/>
  <c r="E453" i="44"/>
  <c r="E454" i="44"/>
  <c r="E455" i="44"/>
  <c r="E456" i="44"/>
  <c r="E457" i="44"/>
  <c r="E458" i="44"/>
  <c r="E459" i="44"/>
  <c r="E460" i="44"/>
  <c r="E461" i="44"/>
  <c r="E462" i="44"/>
  <c r="E463" i="44"/>
  <c r="E464" i="44"/>
  <c r="E465" i="44"/>
  <c r="E466" i="44"/>
  <c r="E467" i="44"/>
  <c r="E468" i="44"/>
  <c r="E469" i="44"/>
  <c r="E470" i="44"/>
  <c r="E471" i="44"/>
  <c r="E472" i="44"/>
  <c r="E473" i="44"/>
  <c r="E474" i="44"/>
  <c r="E475" i="44"/>
  <c r="E476" i="44"/>
  <c r="E477" i="44"/>
  <c r="E478" i="44"/>
  <c r="E479" i="44"/>
  <c r="E480" i="44"/>
  <c r="E481" i="44"/>
  <c r="E482" i="44"/>
  <c r="E483" i="44"/>
  <c r="E484" i="44"/>
  <c r="E485" i="44"/>
  <c r="E486" i="44"/>
  <c r="E487" i="44"/>
  <c r="E488" i="44"/>
  <c r="E489" i="44"/>
  <c r="E490" i="44"/>
  <c r="E491" i="44"/>
  <c r="E492" i="44"/>
  <c r="E493" i="44"/>
  <c r="E494" i="44"/>
  <c r="E495" i="44"/>
  <c r="E496" i="44"/>
  <c r="E497" i="44"/>
  <c r="E498" i="44"/>
  <c r="E499" i="44"/>
  <c r="E500" i="44"/>
  <c r="E501" i="44"/>
  <c r="E502" i="44"/>
  <c r="E503" i="44"/>
  <c r="E504" i="44"/>
  <c r="E505" i="44"/>
  <c r="E506" i="44"/>
  <c r="E507" i="44"/>
  <c r="E508" i="44"/>
  <c r="E509" i="44"/>
  <c r="E510" i="44"/>
  <c r="E511" i="44"/>
  <c r="E512" i="44"/>
  <c r="E513" i="44"/>
  <c r="E514" i="44"/>
  <c r="E515" i="44"/>
  <c r="E516" i="44"/>
  <c r="E517" i="44"/>
  <c r="E518" i="44"/>
  <c r="E519" i="44"/>
  <c r="E520" i="44"/>
  <c r="E521" i="44"/>
  <c r="E522" i="44"/>
  <c r="E523" i="44"/>
  <c r="E524" i="44"/>
  <c r="E525" i="44"/>
  <c r="E526" i="44"/>
  <c r="E527" i="44"/>
  <c r="E528" i="44"/>
  <c r="E529" i="44"/>
  <c r="E530" i="44"/>
  <c r="E531" i="44"/>
  <c r="E532" i="44"/>
  <c r="E533" i="44"/>
  <c r="E534" i="44"/>
  <c r="E535" i="44"/>
  <c r="E536" i="44"/>
  <c r="E537" i="44"/>
  <c r="E538" i="44"/>
  <c r="E539" i="44"/>
  <c r="E540" i="44"/>
  <c r="E541" i="44"/>
  <c r="E542" i="44"/>
  <c r="E543" i="44"/>
  <c r="E544" i="44"/>
  <c r="E545" i="44"/>
  <c r="E546" i="44"/>
  <c r="E547" i="44"/>
  <c r="E548" i="44"/>
  <c r="E549" i="44"/>
  <c r="E550" i="44"/>
  <c r="E551" i="44"/>
  <c r="E552" i="44"/>
  <c r="E553" i="44"/>
  <c r="E554" i="44"/>
  <c r="E555" i="44"/>
  <c r="E556" i="44"/>
  <c r="E557" i="44"/>
  <c r="E558" i="44"/>
  <c r="E559" i="44"/>
  <c r="E560" i="44"/>
  <c r="E561" i="44"/>
  <c r="E562" i="44"/>
  <c r="E563" i="44"/>
  <c r="E564" i="44"/>
  <c r="E565" i="44"/>
  <c r="E566" i="44"/>
  <c r="E567" i="44"/>
  <c r="E568" i="44"/>
  <c r="E569" i="44"/>
  <c r="E570" i="44"/>
  <c r="E571" i="44"/>
  <c r="E572" i="44"/>
  <c r="E573" i="44"/>
  <c r="E574" i="44"/>
  <c r="E575" i="44"/>
  <c r="E576" i="44"/>
  <c r="E577" i="44"/>
  <c r="E578" i="44"/>
  <c r="E579" i="44"/>
  <c r="E580" i="44"/>
  <c r="E581" i="44"/>
  <c r="E582" i="44"/>
  <c r="E583" i="44"/>
  <c r="E584" i="44"/>
  <c r="E585" i="44"/>
  <c r="E586" i="44"/>
  <c r="E587" i="44"/>
  <c r="E588" i="44"/>
  <c r="E589" i="44"/>
  <c r="E590" i="44"/>
  <c r="E591" i="44"/>
  <c r="E592" i="44"/>
  <c r="E593" i="44"/>
  <c r="E594" i="44"/>
  <c r="E595" i="44"/>
  <c r="E596" i="44"/>
  <c r="E597" i="44"/>
  <c r="E598" i="44"/>
  <c r="E599" i="44"/>
  <c r="E600" i="44"/>
  <c r="E601" i="44"/>
  <c r="E602" i="44"/>
  <c r="E603" i="44"/>
  <c r="E604" i="44"/>
  <c r="E605" i="44"/>
  <c r="E606" i="44"/>
  <c r="E607" i="44"/>
  <c r="E608" i="44"/>
  <c r="E609" i="44"/>
  <c r="E610" i="44"/>
  <c r="E611" i="44"/>
  <c r="E612" i="44"/>
  <c r="E613" i="44"/>
  <c r="E614" i="44"/>
  <c r="E615" i="44"/>
  <c r="E616" i="44"/>
  <c r="E617" i="44"/>
  <c r="E618" i="44"/>
  <c r="E619" i="44"/>
  <c r="E620" i="44"/>
  <c r="E621" i="44"/>
  <c r="E622" i="44"/>
  <c r="E623" i="44"/>
  <c r="E624" i="44"/>
  <c r="E625" i="44"/>
  <c r="E626" i="44"/>
  <c r="E627" i="44"/>
  <c r="E628" i="44"/>
  <c r="E629" i="44"/>
  <c r="E630" i="44"/>
  <c r="E631" i="44"/>
  <c r="E632" i="44"/>
  <c r="E633" i="44"/>
  <c r="E634" i="44"/>
  <c r="E635" i="44"/>
  <c r="E636" i="44"/>
  <c r="E637" i="44"/>
  <c r="E638" i="44"/>
  <c r="E639" i="44"/>
  <c r="E640" i="44"/>
  <c r="E641" i="44"/>
  <c r="E642" i="44"/>
  <c r="E643" i="44"/>
  <c r="E644" i="44"/>
  <c r="E645" i="44"/>
  <c r="E646" i="44"/>
  <c r="E647" i="44"/>
  <c r="E648" i="44"/>
  <c r="E649" i="44"/>
  <c r="E650" i="44"/>
  <c r="E651" i="44"/>
  <c r="E652" i="44"/>
  <c r="E653" i="44"/>
  <c r="E654" i="44"/>
  <c r="E655" i="44"/>
  <c r="E656" i="44"/>
  <c r="E657" i="44"/>
  <c r="E658" i="44"/>
  <c r="E659" i="44"/>
  <c r="E660" i="44"/>
  <c r="E661" i="44"/>
  <c r="E662" i="44"/>
  <c r="E663" i="44"/>
  <c r="E664" i="44"/>
  <c r="E665" i="44"/>
  <c r="E666" i="44"/>
  <c r="E667" i="44"/>
  <c r="E668" i="44"/>
  <c r="E669" i="44"/>
  <c r="E670" i="44"/>
  <c r="E671" i="44"/>
  <c r="E672" i="44"/>
  <c r="E673" i="44"/>
  <c r="E674" i="44"/>
  <c r="E675" i="44"/>
  <c r="E676" i="44"/>
  <c r="E677" i="44"/>
  <c r="E678" i="44"/>
  <c r="E679" i="44"/>
  <c r="E680" i="44"/>
  <c r="E681" i="44"/>
  <c r="E682" i="44"/>
  <c r="E683" i="44"/>
  <c r="E684" i="44"/>
  <c r="E685" i="44"/>
  <c r="E686" i="44"/>
  <c r="E687" i="44"/>
  <c r="E688" i="44"/>
  <c r="E689" i="44"/>
  <c r="E690" i="44"/>
  <c r="E691" i="44"/>
  <c r="E692" i="44"/>
  <c r="E693" i="44"/>
  <c r="E694" i="44"/>
  <c r="E695" i="44"/>
  <c r="E696" i="44"/>
  <c r="E697" i="44"/>
  <c r="E698" i="44"/>
  <c r="E699" i="44"/>
  <c r="E700" i="44"/>
  <c r="E701" i="44"/>
  <c r="E702" i="44"/>
  <c r="E703" i="44"/>
  <c r="E704" i="44"/>
  <c r="E705" i="44"/>
  <c r="E706" i="44"/>
  <c r="E707" i="44"/>
  <c r="E708" i="44"/>
  <c r="E709" i="44"/>
  <c r="E710" i="44"/>
  <c r="E711" i="44"/>
  <c r="E712" i="44"/>
  <c r="E713" i="44"/>
  <c r="E714" i="44"/>
  <c r="E715" i="44"/>
  <c r="E716" i="44"/>
  <c r="E717" i="44"/>
  <c r="E718" i="44"/>
  <c r="E719" i="44"/>
  <c r="E720" i="44"/>
  <c r="E721" i="44"/>
  <c r="E722" i="44"/>
  <c r="E723" i="44"/>
  <c r="E724" i="44"/>
  <c r="E725" i="44"/>
  <c r="E726" i="44"/>
  <c r="E727" i="44"/>
  <c r="E728" i="44"/>
  <c r="E729" i="44"/>
  <c r="E730" i="44"/>
  <c r="E731" i="44"/>
  <c r="E732" i="44"/>
  <c r="E733" i="44"/>
  <c r="E734" i="44"/>
  <c r="E735" i="44"/>
  <c r="E736" i="44"/>
  <c r="E737" i="44"/>
  <c r="E738" i="44"/>
  <c r="E739" i="44"/>
  <c r="E740" i="44"/>
  <c r="E741" i="44"/>
  <c r="E742" i="44"/>
  <c r="E743" i="44"/>
  <c r="E744" i="44"/>
  <c r="E745" i="44"/>
  <c r="E746" i="44"/>
  <c r="E747" i="44"/>
  <c r="E748" i="44"/>
  <c r="E749" i="44"/>
  <c r="E750" i="44"/>
  <c r="E751" i="44"/>
  <c r="E752" i="44"/>
  <c r="E753" i="44"/>
  <c r="E754" i="44"/>
  <c r="E755" i="44"/>
  <c r="E756" i="44"/>
  <c r="E757" i="44"/>
  <c r="E758" i="44"/>
  <c r="E759" i="44"/>
  <c r="E760" i="44"/>
  <c r="E761" i="44"/>
  <c r="E762" i="44"/>
  <c r="E763" i="44"/>
  <c r="E764" i="44"/>
  <c r="E765" i="44"/>
  <c r="E766" i="44"/>
  <c r="E767" i="44"/>
  <c r="E768" i="44"/>
  <c r="E769" i="44"/>
  <c r="E770" i="44"/>
  <c r="E771" i="44"/>
  <c r="E772" i="44"/>
  <c r="E773" i="44"/>
  <c r="E774" i="44"/>
  <c r="E775" i="44"/>
  <c r="E776" i="44"/>
  <c r="E777" i="44"/>
  <c r="E778" i="44"/>
  <c r="E779" i="44"/>
  <c r="E780" i="44"/>
  <c r="E781" i="44"/>
  <c r="E782" i="44"/>
  <c r="E783" i="44"/>
  <c r="E784" i="44"/>
  <c r="E785" i="44"/>
  <c r="E786" i="44"/>
  <c r="E787" i="44"/>
  <c r="E788" i="44"/>
  <c r="E789" i="44"/>
  <c r="E790" i="44"/>
  <c r="E791" i="44"/>
  <c r="E792" i="44"/>
  <c r="E793" i="44"/>
  <c r="E794" i="44"/>
  <c r="E795" i="44"/>
  <c r="E796" i="44"/>
  <c r="E797" i="44"/>
  <c r="E798" i="44"/>
  <c r="E799" i="44"/>
  <c r="E800" i="44"/>
  <c r="E801" i="44"/>
  <c r="E802" i="44"/>
  <c r="E803" i="44"/>
  <c r="E804" i="44"/>
  <c r="E805" i="44"/>
  <c r="E6" i="44"/>
  <c r="F6" i="44"/>
  <c r="H7" i="44"/>
  <c r="F7" i="44"/>
  <c r="F8" i="44"/>
  <c r="F9" i="44"/>
  <c r="F10" i="44"/>
  <c r="F11" i="44"/>
  <c r="F12" i="44"/>
  <c r="F13" i="44"/>
  <c r="F14" i="44"/>
  <c r="F15" i="44"/>
  <c r="F16" i="44"/>
  <c r="F17" i="44"/>
  <c r="F18" i="44"/>
  <c r="F19" i="44"/>
  <c r="F20" i="44"/>
  <c r="F21" i="44"/>
  <c r="F22" i="44"/>
  <c r="F23" i="44"/>
  <c r="F24" i="44"/>
  <c r="F25" i="44"/>
  <c r="F26" i="44"/>
  <c r="F27" i="44"/>
  <c r="F28" i="44"/>
  <c r="F29" i="44"/>
  <c r="F30" i="44"/>
  <c r="F31" i="44"/>
  <c r="F32" i="44"/>
  <c r="F33" i="44"/>
  <c r="F34" i="44"/>
  <c r="F35" i="44"/>
  <c r="F36" i="44"/>
  <c r="F37" i="44"/>
  <c r="F38" i="44"/>
  <c r="F39" i="44"/>
  <c r="F40" i="44"/>
  <c r="F41" i="44"/>
  <c r="F42" i="44"/>
  <c r="F43" i="44"/>
  <c r="F44" i="44"/>
  <c r="F45" i="44"/>
  <c r="F46" i="44"/>
  <c r="F47" i="44"/>
  <c r="F48" i="44"/>
  <c r="F49" i="44"/>
  <c r="F50" i="44"/>
  <c r="F51" i="44"/>
  <c r="F52" i="44"/>
  <c r="F53" i="44"/>
  <c r="F54" i="44"/>
  <c r="F55" i="44"/>
  <c r="F56" i="44"/>
  <c r="F57" i="44"/>
  <c r="F58" i="44"/>
  <c r="F59" i="44"/>
  <c r="F60" i="44"/>
  <c r="F61" i="44"/>
  <c r="F62" i="44"/>
  <c r="F63" i="44"/>
  <c r="F64" i="44"/>
  <c r="F65" i="44"/>
  <c r="F66" i="44"/>
  <c r="F67" i="44"/>
  <c r="F68" i="44"/>
  <c r="F69" i="44"/>
  <c r="F70" i="44"/>
  <c r="F71" i="44"/>
  <c r="F72" i="44"/>
  <c r="F73" i="44"/>
  <c r="F74" i="44"/>
  <c r="F75" i="44"/>
  <c r="F76" i="44"/>
  <c r="F77" i="44"/>
  <c r="F78" i="44"/>
  <c r="F79" i="44"/>
  <c r="F80" i="44"/>
  <c r="F81" i="44"/>
  <c r="F82" i="44"/>
  <c r="F83" i="44"/>
  <c r="F84" i="44"/>
  <c r="F85" i="44"/>
  <c r="F86" i="44"/>
  <c r="F87" i="44"/>
  <c r="F88" i="44"/>
  <c r="F89" i="44"/>
  <c r="F90" i="44"/>
  <c r="F91" i="44"/>
  <c r="F92" i="44"/>
  <c r="F93" i="44"/>
  <c r="F94" i="44"/>
  <c r="F95" i="44"/>
  <c r="F96" i="44"/>
  <c r="F97" i="44"/>
  <c r="F98" i="44"/>
  <c r="F99" i="44"/>
  <c r="F100" i="44"/>
  <c r="F101" i="44"/>
  <c r="F102" i="44"/>
  <c r="F103" i="44"/>
  <c r="F104" i="44"/>
  <c r="F105" i="44"/>
  <c r="F106" i="44"/>
  <c r="F107" i="44"/>
  <c r="F108" i="44"/>
  <c r="F109" i="44"/>
  <c r="F110" i="44"/>
  <c r="F111" i="44"/>
  <c r="F112" i="44"/>
  <c r="F113" i="44"/>
  <c r="F114" i="44"/>
  <c r="F115" i="44"/>
  <c r="F116" i="44"/>
  <c r="F117" i="44"/>
  <c r="F118" i="44"/>
  <c r="F119" i="44"/>
  <c r="F120" i="44"/>
  <c r="F121" i="44"/>
  <c r="F122" i="44"/>
  <c r="F123" i="44"/>
  <c r="F124" i="44"/>
  <c r="F125" i="44"/>
  <c r="F126" i="44"/>
  <c r="F127" i="44"/>
  <c r="F128" i="44"/>
  <c r="F129" i="44"/>
  <c r="F130" i="44"/>
  <c r="F131" i="44"/>
  <c r="F132" i="44"/>
  <c r="F133" i="44"/>
  <c r="F134" i="44"/>
  <c r="F135" i="44"/>
  <c r="F136" i="44"/>
  <c r="F137" i="44"/>
  <c r="F138" i="44"/>
  <c r="F139" i="44"/>
  <c r="F140" i="44"/>
  <c r="F141" i="44"/>
  <c r="F142" i="44"/>
  <c r="F143" i="44"/>
  <c r="F144" i="44"/>
  <c r="F145" i="44"/>
  <c r="F146" i="44"/>
  <c r="F147" i="44"/>
  <c r="F148" i="44"/>
  <c r="F149" i="44"/>
  <c r="F150" i="44"/>
  <c r="F151" i="44"/>
  <c r="F152" i="44"/>
  <c r="F153" i="44"/>
  <c r="F154" i="44"/>
  <c r="F155" i="44"/>
  <c r="F156" i="44"/>
  <c r="F157" i="44"/>
  <c r="F158" i="44"/>
  <c r="F159" i="44"/>
  <c r="F160" i="44"/>
  <c r="F161" i="44"/>
  <c r="F162" i="44"/>
  <c r="F163" i="44"/>
  <c r="F164" i="44"/>
  <c r="F165" i="44"/>
  <c r="F166" i="44"/>
  <c r="F167" i="44"/>
  <c r="F168" i="44"/>
  <c r="F169" i="44"/>
  <c r="F170" i="44"/>
  <c r="F171" i="44"/>
  <c r="F172" i="44"/>
  <c r="F173" i="44"/>
  <c r="F174" i="44"/>
  <c r="F175" i="44"/>
  <c r="F176" i="44"/>
  <c r="F177" i="44"/>
  <c r="F178" i="44"/>
  <c r="F179" i="44"/>
  <c r="F180" i="44"/>
  <c r="F181" i="44"/>
  <c r="F182" i="44"/>
  <c r="F183" i="44"/>
  <c r="F184" i="44"/>
  <c r="F185" i="44"/>
  <c r="F186" i="44"/>
  <c r="F187" i="44"/>
  <c r="F188" i="44"/>
  <c r="F189" i="44"/>
  <c r="F190" i="44"/>
  <c r="F191" i="44"/>
  <c r="F192" i="44"/>
  <c r="F193" i="44"/>
  <c r="F194" i="44"/>
  <c r="F195" i="44"/>
  <c r="F196" i="44"/>
  <c r="F197" i="44"/>
  <c r="F198" i="44"/>
  <c r="F199" i="44"/>
  <c r="F200" i="44"/>
  <c r="F201" i="44"/>
  <c r="F202" i="44"/>
  <c r="F203" i="44"/>
  <c r="F204" i="44"/>
  <c r="F205" i="44"/>
  <c r="F206" i="44"/>
  <c r="F207" i="44"/>
  <c r="F208" i="44"/>
  <c r="F209" i="44"/>
  <c r="F210" i="44"/>
  <c r="F211" i="44"/>
  <c r="F212" i="44"/>
  <c r="F213" i="44"/>
  <c r="F214" i="44"/>
  <c r="F215" i="44"/>
  <c r="F216" i="44"/>
  <c r="F217" i="44"/>
  <c r="F218" i="44"/>
  <c r="F219" i="44"/>
  <c r="F220" i="44"/>
  <c r="F221" i="44"/>
  <c r="F222" i="44"/>
  <c r="F223" i="44"/>
  <c r="F224" i="44"/>
  <c r="F225" i="44"/>
  <c r="F226" i="44"/>
  <c r="F227" i="44"/>
  <c r="F228" i="44"/>
  <c r="F229" i="44"/>
  <c r="F230" i="44"/>
  <c r="F231" i="44"/>
  <c r="F232" i="44"/>
  <c r="F233" i="44"/>
  <c r="F234" i="44"/>
  <c r="F235" i="44"/>
  <c r="F236" i="44"/>
  <c r="F237" i="44"/>
  <c r="F238" i="44"/>
  <c r="F239" i="44"/>
  <c r="F240" i="44"/>
  <c r="F241" i="44"/>
  <c r="F242" i="44"/>
  <c r="F243" i="44"/>
  <c r="F244" i="44"/>
  <c r="F245" i="44"/>
  <c r="F246" i="44"/>
  <c r="F247" i="44"/>
  <c r="F248" i="44"/>
  <c r="F249" i="44"/>
  <c r="F250" i="44"/>
  <c r="F251" i="44"/>
  <c r="F252" i="44"/>
  <c r="F253" i="44"/>
  <c r="F254" i="44"/>
  <c r="F255" i="44"/>
  <c r="F256" i="44"/>
  <c r="F257" i="44"/>
  <c r="F258" i="44"/>
  <c r="F259" i="44"/>
  <c r="F260" i="44"/>
  <c r="F261" i="44"/>
  <c r="F262" i="44"/>
  <c r="F263" i="44"/>
  <c r="F264" i="44"/>
  <c r="F265" i="44"/>
  <c r="F266" i="44"/>
  <c r="F267" i="44"/>
  <c r="F268" i="44"/>
  <c r="F269" i="44"/>
  <c r="F270" i="44"/>
  <c r="F271" i="44"/>
  <c r="F272" i="44"/>
  <c r="F273" i="44"/>
  <c r="F274" i="44"/>
  <c r="F275" i="44"/>
  <c r="F276" i="44"/>
  <c r="F277" i="44"/>
  <c r="F278" i="44"/>
  <c r="F279" i="44"/>
  <c r="F280" i="44"/>
  <c r="F281" i="44"/>
  <c r="F282" i="44"/>
  <c r="F283" i="44"/>
  <c r="F284" i="44"/>
  <c r="F285" i="44"/>
  <c r="F286" i="44"/>
  <c r="F287" i="44"/>
  <c r="F288" i="44"/>
  <c r="F289" i="44"/>
  <c r="F290" i="44"/>
  <c r="F291" i="44"/>
  <c r="F292" i="44"/>
  <c r="F293" i="44"/>
  <c r="F294" i="44"/>
  <c r="F295" i="44"/>
  <c r="F296" i="44"/>
  <c r="F297" i="44"/>
  <c r="F298" i="44"/>
  <c r="F299" i="44"/>
  <c r="F300" i="44"/>
  <c r="F301" i="44"/>
  <c r="F302" i="44"/>
  <c r="F303" i="44"/>
  <c r="F304" i="44"/>
  <c r="F305" i="44"/>
  <c r="F306" i="44"/>
  <c r="F307" i="44"/>
  <c r="F308" i="44"/>
  <c r="F309" i="44"/>
  <c r="F310" i="44"/>
  <c r="F311" i="44"/>
  <c r="F312" i="44"/>
  <c r="F313" i="44"/>
  <c r="F314" i="44"/>
  <c r="F315" i="44"/>
  <c r="F316" i="44"/>
  <c r="F317" i="44"/>
  <c r="F318" i="44"/>
  <c r="F319" i="44"/>
  <c r="F320" i="44"/>
  <c r="F321" i="44"/>
  <c r="F322" i="44"/>
  <c r="F323" i="44"/>
  <c r="F324" i="44"/>
  <c r="F325" i="44"/>
  <c r="F326" i="44"/>
  <c r="F327" i="44"/>
  <c r="F328" i="44"/>
  <c r="F329" i="44"/>
  <c r="F330" i="44"/>
  <c r="F331" i="44"/>
  <c r="F332" i="44"/>
  <c r="F333" i="44"/>
  <c r="F334" i="44"/>
  <c r="F335" i="44"/>
  <c r="F336" i="44"/>
  <c r="F337" i="44"/>
  <c r="F338" i="44"/>
  <c r="F339" i="44"/>
  <c r="F340" i="44"/>
  <c r="F341" i="44"/>
  <c r="F342" i="44"/>
  <c r="F343" i="44"/>
  <c r="F344" i="44"/>
  <c r="F345" i="44"/>
  <c r="F346" i="44"/>
  <c r="F347" i="44"/>
  <c r="F348" i="44"/>
  <c r="F349" i="44"/>
  <c r="F350" i="44"/>
  <c r="F351" i="44"/>
  <c r="F352" i="44"/>
  <c r="F353" i="44"/>
  <c r="F354" i="44"/>
  <c r="F355" i="44"/>
  <c r="F356" i="44"/>
  <c r="F357" i="44"/>
  <c r="F358" i="44"/>
  <c r="F359" i="44"/>
  <c r="F360" i="44"/>
  <c r="F361" i="44"/>
  <c r="F362" i="44"/>
  <c r="F363" i="44"/>
  <c r="F364" i="44"/>
  <c r="F365" i="44"/>
  <c r="F366" i="44"/>
  <c r="F367" i="44"/>
  <c r="F368" i="44"/>
  <c r="F369" i="44"/>
  <c r="F370" i="44"/>
  <c r="F371" i="44"/>
  <c r="F372" i="44"/>
  <c r="F373" i="44"/>
  <c r="F374" i="44"/>
  <c r="F375" i="44"/>
  <c r="F376" i="44"/>
  <c r="F377" i="44"/>
  <c r="F378" i="44"/>
  <c r="F379" i="44"/>
  <c r="F380" i="44"/>
  <c r="F381" i="44"/>
  <c r="F382" i="44"/>
  <c r="F383" i="44"/>
  <c r="F384" i="44"/>
  <c r="F385" i="44"/>
  <c r="F386" i="44"/>
  <c r="F387" i="44"/>
  <c r="F388" i="44"/>
  <c r="F389" i="44"/>
  <c r="F390" i="44"/>
  <c r="F391" i="44"/>
  <c r="F392" i="44"/>
  <c r="F393" i="44"/>
  <c r="F394" i="44"/>
  <c r="F395" i="44"/>
  <c r="F396" i="44"/>
  <c r="F397" i="44"/>
  <c r="F398" i="44"/>
  <c r="F399" i="44"/>
  <c r="F400" i="44"/>
  <c r="F401" i="44"/>
  <c r="F402" i="44"/>
  <c r="F403" i="44"/>
  <c r="F404" i="44"/>
  <c r="F405" i="44"/>
  <c r="F406" i="44"/>
  <c r="F407" i="44"/>
  <c r="F408" i="44"/>
  <c r="F409" i="44"/>
  <c r="F410" i="44"/>
  <c r="F411" i="44"/>
  <c r="F412" i="44"/>
  <c r="F413" i="44"/>
  <c r="F414" i="44"/>
  <c r="F415" i="44"/>
  <c r="F416" i="44"/>
  <c r="F417" i="44"/>
  <c r="F418" i="44"/>
  <c r="F419" i="44"/>
  <c r="F420" i="44"/>
  <c r="F421" i="44"/>
  <c r="F422" i="44"/>
  <c r="F423" i="44"/>
  <c r="F424" i="44"/>
  <c r="F425" i="44"/>
  <c r="F426" i="44"/>
  <c r="F427" i="44"/>
  <c r="F428" i="44"/>
  <c r="F429" i="44"/>
  <c r="F430" i="44"/>
  <c r="F431" i="44"/>
  <c r="F432" i="44"/>
  <c r="F433" i="44"/>
  <c r="F434" i="44"/>
  <c r="F435" i="44"/>
  <c r="F436" i="44"/>
  <c r="F437" i="44"/>
  <c r="F438" i="44"/>
  <c r="F439" i="44"/>
  <c r="F440" i="44"/>
  <c r="F441" i="44"/>
  <c r="F442" i="44"/>
  <c r="F443" i="44"/>
  <c r="F444" i="44"/>
  <c r="F445" i="44"/>
  <c r="F446" i="44"/>
  <c r="F447" i="44"/>
  <c r="F448" i="44"/>
  <c r="F449" i="44"/>
  <c r="F450" i="44"/>
  <c r="F451" i="44"/>
  <c r="F452" i="44"/>
  <c r="F453" i="44"/>
  <c r="F454" i="44"/>
  <c r="F455" i="44"/>
  <c r="F456" i="44"/>
  <c r="F457" i="44"/>
  <c r="F458" i="44"/>
  <c r="F459" i="44"/>
  <c r="F460" i="44"/>
  <c r="F461" i="44"/>
  <c r="F462" i="44"/>
  <c r="F463" i="44"/>
  <c r="F464" i="44"/>
  <c r="F465" i="44"/>
  <c r="F466" i="44"/>
  <c r="F467" i="44"/>
  <c r="F468" i="44"/>
  <c r="F469" i="44"/>
  <c r="F470" i="44"/>
  <c r="F471" i="44"/>
  <c r="F472" i="44"/>
  <c r="F473" i="44"/>
  <c r="F474" i="44"/>
  <c r="F475" i="44"/>
  <c r="F476" i="44"/>
  <c r="F477" i="44"/>
  <c r="F478" i="44"/>
  <c r="F479" i="44"/>
  <c r="F480" i="44"/>
  <c r="F481" i="44"/>
  <c r="F482" i="44"/>
  <c r="F483" i="44"/>
  <c r="F484" i="44"/>
  <c r="F485" i="44"/>
  <c r="F486" i="44"/>
  <c r="F487" i="44"/>
  <c r="F488" i="44"/>
  <c r="F489" i="44"/>
  <c r="F490" i="44"/>
  <c r="F491" i="44"/>
  <c r="F492" i="44"/>
  <c r="F493" i="44"/>
  <c r="F494" i="44"/>
  <c r="F495" i="44"/>
  <c r="F496" i="44"/>
  <c r="F497" i="44"/>
  <c r="F498" i="44"/>
  <c r="F499" i="44"/>
  <c r="F500" i="44"/>
  <c r="F501" i="44"/>
  <c r="F502" i="44"/>
  <c r="F503" i="44"/>
  <c r="F504" i="44"/>
  <c r="F505" i="44"/>
  <c r="F506" i="44"/>
  <c r="F507" i="44"/>
  <c r="F508" i="44"/>
  <c r="F509" i="44"/>
  <c r="F510" i="44"/>
  <c r="F511" i="44"/>
  <c r="F512" i="44"/>
  <c r="F513" i="44"/>
  <c r="F514" i="44"/>
  <c r="F515" i="44"/>
  <c r="F516" i="44"/>
  <c r="F517" i="44"/>
  <c r="F518" i="44"/>
  <c r="F519" i="44"/>
  <c r="F520" i="44"/>
  <c r="F521" i="44"/>
  <c r="F522" i="44"/>
  <c r="F523" i="44"/>
  <c r="F524" i="44"/>
  <c r="F525" i="44"/>
  <c r="F526" i="44"/>
  <c r="F527" i="44"/>
  <c r="F528" i="44"/>
  <c r="F529" i="44"/>
  <c r="F530" i="44"/>
  <c r="F531" i="44"/>
  <c r="F532" i="44"/>
  <c r="F533" i="44"/>
  <c r="F534" i="44"/>
  <c r="F535" i="44"/>
  <c r="F536" i="44"/>
  <c r="F537" i="44"/>
  <c r="F538" i="44"/>
  <c r="F539" i="44"/>
  <c r="F540" i="44"/>
  <c r="F541" i="44"/>
  <c r="F542" i="44"/>
  <c r="F543" i="44"/>
  <c r="F544" i="44"/>
  <c r="F545" i="44"/>
  <c r="F546" i="44"/>
  <c r="F547" i="44"/>
  <c r="F548" i="44"/>
  <c r="F549" i="44"/>
  <c r="F550" i="44"/>
  <c r="F551" i="44"/>
  <c r="F552" i="44"/>
  <c r="F553" i="44"/>
  <c r="F554" i="44"/>
  <c r="F555" i="44"/>
  <c r="F556" i="44"/>
  <c r="F557" i="44"/>
  <c r="F558" i="44"/>
  <c r="F559" i="44"/>
  <c r="F560" i="44"/>
  <c r="F561" i="44"/>
  <c r="F562" i="44"/>
  <c r="F563" i="44"/>
  <c r="F564" i="44"/>
  <c r="F565" i="44"/>
  <c r="F566" i="44"/>
  <c r="F567" i="44"/>
  <c r="F568" i="44"/>
  <c r="F569" i="44"/>
  <c r="F570" i="44"/>
  <c r="F571" i="44"/>
  <c r="F572" i="44"/>
  <c r="F573" i="44"/>
  <c r="F574" i="44"/>
  <c r="F575" i="44"/>
  <c r="F576" i="44"/>
  <c r="F577" i="44"/>
  <c r="F578" i="44"/>
  <c r="F579" i="44"/>
  <c r="F580" i="44"/>
  <c r="F581" i="44"/>
  <c r="F582" i="44"/>
  <c r="F583" i="44"/>
  <c r="F584" i="44"/>
  <c r="F585" i="44"/>
  <c r="F586" i="44"/>
  <c r="F587" i="44"/>
  <c r="F588" i="44"/>
  <c r="F589" i="44"/>
  <c r="F590" i="44"/>
  <c r="F591" i="44"/>
  <c r="F592" i="44"/>
  <c r="F593" i="44"/>
  <c r="F594" i="44"/>
  <c r="F595" i="44"/>
  <c r="F596" i="44"/>
  <c r="F597" i="44"/>
  <c r="F598" i="44"/>
  <c r="F599" i="44"/>
  <c r="F600" i="44"/>
  <c r="F601" i="44"/>
  <c r="F602" i="44"/>
  <c r="F603" i="44"/>
  <c r="F604" i="44"/>
  <c r="F605" i="44"/>
  <c r="F606" i="44"/>
  <c r="F607" i="44"/>
  <c r="F608" i="44"/>
  <c r="F609" i="44"/>
  <c r="F610" i="44"/>
  <c r="F611" i="44"/>
  <c r="F612" i="44"/>
  <c r="F613" i="44"/>
  <c r="F614" i="44"/>
  <c r="F615" i="44"/>
  <c r="F616" i="44"/>
  <c r="F617" i="44"/>
  <c r="F618" i="44"/>
  <c r="F619" i="44"/>
  <c r="F620" i="44"/>
  <c r="F621" i="44"/>
  <c r="F622" i="44"/>
  <c r="F623" i="44"/>
  <c r="F624" i="44"/>
  <c r="F625" i="44"/>
  <c r="F626" i="44"/>
  <c r="F627" i="44"/>
  <c r="F628" i="44"/>
  <c r="F629" i="44"/>
  <c r="F630" i="44"/>
  <c r="F631" i="44"/>
  <c r="F632" i="44"/>
  <c r="F633" i="44"/>
  <c r="F634" i="44"/>
  <c r="F635" i="44"/>
  <c r="F636" i="44"/>
  <c r="F637" i="44"/>
  <c r="F638" i="44"/>
  <c r="F639" i="44"/>
  <c r="F640" i="44"/>
  <c r="F641" i="44"/>
  <c r="F642" i="44"/>
  <c r="F643" i="44"/>
  <c r="F644" i="44"/>
  <c r="F645" i="44"/>
  <c r="F646" i="44"/>
  <c r="F647" i="44"/>
  <c r="F648" i="44"/>
  <c r="F649" i="44"/>
  <c r="F650" i="44"/>
  <c r="F651" i="44"/>
  <c r="F652" i="44"/>
  <c r="F653" i="44"/>
  <c r="F654" i="44"/>
  <c r="F655" i="44"/>
  <c r="F656" i="44"/>
  <c r="F657" i="44"/>
  <c r="F658" i="44"/>
  <c r="F659" i="44"/>
  <c r="F660" i="44"/>
  <c r="F661" i="44"/>
  <c r="F662" i="44"/>
  <c r="F663" i="44"/>
  <c r="F664" i="44"/>
  <c r="F665" i="44"/>
  <c r="F666" i="44"/>
  <c r="F667" i="44"/>
  <c r="F668" i="44"/>
  <c r="F669" i="44"/>
  <c r="F670" i="44"/>
  <c r="F671" i="44"/>
  <c r="F672" i="44"/>
  <c r="F673" i="44"/>
  <c r="F674" i="44"/>
  <c r="F675" i="44"/>
  <c r="F676" i="44"/>
  <c r="F677" i="44"/>
  <c r="F678" i="44"/>
  <c r="F679" i="44"/>
  <c r="F680" i="44"/>
  <c r="F681" i="44"/>
  <c r="F682" i="44"/>
  <c r="F683" i="44"/>
  <c r="F684" i="44"/>
  <c r="F685" i="44"/>
  <c r="F686" i="44"/>
  <c r="F687" i="44"/>
  <c r="F688" i="44"/>
  <c r="F689" i="44"/>
  <c r="F690" i="44"/>
  <c r="F691" i="44"/>
  <c r="F692" i="44"/>
  <c r="F693" i="44"/>
  <c r="F694" i="44"/>
  <c r="F695" i="44"/>
  <c r="F696" i="44"/>
  <c r="F697" i="44"/>
  <c r="F698" i="44"/>
  <c r="F699" i="44"/>
  <c r="F700" i="44"/>
  <c r="F701" i="44"/>
  <c r="F702" i="44"/>
  <c r="F703" i="44"/>
  <c r="F704" i="44"/>
  <c r="F705" i="44"/>
  <c r="F706" i="44"/>
  <c r="F707" i="44"/>
  <c r="F708" i="44"/>
  <c r="F709" i="44"/>
  <c r="F710" i="44"/>
  <c r="F711" i="44"/>
  <c r="F712" i="44"/>
  <c r="F713" i="44"/>
  <c r="F714" i="44"/>
  <c r="F715" i="44"/>
  <c r="F716" i="44"/>
  <c r="F717" i="44"/>
  <c r="F718" i="44"/>
  <c r="F719" i="44"/>
  <c r="F720" i="44"/>
  <c r="F721" i="44"/>
  <c r="F722" i="44"/>
  <c r="F723" i="44"/>
  <c r="F724" i="44"/>
  <c r="F725" i="44"/>
  <c r="F726" i="44"/>
  <c r="F727" i="44"/>
  <c r="F728" i="44"/>
  <c r="F729" i="44"/>
  <c r="F730" i="44"/>
  <c r="F731" i="44"/>
  <c r="F732" i="44"/>
  <c r="F733" i="44"/>
  <c r="F734" i="44"/>
  <c r="F735" i="44"/>
  <c r="F736" i="44"/>
  <c r="F737" i="44"/>
  <c r="F738" i="44"/>
  <c r="F739" i="44"/>
  <c r="F740" i="44"/>
  <c r="F741" i="44"/>
  <c r="F742" i="44"/>
  <c r="F743" i="44"/>
  <c r="F744" i="44"/>
  <c r="F745" i="44"/>
  <c r="F746" i="44"/>
  <c r="F747" i="44"/>
  <c r="F748" i="44"/>
  <c r="F749" i="44"/>
  <c r="F750" i="44"/>
  <c r="F751" i="44"/>
  <c r="F752" i="44"/>
  <c r="F753" i="44"/>
  <c r="F754" i="44"/>
  <c r="F755" i="44"/>
  <c r="F756" i="44"/>
  <c r="F757" i="44"/>
  <c r="F758" i="44"/>
  <c r="F759" i="44"/>
  <c r="F760" i="44"/>
  <c r="F761" i="44"/>
  <c r="F762" i="44"/>
  <c r="F763" i="44"/>
  <c r="F764" i="44"/>
  <c r="F765" i="44"/>
  <c r="F766" i="44"/>
  <c r="F767" i="44"/>
  <c r="F768" i="44"/>
  <c r="F769" i="44"/>
  <c r="F770" i="44"/>
  <c r="F771" i="44"/>
  <c r="F772" i="44"/>
  <c r="F773" i="44"/>
  <c r="F774" i="44"/>
  <c r="F775" i="44"/>
  <c r="F776" i="44"/>
  <c r="F777" i="44"/>
  <c r="F778" i="44"/>
  <c r="F779" i="44"/>
  <c r="F780" i="44"/>
  <c r="F781" i="44"/>
  <c r="F782" i="44"/>
  <c r="F783" i="44"/>
  <c r="F784" i="44"/>
  <c r="F785" i="44"/>
  <c r="F786" i="44"/>
  <c r="F787" i="44"/>
  <c r="F788" i="44"/>
  <c r="F789" i="44"/>
  <c r="F790" i="44"/>
  <c r="F791" i="44"/>
  <c r="F792" i="44"/>
  <c r="F793" i="44"/>
  <c r="F794" i="44"/>
  <c r="F795" i="44"/>
  <c r="F796" i="44"/>
  <c r="F797" i="44"/>
  <c r="F798" i="44"/>
  <c r="F799" i="44"/>
  <c r="F800" i="44"/>
  <c r="F801" i="44"/>
  <c r="F802" i="44"/>
  <c r="F803" i="44"/>
  <c r="F804" i="44"/>
  <c r="F805" i="44"/>
  <c r="H6" i="44"/>
  <c r="H8" i="44"/>
  <c r="H9" i="44"/>
  <c r="H10" i="44"/>
  <c r="H11" i="44"/>
  <c r="H12" i="44"/>
  <c r="H13" i="44"/>
  <c r="H14" i="44"/>
  <c r="H15" i="44"/>
  <c r="H16" i="44"/>
  <c r="H17" i="44"/>
  <c r="H18" i="44"/>
  <c r="H19" i="44"/>
  <c r="H20" i="44"/>
  <c r="H21" i="44"/>
  <c r="H22" i="44"/>
  <c r="H23" i="44"/>
  <c r="H24" i="44"/>
  <c r="H25" i="44"/>
  <c r="H26" i="44"/>
  <c r="H27" i="44"/>
  <c r="H28" i="44"/>
  <c r="H29" i="44"/>
  <c r="H30" i="44"/>
  <c r="H31" i="44"/>
  <c r="H32" i="44"/>
  <c r="H33" i="44"/>
  <c r="H34" i="44"/>
  <c r="H35" i="44"/>
  <c r="H36" i="44"/>
  <c r="H37" i="44"/>
  <c r="H38" i="44"/>
  <c r="H39" i="44"/>
  <c r="H40" i="44"/>
  <c r="H41" i="44"/>
  <c r="H42" i="44"/>
  <c r="H43" i="44"/>
  <c r="H44" i="44"/>
  <c r="H45" i="44"/>
  <c r="H46" i="44"/>
  <c r="H47" i="44"/>
  <c r="H48" i="44"/>
  <c r="H49" i="44"/>
  <c r="H50" i="44"/>
  <c r="H51" i="44"/>
  <c r="H52" i="44"/>
  <c r="H53" i="44"/>
  <c r="H54" i="44"/>
  <c r="H55" i="44"/>
  <c r="H56" i="44"/>
  <c r="H57" i="44"/>
  <c r="H58" i="44"/>
  <c r="H59" i="44"/>
  <c r="H60" i="44"/>
  <c r="H61" i="44"/>
  <c r="H62" i="44"/>
  <c r="H63" i="44"/>
  <c r="H64" i="44"/>
  <c r="H65" i="44"/>
  <c r="H66" i="44"/>
  <c r="H67" i="44"/>
  <c r="H68" i="44"/>
  <c r="H69" i="44"/>
  <c r="H70" i="44"/>
  <c r="H71" i="44"/>
  <c r="H72" i="44"/>
  <c r="H73" i="44"/>
  <c r="H74" i="44"/>
  <c r="H75" i="44"/>
  <c r="H76" i="44"/>
  <c r="H77" i="44"/>
  <c r="H78" i="44"/>
  <c r="H79" i="44"/>
  <c r="H80" i="44"/>
  <c r="H81" i="44"/>
  <c r="H82" i="44"/>
  <c r="H83" i="44"/>
  <c r="H84" i="44"/>
  <c r="H85" i="44"/>
  <c r="H86" i="44"/>
  <c r="H87" i="44"/>
  <c r="H88" i="44"/>
  <c r="H89" i="44"/>
  <c r="H90" i="44"/>
  <c r="H91" i="44"/>
  <c r="H92" i="44"/>
  <c r="H93" i="44"/>
  <c r="H94" i="44"/>
  <c r="H95" i="44"/>
  <c r="H96" i="44"/>
  <c r="H97" i="44"/>
  <c r="H98" i="44"/>
  <c r="H99" i="44"/>
  <c r="H100" i="44"/>
  <c r="H101" i="44"/>
  <c r="H102" i="44"/>
  <c r="H103" i="44"/>
  <c r="H104" i="44"/>
  <c r="H105" i="44"/>
  <c r="H106" i="44"/>
  <c r="H107" i="44"/>
  <c r="H108" i="44"/>
  <c r="H109" i="44"/>
  <c r="H110" i="44"/>
  <c r="H111" i="44"/>
  <c r="H112" i="44"/>
  <c r="H113" i="44"/>
  <c r="H114" i="44"/>
  <c r="H115" i="44"/>
  <c r="H116" i="44"/>
  <c r="H117" i="44"/>
  <c r="H118" i="44"/>
  <c r="H119" i="44"/>
  <c r="H120" i="44"/>
  <c r="H121" i="44"/>
  <c r="H122" i="44"/>
  <c r="H123" i="44"/>
  <c r="H124" i="44"/>
  <c r="H125" i="44"/>
  <c r="H126" i="44"/>
  <c r="H127" i="44"/>
  <c r="H128" i="44"/>
  <c r="H129" i="44"/>
  <c r="H130" i="44"/>
  <c r="H131" i="44"/>
  <c r="H132" i="44"/>
  <c r="H133" i="44"/>
  <c r="H134" i="44"/>
  <c r="H135" i="44"/>
  <c r="H136" i="44"/>
  <c r="H137" i="44"/>
  <c r="H138" i="44"/>
  <c r="H139" i="44"/>
  <c r="H140" i="44"/>
  <c r="H141" i="44"/>
  <c r="H142" i="44"/>
  <c r="H143" i="44"/>
  <c r="H144" i="44"/>
  <c r="H145" i="44"/>
  <c r="H146" i="44"/>
  <c r="H147" i="44"/>
  <c r="H148" i="44"/>
  <c r="H149" i="44"/>
  <c r="H150" i="44"/>
  <c r="H151" i="44"/>
  <c r="H152" i="44"/>
  <c r="H153" i="44"/>
  <c r="H154" i="44"/>
  <c r="H155" i="44"/>
  <c r="H156" i="44"/>
  <c r="H157" i="44"/>
  <c r="H158" i="44"/>
  <c r="H159" i="44"/>
  <c r="H160" i="44"/>
  <c r="H161" i="44"/>
  <c r="H162" i="44"/>
  <c r="H163" i="44"/>
  <c r="H164" i="44"/>
  <c r="H165" i="44"/>
  <c r="H166" i="44"/>
  <c r="H167" i="44"/>
  <c r="H168" i="44"/>
  <c r="H169" i="44"/>
  <c r="H170" i="44"/>
  <c r="H171" i="44"/>
  <c r="H172" i="44"/>
  <c r="H173" i="44"/>
  <c r="H174" i="44"/>
  <c r="H175" i="44"/>
  <c r="H176" i="44"/>
  <c r="H177" i="44"/>
  <c r="H178" i="44"/>
  <c r="H179" i="44"/>
  <c r="H180" i="44"/>
  <c r="H181" i="44"/>
  <c r="H182" i="44"/>
  <c r="H183" i="44"/>
  <c r="H184" i="44"/>
  <c r="H185" i="44"/>
  <c r="H186" i="44"/>
  <c r="H187" i="44"/>
  <c r="H188" i="44"/>
  <c r="H189" i="44"/>
  <c r="H190" i="44"/>
  <c r="H191" i="44"/>
  <c r="H192" i="44"/>
  <c r="H193" i="44"/>
  <c r="H194" i="44"/>
  <c r="H195" i="44"/>
  <c r="H196" i="44"/>
  <c r="H197" i="44"/>
  <c r="H198" i="44"/>
  <c r="H199" i="44"/>
  <c r="H200" i="44"/>
  <c r="H201" i="44"/>
  <c r="H202" i="44"/>
  <c r="H203" i="44"/>
  <c r="H204" i="44"/>
  <c r="H205" i="44"/>
  <c r="H206" i="44"/>
  <c r="H207" i="44"/>
  <c r="H208" i="44"/>
  <c r="H209" i="44"/>
  <c r="H210" i="44"/>
  <c r="H211" i="44"/>
  <c r="H212" i="44"/>
  <c r="H213" i="44"/>
  <c r="H214" i="44"/>
  <c r="H215" i="44"/>
  <c r="H216" i="44"/>
  <c r="H217" i="44"/>
  <c r="H218" i="44"/>
  <c r="H219" i="44"/>
  <c r="H220" i="44"/>
  <c r="H221" i="44"/>
  <c r="H222" i="44"/>
  <c r="H223" i="44"/>
  <c r="H224" i="44"/>
  <c r="H225" i="44"/>
  <c r="H226" i="44"/>
  <c r="H227" i="44"/>
  <c r="H228" i="44"/>
  <c r="H229" i="44"/>
  <c r="H230" i="44"/>
  <c r="H231" i="44"/>
  <c r="H232" i="44"/>
  <c r="H233" i="44"/>
  <c r="H234" i="44"/>
  <c r="H235" i="44"/>
  <c r="H236" i="44"/>
  <c r="H237" i="44"/>
  <c r="H238" i="44"/>
  <c r="H239" i="44"/>
  <c r="H240" i="44"/>
  <c r="H241" i="44"/>
  <c r="H242" i="44"/>
  <c r="H243" i="44"/>
  <c r="H244" i="44"/>
  <c r="H245" i="44"/>
  <c r="H246" i="44"/>
  <c r="H247" i="44"/>
  <c r="H248" i="44"/>
  <c r="H249" i="44"/>
  <c r="H250" i="44"/>
  <c r="H251" i="44"/>
  <c r="H252" i="44"/>
  <c r="H253" i="44"/>
  <c r="H254" i="44"/>
  <c r="H255" i="44"/>
  <c r="H256" i="44"/>
  <c r="H257" i="44"/>
  <c r="H258" i="44"/>
  <c r="H259" i="44"/>
  <c r="H260" i="44"/>
  <c r="H261" i="44"/>
  <c r="H262" i="44"/>
  <c r="H263" i="44"/>
  <c r="H264" i="44"/>
  <c r="H265" i="44"/>
  <c r="H266" i="44"/>
  <c r="H267" i="44"/>
  <c r="H268" i="44"/>
  <c r="H269" i="44"/>
  <c r="H270" i="44"/>
  <c r="H271" i="44"/>
  <c r="H272" i="44"/>
  <c r="H273" i="44"/>
  <c r="H274" i="44"/>
  <c r="H275" i="44"/>
  <c r="H276" i="44"/>
  <c r="H277" i="44"/>
  <c r="H278" i="44"/>
  <c r="H279" i="44"/>
  <c r="H280" i="44"/>
  <c r="H281" i="44"/>
  <c r="H282" i="44"/>
  <c r="H283" i="44"/>
  <c r="H284" i="44"/>
  <c r="H285" i="44"/>
  <c r="H286" i="44"/>
  <c r="H287" i="44"/>
  <c r="H288" i="44"/>
  <c r="H289" i="44"/>
  <c r="H290" i="44"/>
  <c r="H291" i="44"/>
  <c r="H292" i="44"/>
  <c r="H293" i="44"/>
  <c r="H294" i="44"/>
  <c r="H295" i="44"/>
  <c r="H296" i="44"/>
  <c r="H297" i="44"/>
  <c r="H298" i="44"/>
  <c r="H299" i="44"/>
  <c r="H300" i="44"/>
  <c r="H301" i="44"/>
  <c r="H302" i="44"/>
  <c r="H303" i="44"/>
  <c r="H304" i="44"/>
  <c r="H305" i="44"/>
  <c r="H306" i="44"/>
  <c r="H307" i="44"/>
  <c r="H308" i="44"/>
  <c r="H309" i="44"/>
  <c r="H310" i="44"/>
  <c r="H311" i="44"/>
  <c r="H312" i="44"/>
  <c r="H313" i="44"/>
  <c r="H314" i="44"/>
  <c r="H315" i="44"/>
  <c r="H316" i="44"/>
  <c r="H317" i="44"/>
  <c r="H318" i="44"/>
  <c r="H319" i="44"/>
  <c r="H320" i="44"/>
  <c r="H321" i="44"/>
  <c r="H322" i="44"/>
  <c r="H323" i="44"/>
  <c r="H324" i="44"/>
  <c r="H325" i="44"/>
  <c r="H326" i="44"/>
  <c r="H327" i="44"/>
  <c r="H328" i="44"/>
  <c r="H329" i="44"/>
  <c r="H330" i="44"/>
  <c r="H331" i="44"/>
  <c r="H332" i="44"/>
  <c r="H333" i="44"/>
  <c r="H334" i="44"/>
  <c r="H335" i="44"/>
  <c r="H336" i="44"/>
  <c r="H337" i="44"/>
  <c r="H338" i="44"/>
  <c r="H339" i="44"/>
  <c r="H340" i="44"/>
  <c r="H341" i="44"/>
  <c r="H342" i="44"/>
  <c r="H343" i="44"/>
  <c r="H344" i="44"/>
  <c r="H345" i="44"/>
  <c r="H346" i="44"/>
  <c r="H347" i="44"/>
  <c r="H348" i="44"/>
  <c r="H349" i="44"/>
  <c r="H350" i="44"/>
  <c r="H351" i="44"/>
  <c r="H352" i="44"/>
  <c r="H353" i="44"/>
  <c r="H354" i="44"/>
  <c r="H355" i="44"/>
  <c r="H356" i="44"/>
  <c r="H357" i="44"/>
  <c r="H358" i="44"/>
  <c r="H359" i="44"/>
  <c r="H360" i="44"/>
  <c r="H361" i="44"/>
  <c r="H362" i="44"/>
  <c r="H363" i="44"/>
  <c r="H364" i="44"/>
  <c r="H365" i="44"/>
  <c r="H366" i="44"/>
  <c r="H367" i="44"/>
  <c r="H368" i="44"/>
  <c r="H369" i="44"/>
  <c r="H370" i="44"/>
  <c r="H371" i="44"/>
  <c r="H372" i="44"/>
  <c r="H373" i="44"/>
  <c r="H374" i="44"/>
  <c r="H375" i="44"/>
  <c r="H376" i="44"/>
  <c r="H377" i="44"/>
  <c r="H378" i="44"/>
  <c r="H379" i="44"/>
  <c r="H380" i="44"/>
  <c r="H381" i="44"/>
  <c r="H382" i="44"/>
  <c r="H383" i="44"/>
  <c r="H384" i="44"/>
  <c r="H385" i="44"/>
  <c r="H386" i="44"/>
  <c r="H387" i="44"/>
  <c r="H388" i="44"/>
  <c r="H389" i="44"/>
  <c r="H390" i="44"/>
  <c r="H391" i="44"/>
  <c r="H392" i="44"/>
  <c r="H393" i="44"/>
  <c r="H394" i="44"/>
  <c r="H395" i="44"/>
  <c r="H396" i="44"/>
  <c r="H397" i="44"/>
  <c r="H398" i="44"/>
  <c r="H399" i="44"/>
  <c r="H400" i="44"/>
  <c r="H401" i="44"/>
  <c r="H402" i="44"/>
  <c r="H403" i="44"/>
  <c r="H404" i="44"/>
  <c r="H405" i="44"/>
  <c r="H406" i="44"/>
  <c r="H407" i="44"/>
  <c r="H408" i="44"/>
  <c r="H409" i="44"/>
  <c r="H410" i="44"/>
  <c r="H411" i="44"/>
  <c r="H412" i="44"/>
  <c r="H413" i="44"/>
  <c r="H414" i="44"/>
  <c r="H415" i="44"/>
  <c r="H416" i="44"/>
  <c r="H417" i="44"/>
  <c r="H418" i="44"/>
  <c r="H419" i="44"/>
  <c r="H420" i="44"/>
  <c r="H421" i="44"/>
  <c r="H422" i="44"/>
  <c r="H423" i="44"/>
  <c r="H424" i="44"/>
  <c r="H425" i="44"/>
  <c r="H426" i="44"/>
  <c r="H427" i="44"/>
  <c r="H428" i="44"/>
  <c r="H429" i="44"/>
  <c r="H430" i="44"/>
  <c r="H431" i="44"/>
  <c r="H432" i="44"/>
  <c r="H433" i="44"/>
  <c r="H434" i="44"/>
  <c r="H435" i="44"/>
  <c r="H436" i="44"/>
  <c r="H437" i="44"/>
  <c r="H438" i="44"/>
  <c r="H439" i="44"/>
  <c r="H440" i="44"/>
  <c r="H441" i="44"/>
  <c r="H442" i="44"/>
  <c r="H443" i="44"/>
  <c r="H444" i="44"/>
  <c r="H445" i="44"/>
  <c r="H446" i="44"/>
  <c r="H447" i="44"/>
  <c r="H448" i="44"/>
  <c r="H449" i="44"/>
  <c r="H450" i="44"/>
  <c r="H451" i="44"/>
  <c r="H452" i="44"/>
  <c r="H453" i="44"/>
  <c r="H454" i="44"/>
  <c r="H455" i="44"/>
  <c r="H456" i="44"/>
  <c r="H457" i="44"/>
  <c r="H458" i="44"/>
  <c r="H459" i="44"/>
  <c r="H460" i="44"/>
  <c r="H461" i="44"/>
  <c r="H462" i="44"/>
  <c r="H463" i="44"/>
  <c r="H464" i="44"/>
  <c r="H465" i="44"/>
  <c r="H466" i="44"/>
  <c r="H467" i="44"/>
  <c r="H468" i="44"/>
  <c r="H469" i="44"/>
  <c r="H470" i="44"/>
  <c r="H471" i="44"/>
  <c r="H472" i="44"/>
  <c r="H473" i="44"/>
  <c r="H474" i="44"/>
  <c r="H475" i="44"/>
  <c r="H476" i="44"/>
  <c r="H477" i="44"/>
  <c r="H478" i="44"/>
  <c r="H479" i="44"/>
  <c r="H480" i="44"/>
  <c r="H481" i="44"/>
  <c r="H482" i="44"/>
  <c r="H483" i="44"/>
  <c r="H484" i="44"/>
  <c r="H485" i="44"/>
  <c r="H486" i="44"/>
  <c r="H487" i="44"/>
  <c r="H488" i="44"/>
  <c r="H489" i="44"/>
  <c r="H490" i="44"/>
  <c r="H491" i="44"/>
  <c r="H492" i="44"/>
  <c r="H493" i="44"/>
  <c r="H494" i="44"/>
  <c r="H495" i="44"/>
  <c r="H496" i="44"/>
  <c r="H497" i="44"/>
  <c r="H498" i="44"/>
  <c r="H499" i="44"/>
  <c r="H500" i="44"/>
  <c r="H501" i="44"/>
  <c r="H502" i="44"/>
  <c r="H503" i="44"/>
  <c r="H504" i="44"/>
  <c r="H505" i="44"/>
  <c r="H506" i="44"/>
  <c r="H507" i="44"/>
  <c r="H508" i="44"/>
  <c r="H509" i="44"/>
  <c r="H510" i="44"/>
  <c r="H511" i="44"/>
  <c r="H512" i="44"/>
  <c r="H513" i="44"/>
  <c r="H514" i="44"/>
  <c r="H515" i="44"/>
  <c r="H516" i="44"/>
  <c r="H517" i="44"/>
  <c r="H518" i="44"/>
  <c r="H519" i="44"/>
  <c r="H520" i="44"/>
  <c r="H521" i="44"/>
  <c r="H522" i="44"/>
  <c r="H523" i="44"/>
  <c r="H524" i="44"/>
  <c r="H525" i="44"/>
  <c r="H526" i="44"/>
  <c r="H527" i="44"/>
  <c r="H528" i="44"/>
  <c r="H529" i="44"/>
  <c r="H530" i="44"/>
  <c r="H531" i="44"/>
  <c r="H532" i="44"/>
  <c r="H533" i="44"/>
  <c r="H534" i="44"/>
  <c r="H535" i="44"/>
  <c r="H536" i="44"/>
  <c r="H537" i="44"/>
  <c r="H538" i="44"/>
  <c r="H539" i="44"/>
  <c r="H540" i="44"/>
  <c r="H541" i="44"/>
  <c r="H542" i="44"/>
  <c r="H543" i="44"/>
  <c r="H544" i="44"/>
  <c r="H545" i="44"/>
  <c r="H546" i="44"/>
  <c r="H547" i="44"/>
  <c r="H548" i="44"/>
  <c r="H549" i="44"/>
  <c r="H550" i="44"/>
  <c r="H551" i="44"/>
  <c r="H552" i="44"/>
  <c r="H553" i="44"/>
  <c r="H554" i="44"/>
  <c r="H555" i="44"/>
  <c r="H556" i="44"/>
  <c r="H557" i="44"/>
  <c r="H558" i="44"/>
  <c r="H559" i="44"/>
  <c r="H560" i="44"/>
  <c r="H561" i="44"/>
  <c r="H562" i="44"/>
  <c r="H563" i="44"/>
  <c r="H564" i="44"/>
  <c r="H565" i="44"/>
  <c r="H566" i="44"/>
  <c r="H567" i="44"/>
  <c r="H568" i="44"/>
  <c r="H569" i="44"/>
  <c r="H570" i="44"/>
  <c r="H571" i="44"/>
  <c r="H572" i="44"/>
  <c r="H573" i="44"/>
  <c r="H574" i="44"/>
  <c r="H575" i="44"/>
  <c r="H576" i="44"/>
  <c r="H577" i="44"/>
  <c r="H578" i="44"/>
  <c r="H579" i="44"/>
  <c r="H580" i="44"/>
  <c r="H581" i="44"/>
  <c r="H582" i="44"/>
  <c r="H583" i="44"/>
  <c r="H584" i="44"/>
  <c r="H585" i="44"/>
  <c r="H586" i="44"/>
  <c r="H587" i="44"/>
  <c r="H588" i="44"/>
  <c r="H589" i="44"/>
  <c r="H590" i="44"/>
  <c r="H591" i="44"/>
  <c r="H592" i="44"/>
  <c r="H593" i="44"/>
  <c r="H594" i="44"/>
  <c r="H595" i="44"/>
  <c r="H596" i="44"/>
  <c r="H597" i="44"/>
  <c r="H598" i="44"/>
  <c r="H599" i="44"/>
  <c r="H600" i="44"/>
  <c r="H601" i="44"/>
  <c r="H602" i="44"/>
  <c r="H603" i="44"/>
  <c r="H604" i="44"/>
  <c r="H605" i="44"/>
  <c r="H606" i="44"/>
  <c r="H607" i="44"/>
  <c r="H608" i="44"/>
  <c r="H609" i="44"/>
  <c r="H610" i="44"/>
  <c r="H611" i="44"/>
  <c r="H612" i="44"/>
  <c r="H613" i="44"/>
  <c r="H614" i="44"/>
  <c r="H615" i="44"/>
  <c r="H616" i="44"/>
  <c r="H617" i="44"/>
  <c r="H618" i="44"/>
  <c r="H619" i="44"/>
  <c r="H620" i="44"/>
  <c r="H621" i="44"/>
  <c r="H622" i="44"/>
  <c r="H623" i="44"/>
  <c r="H624" i="44"/>
  <c r="H625" i="44"/>
  <c r="H626" i="44"/>
  <c r="H627" i="44"/>
  <c r="H628" i="44"/>
  <c r="H629" i="44"/>
  <c r="H630" i="44"/>
  <c r="H631" i="44"/>
  <c r="H632" i="44"/>
  <c r="H633" i="44"/>
  <c r="H634" i="44"/>
  <c r="H635" i="44"/>
  <c r="H636" i="44"/>
  <c r="H637" i="44"/>
  <c r="H638" i="44"/>
  <c r="H639" i="44"/>
  <c r="H640" i="44"/>
  <c r="H641" i="44"/>
  <c r="H642" i="44"/>
  <c r="H643" i="44"/>
  <c r="H644" i="44"/>
  <c r="H645" i="44"/>
  <c r="H646" i="44"/>
  <c r="H647" i="44"/>
  <c r="H648" i="44"/>
  <c r="H649" i="44"/>
  <c r="H650" i="44"/>
  <c r="H651" i="44"/>
  <c r="H652" i="44"/>
  <c r="H653" i="44"/>
  <c r="H654" i="44"/>
  <c r="H655" i="44"/>
  <c r="H656" i="44"/>
  <c r="H657" i="44"/>
  <c r="H658" i="44"/>
  <c r="H659" i="44"/>
  <c r="H660" i="44"/>
  <c r="H661" i="44"/>
  <c r="H662" i="44"/>
  <c r="H663" i="44"/>
  <c r="H664" i="44"/>
  <c r="H665" i="44"/>
  <c r="H666" i="44"/>
  <c r="H667" i="44"/>
  <c r="H668" i="44"/>
  <c r="H669" i="44"/>
  <c r="H670" i="44"/>
  <c r="H671" i="44"/>
  <c r="H672" i="44"/>
  <c r="H673" i="44"/>
  <c r="H674" i="44"/>
  <c r="H675" i="44"/>
  <c r="H676" i="44"/>
  <c r="H677" i="44"/>
  <c r="H678" i="44"/>
  <c r="H679" i="44"/>
  <c r="H680" i="44"/>
  <c r="H681" i="44"/>
  <c r="H682" i="44"/>
  <c r="H683" i="44"/>
  <c r="H684" i="44"/>
  <c r="H685" i="44"/>
  <c r="H686" i="44"/>
  <c r="H687" i="44"/>
  <c r="H688" i="44"/>
  <c r="H689" i="44"/>
  <c r="H690" i="44"/>
  <c r="H691" i="44"/>
  <c r="H692" i="44"/>
  <c r="H693" i="44"/>
  <c r="H694" i="44"/>
  <c r="H695" i="44"/>
  <c r="H696" i="44"/>
  <c r="H697" i="44"/>
  <c r="H698" i="44"/>
  <c r="H699" i="44"/>
  <c r="H700" i="44"/>
  <c r="H701" i="44"/>
  <c r="H702" i="44"/>
  <c r="H703" i="44"/>
  <c r="H704" i="44"/>
  <c r="H705" i="44"/>
  <c r="H706" i="44"/>
  <c r="H707" i="44"/>
  <c r="H708" i="44"/>
  <c r="H709" i="44"/>
  <c r="H710" i="44"/>
  <c r="H711" i="44"/>
  <c r="H712" i="44"/>
  <c r="H713" i="44"/>
  <c r="H714" i="44"/>
  <c r="H715" i="44"/>
  <c r="H716" i="44"/>
  <c r="H717" i="44"/>
  <c r="H718" i="44"/>
  <c r="H719" i="44"/>
  <c r="H720" i="44"/>
  <c r="H721" i="44"/>
  <c r="H722" i="44"/>
  <c r="H723" i="44"/>
  <c r="H724" i="44"/>
  <c r="H725" i="44"/>
  <c r="H726" i="44"/>
  <c r="H727" i="44"/>
  <c r="H728" i="44"/>
  <c r="H729" i="44"/>
  <c r="H730" i="44"/>
  <c r="H731" i="44"/>
  <c r="H732" i="44"/>
  <c r="H733" i="44"/>
  <c r="H734" i="44"/>
  <c r="H735" i="44"/>
  <c r="H736" i="44"/>
  <c r="H737" i="44"/>
  <c r="H738" i="44"/>
  <c r="H739" i="44"/>
  <c r="H740" i="44"/>
  <c r="H741" i="44"/>
  <c r="H742" i="44"/>
  <c r="H743" i="44"/>
  <c r="H744" i="44"/>
  <c r="H745" i="44"/>
  <c r="H746" i="44"/>
  <c r="H747" i="44"/>
  <c r="H748" i="44"/>
  <c r="H749" i="44"/>
  <c r="H750" i="44"/>
  <c r="H751" i="44"/>
  <c r="H752" i="44"/>
  <c r="H753" i="44"/>
  <c r="H754" i="44"/>
  <c r="H755" i="44"/>
  <c r="H756" i="44"/>
  <c r="H757" i="44"/>
  <c r="H758" i="44"/>
  <c r="H759" i="44"/>
  <c r="H760" i="44"/>
  <c r="H761" i="44"/>
  <c r="H762" i="44"/>
  <c r="H763" i="44"/>
  <c r="H764" i="44"/>
  <c r="H765" i="44"/>
  <c r="H766" i="44"/>
  <c r="H767" i="44"/>
  <c r="H768" i="44"/>
  <c r="H769" i="44"/>
  <c r="H770" i="44"/>
  <c r="H771" i="44"/>
  <c r="H772" i="44"/>
  <c r="H773" i="44"/>
  <c r="H774" i="44"/>
  <c r="H775" i="44"/>
  <c r="H776" i="44"/>
  <c r="H777" i="44"/>
  <c r="H778" i="44"/>
  <c r="H779" i="44"/>
  <c r="H780" i="44"/>
  <c r="H781" i="44"/>
  <c r="H782" i="44"/>
  <c r="H783" i="44"/>
  <c r="H784" i="44"/>
  <c r="H785" i="44"/>
  <c r="H786" i="44"/>
  <c r="H787" i="44"/>
  <c r="H788" i="44"/>
  <c r="H789" i="44"/>
  <c r="H790" i="44"/>
  <c r="H791" i="44"/>
  <c r="H792" i="44"/>
  <c r="H793" i="44"/>
  <c r="H794" i="44"/>
  <c r="H795" i="44"/>
  <c r="H796" i="44"/>
  <c r="H797" i="44"/>
  <c r="H798" i="44"/>
  <c r="H799" i="44"/>
  <c r="H800" i="44"/>
  <c r="H801" i="44"/>
  <c r="H802" i="44"/>
  <c r="H803" i="44"/>
  <c r="H804" i="44"/>
  <c r="H805" i="44"/>
  <c r="J6" i="44"/>
  <c r="J7" i="44"/>
  <c r="J8" i="44"/>
  <c r="J9" i="44"/>
  <c r="J10" i="44"/>
  <c r="J11" i="44"/>
  <c r="J12" i="44"/>
  <c r="J13" i="44"/>
  <c r="J14" i="44"/>
  <c r="J15" i="44"/>
  <c r="J16" i="44"/>
  <c r="J17" i="44"/>
  <c r="J18" i="44"/>
  <c r="J19" i="44"/>
  <c r="J20" i="44"/>
  <c r="J21" i="44"/>
  <c r="J22" i="44"/>
  <c r="J23" i="44"/>
  <c r="J24" i="44"/>
  <c r="J25" i="44"/>
  <c r="J26" i="44"/>
  <c r="J27" i="44"/>
  <c r="J28" i="44"/>
  <c r="J29" i="44"/>
  <c r="J30" i="44"/>
  <c r="J31" i="44"/>
  <c r="J32" i="44"/>
  <c r="J33" i="44"/>
  <c r="J34" i="44"/>
  <c r="J35" i="44"/>
  <c r="J36" i="44"/>
  <c r="J37" i="44"/>
  <c r="J38" i="44"/>
  <c r="J39" i="44"/>
  <c r="J40" i="44"/>
  <c r="J41" i="44"/>
  <c r="J42" i="44"/>
  <c r="J43" i="44"/>
  <c r="J44" i="44"/>
  <c r="J45" i="44"/>
  <c r="J46" i="44"/>
  <c r="J47" i="44"/>
  <c r="J48" i="44"/>
  <c r="J49" i="44"/>
  <c r="J50" i="44"/>
  <c r="J51" i="44"/>
  <c r="J52" i="44"/>
  <c r="J53" i="44"/>
  <c r="J54" i="44"/>
  <c r="J55" i="44"/>
  <c r="J56" i="44"/>
  <c r="J57" i="44"/>
  <c r="J58" i="44"/>
  <c r="J59" i="44"/>
  <c r="J60" i="44"/>
  <c r="J61" i="44"/>
  <c r="J62" i="44"/>
  <c r="J63" i="44"/>
  <c r="J64" i="44"/>
  <c r="J65" i="44"/>
  <c r="J66" i="44"/>
  <c r="J67" i="44"/>
  <c r="J68" i="44"/>
  <c r="J69" i="44"/>
  <c r="J70" i="44"/>
  <c r="J71" i="44"/>
  <c r="J72" i="44"/>
  <c r="J73" i="44"/>
  <c r="J74" i="44"/>
  <c r="J75" i="44"/>
  <c r="J76" i="44"/>
  <c r="J77" i="44"/>
  <c r="J78" i="44"/>
  <c r="J79" i="44"/>
  <c r="J80" i="44"/>
  <c r="J81" i="44"/>
  <c r="J82" i="44"/>
  <c r="J83" i="44"/>
  <c r="J84" i="44"/>
  <c r="J85" i="44"/>
  <c r="J86" i="44"/>
  <c r="J87" i="44"/>
  <c r="J88" i="44"/>
  <c r="J89" i="44"/>
  <c r="J90" i="44"/>
  <c r="J91" i="44"/>
  <c r="J92" i="44"/>
  <c r="J93" i="44"/>
  <c r="J94" i="44"/>
  <c r="J95" i="44"/>
  <c r="J96" i="44"/>
  <c r="J97" i="44"/>
  <c r="J98" i="44"/>
  <c r="J99" i="44"/>
  <c r="J100" i="44"/>
  <c r="J101" i="44"/>
  <c r="J102" i="44"/>
  <c r="J103" i="44"/>
  <c r="J104" i="44"/>
  <c r="J105" i="44"/>
  <c r="J106" i="44"/>
  <c r="J107" i="44"/>
  <c r="J108" i="44"/>
  <c r="J109" i="44"/>
  <c r="J110" i="44"/>
  <c r="J111" i="44"/>
  <c r="J112" i="44"/>
  <c r="J113" i="44"/>
  <c r="J114" i="44"/>
  <c r="J115" i="44"/>
  <c r="J116" i="44"/>
  <c r="J117" i="44"/>
  <c r="J118" i="44"/>
  <c r="J119" i="44"/>
  <c r="J120" i="44"/>
  <c r="J121" i="44"/>
  <c r="J122" i="44"/>
  <c r="J123" i="44"/>
  <c r="J124" i="44"/>
  <c r="J125" i="44"/>
  <c r="J126" i="44"/>
  <c r="J127" i="44"/>
  <c r="J128" i="44"/>
  <c r="J129" i="44"/>
  <c r="J130" i="44"/>
  <c r="J131" i="44"/>
  <c r="J132" i="44"/>
  <c r="J133" i="44"/>
  <c r="J134" i="44"/>
  <c r="J135" i="44"/>
  <c r="J136" i="44"/>
  <c r="J137" i="44"/>
  <c r="J138" i="44"/>
  <c r="J139" i="44"/>
  <c r="J140" i="44"/>
  <c r="J141" i="44"/>
  <c r="J142" i="44"/>
  <c r="J143" i="44"/>
  <c r="J144" i="44"/>
  <c r="J145" i="44"/>
  <c r="J146" i="44"/>
  <c r="J147" i="44"/>
  <c r="J148" i="44"/>
  <c r="J149" i="44"/>
  <c r="J150" i="44"/>
  <c r="J151" i="44"/>
  <c r="J152" i="44"/>
  <c r="J153" i="44"/>
  <c r="J154" i="44"/>
  <c r="J155" i="44"/>
  <c r="J156" i="44"/>
  <c r="J157" i="44"/>
  <c r="J158" i="44"/>
  <c r="J159" i="44"/>
  <c r="J160" i="44"/>
  <c r="J161" i="44"/>
  <c r="J162" i="44"/>
  <c r="J163" i="44"/>
  <c r="J164" i="44"/>
  <c r="J165" i="44"/>
  <c r="J166" i="44"/>
  <c r="J167" i="44"/>
  <c r="J168" i="44"/>
  <c r="J169" i="44"/>
  <c r="J170" i="44"/>
  <c r="J171" i="44"/>
  <c r="J172" i="44"/>
  <c r="J173" i="44"/>
  <c r="J174" i="44"/>
  <c r="J175" i="44"/>
  <c r="J176" i="44"/>
  <c r="J177" i="44"/>
  <c r="J178" i="44"/>
  <c r="J179" i="44"/>
  <c r="J180" i="44"/>
  <c r="J181" i="44"/>
  <c r="J182" i="44"/>
  <c r="J183" i="44"/>
  <c r="J184" i="44"/>
  <c r="J185" i="44"/>
  <c r="J186" i="44"/>
  <c r="J187" i="44"/>
  <c r="J188" i="44"/>
  <c r="J189" i="44"/>
  <c r="J190" i="44"/>
  <c r="J191" i="44"/>
  <c r="J192" i="44"/>
  <c r="J193" i="44"/>
  <c r="J194" i="44"/>
  <c r="J195" i="44"/>
  <c r="J196" i="44"/>
  <c r="J197" i="44"/>
  <c r="J198" i="44"/>
  <c r="J199" i="44"/>
  <c r="J200" i="44"/>
  <c r="J201" i="44"/>
  <c r="J202" i="44"/>
  <c r="J203" i="44"/>
  <c r="J204" i="44"/>
  <c r="J205" i="44"/>
  <c r="J206" i="44"/>
  <c r="J207" i="44"/>
  <c r="J208" i="44"/>
  <c r="J209" i="44"/>
  <c r="J210" i="44"/>
  <c r="J211" i="44"/>
  <c r="J212" i="44"/>
  <c r="J213" i="44"/>
  <c r="J214" i="44"/>
  <c r="J215" i="44"/>
  <c r="J216" i="44"/>
  <c r="J217" i="44"/>
  <c r="J218" i="44"/>
  <c r="J219" i="44"/>
  <c r="J220" i="44"/>
  <c r="J221" i="44"/>
  <c r="J222" i="44"/>
  <c r="J223" i="44"/>
  <c r="J224" i="44"/>
  <c r="J225" i="44"/>
  <c r="J226" i="44"/>
  <c r="J227" i="44"/>
  <c r="J228" i="44"/>
  <c r="J229" i="44"/>
  <c r="J230" i="44"/>
  <c r="J231" i="44"/>
  <c r="J232" i="44"/>
  <c r="J233" i="44"/>
  <c r="J234" i="44"/>
  <c r="J235" i="44"/>
  <c r="J236" i="44"/>
  <c r="J237" i="44"/>
  <c r="J238" i="44"/>
  <c r="J239" i="44"/>
  <c r="J240" i="44"/>
  <c r="J241" i="44"/>
  <c r="J242" i="44"/>
  <c r="J243" i="44"/>
  <c r="J244" i="44"/>
  <c r="J245" i="44"/>
  <c r="J246" i="44"/>
  <c r="J247" i="44"/>
  <c r="J248" i="44"/>
  <c r="J249" i="44"/>
  <c r="J250" i="44"/>
  <c r="J251" i="44"/>
  <c r="J252" i="44"/>
  <c r="J253" i="44"/>
  <c r="J254" i="44"/>
  <c r="J255" i="44"/>
  <c r="J256" i="44"/>
  <c r="J257" i="44"/>
  <c r="J258" i="44"/>
  <c r="J259" i="44"/>
  <c r="J260" i="44"/>
  <c r="J261" i="44"/>
  <c r="J262" i="44"/>
  <c r="J263" i="44"/>
  <c r="J264" i="44"/>
  <c r="J265" i="44"/>
  <c r="J266" i="44"/>
  <c r="J267" i="44"/>
  <c r="J268" i="44"/>
  <c r="J269" i="44"/>
  <c r="J270" i="44"/>
  <c r="J271" i="44"/>
  <c r="J272" i="44"/>
  <c r="J273" i="44"/>
  <c r="J274" i="44"/>
  <c r="J275" i="44"/>
  <c r="J276" i="44"/>
  <c r="J277" i="44"/>
  <c r="J278" i="44"/>
  <c r="J279" i="44"/>
  <c r="J280" i="44"/>
  <c r="J281" i="44"/>
  <c r="J282" i="44"/>
  <c r="J283" i="44"/>
  <c r="J284" i="44"/>
  <c r="J285" i="44"/>
  <c r="J286" i="44"/>
  <c r="J287" i="44"/>
  <c r="J288" i="44"/>
  <c r="J289" i="44"/>
  <c r="J290" i="44"/>
  <c r="J291" i="44"/>
  <c r="J292" i="44"/>
  <c r="J293" i="44"/>
  <c r="J294" i="44"/>
  <c r="J295" i="44"/>
  <c r="J296" i="44"/>
  <c r="J297" i="44"/>
  <c r="J298" i="44"/>
  <c r="J299" i="44"/>
  <c r="J300" i="44"/>
  <c r="J301" i="44"/>
  <c r="J302" i="44"/>
  <c r="J303" i="44"/>
  <c r="J304" i="44"/>
  <c r="J305" i="44"/>
  <c r="J306" i="44"/>
  <c r="J307" i="44"/>
  <c r="J308" i="44"/>
  <c r="J309" i="44"/>
  <c r="J310" i="44"/>
  <c r="J311" i="44"/>
  <c r="J312" i="44"/>
  <c r="J313" i="44"/>
  <c r="J314" i="44"/>
  <c r="J315" i="44"/>
  <c r="J316" i="44"/>
  <c r="J317" i="44"/>
  <c r="J318" i="44"/>
  <c r="J319" i="44"/>
  <c r="J320" i="44"/>
  <c r="J321" i="44"/>
  <c r="J322" i="44"/>
  <c r="J323" i="44"/>
  <c r="J324" i="44"/>
  <c r="J325" i="44"/>
  <c r="J326" i="44"/>
  <c r="J327" i="44"/>
  <c r="J328" i="44"/>
  <c r="J329" i="44"/>
  <c r="J330" i="44"/>
  <c r="J331" i="44"/>
  <c r="J332" i="44"/>
  <c r="J333" i="44"/>
  <c r="J334" i="44"/>
  <c r="J335" i="44"/>
  <c r="J336" i="44"/>
  <c r="J337" i="44"/>
  <c r="J338" i="44"/>
  <c r="J339" i="44"/>
  <c r="J340" i="44"/>
  <c r="J341" i="44"/>
  <c r="J342" i="44"/>
  <c r="J343" i="44"/>
  <c r="J344" i="44"/>
  <c r="J345" i="44"/>
  <c r="J346" i="44"/>
  <c r="J347" i="44"/>
  <c r="J348" i="44"/>
  <c r="J349" i="44"/>
  <c r="J350" i="44"/>
  <c r="J351" i="44"/>
  <c r="J352" i="44"/>
  <c r="J353" i="44"/>
  <c r="J354" i="44"/>
  <c r="J355" i="44"/>
  <c r="J356" i="44"/>
  <c r="J357" i="44"/>
  <c r="J358" i="44"/>
  <c r="J359" i="44"/>
  <c r="J360" i="44"/>
  <c r="J361" i="44"/>
  <c r="J362" i="44"/>
  <c r="J363" i="44"/>
  <c r="J364" i="44"/>
  <c r="J365" i="44"/>
  <c r="J366" i="44"/>
  <c r="J367" i="44"/>
  <c r="J368" i="44"/>
  <c r="J369" i="44"/>
  <c r="J370" i="44"/>
  <c r="J371" i="44"/>
  <c r="J372" i="44"/>
  <c r="J373" i="44"/>
  <c r="J374" i="44"/>
  <c r="J375" i="44"/>
  <c r="J376" i="44"/>
  <c r="J377" i="44"/>
  <c r="J378" i="44"/>
  <c r="J379" i="44"/>
  <c r="J380" i="44"/>
  <c r="J381" i="44"/>
  <c r="J382" i="44"/>
  <c r="J383" i="44"/>
  <c r="J384" i="44"/>
  <c r="J385" i="44"/>
  <c r="J386" i="44"/>
  <c r="J387" i="44"/>
  <c r="J388" i="44"/>
  <c r="J389" i="44"/>
  <c r="J390" i="44"/>
  <c r="J391" i="44"/>
  <c r="J392" i="44"/>
  <c r="J393" i="44"/>
  <c r="J394" i="44"/>
  <c r="J395" i="44"/>
  <c r="J396" i="44"/>
  <c r="J397" i="44"/>
  <c r="J398" i="44"/>
  <c r="J399" i="44"/>
  <c r="J400" i="44"/>
  <c r="J401" i="44"/>
  <c r="J402" i="44"/>
  <c r="J403" i="44"/>
  <c r="J404" i="44"/>
  <c r="J405" i="44"/>
  <c r="J406" i="44"/>
  <c r="J407" i="44"/>
  <c r="J408" i="44"/>
  <c r="J409" i="44"/>
  <c r="J410" i="44"/>
  <c r="J411" i="44"/>
  <c r="J412" i="44"/>
  <c r="J413" i="44"/>
  <c r="J414" i="44"/>
  <c r="J415" i="44"/>
  <c r="J416" i="44"/>
  <c r="J417" i="44"/>
  <c r="J418" i="44"/>
  <c r="J419" i="44"/>
  <c r="J420" i="44"/>
  <c r="J421" i="44"/>
  <c r="J422" i="44"/>
  <c r="J423" i="44"/>
  <c r="J424" i="44"/>
  <c r="J425" i="44"/>
  <c r="J426" i="44"/>
  <c r="J427" i="44"/>
  <c r="J428" i="44"/>
  <c r="J429" i="44"/>
  <c r="J430" i="44"/>
  <c r="J431" i="44"/>
  <c r="J432" i="44"/>
  <c r="J433" i="44"/>
  <c r="J434" i="44"/>
  <c r="J435" i="44"/>
  <c r="J436" i="44"/>
  <c r="J437" i="44"/>
  <c r="J438" i="44"/>
  <c r="J439" i="44"/>
  <c r="J440" i="44"/>
  <c r="J441" i="44"/>
  <c r="J442" i="44"/>
  <c r="J443" i="44"/>
  <c r="J444" i="44"/>
  <c r="J445" i="44"/>
  <c r="J446" i="44"/>
  <c r="J447" i="44"/>
  <c r="J448" i="44"/>
  <c r="J449" i="44"/>
  <c r="J450" i="44"/>
  <c r="J451" i="44"/>
  <c r="J452" i="44"/>
  <c r="J453" i="44"/>
  <c r="J454" i="44"/>
  <c r="J455" i="44"/>
  <c r="J456" i="44"/>
  <c r="J457" i="44"/>
  <c r="J458" i="44"/>
  <c r="J459" i="44"/>
  <c r="J460" i="44"/>
  <c r="J461" i="44"/>
  <c r="J462" i="44"/>
  <c r="J463" i="44"/>
  <c r="J464" i="44"/>
  <c r="J465" i="44"/>
  <c r="J466" i="44"/>
  <c r="J467" i="44"/>
  <c r="J468" i="44"/>
  <c r="J469" i="44"/>
  <c r="J470" i="44"/>
  <c r="J471" i="44"/>
  <c r="J472" i="44"/>
  <c r="J473" i="44"/>
  <c r="J474" i="44"/>
  <c r="J475" i="44"/>
  <c r="J476" i="44"/>
  <c r="J477" i="44"/>
  <c r="J478" i="44"/>
  <c r="J479" i="44"/>
  <c r="J480" i="44"/>
  <c r="J481" i="44"/>
  <c r="J482" i="44"/>
  <c r="J483" i="44"/>
  <c r="J484" i="44"/>
  <c r="J485" i="44"/>
  <c r="J486" i="44"/>
  <c r="J487" i="44"/>
  <c r="J488" i="44"/>
  <c r="J489" i="44"/>
  <c r="J490" i="44"/>
  <c r="J491" i="44"/>
  <c r="J492" i="44"/>
  <c r="J493" i="44"/>
  <c r="J494" i="44"/>
  <c r="J495" i="44"/>
  <c r="J496" i="44"/>
  <c r="J497" i="44"/>
  <c r="J498" i="44"/>
  <c r="J499" i="44"/>
  <c r="J500" i="44"/>
  <c r="J501" i="44"/>
  <c r="J502" i="44"/>
  <c r="J503" i="44"/>
  <c r="J504" i="44"/>
  <c r="J505" i="44"/>
  <c r="J506" i="44"/>
  <c r="J507" i="44"/>
  <c r="J508" i="44"/>
  <c r="J509" i="44"/>
  <c r="J510" i="44"/>
  <c r="J511" i="44"/>
  <c r="J512" i="44"/>
  <c r="J513" i="44"/>
  <c r="J514" i="44"/>
  <c r="J515" i="44"/>
  <c r="J516" i="44"/>
  <c r="J517" i="44"/>
  <c r="J518" i="44"/>
  <c r="J519" i="44"/>
  <c r="J520" i="44"/>
  <c r="J521" i="44"/>
  <c r="J522" i="44"/>
  <c r="J523" i="44"/>
  <c r="J524" i="44"/>
  <c r="J525" i="44"/>
  <c r="J526" i="44"/>
  <c r="J527" i="44"/>
  <c r="J528" i="44"/>
  <c r="J529" i="44"/>
  <c r="J530" i="44"/>
  <c r="J531" i="44"/>
  <c r="J532" i="44"/>
  <c r="J533" i="44"/>
  <c r="J534" i="44"/>
  <c r="J535" i="44"/>
  <c r="J536" i="44"/>
  <c r="J537" i="44"/>
  <c r="J538" i="44"/>
  <c r="J539" i="44"/>
  <c r="J540" i="44"/>
  <c r="J541" i="44"/>
  <c r="J542" i="44"/>
  <c r="J543" i="44"/>
  <c r="J544" i="44"/>
  <c r="J545" i="44"/>
  <c r="J546" i="44"/>
  <c r="J547" i="44"/>
  <c r="J548" i="44"/>
  <c r="J549" i="44"/>
  <c r="J550" i="44"/>
  <c r="J551" i="44"/>
  <c r="J552" i="44"/>
  <c r="J553" i="44"/>
  <c r="J554" i="44"/>
  <c r="J555" i="44"/>
  <c r="J556" i="44"/>
  <c r="J557" i="44"/>
  <c r="J558" i="44"/>
  <c r="J559" i="44"/>
  <c r="J560" i="44"/>
  <c r="J561" i="44"/>
  <c r="J562" i="44"/>
  <c r="J563" i="44"/>
  <c r="J564" i="44"/>
  <c r="J565" i="44"/>
  <c r="J566" i="44"/>
  <c r="J567" i="44"/>
  <c r="J568" i="44"/>
  <c r="J569" i="44"/>
  <c r="J570" i="44"/>
  <c r="J571" i="44"/>
  <c r="J572" i="44"/>
  <c r="J573" i="44"/>
  <c r="J574" i="44"/>
  <c r="J575" i="44"/>
  <c r="J576" i="44"/>
  <c r="J577" i="44"/>
  <c r="J578" i="44"/>
  <c r="J579" i="44"/>
  <c r="J580" i="44"/>
  <c r="J581" i="44"/>
  <c r="J582" i="44"/>
  <c r="J583" i="44"/>
  <c r="J584" i="44"/>
  <c r="J585" i="44"/>
  <c r="J586" i="44"/>
  <c r="J587" i="44"/>
  <c r="J588" i="44"/>
  <c r="J589" i="44"/>
  <c r="J590" i="44"/>
  <c r="J591" i="44"/>
  <c r="J592" i="44"/>
  <c r="J593" i="44"/>
  <c r="J594" i="44"/>
  <c r="J595" i="44"/>
  <c r="J596" i="44"/>
  <c r="J597" i="44"/>
  <c r="J598" i="44"/>
  <c r="J599" i="44"/>
  <c r="J600" i="44"/>
  <c r="J601" i="44"/>
  <c r="J602" i="44"/>
  <c r="J603" i="44"/>
  <c r="J604" i="44"/>
  <c r="J605" i="44"/>
  <c r="J606" i="44"/>
  <c r="J607" i="44"/>
  <c r="J608" i="44"/>
  <c r="J609" i="44"/>
  <c r="J610" i="44"/>
  <c r="J611" i="44"/>
  <c r="J612" i="44"/>
  <c r="J613" i="44"/>
  <c r="J614" i="44"/>
  <c r="J615" i="44"/>
  <c r="J616" i="44"/>
  <c r="J617" i="44"/>
  <c r="J618" i="44"/>
  <c r="J619" i="44"/>
  <c r="J620" i="44"/>
  <c r="J621" i="44"/>
  <c r="J622" i="44"/>
  <c r="J623" i="44"/>
  <c r="J624" i="44"/>
  <c r="J625" i="44"/>
  <c r="J626" i="44"/>
  <c r="J627" i="44"/>
  <c r="J628" i="44"/>
  <c r="J629" i="44"/>
  <c r="J630" i="44"/>
  <c r="J631" i="44"/>
  <c r="J632" i="44"/>
  <c r="J633" i="44"/>
  <c r="J634" i="44"/>
  <c r="J635" i="44"/>
  <c r="J636" i="44"/>
  <c r="J637" i="44"/>
  <c r="J638" i="44"/>
  <c r="J639" i="44"/>
  <c r="J640" i="44"/>
  <c r="J641" i="44"/>
  <c r="J642" i="44"/>
  <c r="J643" i="44"/>
  <c r="J644" i="44"/>
  <c r="J645" i="44"/>
  <c r="J646" i="44"/>
  <c r="J647" i="44"/>
  <c r="J648" i="44"/>
  <c r="J649" i="44"/>
  <c r="J650" i="44"/>
  <c r="J651" i="44"/>
  <c r="J652" i="44"/>
  <c r="J653" i="44"/>
  <c r="J654" i="44"/>
  <c r="J655" i="44"/>
  <c r="J656" i="44"/>
  <c r="J657" i="44"/>
  <c r="J658" i="44"/>
  <c r="J659" i="44"/>
  <c r="J660" i="44"/>
  <c r="J661" i="44"/>
  <c r="J662" i="44"/>
  <c r="J663" i="44"/>
  <c r="J664" i="44"/>
  <c r="J665" i="44"/>
  <c r="J666" i="44"/>
  <c r="J667" i="44"/>
  <c r="J668" i="44"/>
  <c r="J669" i="44"/>
  <c r="J670" i="44"/>
  <c r="J671" i="44"/>
  <c r="J672" i="44"/>
  <c r="J673" i="44"/>
  <c r="J674" i="44"/>
  <c r="J675" i="44"/>
  <c r="J676" i="44"/>
  <c r="J677" i="44"/>
  <c r="J678" i="44"/>
  <c r="J679" i="44"/>
  <c r="J680" i="44"/>
  <c r="J681" i="44"/>
  <c r="J682" i="44"/>
  <c r="J683" i="44"/>
  <c r="J684" i="44"/>
  <c r="J685" i="44"/>
  <c r="J686" i="44"/>
  <c r="J687" i="44"/>
  <c r="J688" i="44"/>
  <c r="J689" i="44"/>
  <c r="J690" i="44"/>
  <c r="J691" i="44"/>
  <c r="J692" i="44"/>
  <c r="J693" i="44"/>
  <c r="J694" i="44"/>
  <c r="J695" i="44"/>
  <c r="J696" i="44"/>
  <c r="J697" i="44"/>
  <c r="J698" i="44"/>
  <c r="J699" i="44"/>
  <c r="J700" i="44"/>
  <c r="J701" i="44"/>
  <c r="J702" i="44"/>
  <c r="J703" i="44"/>
  <c r="J704" i="44"/>
  <c r="J705" i="44"/>
  <c r="J706" i="44"/>
  <c r="J707" i="44"/>
  <c r="J708" i="44"/>
  <c r="J709" i="44"/>
  <c r="J710" i="44"/>
  <c r="J711" i="44"/>
  <c r="J712" i="44"/>
  <c r="J713" i="44"/>
  <c r="J714" i="44"/>
  <c r="J715" i="44"/>
  <c r="J716" i="44"/>
  <c r="J717" i="44"/>
  <c r="J718" i="44"/>
  <c r="J719" i="44"/>
  <c r="J720" i="44"/>
  <c r="J721" i="44"/>
  <c r="J722" i="44"/>
  <c r="J723" i="44"/>
  <c r="J724" i="44"/>
  <c r="J725" i="44"/>
  <c r="J726" i="44"/>
  <c r="J727" i="44"/>
  <c r="J728" i="44"/>
  <c r="J729" i="44"/>
  <c r="J730" i="44"/>
  <c r="J731" i="44"/>
  <c r="J732" i="44"/>
  <c r="J733" i="44"/>
  <c r="J734" i="44"/>
  <c r="J735" i="44"/>
  <c r="J736" i="44"/>
  <c r="J737" i="44"/>
  <c r="J738" i="44"/>
  <c r="J739" i="44"/>
  <c r="J740" i="44"/>
  <c r="J741" i="44"/>
  <c r="J742" i="44"/>
  <c r="J743" i="44"/>
  <c r="J744" i="44"/>
  <c r="J745" i="44"/>
  <c r="J746" i="44"/>
  <c r="J747" i="44"/>
  <c r="J748" i="44"/>
  <c r="J749" i="44"/>
  <c r="J750" i="44"/>
  <c r="J751" i="44"/>
  <c r="J752" i="44"/>
  <c r="J753" i="44"/>
  <c r="J754" i="44"/>
  <c r="J755" i="44"/>
  <c r="J756" i="44"/>
  <c r="J757" i="44"/>
  <c r="J758" i="44"/>
  <c r="J759" i="44"/>
  <c r="J760" i="44"/>
  <c r="J761" i="44"/>
  <c r="J762" i="44"/>
  <c r="J763" i="44"/>
  <c r="J764" i="44"/>
  <c r="J765" i="44"/>
  <c r="J766" i="44"/>
  <c r="J767" i="44"/>
  <c r="J768" i="44"/>
  <c r="J769" i="44"/>
  <c r="J770" i="44"/>
  <c r="J771" i="44"/>
  <c r="J772" i="44"/>
  <c r="J773" i="44"/>
  <c r="J774" i="44"/>
  <c r="J775" i="44"/>
  <c r="J776" i="44"/>
  <c r="J777" i="44"/>
  <c r="J778" i="44"/>
  <c r="J779" i="44"/>
  <c r="J780" i="44"/>
  <c r="J781" i="44"/>
  <c r="J782" i="44"/>
  <c r="J783" i="44"/>
  <c r="J784" i="44"/>
  <c r="J785" i="44"/>
  <c r="J786" i="44"/>
  <c r="J787" i="44"/>
  <c r="J788" i="44"/>
  <c r="J789" i="44"/>
  <c r="J790" i="44"/>
  <c r="J791" i="44"/>
  <c r="J792" i="44"/>
  <c r="J793" i="44"/>
  <c r="J794" i="44"/>
  <c r="J795" i="44"/>
  <c r="J796" i="44"/>
  <c r="J797" i="44"/>
  <c r="J798" i="44"/>
  <c r="J799" i="44"/>
  <c r="J800" i="44"/>
  <c r="J801" i="44"/>
  <c r="J802" i="44"/>
  <c r="J803" i="44"/>
  <c r="J804" i="44"/>
  <c r="J805" i="44"/>
  <c r="L6" i="44"/>
  <c r="L7" i="44"/>
  <c r="L8" i="44"/>
  <c r="L9" i="44"/>
  <c r="L10" i="44"/>
  <c r="L11" i="44"/>
  <c r="L12" i="44"/>
  <c r="L13" i="44"/>
  <c r="L14" i="44"/>
  <c r="L15" i="44"/>
  <c r="L16" i="44"/>
  <c r="L17" i="44"/>
  <c r="L18" i="44"/>
  <c r="L19" i="44"/>
  <c r="L20" i="44"/>
  <c r="L21" i="44"/>
  <c r="L22" i="44"/>
  <c r="L23" i="44"/>
  <c r="L24" i="44"/>
  <c r="L25" i="44"/>
  <c r="L26" i="44"/>
  <c r="L27" i="44"/>
  <c r="L28" i="44"/>
  <c r="L29" i="44"/>
  <c r="L30" i="44"/>
  <c r="L31" i="44"/>
  <c r="L32" i="44"/>
  <c r="L33" i="44"/>
  <c r="L34" i="44"/>
  <c r="L35" i="44"/>
  <c r="L36" i="44"/>
  <c r="L37" i="44"/>
  <c r="L38" i="44"/>
  <c r="L39" i="44"/>
  <c r="L40" i="44"/>
  <c r="L41" i="44"/>
  <c r="L42" i="44"/>
  <c r="L43" i="44"/>
  <c r="L44" i="44"/>
  <c r="L45" i="44"/>
  <c r="L46" i="44"/>
  <c r="L47" i="44"/>
  <c r="L48" i="44"/>
  <c r="L49" i="44"/>
  <c r="L50" i="44"/>
  <c r="L51" i="44"/>
  <c r="L52" i="44"/>
  <c r="L53" i="44"/>
  <c r="L54" i="44"/>
  <c r="L55" i="44"/>
  <c r="L56" i="44"/>
  <c r="L57" i="44"/>
  <c r="L58" i="44"/>
  <c r="L59" i="44"/>
  <c r="L60" i="44"/>
  <c r="L61" i="44"/>
  <c r="L62" i="44"/>
  <c r="L63" i="44"/>
  <c r="L64" i="44"/>
  <c r="L65" i="44"/>
  <c r="L66" i="44"/>
  <c r="L67" i="44"/>
  <c r="L68" i="44"/>
  <c r="L69" i="44"/>
  <c r="L70" i="44"/>
  <c r="L71" i="44"/>
  <c r="L72" i="44"/>
  <c r="L73" i="44"/>
  <c r="L74" i="44"/>
  <c r="L75" i="44"/>
  <c r="L76" i="44"/>
  <c r="L77" i="44"/>
  <c r="L78" i="44"/>
  <c r="L79" i="44"/>
  <c r="L80" i="44"/>
  <c r="L81" i="44"/>
  <c r="L82" i="44"/>
  <c r="L83" i="44"/>
  <c r="L84" i="44"/>
  <c r="L85" i="44"/>
  <c r="L86" i="44"/>
  <c r="L87" i="44"/>
  <c r="L88" i="44"/>
  <c r="L89" i="44"/>
  <c r="L90" i="44"/>
  <c r="L91" i="44"/>
  <c r="L92" i="44"/>
  <c r="L93" i="44"/>
  <c r="L94" i="44"/>
  <c r="L95" i="44"/>
  <c r="L96" i="44"/>
  <c r="L97" i="44"/>
  <c r="L98" i="44"/>
  <c r="L99" i="44"/>
  <c r="L100" i="44"/>
  <c r="L101" i="44"/>
  <c r="L102" i="44"/>
  <c r="L103" i="44"/>
  <c r="L104" i="44"/>
  <c r="L105" i="44"/>
  <c r="L106" i="44"/>
  <c r="L107" i="44"/>
  <c r="L108" i="44"/>
  <c r="L109" i="44"/>
  <c r="L110" i="44"/>
  <c r="L111" i="44"/>
  <c r="L112" i="44"/>
  <c r="L113" i="44"/>
  <c r="L114" i="44"/>
  <c r="L115" i="44"/>
  <c r="L116" i="44"/>
  <c r="L117" i="44"/>
  <c r="L118" i="44"/>
  <c r="L119" i="44"/>
  <c r="L120" i="44"/>
  <c r="L121" i="44"/>
  <c r="L122" i="44"/>
  <c r="L123" i="44"/>
  <c r="L124" i="44"/>
  <c r="L125" i="44"/>
  <c r="L126" i="44"/>
  <c r="L127" i="44"/>
  <c r="L128" i="44"/>
  <c r="L129" i="44"/>
  <c r="L130" i="44"/>
  <c r="L131" i="44"/>
  <c r="L132" i="44"/>
  <c r="L133" i="44"/>
  <c r="L134" i="44"/>
  <c r="L135" i="44"/>
  <c r="L136" i="44"/>
  <c r="L137" i="44"/>
  <c r="L138" i="44"/>
  <c r="L139" i="44"/>
  <c r="L140" i="44"/>
  <c r="L141" i="44"/>
  <c r="L142" i="44"/>
  <c r="L143" i="44"/>
  <c r="L144" i="44"/>
  <c r="L145" i="44"/>
  <c r="L146" i="44"/>
  <c r="L147" i="44"/>
  <c r="L148" i="44"/>
  <c r="L149" i="44"/>
  <c r="L150" i="44"/>
  <c r="L151" i="44"/>
  <c r="L152" i="44"/>
  <c r="L153" i="44"/>
  <c r="L154" i="44"/>
  <c r="L155" i="44"/>
  <c r="L156" i="44"/>
  <c r="L157" i="44"/>
  <c r="L158" i="44"/>
  <c r="L159" i="44"/>
  <c r="L160" i="44"/>
  <c r="L161" i="44"/>
  <c r="L162" i="44"/>
  <c r="L163" i="44"/>
  <c r="L164" i="44"/>
  <c r="L165" i="44"/>
  <c r="L166" i="44"/>
  <c r="L167" i="44"/>
  <c r="L168" i="44"/>
  <c r="L169" i="44"/>
  <c r="L170" i="44"/>
  <c r="L171" i="44"/>
  <c r="L172" i="44"/>
  <c r="L173" i="44"/>
  <c r="L174" i="44"/>
  <c r="L175" i="44"/>
  <c r="L176" i="44"/>
  <c r="L177" i="44"/>
  <c r="L178" i="44"/>
  <c r="L179" i="44"/>
  <c r="L180" i="44"/>
  <c r="L181" i="44"/>
  <c r="L182" i="44"/>
  <c r="L183" i="44"/>
  <c r="L184" i="44"/>
  <c r="L185" i="44"/>
  <c r="L186" i="44"/>
  <c r="L187" i="44"/>
  <c r="L188" i="44"/>
  <c r="L189" i="44"/>
  <c r="L190" i="44"/>
  <c r="L191" i="44"/>
  <c r="L192" i="44"/>
  <c r="L193" i="44"/>
  <c r="L194" i="44"/>
  <c r="L195" i="44"/>
  <c r="L196" i="44"/>
  <c r="L197" i="44"/>
  <c r="L198" i="44"/>
  <c r="L199" i="44"/>
  <c r="L200" i="44"/>
  <c r="L201" i="44"/>
  <c r="L202" i="44"/>
  <c r="L203" i="44"/>
  <c r="L204" i="44"/>
  <c r="L205" i="44"/>
  <c r="L206" i="44"/>
  <c r="L207" i="44"/>
  <c r="L208" i="44"/>
  <c r="L209" i="44"/>
  <c r="L210" i="44"/>
  <c r="L211" i="44"/>
  <c r="L212" i="44"/>
  <c r="L213" i="44"/>
  <c r="L214" i="44"/>
  <c r="L215" i="44"/>
  <c r="L216" i="44"/>
  <c r="L217" i="44"/>
  <c r="L218" i="44"/>
  <c r="L219" i="44"/>
  <c r="L220" i="44"/>
  <c r="L221" i="44"/>
  <c r="L222" i="44"/>
  <c r="L223" i="44"/>
  <c r="L224" i="44"/>
  <c r="L225" i="44"/>
  <c r="L226" i="44"/>
  <c r="L227" i="44"/>
  <c r="L228" i="44"/>
  <c r="L229" i="44"/>
  <c r="L230" i="44"/>
  <c r="L231" i="44"/>
  <c r="L232" i="44"/>
  <c r="L233" i="44"/>
  <c r="L234" i="44"/>
  <c r="L235" i="44"/>
  <c r="L236" i="44"/>
  <c r="L237" i="44"/>
  <c r="L238" i="44"/>
  <c r="L239" i="44"/>
  <c r="L240" i="44"/>
  <c r="L241" i="44"/>
  <c r="L242" i="44"/>
  <c r="L243" i="44"/>
  <c r="L244" i="44"/>
  <c r="L245" i="44"/>
  <c r="L246" i="44"/>
  <c r="L247" i="44"/>
  <c r="L248" i="44"/>
  <c r="L249" i="44"/>
  <c r="L250" i="44"/>
  <c r="L251" i="44"/>
  <c r="L252" i="44"/>
  <c r="L253" i="44"/>
  <c r="L254" i="44"/>
  <c r="L255" i="44"/>
  <c r="L256" i="44"/>
  <c r="L257" i="44"/>
  <c r="L258" i="44"/>
  <c r="L259" i="44"/>
  <c r="L260" i="44"/>
  <c r="L261" i="44"/>
  <c r="L262" i="44"/>
  <c r="L263" i="44"/>
  <c r="L264" i="44"/>
  <c r="L265" i="44"/>
  <c r="L266" i="44"/>
  <c r="L267" i="44"/>
  <c r="L268" i="44"/>
  <c r="L269" i="44"/>
  <c r="L270" i="44"/>
  <c r="L271" i="44"/>
  <c r="L272" i="44"/>
  <c r="L273" i="44"/>
  <c r="L274" i="44"/>
  <c r="L275" i="44"/>
  <c r="L276" i="44"/>
  <c r="L277" i="44"/>
  <c r="L278" i="44"/>
  <c r="L279" i="44"/>
  <c r="L280" i="44"/>
  <c r="L281" i="44"/>
  <c r="L282" i="44"/>
  <c r="L283" i="44"/>
  <c r="L284" i="44"/>
  <c r="L285" i="44"/>
  <c r="L286" i="44"/>
  <c r="L287" i="44"/>
  <c r="L288" i="44"/>
  <c r="L289" i="44"/>
  <c r="L290" i="44"/>
  <c r="L291" i="44"/>
  <c r="L292" i="44"/>
  <c r="L293" i="44"/>
  <c r="L294" i="44"/>
  <c r="L295" i="44"/>
  <c r="L296" i="44"/>
  <c r="L297" i="44"/>
  <c r="L298" i="44"/>
  <c r="L299" i="44"/>
  <c r="L300" i="44"/>
  <c r="L301" i="44"/>
  <c r="L302" i="44"/>
  <c r="L303" i="44"/>
  <c r="L304" i="44"/>
  <c r="L305" i="44"/>
  <c r="L306" i="44"/>
  <c r="L307" i="44"/>
  <c r="L308" i="44"/>
  <c r="L309" i="44"/>
  <c r="L310" i="44"/>
  <c r="L311" i="44"/>
  <c r="L312" i="44"/>
  <c r="L313" i="44"/>
  <c r="L314" i="44"/>
  <c r="L315" i="44"/>
  <c r="L316" i="44"/>
  <c r="L317" i="44"/>
  <c r="L318" i="44"/>
  <c r="L319" i="44"/>
  <c r="L320" i="44"/>
  <c r="L321" i="44"/>
  <c r="L322" i="44"/>
  <c r="L323" i="44"/>
  <c r="L324" i="44"/>
  <c r="L325" i="44"/>
  <c r="L326" i="44"/>
  <c r="L327" i="44"/>
  <c r="L328" i="44"/>
  <c r="L329" i="44"/>
  <c r="L330" i="44"/>
  <c r="L331" i="44"/>
  <c r="L332" i="44"/>
  <c r="L333" i="44"/>
  <c r="L334" i="44"/>
  <c r="L335" i="44"/>
  <c r="L336" i="44"/>
  <c r="L337" i="44"/>
  <c r="L338" i="44"/>
  <c r="L339" i="44"/>
  <c r="L340" i="44"/>
  <c r="L341" i="44"/>
  <c r="L342" i="44"/>
  <c r="L343" i="44"/>
  <c r="L344" i="44"/>
  <c r="L345" i="44"/>
  <c r="L346" i="44"/>
  <c r="L347" i="44"/>
  <c r="L348" i="44"/>
  <c r="L349" i="44"/>
  <c r="L350" i="44"/>
  <c r="L351" i="44"/>
  <c r="L352" i="44"/>
  <c r="L353" i="44"/>
  <c r="L354" i="44"/>
  <c r="L355" i="44"/>
  <c r="L356" i="44"/>
  <c r="L357" i="44"/>
  <c r="L358" i="44"/>
  <c r="L359" i="44"/>
  <c r="L360" i="44"/>
  <c r="L361" i="44"/>
  <c r="L362" i="44"/>
  <c r="L363" i="44"/>
  <c r="L364" i="44"/>
  <c r="L365" i="44"/>
  <c r="L366" i="44"/>
  <c r="L367" i="44"/>
  <c r="L368" i="44"/>
  <c r="L369" i="44"/>
  <c r="L370" i="44"/>
  <c r="L371" i="44"/>
  <c r="L372" i="44"/>
  <c r="L373" i="44"/>
  <c r="L374" i="44"/>
  <c r="L375" i="44"/>
  <c r="L376" i="44"/>
  <c r="L377" i="44"/>
  <c r="L378" i="44"/>
  <c r="L379" i="44"/>
  <c r="L380" i="44"/>
  <c r="L381" i="44"/>
  <c r="L382" i="44"/>
  <c r="L383" i="44"/>
  <c r="L384" i="44"/>
  <c r="L385" i="44"/>
  <c r="L386" i="44"/>
  <c r="L387" i="44"/>
  <c r="L388" i="44"/>
  <c r="L389" i="44"/>
  <c r="L390" i="44"/>
  <c r="L391" i="44"/>
  <c r="L392" i="44"/>
  <c r="L393" i="44"/>
  <c r="L394" i="44"/>
  <c r="L395" i="44"/>
  <c r="L396" i="44"/>
  <c r="L397" i="44"/>
  <c r="L398" i="44"/>
  <c r="L399" i="44"/>
  <c r="L400" i="44"/>
  <c r="L401" i="44"/>
  <c r="L402" i="44"/>
  <c r="L403" i="44"/>
  <c r="L404" i="44"/>
  <c r="L405" i="44"/>
  <c r="L406" i="44"/>
  <c r="L407" i="44"/>
  <c r="L408" i="44"/>
  <c r="L409" i="44"/>
  <c r="L410" i="44"/>
  <c r="L411" i="44"/>
  <c r="L412" i="44"/>
  <c r="L413" i="44"/>
  <c r="L414" i="44"/>
  <c r="L415" i="44"/>
  <c r="L416" i="44"/>
  <c r="L417" i="44"/>
  <c r="L418" i="44"/>
  <c r="L419" i="44"/>
  <c r="L420" i="44"/>
  <c r="L421" i="44"/>
  <c r="L422" i="44"/>
  <c r="L423" i="44"/>
  <c r="L424" i="44"/>
  <c r="L425" i="44"/>
  <c r="L426" i="44"/>
  <c r="L427" i="44"/>
  <c r="L428" i="44"/>
  <c r="L429" i="44"/>
  <c r="L430" i="44"/>
  <c r="L431" i="44"/>
  <c r="L432" i="44"/>
  <c r="L433" i="44"/>
  <c r="L434" i="44"/>
  <c r="L435" i="44"/>
  <c r="L436" i="44"/>
  <c r="L437" i="44"/>
  <c r="L438" i="44"/>
  <c r="L439" i="44"/>
  <c r="L440" i="44"/>
  <c r="L441" i="44"/>
  <c r="L442" i="44"/>
  <c r="L443" i="44"/>
  <c r="L444" i="44"/>
  <c r="L445" i="44"/>
  <c r="L446" i="44"/>
  <c r="L447" i="44"/>
  <c r="L448" i="44"/>
  <c r="L449" i="44"/>
  <c r="L450" i="44"/>
  <c r="L451" i="44"/>
  <c r="L452" i="44"/>
  <c r="L453" i="44"/>
  <c r="L454" i="44"/>
  <c r="L455" i="44"/>
  <c r="L456" i="44"/>
  <c r="L457" i="44"/>
  <c r="L458" i="44"/>
  <c r="L459" i="44"/>
  <c r="L460" i="44"/>
  <c r="L461" i="44"/>
  <c r="L462" i="44"/>
  <c r="L463" i="44"/>
  <c r="L464" i="44"/>
  <c r="L465" i="44"/>
  <c r="L466" i="44"/>
  <c r="L467" i="44"/>
  <c r="L468" i="44"/>
  <c r="L469" i="44"/>
  <c r="L470" i="44"/>
  <c r="L471" i="44"/>
  <c r="L472" i="44"/>
  <c r="L473" i="44"/>
  <c r="L474" i="44"/>
  <c r="L475" i="44"/>
  <c r="L476" i="44"/>
  <c r="L477" i="44"/>
  <c r="L478" i="44"/>
  <c r="L479" i="44"/>
  <c r="L480" i="44"/>
  <c r="L481" i="44"/>
  <c r="L482" i="44"/>
  <c r="L483" i="44"/>
  <c r="L484" i="44"/>
  <c r="L485" i="44"/>
  <c r="L486" i="44"/>
  <c r="L487" i="44"/>
  <c r="L488" i="44"/>
  <c r="L489" i="44"/>
  <c r="L490" i="44"/>
  <c r="L491" i="44"/>
  <c r="L492" i="44"/>
  <c r="L493" i="44"/>
  <c r="L494" i="44"/>
  <c r="L495" i="44"/>
  <c r="L496" i="44"/>
  <c r="L497" i="44"/>
  <c r="L498" i="44"/>
  <c r="L499" i="44"/>
  <c r="L500" i="44"/>
  <c r="L501" i="44"/>
  <c r="L502" i="44"/>
  <c r="L503" i="44"/>
  <c r="L504" i="44"/>
  <c r="L505" i="44"/>
  <c r="L506" i="44"/>
  <c r="L507" i="44"/>
  <c r="L508" i="44"/>
  <c r="L509" i="44"/>
  <c r="L510" i="44"/>
  <c r="L511" i="44"/>
  <c r="L512" i="44"/>
  <c r="L513" i="44"/>
  <c r="L514" i="44"/>
  <c r="L515" i="44"/>
  <c r="L516" i="44"/>
  <c r="L517" i="44"/>
  <c r="L518" i="44"/>
  <c r="L519" i="44"/>
  <c r="L520" i="44"/>
  <c r="L521" i="44"/>
  <c r="L522" i="44"/>
  <c r="L523" i="44"/>
  <c r="L524" i="44"/>
  <c r="L525" i="44"/>
  <c r="L526" i="44"/>
  <c r="L527" i="44"/>
  <c r="L528" i="44"/>
  <c r="L529" i="44"/>
  <c r="L530" i="44"/>
  <c r="L531" i="44"/>
  <c r="L532" i="44"/>
  <c r="L533" i="44"/>
  <c r="L534" i="44"/>
  <c r="L535" i="44"/>
  <c r="L536" i="44"/>
  <c r="L537" i="44"/>
  <c r="L538" i="44"/>
  <c r="L539" i="44"/>
  <c r="L540" i="44"/>
  <c r="L541" i="44"/>
  <c r="L542" i="44"/>
  <c r="L543" i="44"/>
  <c r="L544" i="44"/>
  <c r="L545" i="44"/>
  <c r="L546" i="44"/>
  <c r="L547" i="44"/>
  <c r="L548" i="44"/>
  <c r="L549" i="44"/>
  <c r="L550" i="44"/>
  <c r="L551" i="44"/>
  <c r="L552" i="44"/>
  <c r="L553" i="44"/>
  <c r="L554" i="44"/>
  <c r="L555" i="44"/>
  <c r="L556" i="44"/>
  <c r="L557" i="44"/>
  <c r="L558" i="44"/>
  <c r="L559" i="44"/>
  <c r="L560" i="44"/>
  <c r="L561" i="44"/>
  <c r="L562" i="44"/>
  <c r="L563" i="44"/>
  <c r="L564" i="44"/>
  <c r="L565" i="44"/>
  <c r="L566" i="44"/>
  <c r="L567" i="44"/>
  <c r="L568" i="44"/>
  <c r="L569" i="44"/>
  <c r="L570" i="44"/>
  <c r="L571" i="44"/>
  <c r="L572" i="44"/>
  <c r="L573" i="44"/>
  <c r="L574" i="44"/>
  <c r="L575" i="44"/>
  <c r="L576" i="44"/>
  <c r="L577" i="44"/>
  <c r="L578" i="44"/>
  <c r="L579" i="44"/>
  <c r="L580" i="44"/>
  <c r="L581" i="44"/>
  <c r="L582" i="44"/>
  <c r="L583" i="44"/>
  <c r="L584" i="44"/>
  <c r="L585" i="44"/>
  <c r="L586" i="44"/>
  <c r="L587" i="44"/>
  <c r="L588" i="44"/>
  <c r="L589" i="44"/>
  <c r="L590" i="44"/>
  <c r="L591" i="44"/>
  <c r="L592" i="44"/>
  <c r="L593" i="44"/>
  <c r="L594" i="44"/>
  <c r="L595" i="44"/>
  <c r="L596" i="44"/>
  <c r="L597" i="44"/>
  <c r="L598" i="44"/>
  <c r="L599" i="44"/>
  <c r="L600" i="44"/>
  <c r="L601" i="44"/>
  <c r="L602" i="44"/>
  <c r="L603" i="44"/>
  <c r="L604" i="44"/>
  <c r="L605" i="44"/>
  <c r="L606" i="44"/>
  <c r="L607" i="44"/>
  <c r="L608" i="44"/>
  <c r="L609" i="44"/>
  <c r="L610" i="44"/>
  <c r="L611" i="44"/>
  <c r="L612" i="44"/>
  <c r="L613" i="44"/>
  <c r="L614" i="44"/>
  <c r="L615" i="44"/>
  <c r="L616" i="44"/>
  <c r="L617" i="44"/>
  <c r="L618" i="44"/>
  <c r="L619" i="44"/>
  <c r="L620" i="44"/>
  <c r="L621" i="44"/>
  <c r="L622" i="44"/>
  <c r="L623" i="44"/>
  <c r="L624" i="44"/>
  <c r="L625" i="44"/>
  <c r="L626" i="44"/>
  <c r="L627" i="44"/>
  <c r="L628" i="44"/>
  <c r="L629" i="44"/>
  <c r="L630" i="44"/>
  <c r="L631" i="44"/>
  <c r="L632" i="44"/>
  <c r="L633" i="44"/>
  <c r="L634" i="44"/>
  <c r="L635" i="44"/>
  <c r="L636" i="44"/>
  <c r="L637" i="44"/>
  <c r="L638" i="44"/>
  <c r="L639" i="44"/>
  <c r="L640" i="44"/>
  <c r="L641" i="44"/>
  <c r="L642" i="44"/>
  <c r="L643" i="44"/>
  <c r="L644" i="44"/>
  <c r="L645" i="44"/>
  <c r="L646" i="44"/>
  <c r="L647" i="44"/>
  <c r="L648" i="44"/>
  <c r="L649" i="44"/>
  <c r="L650" i="44"/>
  <c r="L651" i="44"/>
  <c r="L652" i="44"/>
  <c r="L653" i="44"/>
  <c r="L654" i="44"/>
  <c r="L655" i="44"/>
  <c r="L656" i="44"/>
  <c r="L657" i="44"/>
  <c r="L658" i="44"/>
  <c r="L659" i="44"/>
  <c r="L660" i="44"/>
  <c r="L661" i="44"/>
  <c r="L662" i="44"/>
  <c r="L663" i="44"/>
  <c r="L664" i="44"/>
  <c r="L665" i="44"/>
  <c r="L666" i="44"/>
  <c r="L667" i="44"/>
  <c r="L668" i="44"/>
  <c r="L669" i="44"/>
  <c r="L670" i="44"/>
  <c r="L671" i="44"/>
  <c r="L672" i="44"/>
  <c r="L673" i="44"/>
  <c r="L674" i="44"/>
  <c r="L675" i="44"/>
  <c r="L676" i="44"/>
  <c r="L677" i="44"/>
  <c r="L678" i="44"/>
  <c r="L679" i="44"/>
  <c r="L680" i="44"/>
  <c r="L681" i="44"/>
  <c r="L682" i="44"/>
  <c r="L683" i="44"/>
  <c r="L684" i="44"/>
  <c r="L685" i="44"/>
  <c r="L686" i="44"/>
  <c r="L687" i="44"/>
  <c r="L688" i="44"/>
  <c r="L689" i="44"/>
  <c r="L690" i="44"/>
  <c r="L691" i="44"/>
  <c r="L692" i="44"/>
  <c r="L693" i="44"/>
  <c r="L694" i="44"/>
  <c r="L695" i="44"/>
  <c r="L696" i="44"/>
  <c r="L697" i="44"/>
  <c r="L698" i="44"/>
  <c r="L699" i="44"/>
  <c r="L700" i="44"/>
  <c r="L701" i="44"/>
  <c r="L702" i="44"/>
  <c r="L703" i="44"/>
  <c r="L704" i="44"/>
  <c r="L705" i="44"/>
  <c r="L706" i="44"/>
  <c r="L707" i="44"/>
  <c r="L708" i="44"/>
  <c r="L709" i="44"/>
  <c r="L710" i="44"/>
  <c r="L711" i="44"/>
  <c r="L712" i="44"/>
  <c r="L713" i="44"/>
  <c r="L714" i="44"/>
  <c r="L715" i="44"/>
  <c r="L716" i="44"/>
  <c r="L717" i="44"/>
  <c r="L718" i="44"/>
  <c r="L719" i="44"/>
  <c r="L720" i="44"/>
  <c r="L721" i="44"/>
  <c r="L722" i="44"/>
  <c r="L723" i="44"/>
  <c r="L724" i="44"/>
  <c r="L725" i="44"/>
  <c r="L726" i="44"/>
  <c r="L727" i="44"/>
  <c r="L728" i="44"/>
  <c r="L729" i="44"/>
  <c r="L730" i="44"/>
  <c r="L731" i="44"/>
  <c r="L732" i="44"/>
  <c r="L733" i="44"/>
  <c r="L734" i="44"/>
  <c r="L735" i="44"/>
  <c r="L736" i="44"/>
  <c r="L737" i="44"/>
  <c r="L738" i="44"/>
  <c r="L739" i="44"/>
  <c r="L740" i="44"/>
  <c r="L741" i="44"/>
  <c r="L742" i="44"/>
  <c r="L743" i="44"/>
  <c r="L744" i="44"/>
  <c r="L745" i="44"/>
  <c r="L746" i="44"/>
  <c r="L747" i="44"/>
  <c r="L748" i="44"/>
  <c r="L749" i="44"/>
  <c r="L750" i="44"/>
  <c r="L751" i="44"/>
  <c r="L752" i="44"/>
  <c r="L753" i="44"/>
  <c r="L754" i="44"/>
  <c r="L755" i="44"/>
  <c r="L756" i="44"/>
  <c r="L757" i="44"/>
  <c r="L758" i="44"/>
  <c r="L759" i="44"/>
  <c r="L760" i="44"/>
  <c r="L761" i="44"/>
  <c r="L762" i="44"/>
  <c r="L763" i="44"/>
  <c r="L764" i="44"/>
  <c r="L765" i="44"/>
  <c r="L766" i="44"/>
  <c r="L767" i="44"/>
  <c r="L768" i="44"/>
  <c r="L769" i="44"/>
  <c r="L770" i="44"/>
  <c r="L771" i="44"/>
  <c r="L772" i="44"/>
  <c r="L773" i="44"/>
  <c r="L774" i="44"/>
  <c r="L775" i="44"/>
  <c r="L776" i="44"/>
  <c r="L777" i="44"/>
  <c r="L778" i="44"/>
  <c r="L779" i="44"/>
  <c r="L780" i="44"/>
  <c r="L781" i="44"/>
  <c r="L782" i="44"/>
  <c r="L783" i="44"/>
  <c r="L784" i="44"/>
  <c r="L785" i="44"/>
  <c r="L786" i="44"/>
  <c r="L787" i="44"/>
  <c r="L788" i="44"/>
  <c r="L789" i="44"/>
  <c r="L790" i="44"/>
  <c r="L791" i="44"/>
  <c r="L792" i="44"/>
  <c r="L793" i="44"/>
  <c r="L794" i="44"/>
  <c r="L795" i="44"/>
  <c r="L796" i="44"/>
  <c r="L797" i="44"/>
  <c r="L798" i="44"/>
  <c r="L799" i="44"/>
  <c r="L800" i="44"/>
  <c r="L801" i="44"/>
  <c r="L802" i="44"/>
  <c r="L803" i="44"/>
  <c r="L804" i="44"/>
  <c r="L805" i="44"/>
  <c r="N6" i="44"/>
  <c r="N7" i="44"/>
  <c r="N8" i="44"/>
  <c r="N9" i="44"/>
  <c r="N10" i="44"/>
  <c r="N11" i="44"/>
  <c r="N12" i="44"/>
  <c r="N13" i="44"/>
  <c r="N14" i="44"/>
  <c r="N15" i="44"/>
  <c r="N16" i="44"/>
  <c r="N17" i="44"/>
  <c r="N18" i="44"/>
  <c r="N19" i="44"/>
  <c r="N20" i="44"/>
  <c r="N21" i="44"/>
  <c r="N22" i="44"/>
  <c r="N23" i="44"/>
  <c r="N24" i="44"/>
  <c r="N25" i="44"/>
  <c r="N26" i="44"/>
  <c r="N27" i="44"/>
  <c r="N28" i="44"/>
  <c r="N29" i="44"/>
  <c r="N30" i="44"/>
  <c r="N31" i="44"/>
  <c r="N32" i="44"/>
  <c r="N33" i="44"/>
  <c r="N34" i="44"/>
  <c r="N35" i="44"/>
  <c r="N36" i="44"/>
  <c r="N37" i="44"/>
  <c r="N38" i="44"/>
  <c r="N39" i="44"/>
  <c r="N40" i="44"/>
  <c r="N41" i="44"/>
  <c r="N42" i="44"/>
  <c r="N43" i="44"/>
  <c r="N44" i="44"/>
  <c r="N45" i="44"/>
  <c r="N46" i="44"/>
  <c r="N47" i="44"/>
  <c r="N48" i="44"/>
  <c r="N49" i="44"/>
  <c r="N50" i="44"/>
  <c r="N51" i="44"/>
  <c r="N52" i="44"/>
  <c r="N53" i="44"/>
  <c r="N54" i="44"/>
  <c r="N55" i="44"/>
  <c r="N56" i="44"/>
  <c r="N57" i="44"/>
  <c r="N58" i="44"/>
  <c r="N59" i="44"/>
  <c r="N60" i="44"/>
  <c r="N61" i="44"/>
  <c r="N62" i="44"/>
  <c r="N63" i="44"/>
  <c r="N64" i="44"/>
  <c r="N65" i="44"/>
  <c r="N66" i="44"/>
  <c r="N67" i="44"/>
  <c r="N68" i="44"/>
  <c r="N69" i="44"/>
  <c r="N70" i="44"/>
  <c r="N71" i="44"/>
  <c r="N72" i="44"/>
  <c r="N73" i="44"/>
  <c r="N74" i="44"/>
  <c r="N75" i="44"/>
  <c r="N76" i="44"/>
  <c r="N77" i="44"/>
  <c r="N78" i="44"/>
  <c r="N79" i="44"/>
  <c r="N80" i="44"/>
  <c r="N81" i="44"/>
  <c r="N82" i="44"/>
  <c r="N83" i="44"/>
  <c r="N84" i="44"/>
  <c r="N85" i="44"/>
  <c r="N86" i="44"/>
  <c r="N87" i="44"/>
  <c r="N88" i="44"/>
  <c r="N89" i="44"/>
  <c r="N90" i="44"/>
  <c r="N91" i="44"/>
  <c r="N92" i="44"/>
  <c r="N93" i="44"/>
  <c r="N94" i="44"/>
  <c r="N95" i="44"/>
  <c r="N96" i="44"/>
  <c r="N97" i="44"/>
  <c r="N98" i="44"/>
  <c r="N99" i="44"/>
  <c r="N100" i="44"/>
  <c r="N101" i="44"/>
  <c r="N102" i="44"/>
  <c r="N103" i="44"/>
  <c r="N104" i="44"/>
  <c r="N105" i="44"/>
  <c r="N106" i="44"/>
  <c r="N107" i="44"/>
  <c r="N108" i="44"/>
  <c r="N109" i="44"/>
  <c r="N110" i="44"/>
  <c r="N111" i="44"/>
  <c r="N112" i="44"/>
  <c r="N113" i="44"/>
  <c r="N114" i="44"/>
  <c r="N115" i="44"/>
  <c r="N116" i="44"/>
  <c r="N117" i="44"/>
  <c r="N118" i="44"/>
  <c r="N119" i="44"/>
  <c r="N120" i="44"/>
  <c r="N121" i="44"/>
  <c r="N122" i="44"/>
  <c r="N123" i="44"/>
  <c r="N124" i="44"/>
  <c r="N125" i="44"/>
  <c r="N126" i="44"/>
  <c r="N127" i="44"/>
  <c r="N128" i="44"/>
  <c r="N129" i="44"/>
  <c r="N130" i="44"/>
  <c r="N131" i="44"/>
  <c r="N132" i="44"/>
  <c r="N133" i="44"/>
  <c r="N134" i="44"/>
  <c r="N135" i="44"/>
  <c r="N136" i="44"/>
  <c r="N137" i="44"/>
  <c r="N138" i="44"/>
  <c r="N139" i="44"/>
  <c r="N140" i="44"/>
  <c r="N141" i="44"/>
  <c r="N142" i="44"/>
  <c r="N143" i="44"/>
  <c r="N144" i="44"/>
  <c r="N145" i="44"/>
  <c r="N146" i="44"/>
  <c r="N147" i="44"/>
  <c r="N148" i="44"/>
  <c r="N149" i="44"/>
  <c r="N150" i="44"/>
  <c r="N151" i="44"/>
  <c r="N152" i="44"/>
  <c r="N153" i="44"/>
  <c r="N154" i="44"/>
  <c r="N155" i="44"/>
  <c r="N156" i="44"/>
  <c r="N157" i="44"/>
  <c r="N158" i="44"/>
  <c r="N159" i="44"/>
  <c r="N160" i="44"/>
  <c r="N161" i="44"/>
  <c r="N162" i="44"/>
  <c r="N163" i="44"/>
  <c r="N164" i="44"/>
  <c r="N165" i="44"/>
  <c r="N166" i="44"/>
  <c r="N167" i="44"/>
  <c r="N168" i="44"/>
  <c r="N169" i="44"/>
  <c r="N170" i="44"/>
  <c r="N171" i="44"/>
  <c r="N172" i="44"/>
  <c r="N173" i="44"/>
  <c r="N174" i="44"/>
  <c r="N175" i="44"/>
  <c r="N176" i="44"/>
  <c r="N177" i="44"/>
  <c r="N178" i="44"/>
  <c r="N179" i="44"/>
  <c r="N180" i="44"/>
  <c r="N181" i="44"/>
  <c r="N182" i="44"/>
  <c r="N183" i="44"/>
  <c r="N184" i="44"/>
  <c r="N185" i="44"/>
  <c r="N186" i="44"/>
  <c r="N187" i="44"/>
  <c r="N188" i="44"/>
  <c r="N189" i="44"/>
  <c r="N190" i="44"/>
  <c r="N191" i="44"/>
  <c r="N192" i="44"/>
  <c r="N193" i="44"/>
  <c r="N194" i="44"/>
  <c r="N195" i="44"/>
  <c r="N196" i="44"/>
  <c r="N197" i="44"/>
  <c r="N198" i="44"/>
  <c r="N199" i="44"/>
  <c r="N200" i="44"/>
  <c r="N201" i="44"/>
  <c r="N202" i="44"/>
  <c r="N203" i="44"/>
  <c r="N204" i="44"/>
  <c r="N205" i="44"/>
  <c r="N206" i="44"/>
  <c r="N207" i="44"/>
  <c r="N208" i="44"/>
  <c r="N209" i="44"/>
  <c r="N210" i="44"/>
  <c r="N211" i="44"/>
  <c r="N212" i="44"/>
  <c r="N213" i="44"/>
  <c r="N214" i="44"/>
  <c r="N215" i="44"/>
  <c r="N216" i="44"/>
  <c r="N217" i="44"/>
  <c r="N218" i="44"/>
  <c r="N219" i="44"/>
  <c r="N220" i="44"/>
  <c r="N221" i="44"/>
  <c r="N222" i="44"/>
  <c r="N223" i="44"/>
  <c r="N224" i="44"/>
  <c r="N225" i="44"/>
  <c r="N226" i="44"/>
  <c r="N227" i="44"/>
  <c r="N228" i="44"/>
  <c r="N229" i="44"/>
  <c r="N230" i="44"/>
  <c r="N231" i="44"/>
  <c r="N232" i="44"/>
  <c r="N233" i="44"/>
  <c r="N234" i="44"/>
  <c r="N235" i="44"/>
  <c r="N236" i="44"/>
  <c r="N237" i="44"/>
  <c r="N238" i="44"/>
  <c r="N239" i="44"/>
  <c r="N240" i="44"/>
  <c r="N241" i="44"/>
  <c r="N242" i="44"/>
  <c r="N243" i="44"/>
  <c r="N244" i="44"/>
  <c r="N245" i="44"/>
  <c r="N246" i="44"/>
  <c r="N247" i="44"/>
  <c r="N248" i="44"/>
  <c r="N249" i="44"/>
  <c r="N250" i="44"/>
  <c r="N251" i="44"/>
  <c r="N252" i="44"/>
  <c r="N253" i="44"/>
  <c r="N254" i="44"/>
  <c r="N255" i="44"/>
  <c r="N256" i="44"/>
  <c r="N257" i="44"/>
  <c r="N258" i="44"/>
  <c r="N259" i="44"/>
  <c r="N260" i="44"/>
  <c r="N261" i="44"/>
  <c r="N262" i="44"/>
  <c r="N263" i="44"/>
  <c r="N264" i="44"/>
  <c r="N265" i="44"/>
  <c r="N266" i="44"/>
  <c r="N267" i="44"/>
  <c r="N268" i="44"/>
  <c r="N269" i="44"/>
  <c r="N270" i="44"/>
  <c r="N271" i="44"/>
  <c r="N272" i="44"/>
  <c r="N273" i="44"/>
  <c r="N274" i="44"/>
  <c r="N275" i="44"/>
  <c r="N276" i="44"/>
  <c r="N277" i="44"/>
  <c r="N278" i="44"/>
  <c r="N279" i="44"/>
  <c r="N280" i="44"/>
  <c r="N281" i="44"/>
  <c r="N282" i="44"/>
  <c r="N283" i="44"/>
  <c r="N284" i="44"/>
  <c r="N285" i="44"/>
  <c r="N286" i="44"/>
  <c r="N287" i="44"/>
  <c r="N288" i="44"/>
  <c r="N289" i="44"/>
  <c r="N290" i="44"/>
  <c r="N291" i="44"/>
  <c r="N292" i="44"/>
  <c r="N293" i="44"/>
  <c r="N294" i="44"/>
  <c r="N295" i="44"/>
  <c r="N296" i="44"/>
  <c r="N297" i="44"/>
  <c r="N298" i="44"/>
  <c r="N299" i="44"/>
  <c r="N300" i="44"/>
  <c r="N301" i="44"/>
  <c r="N302" i="44"/>
  <c r="N303" i="44"/>
  <c r="N304" i="44"/>
  <c r="N305" i="44"/>
  <c r="N306" i="44"/>
  <c r="N307" i="44"/>
  <c r="N308" i="44"/>
  <c r="N309" i="44"/>
  <c r="N310" i="44"/>
  <c r="N311" i="44"/>
  <c r="N312" i="44"/>
  <c r="N313" i="44"/>
  <c r="N314" i="44"/>
  <c r="N315" i="44"/>
  <c r="N316" i="44"/>
  <c r="N317" i="44"/>
  <c r="N318" i="44"/>
  <c r="N319" i="44"/>
  <c r="N320" i="44"/>
  <c r="N321" i="44"/>
  <c r="N322" i="44"/>
  <c r="N323" i="44"/>
  <c r="N324" i="44"/>
  <c r="N325" i="44"/>
  <c r="N326" i="44"/>
  <c r="N327" i="44"/>
  <c r="N328" i="44"/>
  <c r="N329" i="44"/>
  <c r="N330" i="44"/>
  <c r="N331" i="44"/>
  <c r="N332" i="44"/>
  <c r="N333" i="44"/>
  <c r="N334" i="44"/>
  <c r="N335" i="44"/>
  <c r="N336" i="44"/>
  <c r="N337" i="44"/>
  <c r="N338" i="44"/>
  <c r="N339" i="44"/>
  <c r="N340" i="44"/>
  <c r="N341" i="44"/>
  <c r="N342" i="44"/>
  <c r="N343" i="44"/>
  <c r="N344" i="44"/>
  <c r="N345" i="44"/>
  <c r="N346" i="44"/>
  <c r="N347" i="44"/>
  <c r="N348" i="44"/>
  <c r="N349" i="44"/>
  <c r="N350" i="44"/>
  <c r="N351" i="44"/>
  <c r="N352" i="44"/>
  <c r="N353" i="44"/>
  <c r="N354" i="44"/>
  <c r="N355" i="44"/>
  <c r="N356" i="44"/>
  <c r="N357" i="44"/>
  <c r="N358" i="44"/>
  <c r="N359" i="44"/>
  <c r="N360" i="44"/>
  <c r="N361" i="44"/>
  <c r="N362" i="44"/>
  <c r="N363" i="44"/>
  <c r="N364" i="44"/>
  <c r="N365" i="44"/>
  <c r="N366" i="44"/>
  <c r="N367" i="44"/>
  <c r="N368" i="44"/>
  <c r="N369" i="44"/>
  <c r="N370" i="44"/>
  <c r="N371" i="44"/>
  <c r="N372" i="44"/>
  <c r="N373" i="44"/>
  <c r="N374" i="44"/>
  <c r="N375" i="44"/>
  <c r="N376" i="44"/>
  <c r="N377" i="44"/>
  <c r="N378" i="44"/>
  <c r="N379" i="44"/>
  <c r="N380" i="44"/>
  <c r="N381" i="44"/>
  <c r="N382" i="44"/>
  <c r="N383" i="44"/>
  <c r="N384" i="44"/>
  <c r="N385" i="44"/>
  <c r="N386" i="44"/>
  <c r="N387" i="44"/>
  <c r="N388" i="44"/>
  <c r="N389" i="44"/>
  <c r="N390" i="44"/>
  <c r="N391" i="44"/>
  <c r="N392" i="44"/>
  <c r="N393" i="44"/>
  <c r="N394" i="44"/>
  <c r="N395" i="44"/>
  <c r="N396" i="44"/>
  <c r="N397" i="44"/>
  <c r="N398" i="44"/>
  <c r="N399" i="44"/>
  <c r="N400" i="44"/>
  <c r="N401" i="44"/>
  <c r="N402" i="44"/>
  <c r="N403" i="44"/>
  <c r="N404" i="44"/>
  <c r="N405" i="44"/>
  <c r="N406" i="44"/>
  <c r="N407" i="44"/>
  <c r="N408" i="44"/>
  <c r="N409" i="44"/>
  <c r="N410" i="44"/>
  <c r="N411" i="44"/>
  <c r="N412" i="44"/>
  <c r="N413" i="44"/>
  <c r="N414" i="44"/>
  <c r="N415" i="44"/>
  <c r="N416" i="44"/>
  <c r="N417" i="44"/>
  <c r="N418" i="44"/>
  <c r="N419" i="44"/>
  <c r="N420" i="44"/>
  <c r="N421" i="44"/>
  <c r="N422" i="44"/>
  <c r="N423" i="44"/>
  <c r="N424" i="44"/>
  <c r="N425" i="44"/>
  <c r="N426" i="44"/>
  <c r="N427" i="44"/>
  <c r="N428" i="44"/>
  <c r="N429" i="44"/>
  <c r="N430" i="44"/>
  <c r="N431" i="44"/>
  <c r="N432" i="44"/>
  <c r="N433" i="44"/>
  <c r="N434" i="44"/>
  <c r="N435" i="44"/>
  <c r="N436" i="44"/>
  <c r="N437" i="44"/>
  <c r="N438" i="44"/>
  <c r="N439" i="44"/>
  <c r="N440" i="44"/>
  <c r="N441" i="44"/>
  <c r="N442" i="44"/>
  <c r="N443" i="44"/>
  <c r="N444" i="44"/>
  <c r="N445" i="44"/>
  <c r="N446" i="44"/>
  <c r="N447" i="44"/>
  <c r="N448" i="44"/>
  <c r="N449" i="44"/>
  <c r="N450" i="44"/>
  <c r="N451" i="44"/>
  <c r="N452" i="44"/>
  <c r="N453" i="44"/>
  <c r="N454" i="44"/>
  <c r="N455" i="44"/>
  <c r="N456" i="44"/>
  <c r="N457" i="44"/>
  <c r="N458" i="44"/>
  <c r="N459" i="44"/>
  <c r="N460" i="44"/>
  <c r="N461" i="44"/>
  <c r="N462" i="44"/>
  <c r="N463" i="44"/>
  <c r="N464" i="44"/>
  <c r="N465" i="44"/>
  <c r="N466" i="44"/>
  <c r="N467" i="44"/>
  <c r="N468" i="44"/>
  <c r="N469" i="44"/>
  <c r="N470" i="44"/>
  <c r="N471" i="44"/>
  <c r="N472" i="44"/>
  <c r="N473" i="44"/>
  <c r="N474" i="44"/>
  <c r="N475" i="44"/>
  <c r="N476" i="44"/>
  <c r="N477" i="44"/>
  <c r="N478" i="44"/>
  <c r="N479" i="44"/>
  <c r="N480" i="44"/>
  <c r="N481" i="44"/>
  <c r="N482" i="44"/>
  <c r="N483" i="44"/>
  <c r="N484" i="44"/>
  <c r="N485" i="44"/>
  <c r="N486" i="44"/>
  <c r="N487" i="44"/>
  <c r="N488" i="44"/>
  <c r="N489" i="44"/>
  <c r="N490" i="44"/>
  <c r="N491" i="44"/>
  <c r="N492" i="44"/>
  <c r="N493" i="44"/>
  <c r="N494" i="44"/>
  <c r="N495" i="44"/>
  <c r="N496" i="44"/>
  <c r="N497" i="44"/>
  <c r="N498" i="44"/>
  <c r="N499" i="44"/>
  <c r="N500" i="44"/>
  <c r="N501" i="44"/>
  <c r="N502" i="44"/>
  <c r="N503" i="44"/>
  <c r="N504" i="44"/>
  <c r="N505" i="44"/>
  <c r="N506" i="44"/>
  <c r="N507" i="44"/>
  <c r="N508" i="44"/>
  <c r="N509" i="44"/>
  <c r="N510" i="44"/>
  <c r="N511" i="44"/>
  <c r="N512" i="44"/>
  <c r="N513" i="44"/>
  <c r="N514" i="44"/>
  <c r="N515" i="44"/>
  <c r="N516" i="44"/>
  <c r="N517" i="44"/>
  <c r="N518" i="44"/>
  <c r="N519" i="44"/>
  <c r="N520" i="44"/>
  <c r="N521" i="44"/>
  <c r="N522" i="44"/>
  <c r="N523" i="44"/>
  <c r="N524" i="44"/>
  <c r="N525" i="44"/>
  <c r="N526" i="44"/>
  <c r="N527" i="44"/>
  <c r="N528" i="44"/>
  <c r="N529" i="44"/>
  <c r="N530" i="44"/>
  <c r="N531" i="44"/>
  <c r="N532" i="44"/>
  <c r="N533" i="44"/>
  <c r="N534" i="44"/>
  <c r="N535" i="44"/>
  <c r="N536" i="44"/>
  <c r="N537" i="44"/>
  <c r="N538" i="44"/>
  <c r="N539" i="44"/>
  <c r="N540" i="44"/>
  <c r="N541" i="44"/>
  <c r="N542" i="44"/>
  <c r="N543" i="44"/>
  <c r="N544" i="44"/>
  <c r="N545" i="44"/>
  <c r="N546" i="44"/>
  <c r="N547" i="44"/>
  <c r="N548" i="44"/>
  <c r="N549" i="44"/>
  <c r="N550" i="44"/>
  <c r="N551" i="44"/>
  <c r="N552" i="44"/>
  <c r="N553" i="44"/>
  <c r="N554" i="44"/>
  <c r="N555" i="44"/>
  <c r="N556" i="44"/>
  <c r="N557" i="44"/>
  <c r="N558" i="44"/>
  <c r="N559" i="44"/>
  <c r="N560" i="44"/>
  <c r="N561" i="44"/>
  <c r="N562" i="44"/>
  <c r="N563" i="44"/>
  <c r="N564" i="44"/>
  <c r="N565" i="44"/>
  <c r="N566" i="44"/>
  <c r="N567" i="44"/>
  <c r="N568" i="44"/>
  <c r="N569" i="44"/>
  <c r="N570" i="44"/>
  <c r="N571" i="44"/>
  <c r="N572" i="44"/>
  <c r="N573" i="44"/>
  <c r="N574" i="44"/>
  <c r="N575" i="44"/>
  <c r="N576" i="44"/>
  <c r="N577" i="44"/>
  <c r="N578" i="44"/>
  <c r="N579" i="44"/>
  <c r="N580" i="44"/>
  <c r="N581" i="44"/>
  <c r="N582" i="44"/>
  <c r="N583" i="44"/>
  <c r="N584" i="44"/>
  <c r="N585" i="44"/>
  <c r="N586" i="44"/>
  <c r="N587" i="44"/>
  <c r="N588" i="44"/>
  <c r="N589" i="44"/>
  <c r="N590" i="44"/>
  <c r="N591" i="44"/>
  <c r="N592" i="44"/>
  <c r="N593" i="44"/>
  <c r="N594" i="44"/>
  <c r="N595" i="44"/>
  <c r="N596" i="44"/>
  <c r="N597" i="44"/>
  <c r="N598" i="44"/>
  <c r="N599" i="44"/>
  <c r="N600" i="44"/>
  <c r="N601" i="44"/>
  <c r="N602" i="44"/>
  <c r="N603" i="44"/>
  <c r="N604" i="44"/>
  <c r="N605" i="44"/>
  <c r="N606" i="44"/>
  <c r="N607" i="44"/>
  <c r="N608" i="44"/>
  <c r="N609" i="44"/>
  <c r="N610" i="44"/>
  <c r="N611" i="44"/>
  <c r="N612" i="44"/>
  <c r="N613" i="44"/>
  <c r="N614" i="44"/>
  <c r="N615" i="44"/>
  <c r="N616" i="44"/>
  <c r="N617" i="44"/>
  <c r="N618" i="44"/>
  <c r="N619" i="44"/>
  <c r="N620" i="44"/>
  <c r="N621" i="44"/>
  <c r="N622" i="44"/>
  <c r="N623" i="44"/>
  <c r="N624" i="44"/>
  <c r="N625" i="44"/>
  <c r="N626" i="44"/>
  <c r="N627" i="44"/>
  <c r="N628" i="44"/>
  <c r="N629" i="44"/>
  <c r="N630" i="44"/>
  <c r="N631" i="44"/>
  <c r="N632" i="44"/>
  <c r="N633" i="44"/>
  <c r="N634" i="44"/>
  <c r="N635" i="44"/>
  <c r="N636" i="44"/>
  <c r="N637" i="44"/>
  <c r="N638" i="44"/>
  <c r="N639" i="44"/>
  <c r="N640" i="44"/>
  <c r="N641" i="44"/>
  <c r="N642" i="44"/>
  <c r="N643" i="44"/>
  <c r="N644" i="44"/>
  <c r="N645" i="44"/>
  <c r="N646" i="44"/>
  <c r="N647" i="44"/>
  <c r="N648" i="44"/>
  <c r="N649" i="44"/>
  <c r="N650" i="44"/>
  <c r="N651" i="44"/>
  <c r="N652" i="44"/>
  <c r="N653" i="44"/>
  <c r="N654" i="44"/>
  <c r="N655" i="44"/>
  <c r="N656" i="44"/>
  <c r="N657" i="44"/>
  <c r="N658" i="44"/>
  <c r="N659" i="44"/>
  <c r="N660" i="44"/>
  <c r="N661" i="44"/>
  <c r="N662" i="44"/>
  <c r="N663" i="44"/>
  <c r="N664" i="44"/>
  <c r="N665" i="44"/>
  <c r="N666" i="44"/>
  <c r="N667" i="44"/>
  <c r="N668" i="44"/>
  <c r="N669" i="44"/>
  <c r="N670" i="44"/>
  <c r="N671" i="44"/>
  <c r="N672" i="44"/>
  <c r="N673" i="44"/>
  <c r="N674" i="44"/>
  <c r="N675" i="44"/>
  <c r="N676" i="44"/>
  <c r="N677" i="44"/>
  <c r="N678" i="44"/>
  <c r="N679" i="44"/>
  <c r="N680" i="44"/>
  <c r="N681" i="44"/>
  <c r="N682" i="44"/>
  <c r="N683" i="44"/>
  <c r="N684" i="44"/>
  <c r="N685" i="44"/>
  <c r="N686" i="44"/>
  <c r="N687" i="44"/>
  <c r="N688" i="44"/>
  <c r="N689" i="44"/>
  <c r="N690" i="44"/>
  <c r="N691" i="44"/>
  <c r="N692" i="44"/>
  <c r="N693" i="44"/>
  <c r="N694" i="44"/>
  <c r="N695" i="44"/>
  <c r="N696" i="44"/>
  <c r="N697" i="44"/>
  <c r="N698" i="44"/>
  <c r="N699" i="44"/>
  <c r="N700" i="44"/>
  <c r="N701" i="44"/>
  <c r="N702" i="44"/>
  <c r="N703" i="44"/>
  <c r="N704" i="44"/>
  <c r="N705" i="44"/>
  <c r="N706" i="44"/>
  <c r="N707" i="44"/>
  <c r="N708" i="44"/>
  <c r="N709" i="44"/>
  <c r="N710" i="44"/>
  <c r="N711" i="44"/>
  <c r="N712" i="44"/>
  <c r="N713" i="44"/>
  <c r="N714" i="44"/>
  <c r="N715" i="44"/>
  <c r="N716" i="44"/>
  <c r="N717" i="44"/>
  <c r="N718" i="44"/>
  <c r="N719" i="44"/>
  <c r="N720" i="44"/>
  <c r="N721" i="44"/>
  <c r="N722" i="44"/>
  <c r="N723" i="44"/>
  <c r="N724" i="44"/>
  <c r="N725" i="44"/>
  <c r="N726" i="44"/>
  <c r="N727" i="44"/>
  <c r="N728" i="44"/>
  <c r="N729" i="44"/>
  <c r="N730" i="44"/>
  <c r="N731" i="44"/>
  <c r="N732" i="44"/>
  <c r="N733" i="44"/>
  <c r="N734" i="44"/>
  <c r="N735" i="44"/>
  <c r="N736" i="44"/>
  <c r="N737" i="44"/>
  <c r="N738" i="44"/>
  <c r="N739" i="44"/>
  <c r="N740" i="44"/>
  <c r="N741" i="44"/>
  <c r="N742" i="44"/>
  <c r="N743" i="44"/>
  <c r="N744" i="44"/>
  <c r="N745" i="44"/>
  <c r="N746" i="44"/>
  <c r="N747" i="44"/>
  <c r="N748" i="44"/>
  <c r="N749" i="44"/>
  <c r="N750" i="44"/>
  <c r="N751" i="44"/>
  <c r="N752" i="44"/>
  <c r="N753" i="44"/>
  <c r="N754" i="44"/>
  <c r="N755" i="44"/>
  <c r="N756" i="44"/>
  <c r="N757" i="44"/>
  <c r="N758" i="44"/>
  <c r="N759" i="44"/>
  <c r="N760" i="44"/>
  <c r="N761" i="44"/>
  <c r="N762" i="44"/>
  <c r="N763" i="44"/>
  <c r="N764" i="44"/>
  <c r="N765" i="44"/>
  <c r="N766" i="44"/>
  <c r="N767" i="44"/>
  <c r="N768" i="44"/>
  <c r="N769" i="44"/>
  <c r="N770" i="44"/>
  <c r="N771" i="44"/>
  <c r="N772" i="44"/>
  <c r="N773" i="44"/>
  <c r="N774" i="44"/>
  <c r="N775" i="44"/>
  <c r="N776" i="44"/>
  <c r="N777" i="44"/>
  <c r="N778" i="44"/>
  <c r="N779" i="44"/>
  <c r="N780" i="44"/>
  <c r="N781" i="44"/>
  <c r="N782" i="44"/>
  <c r="N783" i="44"/>
  <c r="N784" i="44"/>
  <c r="N785" i="44"/>
  <c r="N786" i="44"/>
  <c r="N787" i="44"/>
  <c r="N788" i="44"/>
  <c r="N789" i="44"/>
  <c r="N790" i="44"/>
  <c r="N791" i="44"/>
  <c r="N792" i="44"/>
  <c r="N793" i="44"/>
  <c r="N794" i="44"/>
  <c r="N795" i="44"/>
  <c r="N796" i="44"/>
  <c r="N797" i="44"/>
  <c r="N798" i="44"/>
  <c r="N799" i="44"/>
  <c r="N800" i="44"/>
  <c r="N801" i="44"/>
  <c r="N802" i="44"/>
  <c r="N803" i="44"/>
  <c r="N804" i="44"/>
  <c r="N805" i="44"/>
  <c r="E15" i="24"/>
  <c r="Z805" i="44"/>
  <c r="Z804" i="44"/>
  <c r="Z803" i="44"/>
  <c r="Z802" i="44"/>
  <c r="Z801" i="44"/>
  <c r="Z800" i="44"/>
  <c r="Z799" i="44"/>
  <c r="Z798" i="44"/>
  <c r="Z797" i="44"/>
  <c r="Z796" i="44"/>
  <c r="Z795" i="44"/>
  <c r="Z794" i="44"/>
  <c r="Z793" i="44"/>
  <c r="Z792" i="44"/>
  <c r="Z791" i="44"/>
  <c r="Z790" i="44"/>
  <c r="Z789" i="44"/>
  <c r="Z788" i="44"/>
  <c r="Z787" i="44"/>
  <c r="Z786" i="44"/>
  <c r="Z785" i="44"/>
  <c r="Z784" i="44"/>
  <c r="Z783" i="44"/>
  <c r="Z782" i="44"/>
  <c r="Z781" i="44"/>
  <c r="Z780" i="44"/>
  <c r="Z779" i="44"/>
  <c r="Z778" i="44"/>
  <c r="Z777" i="44"/>
  <c r="Z776" i="44"/>
  <c r="Z775" i="44"/>
  <c r="Z774" i="44"/>
  <c r="Z773" i="44"/>
  <c r="Z772" i="44"/>
  <c r="Z771" i="44"/>
  <c r="Z770" i="44"/>
  <c r="Z769" i="44"/>
  <c r="Z768" i="44"/>
  <c r="Z767" i="44"/>
  <c r="Z766" i="44"/>
  <c r="Z765" i="44"/>
  <c r="Z764" i="44"/>
  <c r="Z763" i="44"/>
  <c r="Z762" i="44"/>
  <c r="Z761" i="44"/>
  <c r="Z760" i="44"/>
  <c r="Z759" i="44"/>
  <c r="Z758" i="44"/>
  <c r="Z757" i="44"/>
  <c r="Z756" i="44"/>
  <c r="Z755" i="44"/>
  <c r="Z754" i="44"/>
  <c r="Z753" i="44"/>
  <c r="Z752" i="44"/>
  <c r="Z751" i="44"/>
  <c r="Z750" i="44"/>
  <c r="Z749" i="44"/>
  <c r="Z748" i="44"/>
  <c r="Z747" i="44"/>
  <c r="Z746" i="44"/>
  <c r="Z745" i="44"/>
  <c r="Z744" i="44"/>
  <c r="Z743" i="44"/>
  <c r="Z742" i="44"/>
  <c r="Z741" i="44"/>
  <c r="Z740" i="44"/>
  <c r="Z739" i="44"/>
  <c r="Z738" i="44"/>
  <c r="Z737" i="44"/>
  <c r="Z736" i="44"/>
  <c r="Z735" i="44"/>
  <c r="Z734" i="44"/>
  <c r="Z733" i="44"/>
  <c r="Z732" i="44"/>
  <c r="Z731" i="44"/>
  <c r="Z730" i="44"/>
  <c r="Z729" i="44"/>
  <c r="Z728" i="44"/>
  <c r="Z727" i="44"/>
  <c r="Z726" i="44"/>
  <c r="Z725" i="44"/>
  <c r="Z724" i="44"/>
  <c r="Z723" i="44"/>
  <c r="Z722" i="44"/>
  <c r="Z721" i="44"/>
  <c r="Z720" i="44"/>
  <c r="Z719" i="44"/>
  <c r="Z718" i="44"/>
  <c r="Z717" i="44"/>
  <c r="Z716" i="44"/>
  <c r="Z715" i="44"/>
  <c r="Z714" i="44"/>
  <c r="Z713" i="44"/>
  <c r="Z712" i="44"/>
  <c r="Z711" i="44"/>
  <c r="Z710" i="44"/>
  <c r="Z709" i="44"/>
  <c r="Z708" i="44"/>
  <c r="Z707" i="44"/>
  <c r="Z706" i="44"/>
  <c r="Z705" i="44"/>
  <c r="Z704" i="44"/>
  <c r="Z703" i="44"/>
  <c r="Z702" i="44"/>
  <c r="Z701" i="44"/>
  <c r="Z700" i="44"/>
  <c r="Z699" i="44"/>
  <c r="Z698" i="44"/>
  <c r="Z697" i="44"/>
  <c r="Z696" i="44"/>
  <c r="Z695" i="44"/>
  <c r="Z694" i="44"/>
  <c r="Z693" i="44"/>
  <c r="Z692" i="44"/>
  <c r="Z691" i="44"/>
  <c r="Z690" i="44"/>
  <c r="Z689" i="44"/>
  <c r="Z688" i="44"/>
  <c r="Z687" i="44"/>
  <c r="Z686" i="44"/>
  <c r="Z685" i="44"/>
  <c r="Z684" i="44"/>
  <c r="Z683" i="44"/>
  <c r="Z682" i="44"/>
  <c r="Z681" i="44"/>
  <c r="Z680" i="44"/>
  <c r="Z679" i="44"/>
  <c r="Z678" i="44"/>
  <c r="Z677" i="44"/>
  <c r="Z676" i="44"/>
  <c r="Z675" i="44"/>
  <c r="Z674" i="44"/>
  <c r="Z673" i="44"/>
  <c r="Z672" i="44"/>
  <c r="Z671" i="44"/>
  <c r="Z670" i="44"/>
  <c r="Z669" i="44"/>
  <c r="Z668" i="44"/>
  <c r="Z667" i="44"/>
  <c r="Z666" i="44"/>
  <c r="Z665" i="44"/>
  <c r="Z664" i="44"/>
  <c r="Z663" i="44"/>
  <c r="Z662" i="44"/>
  <c r="Z661" i="44"/>
  <c r="Z660" i="44"/>
  <c r="Z659" i="44"/>
  <c r="Z658" i="44"/>
  <c r="Z657" i="44"/>
  <c r="Z656" i="44"/>
  <c r="Z655" i="44"/>
  <c r="Z654" i="44"/>
  <c r="Z653" i="44"/>
  <c r="Z652" i="44"/>
  <c r="Z651" i="44"/>
  <c r="Z650" i="44"/>
  <c r="Z649" i="44"/>
  <c r="Z648" i="44"/>
  <c r="Z647" i="44"/>
  <c r="Z646" i="44"/>
  <c r="Z645" i="44"/>
  <c r="Z644" i="44"/>
  <c r="Z643" i="44"/>
  <c r="Z642" i="44"/>
  <c r="Z641" i="44"/>
  <c r="Z640" i="44"/>
  <c r="Z639" i="44"/>
  <c r="Z638" i="44"/>
  <c r="Z637" i="44"/>
  <c r="Z636" i="44"/>
  <c r="Z635" i="44"/>
  <c r="Z634" i="44"/>
  <c r="Z633" i="44"/>
  <c r="Z632" i="44"/>
  <c r="Z631" i="44"/>
  <c r="Z630" i="44"/>
  <c r="Z629" i="44"/>
  <c r="Z628" i="44"/>
  <c r="Z627" i="44"/>
  <c r="Z626" i="44"/>
  <c r="Z625" i="44"/>
  <c r="Z624" i="44"/>
  <c r="Z623" i="44"/>
  <c r="Z622" i="44"/>
  <c r="Z621" i="44"/>
  <c r="Z620" i="44"/>
  <c r="Z619" i="44"/>
  <c r="Z618" i="44"/>
  <c r="Z617" i="44"/>
  <c r="Z616" i="44"/>
  <c r="Z615" i="44"/>
  <c r="Z614" i="44"/>
  <c r="Z613" i="44"/>
  <c r="Z612" i="44"/>
  <c r="Z611" i="44"/>
  <c r="Z610" i="44"/>
  <c r="Z609" i="44"/>
  <c r="Z608" i="44"/>
  <c r="Z607" i="44"/>
  <c r="Z606" i="44"/>
  <c r="Z605" i="44"/>
  <c r="Z604" i="44"/>
  <c r="Z603" i="44"/>
  <c r="Z602" i="44"/>
  <c r="Z601" i="44"/>
  <c r="Z600" i="44"/>
  <c r="Z599" i="44"/>
  <c r="Z598" i="44"/>
  <c r="Z597" i="44"/>
  <c r="Z596" i="44"/>
  <c r="Z595" i="44"/>
  <c r="Z594" i="44"/>
  <c r="Z593" i="44"/>
  <c r="Z592" i="44"/>
  <c r="Z591" i="44"/>
  <c r="Z590" i="44"/>
  <c r="Z589" i="44"/>
  <c r="Z588" i="44"/>
  <c r="Z587" i="44"/>
  <c r="Z586" i="44"/>
  <c r="Z585" i="44"/>
  <c r="Z584" i="44"/>
  <c r="Z583" i="44"/>
  <c r="Z582" i="44"/>
  <c r="Z581" i="44"/>
  <c r="Z580" i="44"/>
  <c r="Z579" i="44"/>
  <c r="Z578" i="44"/>
  <c r="Z577" i="44"/>
  <c r="Z576" i="44"/>
  <c r="Z575" i="44"/>
  <c r="Z574" i="44"/>
  <c r="Z573" i="44"/>
  <c r="Z572" i="44"/>
  <c r="Z571" i="44"/>
  <c r="Z570" i="44"/>
  <c r="Z569" i="44"/>
  <c r="Z568" i="44"/>
  <c r="Z567" i="44"/>
  <c r="Z566" i="44"/>
  <c r="Z565" i="44"/>
  <c r="Z564" i="44"/>
  <c r="Z563" i="44"/>
  <c r="Z562" i="44"/>
  <c r="Z561" i="44"/>
  <c r="Z560" i="44"/>
  <c r="Z559" i="44"/>
  <c r="Z558" i="44"/>
  <c r="Z557" i="44"/>
  <c r="Z556" i="44"/>
  <c r="Z555" i="44"/>
  <c r="Z554" i="44"/>
  <c r="Z553" i="44"/>
  <c r="Z552" i="44"/>
  <c r="Z551" i="44"/>
  <c r="Z550" i="44"/>
  <c r="Z549" i="44"/>
  <c r="Z548" i="44"/>
  <c r="Z547" i="44"/>
  <c r="Z546" i="44"/>
  <c r="Z545" i="44"/>
  <c r="Z544" i="44"/>
  <c r="Z543" i="44"/>
  <c r="Z542" i="44"/>
  <c r="Z541" i="44"/>
  <c r="Z540" i="44"/>
  <c r="Z539" i="44"/>
  <c r="Z538" i="44"/>
  <c r="Z537" i="44"/>
  <c r="Z536" i="44"/>
  <c r="Z535" i="44"/>
  <c r="Z534" i="44"/>
  <c r="Z533" i="44"/>
  <c r="Z532" i="44"/>
  <c r="Z531" i="44"/>
  <c r="Z530" i="44"/>
  <c r="Z529" i="44"/>
  <c r="Z528" i="44"/>
  <c r="Z527" i="44"/>
  <c r="Z526" i="44"/>
  <c r="Z525" i="44"/>
  <c r="Z524" i="44"/>
  <c r="Z523" i="44"/>
  <c r="Z522" i="44"/>
  <c r="Z521" i="44"/>
  <c r="Z520" i="44"/>
  <c r="Z519" i="44"/>
  <c r="Z518" i="44"/>
  <c r="Z517" i="44"/>
  <c r="Z516" i="44"/>
  <c r="Z515" i="44"/>
  <c r="Z514" i="44"/>
  <c r="Z513" i="44"/>
  <c r="Z512" i="44"/>
  <c r="Z511" i="44"/>
  <c r="Z510" i="44"/>
  <c r="Z509" i="44"/>
  <c r="Z508" i="44"/>
  <c r="Z507" i="44"/>
  <c r="Z506" i="44"/>
  <c r="Z505" i="44"/>
  <c r="Z504" i="44"/>
  <c r="Z503" i="44"/>
  <c r="Z502" i="44"/>
  <c r="Z501" i="44"/>
  <c r="Z500" i="44"/>
  <c r="Z499" i="44"/>
  <c r="Z498" i="44"/>
  <c r="Z497" i="44"/>
  <c r="Z496" i="44"/>
  <c r="Z495" i="44"/>
  <c r="Z494" i="44"/>
  <c r="Z493" i="44"/>
  <c r="Z492" i="44"/>
  <c r="Z491" i="44"/>
  <c r="Z490" i="44"/>
  <c r="Z489" i="44"/>
  <c r="Z488" i="44"/>
  <c r="Z487" i="44"/>
  <c r="Z486" i="44"/>
  <c r="Z485" i="44"/>
  <c r="Z484" i="44"/>
  <c r="Z483" i="44"/>
  <c r="Z482" i="44"/>
  <c r="Z481" i="44"/>
  <c r="Z480" i="44"/>
  <c r="Z479" i="44"/>
  <c r="Z478" i="44"/>
  <c r="Z477" i="44"/>
  <c r="Z476" i="44"/>
  <c r="Z475" i="44"/>
  <c r="Z474" i="44"/>
  <c r="Z473" i="44"/>
  <c r="Z472" i="44"/>
  <c r="Z471" i="44"/>
  <c r="Z470" i="44"/>
  <c r="Z469" i="44"/>
  <c r="Z468" i="44"/>
  <c r="Z467" i="44"/>
  <c r="Z466" i="44"/>
  <c r="Z465" i="44"/>
  <c r="Z464" i="44"/>
  <c r="Z463" i="44"/>
  <c r="Z462" i="44"/>
  <c r="Z461" i="44"/>
  <c r="Z460" i="44"/>
  <c r="Z459" i="44"/>
  <c r="Z458" i="44"/>
  <c r="Z457" i="44"/>
  <c r="Z456" i="44"/>
  <c r="Z455" i="44"/>
  <c r="Z454" i="44"/>
  <c r="Z453" i="44"/>
  <c r="Z452" i="44"/>
  <c r="Z451" i="44"/>
  <c r="Z450" i="44"/>
  <c r="Z449" i="44"/>
  <c r="Z448" i="44"/>
  <c r="Z447" i="44"/>
  <c r="Z446" i="44"/>
  <c r="Z445" i="44"/>
  <c r="Z444" i="44"/>
  <c r="Z443" i="44"/>
  <c r="Z442" i="44"/>
  <c r="Z441" i="44"/>
  <c r="Z440" i="44"/>
  <c r="Z439" i="44"/>
  <c r="Z438" i="44"/>
  <c r="Z437" i="44"/>
  <c r="Z436" i="44"/>
  <c r="Z435" i="44"/>
  <c r="Z434" i="44"/>
  <c r="Z433" i="44"/>
  <c r="Z432" i="44"/>
  <c r="Z431" i="44"/>
  <c r="Z430" i="44"/>
  <c r="Z429" i="44"/>
  <c r="Z428" i="44"/>
  <c r="Z427" i="44"/>
  <c r="Z426" i="44"/>
  <c r="Z425" i="44"/>
  <c r="Z424" i="44"/>
  <c r="Z423" i="44"/>
  <c r="Z422" i="44"/>
  <c r="Z421" i="44"/>
  <c r="Z420" i="44"/>
  <c r="Z419" i="44"/>
  <c r="Z418" i="44"/>
  <c r="Z417" i="44"/>
  <c r="Z416" i="44"/>
  <c r="Z415" i="44"/>
  <c r="Z414" i="44"/>
  <c r="Z413" i="44"/>
  <c r="Z412" i="44"/>
  <c r="Z411" i="44"/>
  <c r="Z410" i="44"/>
  <c r="Z409" i="44"/>
  <c r="Z408" i="44"/>
  <c r="Z407" i="44"/>
  <c r="Z406" i="44"/>
  <c r="Z405" i="44"/>
  <c r="Z404" i="44"/>
  <c r="Z403" i="44"/>
  <c r="Z402" i="44"/>
  <c r="Z401" i="44"/>
  <c r="Z400" i="44"/>
  <c r="Z399" i="44"/>
  <c r="Z398" i="44"/>
  <c r="Z397" i="44"/>
  <c r="Z396" i="44"/>
  <c r="Z395" i="44"/>
  <c r="Z394" i="44"/>
  <c r="Z393" i="44"/>
  <c r="Z392" i="44"/>
  <c r="Z391" i="44"/>
  <c r="Z390" i="44"/>
  <c r="Z389" i="44"/>
  <c r="Z388" i="44"/>
  <c r="Z387" i="44"/>
  <c r="Z386" i="44"/>
  <c r="Z385" i="44"/>
  <c r="Z384" i="44"/>
  <c r="Z383" i="44"/>
  <c r="Z382" i="44"/>
  <c r="Z381" i="44"/>
  <c r="Z380" i="44"/>
  <c r="Z379" i="44"/>
  <c r="Z378" i="44"/>
  <c r="Z377" i="44"/>
  <c r="Z376" i="44"/>
  <c r="Z375" i="44"/>
  <c r="Z374" i="44"/>
  <c r="Z373" i="44"/>
  <c r="Z372" i="44"/>
  <c r="Z371" i="44"/>
  <c r="Z370" i="44"/>
  <c r="Z369" i="44"/>
  <c r="Z368" i="44"/>
  <c r="Z367" i="44"/>
  <c r="Z366" i="44"/>
  <c r="Z365" i="44"/>
  <c r="Z364" i="44"/>
  <c r="Z363" i="44"/>
  <c r="Z362" i="44"/>
  <c r="Z361" i="44"/>
  <c r="Z360" i="44"/>
  <c r="Z359" i="44"/>
  <c r="Z358" i="44"/>
  <c r="Z357" i="44"/>
  <c r="Z356" i="44"/>
  <c r="Z355" i="44"/>
  <c r="Z354" i="44"/>
  <c r="Z353" i="44"/>
  <c r="Z352" i="44"/>
  <c r="Z351" i="44"/>
  <c r="Z350" i="44"/>
  <c r="Z349" i="44"/>
  <c r="Z348" i="44"/>
  <c r="Z347" i="44"/>
  <c r="Z346" i="44"/>
  <c r="Z345" i="44"/>
  <c r="Z344" i="44"/>
  <c r="Z343" i="44"/>
  <c r="Z342" i="44"/>
  <c r="Z341" i="44"/>
  <c r="Z340" i="44"/>
  <c r="Z339" i="44"/>
  <c r="Z338" i="44"/>
  <c r="Z337" i="44"/>
  <c r="Z336" i="44"/>
  <c r="Z335" i="44"/>
  <c r="Z334" i="44"/>
  <c r="Z333" i="44"/>
  <c r="Z332" i="44"/>
  <c r="Z331" i="44"/>
  <c r="Z330" i="44"/>
  <c r="Z329" i="44"/>
  <c r="Z328" i="44"/>
  <c r="Z327" i="44"/>
  <c r="Z326" i="44"/>
  <c r="Z325" i="44"/>
  <c r="Z324" i="44"/>
  <c r="Z323" i="44"/>
  <c r="Z322" i="44"/>
  <c r="Z321" i="44"/>
  <c r="Z320" i="44"/>
  <c r="Z319" i="44"/>
  <c r="Z318" i="44"/>
  <c r="Z317" i="44"/>
  <c r="Z316" i="44"/>
  <c r="Z315" i="44"/>
  <c r="Z314" i="44"/>
  <c r="Z313" i="44"/>
  <c r="Z312" i="44"/>
  <c r="Z311" i="44"/>
  <c r="Z310" i="44"/>
  <c r="Z309" i="44"/>
  <c r="Z308" i="44"/>
  <c r="Z307" i="44"/>
  <c r="Z306" i="44"/>
  <c r="Z305" i="44"/>
  <c r="Z304" i="44"/>
  <c r="Z303" i="44"/>
  <c r="Z302" i="44"/>
  <c r="Z301" i="44"/>
  <c r="Z300" i="44"/>
  <c r="Z299" i="44"/>
  <c r="Z298" i="44"/>
  <c r="Z297" i="44"/>
  <c r="Z296" i="44"/>
  <c r="Z295" i="44"/>
  <c r="Z294" i="44"/>
  <c r="Z293" i="44"/>
  <c r="Z292" i="44"/>
  <c r="Z291" i="44"/>
  <c r="Z290" i="44"/>
  <c r="Z289" i="44"/>
  <c r="Z288" i="44"/>
  <c r="Z287" i="44"/>
  <c r="Z286" i="44"/>
  <c r="Z285" i="44"/>
  <c r="Z284" i="44"/>
  <c r="Z283" i="44"/>
  <c r="Z282" i="44"/>
  <c r="Z281" i="44"/>
  <c r="Z280" i="44"/>
  <c r="Z279" i="44"/>
  <c r="Z278" i="44"/>
  <c r="Z277" i="44"/>
  <c r="Z276" i="44"/>
  <c r="Z275" i="44"/>
  <c r="Z274" i="44"/>
  <c r="Z273" i="44"/>
  <c r="Z272" i="44"/>
  <c r="Z271" i="44"/>
  <c r="Z270" i="44"/>
  <c r="Z269" i="44"/>
  <c r="Z268" i="44"/>
  <c r="Z267" i="44"/>
  <c r="Z266" i="44"/>
  <c r="Z265" i="44"/>
  <c r="Z264" i="44"/>
  <c r="Z263" i="44"/>
  <c r="Z262" i="44"/>
  <c r="Z261" i="44"/>
  <c r="Z260" i="44"/>
  <c r="Z259" i="44"/>
  <c r="Z258" i="44"/>
  <c r="Z257" i="44"/>
  <c r="Z256" i="44"/>
  <c r="Z255" i="44"/>
  <c r="Z254" i="44"/>
  <c r="Z253" i="44"/>
  <c r="Z252" i="44"/>
  <c r="Z251" i="44"/>
  <c r="Z250" i="44"/>
  <c r="Z249" i="44"/>
  <c r="Z248" i="44"/>
  <c r="Z247" i="44"/>
  <c r="Z246" i="44"/>
  <c r="Z245" i="44"/>
  <c r="Z244" i="44"/>
  <c r="Z243" i="44"/>
  <c r="Z242" i="44"/>
  <c r="Z241" i="44"/>
  <c r="Z240" i="44"/>
  <c r="Z239" i="44"/>
  <c r="Z238" i="44"/>
  <c r="Z237" i="44"/>
  <c r="Z236" i="44"/>
  <c r="Z235" i="44"/>
  <c r="Z234" i="44"/>
  <c r="Z233" i="44"/>
  <c r="Z232" i="44"/>
  <c r="Z231" i="44"/>
  <c r="Z230" i="44"/>
  <c r="Z229" i="44"/>
  <c r="Z228" i="44"/>
  <c r="Z227" i="44"/>
  <c r="Z226" i="44"/>
  <c r="Z225" i="44"/>
  <c r="Z224" i="44"/>
  <c r="Z223" i="44"/>
  <c r="Z222" i="44"/>
  <c r="Z221" i="44"/>
  <c r="Z220" i="44"/>
  <c r="Z219" i="44"/>
  <c r="Z218" i="44"/>
  <c r="Z217" i="44"/>
  <c r="Z216" i="44"/>
  <c r="Z215" i="44"/>
  <c r="Z214" i="44"/>
  <c r="Z213" i="44"/>
  <c r="Z212" i="44"/>
  <c r="Z211" i="44"/>
  <c r="Z210" i="44"/>
  <c r="Z209" i="44"/>
  <c r="Z208" i="44"/>
  <c r="Z207" i="44"/>
  <c r="Z206" i="44"/>
  <c r="Z205" i="44"/>
  <c r="Z204" i="44"/>
  <c r="Z203" i="44"/>
  <c r="Z202" i="44"/>
  <c r="Z201" i="44"/>
  <c r="Z200" i="44"/>
  <c r="Z199" i="44"/>
  <c r="Z198" i="44"/>
  <c r="Z197" i="44"/>
  <c r="Z196" i="44"/>
  <c r="Z195" i="44"/>
  <c r="Z194" i="44"/>
  <c r="Z193" i="44"/>
  <c r="Z192" i="44"/>
  <c r="Z191" i="44"/>
  <c r="Z190" i="44"/>
  <c r="Z189" i="44"/>
  <c r="Z188" i="44"/>
  <c r="Z187" i="44"/>
  <c r="Z186" i="44"/>
  <c r="Z185" i="44"/>
  <c r="Z184" i="44"/>
  <c r="Z183" i="44"/>
  <c r="Z182" i="44"/>
  <c r="Z181" i="44"/>
  <c r="Z180" i="44"/>
  <c r="Z179" i="44"/>
  <c r="Z178" i="44"/>
  <c r="Z177" i="44"/>
  <c r="Z176" i="44"/>
  <c r="Z175" i="44"/>
  <c r="Z174" i="44"/>
  <c r="Z173" i="44"/>
  <c r="Z172" i="44"/>
  <c r="Z171" i="44"/>
  <c r="Z170" i="44"/>
  <c r="Z169" i="44"/>
  <c r="Z168" i="44"/>
  <c r="Z167" i="44"/>
  <c r="Z166" i="44"/>
  <c r="Z165" i="44"/>
  <c r="Z164" i="44"/>
  <c r="Z163" i="44"/>
  <c r="Z162" i="44"/>
  <c r="Z161" i="44"/>
  <c r="Z160" i="44"/>
  <c r="Z159" i="44"/>
  <c r="Z158" i="44"/>
  <c r="Z157" i="44"/>
  <c r="Z156" i="44"/>
  <c r="Z155" i="44"/>
  <c r="Z154" i="44"/>
  <c r="Z153" i="44"/>
  <c r="Z152" i="44"/>
  <c r="Z151" i="44"/>
  <c r="Z150" i="44"/>
  <c r="Z149" i="44"/>
  <c r="Z148" i="44"/>
  <c r="Z147" i="44"/>
  <c r="Z146" i="44"/>
  <c r="Z145" i="44"/>
  <c r="Z144" i="44"/>
  <c r="Z143" i="44"/>
  <c r="Z142" i="44"/>
  <c r="Z141" i="44"/>
  <c r="Z140" i="44"/>
  <c r="Z139" i="44"/>
  <c r="Z138" i="44"/>
  <c r="Z137" i="44"/>
  <c r="Z136" i="44"/>
  <c r="Z135" i="44"/>
  <c r="Z134" i="44"/>
  <c r="Z133" i="44"/>
  <c r="Z132" i="44"/>
  <c r="Z131" i="44"/>
  <c r="Z130" i="44"/>
  <c r="Z129" i="44"/>
  <c r="Z128" i="44"/>
  <c r="Z127" i="44"/>
  <c r="Z126" i="44"/>
  <c r="Z125" i="44"/>
  <c r="Z124" i="44"/>
  <c r="Z123" i="44"/>
  <c r="Z122" i="44"/>
  <c r="Z121" i="44"/>
  <c r="Z120" i="44"/>
  <c r="Z119" i="44"/>
  <c r="Z118" i="44"/>
  <c r="Z117" i="44"/>
  <c r="Z116" i="44"/>
  <c r="Z115" i="44"/>
  <c r="Z114" i="44"/>
  <c r="Z113" i="44"/>
  <c r="Z112" i="44"/>
  <c r="Z111" i="44"/>
  <c r="Z110" i="44"/>
  <c r="Z109" i="44"/>
  <c r="Z108" i="44"/>
  <c r="Z107" i="44"/>
  <c r="Z106" i="44"/>
  <c r="Z105" i="44"/>
  <c r="Z104" i="44"/>
  <c r="Z103" i="44"/>
  <c r="Z102" i="44"/>
  <c r="Z101" i="44"/>
  <c r="Z100" i="44"/>
  <c r="Z99" i="44"/>
  <c r="Z98" i="44"/>
  <c r="Z97" i="44"/>
  <c r="Z96" i="44"/>
  <c r="Z95" i="44"/>
  <c r="Z94" i="44"/>
  <c r="Z93" i="44"/>
  <c r="Z92" i="44"/>
  <c r="Z91" i="44"/>
  <c r="Z90" i="44"/>
  <c r="Z89" i="44"/>
  <c r="Z88" i="44"/>
  <c r="Z87" i="44"/>
  <c r="Z86" i="44"/>
  <c r="Z85" i="44"/>
  <c r="Z84" i="44"/>
  <c r="Z83" i="44"/>
  <c r="Z82" i="44"/>
  <c r="Z81" i="44"/>
  <c r="Z80" i="44"/>
  <c r="Z79" i="44"/>
  <c r="Z78" i="44"/>
  <c r="Z77" i="44"/>
  <c r="Z76" i="44"/>
  <c r="Z75" i="44"/>
  <c r="Z74" i="44"/>
  <c r="Z73" i="44"/>
  <c r="Z72" i="44"/>
  <c r="Z71" i="44"/>
  <c r="Z70" i="44"/>
  <c r="Z69" i="44"/>
  <c r="Z68" i="44"/>
  <c r="Z67" i="44"/>
  <c r="Z66" i="44"/>
  <c r="Z65" i="44"/>
  <c r="Z64" i="44"/>
  <c r="Z63" i="44"/>
  <c r="Z62" i="44"/>
  <c r="Z61" i="44"/>
  <c r="Z60" i="44"/>
  <c r="Z59" i="44"/>
  <c r="Z58" i="44"/>
  <c r="Z57" i="44"/>
  <c r="Z56" i="44"/>
  <c r="Z55" i="44"/>
  <c r="Z54" i="44"/>
  <c r="Z53" i="44"/>
  <c r="Z52" i="44"/>
  <c r="Z51" i="44"/>
  <c r="Z50" i="44"/>
  <c r="Z49" i="44"/>
  <c r="Z48" i="44"/>
  <c r="Z47" i="44"/>
  <c r="Z46" i="44"/>
  <c r="Z45" i="44"/>
  <c r="Z44" i="44"/>
  <c r="Z43" i="44"/>
  <c r="Z42" i="44"/>
  <c r="Z41" i="44"/>
  <c r="Z40" i="44"/>
  <c r="Z39" i="44"/>
  <c r="Z38" i="44"/>
  <c r="Z37" i="44"/>
  <c r="Z36" i="44"/>
  <c r="Z35" i="44"/>
  <c r="Z34" i="44"/>
  <c r="Z33" i="44"/>
  <c r="Z32" i="44"/>
  <c r="Z31" i="44"/>
  <c r="Z30" i="44"/>
  <c r="Z29" i="44"/>
  <c r="Z28" i="44"/>
  <c r="Z27" i="44"/>
  <c r="Z26" i="44"/>
  <c r="Z25" i="44"/>
  <c r="Z24" i="44"/>
  <c r="Z23" i="44"/>
  <c r="Z22" i="44"/>
  <c r="Z21" i="44"/>
  <c r="Z20" i="44"/>
  <c r="Z19" i="44"/>
  <c r="Z18" i="44"/>
  <c r="Z17" i="44"/>
  <c r="Z16" i="44"/>
  <c r="Z15" i="44"/>
  <c r="Z14" i="44"/>
  <c r="Z13" i="44"/>
  <c r="Z12" i="44"/>
  <c r="Z11" i="44"/>
  <c r="Z10" i="44"/>
  <c r="Z9" i="44"/>
  <c r="Z8" i="44"/>
  <c r="Z7" i="44"/>
  <c r="Z6" i="44"/>
  <c r="AE6" i="44" l="1" a="1"/>
  <c r="AE6" i="44" s="1"/>
  <c r="AC6" i="44" a="1"/>
  <c r="AC6" i="44" s="1"/>
  <c r="AG6" i="44" a="1"/>
  <c r="AG6" i="44" s="1"/>
  <c r="AI6" i="44" a="1"/>
  <c r="AI6" i="44" s="1"/>
  <c r="AK6" i="44" a="1"/>
  <c r="AK6" i="44" s="1"/>
  <c r="AA2" i="21" l="1"/>
  <c r="AA3" i="21"/>
  <c r="AA4" i="21"/>
  <c r="AA5" i="21"/>
  <c r="AA6" i="21"/>
  <c r="AA7" i="21"/>
  <c r="AA8" i="21"/>
  <c r="AA9" i="21"/>
  <c r="AA10" i="21"/>
  <c r="AA11" i="21"/>
  <c r="AA1" i="21"/>
  <c r="I6" i="36" l="1"/>
  <c r="O7" i="21" l="1"/>
  <c r="O8" i="21"/>
  <c r="O9" i="21"/>
  <c r="O10" i="21"/>
  <c r="O11" i="21"/>
  <c r="O12" i="21"/>
  <c r="O13" i="21"/>
  <c r="O14" i="21"/>
  <c r="O15" i="21"/>
  <c r="O16" i="21"/>
  <c r="O17" i="21"/>
  <c r="O18" i="21"/>
  <c r="O19" i="21"/>
  <c r="O20" i="21"/>
  <c r="O21" i="21"/>
  <c r="O22" i="21"/>
  <c r="O23" i="21"/>
  <c r="O24" i="21"/>
  <c r="O25" i="21"/>
  <c r="O26" i="21"/>
  <c r="O27" i="21"/>
  <c r="O28" i="21"/>
  <c r="O29" i="21"/>
  <c r="O30" i="21"/>
  <c r="O31" i="21"/>
  <c r="O32" i="21"/>
  <c r="O33" i="21"/>
  <c r="O34" i="21"/>
  <c r="O35" i="21"/>
  <c r="O36" i="21"/>
  <c r="O37" i="21"/>
  <c r="O38" i="21"/>
  <c r="O39" i="21"/>
  <c r="O40" i="21"/>
  <c r="O41" i="21"/>
  <c r="O42" i="21"/>
  <c r="O43" i="21"/>
  <c r="O44" i="21"/>
  <c r="O45" i="21"/>
  <c r="O46" i="21"/>
  <c r="O47" i="21"/>
  <c r="O48" i="21"/>
  <c r="O49" i="21"/>
  <c r="O50" i="21"/>
  <c r="O51" i="21"/>
  <c r="O52" i="21"/>
  <c r="O53" i="21"/>
  <c r="O54" i="21"/>
  <c r="O55" i="21"/>
  <c r="O56" i="21"/>
  <c r="O57" i="21"/>
  <c r="O58" i="21"/>
  <c r="O59" i="21"/>
  <c r="O60" i="21"/>
  <c r="O61" i="21"/>
  <c r="O62" i="21"/>
  <c r="O63" i="21"/>
  <c r="O64" i="21"/>
  <c r="O65" i="21"/>
  <c r="O66" i="21"/>
  <c r="O67" i="21"/>
  <c r="O68" i="21"/>
  <c r="O69" i="21"/>
  <c r="O70" i="21"/>
  <c r="O71" i="21"/>
  <c r="O72" i="21"/>
  <c r="O73" i="21"/>
  <c r="O74" i="21"/>
  <c r="O75" i="21"/>
  <c r="O76" i="21"/>
  <c r="O77" i="21"/>
  <c r="O78" i="21"/>
  <c r="O79" i="21"/>
  <c r="O80" i="21"/>
  <c r="O81" i="21"/>
  <c r="O82" i="21"/>
  <c r="O83" i="21"/>
  <c r="O84" i="21"/>
  <c r="O85" i="21"/>
  <c r="O86" i="21"/>
  <c r="O87" i="21"/>
  <c r="O88" i="21"/>
  <c r="O89" i="21"/>
  <c r="O90" i="21"/>
  <c r="O91" i="21"/>
  <c r="O92" i="21"/>
  <c r="O93" i="21"/>
  <c r="O94" i="21"/>
  <c r="O95" i="21"/>
  <c r="O96" i="21"/>
  <c r="O97" i="21"/>
  <c r="O98" i="21"/>
  <c r="O99" i="21"/>
  <c r="O100" i="21"/>
  <c r="O101" i="21"/>
  <c r="O102" i="21"/>
  <c r="O103" i="21"/>
  <c r="O104" i="21"/>
  <c r="O105" i="21"/>
  <c r="O106" i="21"/>
  <c r="O107" i="21"/>
  <c r="O108" i="21"/>
  <c r="O109" i="21"/>
  <c r="O110" i="21"/>
  <c r="O111" i="21"/>
  <c r="O112" i="21"/>
  <c r="O113" i="21"/>
  <c r="O114" i="21"/>
  <c r="O115" i="21"/>
  <c r="O116" i="21"/>
  <c r="O117" i="21"/>
  <c r="O118" i="21"/>
  <c r="O119" i="21"/>
  <c r="O120" i="21"/>
  <c r="O121" i="21"/>
  <c r="O122" i="21"/>
  <c r="O123" i="21"/>
  <c r="O124" i="21"/>
  <c r="O125" i="21"/>
  <c r="O126" i="21"/>
  <c r="O127" i="21"/>
  <c r="O128" i="21"/>
  <c r="O129" i="21"/>
  <c r="O130" i="21"/>
  <c r="O131" i="21"/>
  <c r="O132" i="21"/>
  <c r="O133" i="21"/>
  <c r="O134" i="21"/>
  <c r="O135" i="21"/>
  <c r="O136" i="21"/>
  <c r="O137" i="21"/>
  <c r="O138" i="21"/>
  <c r="O139" i="21"/>
  <c r="O140" i="21"/>
  <c r="O141" i="21"/>
  <c r="O142" i="21"/>
  <c r="O143" i="21"/>
  <c r="O144" i="21"/>
  <c r="O145" i="21"/>
  <c r="O146" i="21"/>
  <c r="O147" i="21"/>
  <c r="O148" i="21"/>
  <c r="O149" i="21"/>
  <c r="O150" i="21"/>
  <c r="O151" i="21"/>
  <c r="O152" i="21"/>
  <c r="O153" i="21"/>
  <c r="O154" i="21"/>
  <c r="O155" i="21"/>
  <c r="O156" i="21"/>
  <c r="O157" i="21"/>
  <c r="O158" i="21"/>
  <c r="O159" i="21"/>
  <c r="O160" i="21"/>
  <c r="O161" i="21"/>
  <c r="O162" i="21"/>
  <c r="O163" i="21"/>
  <c r="O164" i="21"/>
  <c r="O165" i="21"/>
  <c r="O166" i="21"/>
  <c r="O167" i="21"/>
  <c r="O168" i="21"/>
  <c r="O169" i="21"/>
  <c r="O170" i="21"/>
  <c r="O171" i="21"/>
  <c r="O172" i="21"/>
  <c r="O173" i="21"/>
  <c r="O174" i="21"/>
  <c r="O175" i="21"/>
  <c r="O176" i="21"/>
  <c r="O177" i="21"/>
  <c r="O178" i="21"/>
  <c r="O179" i="21"/>
  <c r="O180" i="21"/>
  <c r="O181" i="21"/>
  <c r="O182" i="21"/>
  <c r="O183" i="21"/>
  <c r="O184" i="21"/>
  <c r="O185" i="21"/>
  <c r="O186" i="21"/>
  <c r="O187" i="21"/>
  <c r="O188" i="21"/>
  <c r="O189" i="21"/>
  <c r="O190" i="21"/>
  <c r="O191" i="21"/>
  <c r="O192" i="21"/>
  <c r="O193" i="21"/>
  <c r="O194" i="21"/>
  <c r="O195" i="21"/>
  <c r="O196" i="21"/>
  <c r="O197" i="21"/>
  <c r="O198" i="21"/>
  <c r="O199" i="21"/>
  <c r="O200" i="21"/>
  <c r="O201" i="21"/>
  <c r="O202" i="21"/>
  <c r="O203" i="21"/>
  <c r="O204" i="21"/>
  <c r="O205" i="21"/>
  <c r="O206" i="21"/>
  <c r="O207" i="21"/>
  <c r="O208" i="21"/>
  <c r="O209" i="21"/>
  <c r="O210" i="21"/>
  <c r="O211" i="21"/>
  <c r="O212" i="21"/>
  <c r="O213" i="21"/>
  <c r="O214" i="21"/>
  <c r="O215" i="21"/>
  <c r="O216" i="21"/>
  <c r="O217" i="21"/>
  <c r="O218" i="21"/>
  <c r="O219" i="21"/>
  <c r="O220" i="21"/>
  <c r="O221" i="21"/>
  <c r="O222" i="21"/>
  <c r="O223" i="21"/>
  <c r="O224" i="21"/>
  <c r="O225" i="21"/>
  <c r="O226" i="21"/>
  <c r="O227" i="21"/>
  <c r="O228" i="21"/>
  <c r="O229" i="21"/>
  <c r="O230" i="21"/>
  <c r="O231" i="21"/>
  <c r="O232" i="21"/>
  <c r="O233" i="21"/>
  <c r="O234" i="21"/>
  <c r="O235" i="21"/>
  <c r="O236" i="21"/>
  <c r="O237" i="21"/>
  <c r="O238" i="21"/>
  <c r="O239" i="21"/>
  <c r="O240" i="21"/>
  <c r="O241" i="21"/>
  <c r="O242" i="21"/>
  <c r="O243" i="21"/>
  <c r="O244" i="21"/>
  <c r="O245" i="21"/>
  <c r="O246" i="21"/>
  <c r="O247" i="21"/>
  <c r="O248" i="21"/>
  <c r="O249" i="21"/>
  <c r="O250" i="21"/>
  <c r="O251" i="21"/>
  <c r="O252" i="21"/>
  <c r="O253" i="21"/>
  <c r="O254" i="21"/>
  <c r="O255" i="21"/>
  <c r="O256" i="21"/>
  <c r="O257" i="21"/>
  <c r="O258" i="21"/>
  <c r="O259" i="21"/>
  <c r="O260" i="21"/>
  <c r="O261" i="21"/>
  <c r="O262" i="21"/>
  <c r="O263" i="21"/>
  <c r="O264" i="21"/>
  <c r="O265" i="21"/>
  <c r="O266" i="21"/>
  <c r="O267" i="21"/>
  <c r="O268" i="21"/>
  <c r="O269" i="21"/>
  <c r="O270" i="21"/>
  <c r="O271" i="21"/>
  <c r="O272" i="21"/>
  <c r="O273" i="21"/>
  <c r="O274" i="21"/>
  <c r="O275" i="21"/>
  <c r="O276" i="21"/>
  <c r="O277" i="21"/>
  <c r="O278" i="21"/>
  <c r="O279" i="21"/>
  <c r="O280" i="21"/>
  <c r="O281" i="21"/>
  <c r="O282" i="21"/>
  <c r="O283" i="21"/>
  <c r="O284" i="21"/>
  <c r="O285" i="21"/>
  <c r="O286" i="21"/>
  <c r="O287" i="21"/>
  <c r="O288" i="21"/>
  <c r="O289" i="21"/>
  <c r="O290" i="21"/>
  <c r="O291" i="21"/>
  <c r="O292" i="21"/>
  <c r="O293" i="21"/>
  <c r="O294" i="21"/>
  <c r="O295" i="21"/>
  <c r="O296" i="21"/>
  <c r="O297" i="21"/>
  <c r="O298" i="21"/>
  <c r="O299" i="21"/>
  <c r="O300" i="21"/>
  <c r="O301" i="21"/>
  <c r="O302" i="21"/>
  <c r="O303" i="21"/>
  <c r="O304" i="21"/>
  <c r="O305" i="21"/>
  <c r="O306" i="21"/>
  <c r="O307" i="21"/>
  <c r="O308" i="21"/>
  <c r="O309" i="21"/>
  <c r="O310" i="21"/>
  <c r="O311" i="21"/>
  <c r="O312" i="21"/>
  <c r="O313" i="21"/>
  <c r="O314" i="21"/>
  <c r="O315" i="21"/>
  <c r="O316" i="21"/>
  <c r="O317" i="21"/>
  <c r="O318" i="21"/>
  <c r="O319" i="21"/>
  <c r="O320" i="21"/>
  <c r="O321" i="21"/>
  <c r="O322" i="21"/>
  <c r="O323" i="21"/>
  <c r="O324" i="21"/>
  <c r="O325" i="21"/>
  <c r="O326" i="21"/>
  <c r="O327" i="21"/>
  <c r="O328" i="21"/>
  <c r="O329" i="21"/>
  <c r="O330" i="21"/>
  <c r="O331" i="21"/>
  <c r="O332" i="21"/>
  <c r="O333" i="21"/>
  <c r="O334" i="21"/>
  <c r="O335" i="21"/>
  <c r="O336" i="21"/>
  <c r="O337" i="21"/>
  <c r="O338" i="21"/>
  <c r="O339" i="21"/>
  <c r="O340" i="21"/>
  <c r="O341" i="21"/>
  <c r="O342" i="21"/>
  <c r="O343" i="21"/>
  <c r="O344" i="21"/>
  <c r="O345" i="21"/>
  <c r="O346" i="21"/>
  <c r="O347" i="21"/>
  <c r="O348" i="21"/>
  <c r="O349" i="21"/>
  <c r="O350" i="21"/>
  <c r="O351" i="21"/>
  <c r="O352" i="21"/>
  <c r="O353" i="21"/>
  <c r="O354" i="21"/>
  <c r="O355" i="21"/>
  <c r="O356" i="21"/>
  <c r="O357" i="21"/>
  <c r="O358" i="21"/>
  <c r="O359" i="21"/>
  <c r="O360" i="21"/>
  <c r="O361" i="21"/>
  <c r="O362" i="21"/>
  <c r="O363" i="21"/>
  <c r="O364" i="21"/>
  <c r="O365" i="21"/>
  <c r="O366" i="21"/>
  <c r="O367" i="21"/>
  <c r="O368" i="21"/>
  <c r="O369" i="21"/>
  <c r="O370" i="21"/>
  <c r="O371" i="21"/>
  <c r="O372" i="21"/>
  <c r="O373" i="21"/>
  <c r="O374" i="21"/>
  <c r="O375" i="21"/>
  <c r="O376" i="21"/>
  <c r="O377" i="21"/>
  <c r="O378" i="21"/>
  <c r="O379" i="21"/>
  <c r="O380" i="21"/>
  <c r="O381" i="21"/>
  <c r="O382" i="21"/>
  <c r="O383" i="21"/>
  <c r="O384" i="21"/>
  <c r="O385" i="21"/>
  <c r="O386" i="21"/>
  <c r="O387" i="21"/>
  <c r="O388" i="21"/>
  <c r="O389" i="21"/>
  <c r="O390" i="21"/>
  <c r="O391" i="21"/>
  <c r="O392" i="21"/>
  <c r="O393" i="21"/>
  <c r="O394" i="21"/>
  <c r="O395" i="21"/>
  <c r="O396" i="21"/>
  <c r="O397" i="21"/>
  <c r="O398" i="21"/>
  <c r="O399" i="21"/>
  <c r="O400" i="21"/>
  <c r="O401" i="21"/>
  <c r="O402" i="21"/>
  <c r="O403" i="21"/>
  <c r="O404" i="21"/>
  <c r="O405" i="21"/>
  <c r="O406" i="21"/>
  <c r="O407" i="21"/>
  <c r="O408" i="21"/>
  <c r="O409" i="21"/>
  <c r="O410" i="21"/>
  <c r="O411" i="21"/>
  <c r="O412" i="21"/>
  <c r="O413" i="21"/>
  <c r="O414" i="21"/>
  <c r="O415" i="21"/>
  <c r="O416" i="21"/>
  <c r="O417" i="21"/>
  <c r="O418" i="21"/>
  <c r="O419" i="21"/>
  <c r="O420" i="21"/>
  <c r="O421" i="21"/>
  <c r="O422" i="21"/>
  <c r="O423" i="21"/>
  <c r="O424" i="21"/>
  <c r="O425" i="21"/>
  <c r="O426" i="21"/>
  <c r="O427" i="21"/>
  <c r="O428" i="21"/>
  <c r="O429" i="21"/>
  <c r="O430" i="21"/>
  <c r="O431" i="21"/>
  <c r="O432" i="21"/>
  <c r="O433" i="21"/>
  <c r="O434" i="21"/>
  <c r="O435" i="21"/>
  <c r="O436" i="21"/>
  <c r="O437" i="21"/>
  <c r="O438" i="21"/>
  <c r="O439" i="21"/>
  <c r="O440" i="21"/>
  <c r="O441" i="21"/>
  <c r="O442" i="21"/>
  <c r="O443" i="21"/>
  <c r="O444" i="21"/>
  <c r="O445" i="21"/>
  <c r="O446" i="21"/>
  <c r="O447" i="21"/>
  <c r="O448" i="21"/>
  <c r="O449" i="21"/>
  <c r="O450" i="21"/>
  <c r="O451" i="21"/>
  <c r="O452" i="21"/>
  <c r="O453" i="21"/>
  <c r="O454" i="21"/>
  <c r="O455" i="21"/>
  <c r="O456" i="21"/>
  <c r="O457" i="21"/>
  <c r="O458" i="21"/>
  <c r="O459" i="21"/>
  <c r="O460" i="21"/>
  <c r="O461" i="21"/>
  <c r="O462" i="21"/>
  <c r="O463" i="21"/>
  <c r="O464" i="21"/>
  <c r="O465" i="21"/>
  <c r="O466" i="21"/>
  <c r="O467" i="21"/>
  <c r="O468" i="21"/>
  <c r="O469" i="21"/>
  <c r="O470" i="21"/>
  <c r="O471" i="21"/>
  <c r="O472" i="21"/>
  <c r="O473" i="21"/>
  <c r="O474" i="21"/>
  <c r="O475" i="21"/>
  <c r="O476" i="21"/>
  <c r="O477" i="21"/>
  <c r="O478" i="21"/>
  <c r="O479" i="21"/>
  <c r="O480" i="21"/>
  <c r="O481" i="21"/>
  <c r="O482" i="21"/>
  <c r="O483" i="21"/>
  <c r="O484" i="21"/>
  <c r="O485" i="21"/>
  <c r="O486" i="21"/>
  <c r="O487" i="21"/>
  <c r="O488" i="21"/>
  <c r="O489" i="21"/>
  <c r="O490" i="21"/>
  <c r="O491" i="21"/>
  <c r="O492" i="21"/>
  <c r="O493" i="21"/>
  <c r="O494" i="21"/>
  <c r="O495" i="21"/>
  <c r="O496" i="21"/>
  <c r="O497" i="21"/>
  <c r="O498" i="21"/>
  <c r="O499" i="21"/>
  <c r="O500" i="21"/>
  <c r="O501" i="21"/>
  <c r="O502" i="21"/>
  <c r="O503" i="21"/>
  <c r="O504" i="21"/>
  <c r="O505" i="21"/>
  <c r="O506" i="21"/>
  <c r="O507" i="21"/>
  <c r="O508" i="21"/>
  <c r="O509" i="21"/>
  <c r="O510" i="21"/>
  <c r="O511" i="21"/>
  <c r="O512" i="21"/>
  <c r="O513" i="21"/>
  <c r="O514" i="21"/>
  <c r="O515" i="21"/>
  <c r="O516" i="21"/>
  <c r="O517" i="21"/>
  <c r="O518" i="21"/>
  <c r="O519" i="21"/>
  <c r="O520" i="21"/>
  <c r="O521" i="21"/>
  <c r="O522" i="21"/>
  <c r="O523" i="21"/>
  <c r="O524" i="21"/>
  <c r="O525" i="21"/>
  <c r="O526" i="21"/>
  <c r="O527" i="21"/>
  <c r="O528" i="21"/>
  <c r="O529" i="21"/>
  <c r="O530" i="21"/>
  <c r="O531" i="21"/>
  <c r="O532" i="21"/>
  <c r="O533" i="21"/>
  <c r="O534" i="21"/>
  <c r="O535" i="21"/>
  <c r="O536" i="21"/>
  <c r="O537" i="21"/>
  <c r="O538" i="21"/>
  <c r="O539" i="21"/>
  <c r="O540" i="21"/>
  <c r="O541" i="21"/>
  <c r="O542" i="21"/>
  <c r="O543" i="21"/>
  <c r="O544" i="21"/>
  <c r="O545" i="21"/>
  <c r="O546" i="21"/>
  <c r="O547" i="21"/>
  <c r="O548" i="21"/>
  <c r="O549" i="21"/>
  <c r="O550" i="21"/>
  <c r="O551" i="21"/>
  <c r="O552" i="21"/>
  <c r="O553" i="21"/>
  <c r="O554" i="21"/>
  <c r="O555" i="21"/>
  <c r="O556" i="21"/>
  <c r="O557" i="21"/>
  <c r="O558" i="21"/>
  <c r="O559" i="21"/>
  <c r="O560" i="21"/>
  <c r="O561" i="21"/>
  <c r="O562" i="21"/>
  <c r="O563" i="21"/>
  <c r="O564" i="21"/>
  <c r="O565" i="21"/>
  <c r="O566" i="21"/>
  <c r="O567" i="21"/>
  <c r="O568" i="21"/>
  <c r="O569" i="21"/>
  <c r="O570" i="21"/>
  <c r="O571" i="21"/>
  <c r="O572" i="21"/>
  <c r="O573" i="21"/>
  <c r="O574" i="21"/>
  <c r="O575" i="21"/>
  <c r="O576" i="21"/>
  <c r="O577" i="21"/>
  <c r="O578" i="21"/>
  <c r="O579" i="21"/>
  <c r="O580" i="21"/>
  <c r="O581" i="21"/>
  <c r="O582" i="21"/>
  <c r="O583" i="21"/>
  <c r="O584" i="21"/>
  <c r="O585" i="21"/>
  <c r="O586" i="21"/>
  <c r="O587" i="21"/>
  <c r="O588" i="21"/>
  <c r="O589" i="21"/>
  <c r="O590" i="21"/>
  <c r="O591" i="21"/>
  <c r="O592" i="21"/>
  <c r="O593" i="21"/>
  <c r="O594" i="21"/>
  <c r="O595" i="21"/>
  <c r="O596" i="21"/>
  <c r="O597" i="21"/>
  <c r="O598" i="21"/>
  <c r="O599" i="21"/>
  <c r="O600" i="21"/>
  <c r="O601" i="21"/>
  <c r="O602" i="21"/>
  <c r="O603" i="21"/>
  <c r="O604" i="21"/>
  <c r="O605" i="21"/>
  <c r="O606" i="21"/>
  <c r="O607" i="21"/>
  <c r="O608" i="21"/>
  <c r="O609" i="21"/>
  <c r="O610" i="21"/>
  <c r="O611" i="21"/>
  <c r="O612" i="21"/>
  <c r="O613" i="21"/>
  <c r="O614" i="21"/>
  <c r="O615" i="21"/>
  <c r="O616" i="21"/>
  <c r="O617" i="21"/>
  <c r="O618" i="21"/>
  <c r="O619" i="21"/>
  <c r="O620" i="21"/>
  <c r="O621" i="21"/>
  <c r="O622" i="21"/>
  <c r="O623" i="21"/>
  <c r="O624" i="21"/>
  <c r="O625" i="21"/>
  <c r="O626" i="21"/>
  <c r="O627" i="21"/>
  <c r="O628" i="21"/>
  <c r="O629" i="21"/>
  <c r="O630" i="21"/>
  <c r="O631" i="21"/>
  <c r="O632" i="21"/>
  <c r="O633" i="21"/>
  <c r="O634" i="21"/>
  <c r="O635" i="21"/>
  <c r="O636" i="21"/>
  <c r="O637" i="21"/>
  <c r="O638" i="21"/>
  <c r="O639" i="21"/>
  <c r="O640" i="21"/>
  <c r="O641" i="21"/>
  <c r="O642" i="21"/>
  <c r="O643" i="21"/>
  <c r="O644" i="21"/>
  <c r="O645" i="21"/>
  <c r="O646" i="21"/>
  <c r="O647" i="21"/>
  <c r="O648" i="21"/>
  <c r="O649" i="21"/>
  <c r="O650" i="21"/>
  <c r="O651" i="21"/>
  <c r="O652" i="21"/>
  <c r="O653" i="21"/>
  <c r="O654" i="21"/>
  <c r="O655" i="21"/>
  <c r="O656" i="21"/>
  <c r="O657" i="21"/>
  <c r="O658" i="21"/>
  <c r="O659" i="21"/>
  <c r="O660" i="21"/>
  <c r="O661" i="21"/>
  <c r="O662" i="21"/>
  <c r="O663" i="21"/>
  <c r="O664" i="21"/>
  <c r="O665" i="21"/>
  <c r="O666" i="21"/>
  <c r="O667" i="21"/>
  <c r="O668" i="21"/>
  <c r="O669" i="21"/>
  <c r="O670" i="21"/>
  <c r="O671" i="21"/>
  <c r="O672" i="21"/>
  <c r="O673" i="21"/>
  <c r="O674" i="21"/>
  <c r="O675" i="21"/>
  <c r="O676" i="21"/>
  <c r="O677" i="21"/>
  <c r="O678" i="21"/>
  <c r="O679" i="21"/>
  <c r="O680" i="21"/>
  <c r="O681" i="21"/>
  <c r="O682" i="21"/>
  <c r="O683" i="21"/>
  <c r="O684" i="21"/>
  <c r="O685" i="21"/>
  <c r="O686" i="21"/>
  <c r="O687" i="21"/>
  <c r="O688" i="21"/>
  <c r="O689" i="21"/>
  <c r="O690" i="21"/>
  <c r="O691" i="21"/>
  <c r="O692" i="21"/>
  <c r="O693" i="21"/>
  <c r="O694" i="21"/>
  <c r="O695" i="21"/>
  <c r="O696" i="21"/>
  <c r="O697" i="21"/>
  <c r="O698" i="21"/>
  <c r="O699" i="21"/>
  <c r="O700" i="21"/>
  <c r="O701" i="21"/>
  <c r="O702" i="21"/>
  <c r="O703" i="21"/>
  <c r="O704" i="21"/>
  <c r="O705" i="21"/>
  <c r="O706" i="21"/>
  <c r="O707" i="21"/>
  <c r="O708" i="21"/>
  <c r="O709" i="21"/>
  <c r="O710" i="21"/>
  <c r="O711" i="21"/>
  <c r="O712" i="21"/>
  <c r="O713" i="21"/>
  <c r="O714" i="21"/>
  <c r="O715" i="21"/>
  <c r="O716" i="21"/>
  <c r="O717" i="21"/>
  <c r="O718" i="21"/>
  <c r="O719" i="21"/>
  <c r="O720" i="21"/>
  <c r="O721" i="21"/>
  <c r="O722" i="21"/>
  <c r="O723" i="21"/>
  <c r="O724" i="21"/>
  <c r="O725" i="21"/>
  <c r="O726" i="21"/>
  <c r="O727" i="21"/>
  <c r="O728" i="21"/>
  <c r="O729" i="21"/>
  <c r="O730" i="21"/>
  <c r="O731" i="21"/>
  <c r="O732" i="21"/>
  <c r="O733" i="21"/>
  <c r="O734" i="21"/>
  <c r="O735" i="21"/>
  <c r="O736" i="21"/>
  <c r="O737" i="21"/>
  <c r="O738" i="21"/>
  <c r="O739" i="21"/>
  <c r="O740" i="21"/>
  <c r="O741" i="21"/>
  <c r="O742" i="21"/>
  <c r="O743" i="21"/>
  <c r="O744" i="21"/>
  <c r="O745" i="21"/>
  <c r="O746" i="21"/>
  <c r="O747" i="21"/>
  <c r="O748" i="21"/>
  <c r="O749" i="21"/>
  <c r="O750" i="21"/>
  <c r="O751" i="21"/>
  <c r="O752" i="21"/>
  <c r="O753" i="21"/>
  <c r="O754" i="21"/>
  <c r="O755" i="21"/>
  <c r="O756" i="21"/>
  <c r="O757" i="21"/>
  <c r="O758" i="21"/>
  <c r="O759" i="21"/>
  <c r="O760" i="21"/>
  <c r="O761" i="21"/>
  <c r="O762" i="21"/>
  <c r="O763" i="21"/>
  <c r="O764" i="21"/>
  <c r="O765" i="21"/>
  <c r="O766" i="21"/>
  <c r="O767" i="21"/>
  <c r="O768" i="21"/>
  <c r="O769" i="21"/>
  <c r="O770" i="21"/>
  <c r="O771" i="21"/>
  <c r="O772" i="21"/>
  <c r="O773" i="21"/>
  <c r="O774" i="21"/>
  <c r="O775" i="21"/>
  <c r="O776" i="21"/>
  <c r="O777" i="21"/>
  <c r="O778" i="21"/>
  <c r="O779" i="21"/>
  <c r="O780" i="21"/>
  <c r="O781" i="21"/>
  <c r="O782" i="21"/>
  <c r="O783" i="21"/>
  <c r="O784" i="21"/>
  <c r="O785" i="21"/>
  <c r="O786" i="21"/>
  <c r="O787" i="21"/>
  <c r="O788" i="21"/>
  <c r="O789" i="21"/>
  <c r="O790" i="21"/>
  <c r="O791" i="21"/>
  <c r="O792" i="21"/>
  <c r="O793" i="21"/>
  <c r="O794" i="21"/>
  <c r="O795" i="21"/>
  <c r="O796" i="21"/>
  <c r="O797" i="21"/>
  <c r="O798" i="21"/>
  <c r="O799" i="21"/>
  <c r="O800" i="21"/>
  <c r="O801" i="21"/>
  <c r="O802" i="21"/>
  <c r="O803" i="21"/>
  <c r="O804" i="21"/>
  <c r="O805" i="21"/>
  <c r="O6" i="21"/>
  <c r="AB1" i="21" a="1"/>
  <c r="AB1" i="21" s="1"/>
  <c r="M6" i="21"/>
  <c r="H7" i="21"/>
  <c r="M7" i="21"/>
  <c r="H8" i="21"/>
  <c r="M8" i="21"/>
  <c r="H9" i="21"/>
  <c r="M9" i="21"/>
  <c r="H10" i="21"/>
  <c r="M10" i="21"/>
  <c r="H11" i="21"/>
  <c r="M11" i="21"/>
  <c r="H12" i="21"/>
  <c r="M12" i="21"/>
  <c r="H13" i="21"/>
  <c r="M13" i="21"/>
  <c r="H14" i="21"/>
  <c r="M14" i="21"/>
  <c r="H15" i="21"/>
  <c r="M15" i="21"/>
  <c r="H16" i="21"/>
  <c r="M16" i="21"/>
  <c r="H17" i="21"/>
  <c r="M17" i="21"/>
  <c r="H18" i="21"/>
  <c r="M18" i="21"/>
  <c r="H19" i="21"/>
  <c r="M19" i="21"/>
  <c r="H20" i="21"/>
  <c r="M20" i="21"/>
  <c r="H21" i="21"/>
  <c r="M21" i="21"/>
  <c r="H22" i="21"/>
  <c r="M22" i="21"/>
  <c r="H23" i="21"/>
  <c r="M23" i="21"/>
  <c r="H24" i="21"/>
  <c r="M24" i="21"/>
  <c r="H25" i="21"/>
  <c r="M25" i="21"/>
  <c r="H26" i="21"/>
  <c r="M26" i="21"/>
  <c r="H27" i="21"/>
  <c r="M27" i="21"/>
  <c r="H28" i="21"/>
  <c r="M28" i="21"/>
  <c r="H29" i="21"/>
  <c r="M29" i="21"/>
  <c r="H30" i="21"/>
  <c r="M30" i="21"/>
  <c r="H31" i="21"/>
  <c r="M31" i="21"/>
  <c r="H32" i="21"/>
  <c r="M32" i="21"/>
  <c r="H33" i="21"/>
  <c r="M33" i="21"/>
  <c r="H34" i="21"/>
  <c r="M34" i="21"/>
  <c r="H35" i="21"/>
  <c r="M35" i="21"/>
  <c r="H36" i="21"/>
  <c r="M36" i="21"/>
  <c r="H37" i="21"/>
  <c r="M37" i="21"/>
  <c r="H38" i="21"/>
  <c r="M38" i="21"/>
  <c r="H39" i="21"/>
  <c r="M39" i="21"/>
  <c r="H40" i="21"/>
  <c r="M40" i="21"/>
  <c r="H41" i="21"/>
  <c r="M41" i="21"/>
  <c r="H42" i="21"/>
  <c r="M42" i="21"/>
  <c r="H43" i="21"/>
  <c r="M43" i="21"/>
  <c r="H44" i="21"/>
  <c r="M44" i="21"/>
  <c r="H45" i="21"/>
  <c r="M45" i="21"/>
  <c r="H46" i="21"/>
  <c r="M46" i="21"/>
  <c r="H47" i="21"/>
  <c r="M47" i="21"/>
  <c r="H48" i="21"/>
  <c r="M48" i="21"/>
  <c r="H49" i="21"/>
  <c r="M49" i="21"/>
  <c r="H50" i="21"/>
  <c r="M50" i="21"/>
  <c r="H51" i="21"/>
  <c r="M51" i="21"/>
  <c r="H52" i="21"/>
  <c r="M52" i="21"/>
  <c r="H53" i="21"/>
  <c r="M53" i="21"/>
  <c r="H54" i="21"/>
  <c r="M54" i="21"/>
  <c r="H55" i="21"/>
  <c r="M55" i="21"/>
  <c r="H56" i="21"/>
  <c r="M56" i="21"/>
  <c r="H57" i="21"/>
  <c r="M57" i="21"/>
  <c r="H58" i="21"/>
  <c r="M58" i="21"/>
  <c r="H59" i="21"/>
  <c r="M59" i="21"/>
  <c r="H60" i="21"/>
  <c r="M60" i="21"/>
  <c r="H61" i="21"/>
  <c r="M61" i="21"/>
  <c r="H62" i="21"/>
  <c r="M62" i="21"/>
  <c r="H63" i="21"/>
  <c r="M63" i="21"/>
  <c r="H64" i="21"/>
  <c r="M64" i="21"/>
  <c r="H65" i="21"/>
  <c r="M65" i="21"/>
  <c r="H66" i="21"/>
  <c r="M66" i="21"/>
  <c r="H67" i="21"/>
  <c r="M67" i="21"/>
  <c r="H68" i="21"/>
  <c r="M68" i="21"/>
  <c r="H69" i="21"/>
  <c r="M69" i="21"/>
  <c r="H70" i="21"/>
  <c r="M70" i="21"/>
  <c r="H71" i="21"/>
  <c r="M71" i="21"/>
  <c r="N71" i="21"/>
  <c r="H72" i="21"/>
  <c r="M72" i="21"/>
  <c r="N72" i="21"/>
  <c r="H73" i="21"/>
  <c r="M73" i="21"/>
  <c r="N73" i="21"/>
  <c r="H74" i="21"/>
  <c r="M74" i="21"/>
  <c r="N74" i="21"/>
  <c r="H75" i="21"/>
  <c r="M75" i="21"/>
  <c r="N75" i="21"/>
  <c r="H76" i="21"/>
  <c r="M76" i="21"/>
  <c r="N76" i="21"/>
  <c r="H77" i="21"/>
  <c r="M77" i="21"/>
  <c r="N77" i="21"/>
  <c r="H78" i="21"/>
  <c r="M78" i="21"/>
  <c r="N78" i="21"/>
  <c r="H79" i="21"/>
  <c r="M79" i="21"/>
  <c r="N79" i="21"/>
  <c r="H80" i="21"/>
  <c r="M80" i="21"/>
  <c r="N80" i="21"/>
  <c r="H81" i="21"/>
  <c r="M81" i="21"/>
  <c r="N81" i="21"/>
  <c r="H82" i="21"/>
  <c r="M82" i="21"/>
  <c r="N82" i="21"/>
  <c r="H83" i="21"/>
  <c r="M83" i="21"/>
  <c r="N83" i="21"/>
  <c r="H84" i="21"/>
  <c r="M84" i="21"/>
  <c r="N84" i="21"/>
  <c r="H85" i="21"/>
  <c r="M85" i="21"/>
  <c r="N85" i="21"/>
  <c r="H86" i="21"/>
  <c r="M86" i="21"/>
  <c r="N86" i="21"/>
  <c r="H87" i="21"/>
  <c r="M87" i="21"/>
  <c r="N87" i="21"/>
  <c r="H88" i="21"/>
  <c r="M88" i="21"/>
  <c r="N88" i="21"/>
  <c r="H89" i="21"/>
  <c r="M89" i="21"/>
  <c r="N89" i="21"/>
  <c r="H90" i="21"/>
  <c r="M90" i="21"/>
  <c r="N90" i="21"/>
  <c r="H91" i="21"/>
  <c r="M91" i="21"/>
  <c r="N91" i="21"/>
  <c r="H92" i="21"/>
  <c r="M92" i="21"/>
  <c r="N92" i="21"/>
  <c r="H93" i="21"/>
  <c r="M93" i="21"/>
  <c r="N93" i="21"/>
  <c r="H94" i="21"/>
  <c r="M94" i="21"/>
  <c r="N94" i="21"/>
  <c r="H95" i="21"/>
  <c r="M95" i="21"/>
  <c r="N95" i="21"/>
  <c r="H96" i="21"/>
  <c r="M96" i="21"/>
  <c r="N96" i="21"/>
  <c r="H97" i="21"/>
  <c r="M97" i="21"/>
  <c r="N97" i="21"/>
  <c r="H98" i="21"/>
  <c r="M98" i="21"/>
  <c r="N98" i="21"/>
  <c r="H99" i="21"/>
  <c r="M99" i="21"/>
  <c r="N99" i="21"/>
  <c r="H100" i="21"/>
  <c r="M100" i="21"/>
  <c r="N100" i="21"/>
  <c r="H101" i="21"/>
  <c r="M101" i="21"/>
  <c r="N101" i="21"/>
  <c r="H102" i="21"/>
  <c r="M102" i="21"/>
  <c r="N102" i="21"/>
  <c r="H103" i="21"/>
  <c r="M103" i="21"/>
  <c r="N103" i="21"/>
  <c r="H104" i="21"/>
  <c r="M104" i="21"/>
  <c r="N104" i="21"/>
  <c r="H105" i="21"/>
  <c r="M105" i="21"/>
  <c r="N105" i="21"/>
  <c r="H106" i="21"/>
  <c r="M106" i="21"/>
  <c r="N106" i="21"/>
  <c r="H107" i="21"/>
  <c r="M107" i="21"/>
  <c r="N107" i="21"/>
  <c r="H108" i="21"/>
  <c r="M108" i="21"/>
  <c r="N108" i="21"/>
  <c r="H109" i="21"/>
  <c r="M109" i="21"/>
  <c r="N109" i="21"/>
  <c r="H110" i="21"/>
  <c r="M110" i="21"/>
  <c r="N110" i="21"/>
  <c r="H111" i="21"/>
  <c r="M111" i="21"/>
  <c r="N111" i="21"/>
  <c r="H112" i="21"/>
  <c r="M112" i="21"/>
  <c r="N112" i="21"/>
  <c r="H113" i="21"/>
  <c r="M113" i="21"/>
  <c r="N113" i="21"/>
  <c r="H114" i="21"/>
  <c r="M114" i="21"/>
  <c r="N114" i="21"/>
  <c r="H115" i="21"/>
  <c r="M115" i="21"/>
  <c r="N115" i="21"/>
  <c r="H116" i="21"/>
  <c r="M116" i="21"/>
  <c r="N116" i="21"/>
  <c r="H117" i="21"/>
  <c r="M117" i="21"/>
  <c r="N117" i="21"/>
  <c r="H118" i="21"/>
  <c r="M118" i="21"/>
  <c r="N118" i="21"/>
  <c r="H119" i="21"/>
  <c r="M119" i="21"/>
  <c r="N119" i="21"/>
  <c r="H120" i="21"/>
  <c r="M120" i="21"/>
  <c r="N120" i="21"/>
  <c r="H121" i="21"/>
  <c r="M121" i="21"/>
  <c r="N121" i="21"/>
  <c r="H122" i="21"/>
  <c r="M122" i="21"/>
  <c r="N122" i="21"/>
  <c r="H123" i="21"/>
  <c r="M123" i="21"/>
  <c r="N123" i="21"/>
  <c r="H124" i="21"/>
  <c r="M124" i="21"/>
  <c r="N124" i="21"/>
  <c r="H125" i="21"/>
  <c r="M125" i="21"/>
  <c r="N125" i="21"/>
  <c r="H126" i="21"/>
  <c r="M126" i="21"/>
  <c r="N126" i="21"/>
  <c r="H127" i="21"/>
  <c r="M127" i="21"/>
  <c r="N127" i="21"/>
  <c r="H128" i="21"/>
  <c r="M128" i="21"/>
  <c r="N128" i="21"/>
  <c r="H129" i="21"/>
  <c r="M129" i="21"/>
  <c r="N129" i="21"/>
  <c r="H130" i="21"/>
  <c r="M130" i="21"/>
  <c r="N130" i="21"/>
  <c r="H131" i="21"/>
  <c r="M131" i="21"/>
  <c r="N131" i="21"/>
  <c r="H132" i="21"/>
  <c r="M132" i="21"/>
  <c r="N132" i="21"/>
  <c r="H133" i="21"/>
  <c r="M133" i="21"/>
  <c r="N133" i="21"/>
  <c r="H134" i="21"/>
  <c r="M134" i="21"/>
  <c r="N134" i="21"/>
  <c r="H135" i="21"/>
  <c r="M135" i="21"/>
  <c r="N135" i="21"/>
  <c r="H136" i="21"/>
  <c r="M136" i="21"/>
  <c r="N136" i="21"/>
  <c r="H137" i="21"/>
  <c r="M137" i="21"/>
  <c r="N137" i="21"/>
  <c r="H138" i="21"/>
  <c r="M138" i="21"/>
  <c r="N138" i="21"/>
  <c r="H139" i="21"/>
  <c r="M139" i="21"/>
  <c r="N139" i="21"/>
  <c r="H140" i="21"/>
  <c r="M140" i="21"/>
  <c r="N140" i="21"/>
  <c r="H141" i="21"/>
  <c r="M141" i="21"/>
  <c r="N141" i="21"/>
  <c r="H142" i="21"/>
  <c r="M142" i="21"/>
  <c r="N142" i="21"/>
  <c r="H143" i="21"/>
  <c r="M143" i="21"/>
  <c r="N143" i="21"/>
  <c r="H144" i="21"/>
  <c r="M144" i="21"/>
  <c r="N144" i="21"/>
  <c r="H145" i="21"/>
  <c r="M145" i="21"/>
  <c r="N145" i="21"/>
  <c r="H146" i="21"/>
  <c r="M146" i="21"/>
  <c r="N146" i="21"/>
  <c r="H147" i="21"/>
  <c r="M147" i="21"/>
  <c r="N147" i="21"/>
  <c r="H148" i="21"/>
  <c r="M148" i="21"/>
  <c r="N148" i="21"/>
  <c r="H149" i="21"/>
  <c r="M149" i="21"/>
  <c r="N149" i="21"/>
  <c r="H150" i="21"/>
  <c r="M150" i="21"/>
  <c r="N150" i="21"/>
  <c r="H151" i="21"/>
  <c r="M151" i="21"/>
  <c r="N151" i="21"/>
  <c r="H152" i="21"/>
  <c r="M152" i="21"/>
  <c r="N152" i="21"/>
  <c r="H153" i="21"/>
  <c r="M153" i="21"/>
  <c r="N153" i="21"/>
  <c r="H154" i="21"/>
  <c r="M154" i="21"/>
  <c r="N154" i="21"/>
  <c r="H155" i="21"/>
  <c r="M155" i="21"/>
  <c r="N155" i="21"/>
  <c r="H156" i="21"/>
  <c r="M156" i="21"/>
  <c r="N156" i="21"/>
  <c r="H157" i="21"/>
  <c r="M157" i="21"/>
  <c r="N157" i="21"/>
  <c r="H158" i="21"/>
  <c r="M158" i="21"/>
  <c r="N158" i="21"/>
  <c r="H159" i="21"/>
  <c r="M159" i="21"/>
  <c r="N159" i="21"/>
  <c r="H160" i="21"/>
  <c r="M160" i="21"/>
  <c r="N160" i="21"/>
  <c r="H161" i="21"/>
  <c r="M161" i="21"/>
  <c r="N161" i="21"/>
  <c r="H162" i="21"/>
  <c r="M162" i="21"/>
  <c r="N162" i="21"/>
  <c r="H163" i="21"/>
  <c r="M163" i="21"/>
  <c r="N163" i="21"/>
  <c r="H164" i="21"/>
  <c r="M164" i="21"/>
  <c r="N164" i="21"/>
  <c r="H165" i="21"/>
  <c r="M165" i="21"/>
  <c r="N165" i="21"/>
  <c r="H166" i="21"/>
  <c r="M166" i="21"/>
  <c r="N166" i="21"/>
  <c r="H167" i="21"/>
  <c r="M167" i="21"/>
  <c r="N167" i="21"/>
  <c r="H168" i="21"/>
  <c r="M168" i="21"/>
  <c r="N168" i="21"/>
  <c r="H169" i="21"/>
  <c r="M169" i="21"/>
  <c r="N169" i="21"/>
  <c r="H170" i="21"/>
  <c r="M170" i="21"/>
  <c r="N170" i="21"/>
  <c r="H171" i="21"/>
  <c r="M171" i="21"/>
  <c r="N171" i="21"/>
  <c r="H172" i="21"/>
  <c r="M172" i="21"/>
  <c r="N172" i="21"/>
  <c r="H173" i="21"/>
  <c r="M173" i="21"/>
  <c r="N173" i="21"/>
  <c r="H174" i="21"/>
  <c r="M174" i="21"/>
  <c r="N174" i="21"/>
  <c r="H175" i="21"/>
  <c r="M175" i="21"/>
  <c r="N175" i="21"/>
  <c r="H176" i="21"/>
  <c r="M176" i="21"/>
  <c r="N176" i="21"/>
  <c r="H177" i="21"/>
  <c r="M177" i="21"/>
  <c r="N177" i="21"/>
  <c r="H178" i="21"/>
  <c r="M178" i="21"/>
  <c r="N178" i="21"/>
  <c r="H179" i="21"/>
  <c r="M179" i="21"/>
  <c r="N179" i="21"/>
  <c r="H180" i="21"/>
  <c r="M180" i="21"/>
  <c r="N180" i="21"/>
  <c r="H181" i="21"/>
  <c r="M181" i="21"/>
  <c r="N181" i="21"/>
  <c r="H182" i="21"/>
  <c r="M182" i="21"/>
  <c r="N182" i="21"/>
  <c r="H183" i="21"/>
  <c r="M183" i="21"/>
  <c r="N183" i="21"/>
  <c r="H184" i="21"/>
  <c r="M184" i="21"/>
  <c r="N184" i="21"/>
  <c r="H185" i="21"/>
  <c r="M185" i="21"/>
  <c r="N185" i="21"/>
  <c r="H186" i="21"/>
  <c r="M186" i="21"/>
  <c r="N186" i="21"/>
  <c r="H187" i="21"/>
  <c r="M187" i="21"/>
  <c r="N187" i="21"/>
  <c r="H188" i="21"/>
  <c r="M188" i="21"/>
  <c r="N188" i="21"/>
  <c r="H189" i="21"/>
  <c r="M189" i="21"/>
  <c r="N189" i="21"/>
  <c r="H190" i="21"/>
  <c r="M190" i="21"/>
  <c r="N190" i="21"/>
  <c r="H191" i="21"/>
  <c r="M191" i="21"/>
  <c r="N191" i="21"/>
  <c r="H192" i="21"/>
  <c r="M192" i="21"/>
  <c r="N192" i="21"/>
  <c r="H193" i="21"/>
  <c r="M193" i="21"/>
  <c r="N193" i="21"/>
  <c r="H194" i="21"/>
  <c r="M194" i="21"/>
  <c r="N194" i="21"/>
  <c r="H195" i="21"/>
  <c r="M195" i="21"/>
  <c r="N195" i="21"/>
  <c r="H196" i="21"/>
  <c r="M196" i="21"/>
  <c r="N196" i="21"/>
  <c r="H197" i="21"/>
  <c r="M197" i="21"/>
  <c r="N197" i="21"/>
  <c r="H198" i="21"/>
  <c r="M198" i="21"/>
  <c r="N198" i="21"/>
  <c r="H199" i="21"/>
  <c r="M199" i="21"/>
  <c r="N199" i="21"/>
  <c r="H200" i="21"/>
  <c r="M200" i="21"/>
  <c r="N200" i="21"/>
  <c r="H201" i="21"/>
  <c r="M201" i="21"/>
  <c r="N201" i="21"/>
  <c r="H202" i="21"/>
  <c r="M202" i="21"/>
  <c r="N202" i="21"/>
  <c r="H203" i="21"/>
  <c r="M203" i="21"/>
  <c r="N203" i="21"/>
  <c r="H204" i="21"/>
  <c r="M204" i="21"/>
  <c r="N204" i="21"/>
  <c r="H205" i="21"/>
  <c r="M205" i="21"/>
  <c r="N205" i="21"/>
  <c r="H206" i="21"/>
  <c r="M206" i="21"/>
  <c r="N206" i="21"/>
  <c r="H207" i="21"/>
  <c r="M207" i="21"/>
  <c r="N207" i="21"/>
  <c r="H208" i="21"/>
  <c r="M208" i="21"/>
  <c r="N208" i="21"/>
  <c r="H209" i="21"/>
  <c r="M209" i="21"/>
  <c r="N209" i="21"/>
  <c r="H210" i="21"/>
  <c r="M210" i="21"/>
  <c r="N210" i="21"/>
  <c r="H211" i="21"/>
  <c r="M211" i="21"/>
  <c r="N211" i="21"/>
  <c r="H212" i="21"/>
  <c r="M212" i="21"/>
  <c r="N212" i="21"/>
  <c r="H213" i="21"/>
  <c r="M213" i="21"/>
  <c r="N213" i="21"/>
  <c r="H214" i="21"/>
  <c r="M214" i="21"/>
  <c r="N214" i="21"/>
  <c r="H215" i="21"/>
  <c r="M215" i="21"/>
  <c r="N215" i="21"/>
  <c r="H216" i="21"/>
  <c r="M216" i="21"/>
  <c r="N216" i="21"/>
  <c r="H217" i="21"/>
  <c r="M217" i="21"/>
  <c r="N217" i="21"/>
  <c r="H218" i="21"/>
  <c r="M218" i="21"/>
  <c r="N218" i="21"/>
  <c r="H219" i="21"/>
  <c r="M219" i="21"/>
  <c r="N219" i="21"/>
  <c r="H220" i="21"/>
  <c r="M220" i="21"/>
  <c r="N220" i="21"/>
  <c r="H221" i="21"/>
  <c r="M221" i="21"/>
  <c r="N221" i="21"/>
  <c r="H222" i="21"/>
  <c r="M222" i="21"/>
  <c r="N222" i="21"/>
  <c r="H223" i="21"/>
  <c r="M223" i="21"/>
  <c r="N223" i="21"/>
  <c r="H224" i="21"/>
  <c r="M224" i="21"/>
  <c r="N224" i="21"/>
  <c r="H225" i="21"/>
  <c r="M225" i="21"/>
  <c r="N225" i="21"/>
  <c r="H226" i="21"/>
  <c r="M226" i="21"/>
  <c r="N226" i="21"/>
  <c r="H227" i="21"/>
  <c r="M227" i="21"/>
  <c r="N227" i="21"/>
  <c r="H228" i="21"/>
  <c r="M228" i="21"/>
  <c r="N228" i="21"/>
  <c r="H229" i="21"/>
  <c r="M229" i="21"/>
  <c r="N229" i="21"/>
  <c r="H230" i="21"/>
  <c r="M230" i="21"/>
  <c r="N230" i="21"/>
  <c r="H231" i="21"/>
  <c r="M231" i="21"/>
  <c r="N231" i="21"/>
  <c r="H232" i="21"/>
  <c r="M232" i="21"/>
  <c r="N232" i="21"/>
  <c r="H233" i="21"/>
  <c r="M233" i="21"/>
  <c r="N233" i="21"/>
  <c r="H234" i="21"/>
  <c r="M234" i="21"/>
  <c r="N234" i="21"/>
  <c r="H235" i="21"/>
  <c r="M235" i="21"/>
  <c r="N235" i="21"/>
  <c r="H236" i="21"/>
  <c r="M236" i="21"/>
  <c r="N236" i="21"/>
  <c r="H237" i="21"/>
  <c r="M237" i="21"/>
  <c r="N237" i="21"/>
  <c r="H238" i="21"/>
  <c r="M238" i="21"/>
  <c r="N238" i="21"/>
  <c r="H239" i="21"/>
  <c r="M239" i="21"/>
  <c r="N239" i="21"/>
  <c r="H240" i="21"/>
  <c r="M240" i="21"/>
  <c r="N240" i="21"/>
  <c r="H241" i="21"/>
  <c r="M241" i="21"/>
  <c r="N241" i="21"/>
  <c r="H242" i="21"/>
  <c r="M242" i="21"/>
  <c r="N242" i="21"/>
  <c r="H243" i="21"/>
  <c r="M243" i="21"/>
  <c r="N243" i="21"/>
  <c r="H244" i="21"/>
  <c r="M244" i="21"/>
  <c r="N244" i="21"/>
  <c r="H245" i="21"/>
  <c r="M245" i="21"/>
  <c r="N245" i="21"/>
  <c r="H246" i="21"/>
  <c r="M246" i="21"/>
  <c r="N246" i="21"/>
  <c r="H247" i="21"/>
  <c r="M247" i="21"/>
  <c r="N247" i="21"/>
  <c r="H248" i="21"/>
  <c r="M248" i="21"/>
  <c r="N248" i="21"/>
  <c r="H249" i="21"/>
  <c r="M249" i="21"/>
  <c r="N249" i="21"/>
  <c r="H250" i="21"/>
  <c r="M250" i="21"/>
  <c r="N250" i="21"/>
  <c r="H251" i="21"/>
  <c r="M251" i="21"/>
  <c r="N251" i="21"/>
  <c r="H252" i="21"/>
  <c r="M252" i="21"/>
  <c r="N252" i="21"/>
  <c r="H253" i="21"/>
  <c r="M253" i="21"/>
  <c r="N253" i="21"/>
  <c r="H254" i="21"/>
  <c r="M254" i="21"/>
  <c r="N254" i="21"/>
  <c r="H255" i="21"/>
  <c r="M255" i="21"/>
  <c r="N255" i="21"/>
  <c r="H256" i="21"/>
  <c r="M256" i="21"/>
  <c r="N256" i="21"/>
  <c r="H257" i="21"/>
  <c r="M257" i="21"/>
  <c r="N257" i="21"/>
  <c r="H258" i="21"/>
  <c r="M258" i="21"/>
  <c r="N258" i="21"/>
  <c r="H259" i="21"/>
  <c r="M259" i="21"/>
  <c r="N259" i="21"/>
  <c r="H260" i="21"/>
  <c r="M260" i="21"/>
  <c r="N260" i="21"/>
  <c r="H261" i="21"/>
  <c r="M261" i="21"/>
  <c r="N261" i="21"/>
  <c r="H262" i="21"/>
  <c r="M262" i="21"/>
  <c r="N262" i="21"/>
  <c r="H263" i="21"/>
  <c r="M263" i="21"/>
  <c r="N263" i="21"/>
  <c r="H264" i="21"/>
  <c r="M264" i="21"/>
  <c r="N264" i="21"/>
  <c r="H265" i="21"/>
  <c r="M265" i="21"/>
  <c r="N265" i="21"/>
  <c r="H266" i="21"/>
  <c r="M266" i="21"/>
  <c r="N266" i="21"/>
  <c r="H267" i="21"/>
  <c r="M267" i="21"/>
  <c r="N267" i="21"/>
  <c r="H268" i="21"/>
  <c r="M268" i="21"/>
  <c r="N268" i="21"/>
  <c r="H269" i="21"/>
  <c r="M269" i="21"/>
  <c r="N269" i="21"/>
  <c r="H270" i="21"/>
  <c r="M270" i="21"/>
  <c r="N270" i="21"/>
  <c r="H271" i="21"/>
  <c r="M271" i="21"/>
  <c r="N271" i="21"/>
  <c r="H272" i="21"/>
  <c r="M272" i="21"/>
  <c r="N272" i="21"/>
  <c r="H273" i="21"/>
  <c r="M273" i="21"/>
  <c r="N273" i="21"/>
  <c r="H274" i="21"/>
  <c r="M274" i="21"/>
  <c r="N274" i="21"/>
  <c r="H275" i="21"/>
  <c r="M275" i="21"/>
  <c r="N275" i="21"/>
  <c r="H276" i="21"/>
  <c r="M276" i="21"/>
  <c r="N276" i="21"/>
  <c r="H277" i="21"/>
  <c r="M277" i="21"/>
  <c r="N277" i="21"/>
  <c r="H278" i="21"/>
  <c r="M278" i="21"/>
  <c r="N278" i="21"/>
  <c r="H279" i="21"/>
  <c r="M279" i="21"/>
  <c r="N279" i="21"/>
  <c r="H280" i="21"/>
  <c r="M280" i="21"/>
  <c r="N280" i="21"/>
  <c r="H281" i="21"/>
  <c r="M281" i="21"/>
  <c r="N281" i="21"/>
  <c r="H282" i="21"/>
  <c r="M282" i="21"/>
  <c r="N282" i="21"/>
  <c r="H283" i="21"/>
  <c r="M283" i="21"/>
  <c r="N283" i="21"/>
  <c r="H284" i="21"/>
  <c r="M284" i="21"/>
  <c r="N284" i="21"/>
  <c r="H285" i="21"/>
  <c r="M285" i="21"/>
  <c r="N285" i="21"/>
  <c r="H286" i="21"/>
  <c r="M286" i="21"/>
  <c r="N286" i="21"/>
  <c r="H287" i="21"/>
  <c r="M287" i="21"/>
  <c r="N287" i="21"/>
  <c r="H288" i="21"/>
  <c r="M288" i="21"/>
  <c r="N288" i="21"/>
  <c r="H289" i="21"/>
  <c r="M289" i="21"/>
  <c r="N289" i="21"/>
  <c r="H290" i="21"/>
  <c r="M290" i="21"/>
  <c r="N290" i="21"/>
  <c r="H291" i="21"/>
  <c r="M291" i="21"/>
  <c r="N291" i="21"/>
  <c r="H292" i="21"/>
  <c r="M292" i="21"/>
  <c r="N292" i="21"/>
  <c r="H293" i="21"/>
  <c r="M293" i="21"/>
  <c r="N293" i="21"/>
  <c r="H294" i="21"/>
  <c r="M294" i="21"/>
  <c r="N294" i="21"/>
  <c r="H295" i="21"/>
  <c r="M295" i="21"/>
  <c r="N295" i="21"/>
  <c r="H296" i="21"/>
  <c r="M296" i="21"/>
  <c r="N296" i="21"/>
  <c r="H297" i="21"/>
  <c r="M297" i="21"/>
  <c r="N297" i="21"/>
  <c r="H298" i="21"/>
  <c r="M298" i="21"/>
  <c r="N298" i="21"/>
  <c r="H299" i="21"/>
  <c r="M299" i="21"/>
  <c r="N299" i="21"/>
  <c r="H300" i="21"/>
  <c r="M300" i="21"/>
  <c r="N300" i="21"/>
  <c r="H301" i="21"/>
  <c r="M301" i="21"/>
  <c r="N301" i="21"/>
  <c r="H302" i="21"/>
  <c r="M302" i="21"/>
  <c r="N302" i="21"/>
  <c r="H303" i="21"/>
  <c r="M303" i="21"/>
  <c r="N303" i="21"/>
  <c r="H304" i="21"/>
  <c r="M304" i="21"/>
  <c r="N304" i="21"/>
  <c r="H305" i="21"/>
  <c r="M305" i="21"/>
  <c r="N305" i="21"/>
  <c r="H306" i="21"/>
  <c r="M306" i="21"/>
  <c r="N306" i="21"/>
  <c r="H307" i="21"/>
  <c r="M307" i="21"/>
  <c r="N307" i="21"/>
  <c r="H308" i="21"/>
  <c r="M308" i="21"/>
  <c r="N308" i="21"/>
  <c r="H309" i="21"/>
  <c r="M309" i="21"/>
  <c r="N309" i="21"/>
  <c r="H310" i="21"/>
  <c r="M310" i="21"/>
  <c r="N310" i="21"/>
  <c r="H311" i="21"/>
  <c r="M311" i="21"/>
  <c r="N311" i="21"/>
  <c r="H312" i="21"/>
  <c r="M312" i="21"/>
  <c r="N312" i="21"/>
  <c r="H313" i="21"/>
  <c r="M313" i="21"/>
  <c r="N313" i="21"/>
  <c r="H314" i="21"/>
  <c r="M314" i="21"/>
  <c r="N314" i="21"/>
  <c r="H315" i="21"/>
  <c r="M315" i="21"/>
  <c r="N315" i="21"/>
  <c r="H316" i="21"/>
  <c r="M316" i="21"/>
  <c r="N316" i="21"/>
  <c r="H317" i="21"/>
  <c r="M317" i="21"/>
  <c r="N317" i="21"/>
  <c r="H318" i="21"/>
  <c r="M318" i="21"/>
  <c r="N318" i="21"/>
  <c r="H319" i="21"/>
  <c r="M319" i="21"/>
  <c r="N319" i="21"/>
  <c r="H320" i="21"/>
  <c r="M320" i="21"/>
  <c r="N320" i="21"/>
  <c r="H321" i="21"/>
  <c r="M321" i="21"/>
  <c r="N321" i="21"/>
  <c r="H322" i="21"/>
  <c r="M322" i="21"/>
  <c r="N322" i="21"/>
  <c r="H323" i="21"/>
  <c r="M323" i="21"/>
  <c r="N323" i="21"/>
  <c r="H324" i="21"/>
  <c r="M324" i="21"/>
  <c r="N324" i="21"/>
  <c r="H325" i="21"/>
  <c r="M325" i="21"/>
  <c r="N325" i="21"/>
  <c r="H326" i="21"/>
  <c r="M326" i="21"/>
  <c r="N326" i="21"/>
  <c r="H327" i="21"/>
  <c r="M327" i="21"/>
  <c r="N327" i="21"/>
  <c r="H328" i="21"/>
  <c r="M328" i="21"/>
  <c r="N328" i="21"/>
  <c r="H329" i="21"/>
  <c r="M329" i="21"/>
  <c r="N329" i="21"/>
  <c r="H330" i="21"/>
  <c r="M330" i="21"/>
  <c r="N330" i="21"/>
  <c r="H331" i="21"/>
  <c r="M331" i="21"/>
  <c r="N331" i="21"/>
  <c r="H332" i="21"/>
  <c r="M332" i="21"/>
  <c r="N332" i="21"/>
  <c r="H333" i="21"/>
  <c r="M333" i="21"/>
  <c r="N333" i="21"/>
  <c r="H334" i="21"/>
  <c r="M334" i="21"/>
  <c r="N334" i="21"/>
  <c r="H335" i="21"/>
  <c r="M335" i="21"/>
  <c r="N335" i="21"/>
  <c r="H336" i="21"/>
  <c r="M336" i="21"/>
  <c r="N336" i="21"/>
  <c r="H337" i="21"/>
  <c r="M337" i="21"/>
  <c r="N337" i="21"/>
  <c r="H338" i="21"/>
  <c r="M338" i="21"/>
  <c r="N338" i="21"/>
  <c r="H339" i="21"/>
  <c r="M339" i="21"/>
  <c r="N339" i="21"/>
  <c r="H340" i="21"/>
  <c r="M340" i="21"/>
  <c r="N340" i="21"/>
  <c r="H341" i="21"/>
  <c r="M341" i="21"/>
  <c r="N341" i="21"/>
  <c r="H342" i="21"/>
  <c r="M342" i="21"/>
  <c r="N342" i="21"/>
  <c r="H343" i="21"/>
  <c r="M343" i="21"/>
  <c r="N343" i="21"/>
  <c r="H344" i="21"/>
  <c r="M344" i="21"/>
  <c r="N344" i="21"/>
  <c r="H345" i="21"/>
  <c r="M345" i="21"/>
  <c r="N345" i="21"/>
  <c r="H346" i="21"/>
  <c r="M346" i="21"/>
  <c r="N346" i="21"/>
  <c r="H347" i="21"/>
  <c r="M347" i="21"/>
  <c r="N347" i="21"/>
  <c r="H348" i="21"/>
  <c r="M348" i="21"/>
  <c r="N348" i="21"/>
  <c r="H349" i="21"/>
  <c r="M349" i="21"/>
  <c r="N349" i="21"/>
  <c r="H350" i="21"/>
  <c r="M350" i="21"/>
  <c r="N350" i="21"/>
  <c r="H351" i="21"/>
  <c r="M351" i="21"/>
  <c r="N351" i="21"/>
  <c r="H352" i="21"/>
  <c r="M352" i="21"/>
  <c r="N352" i="21"/>
  <c r="H353" i="21"/>
  <c r="M353" i="21"/>
  <c r="N353" i="21"/>
  <c r="H354" i="21"/>
  <c r="M354" i="21"/>
  <c r="N354" i="21"/>
  <c r="H355" i="21"/>
  <c r="M355" i="21"/>
  <c r="N355" i="21"/>
  <c r="H356" i="21"/>
  <c r="M356" i="21"/>
  <c r="N356" i="21"/>
  <c r="H357" i="21"/>
  <c r="M357" i="21"/>
  <c r="N357" i="21"/>
  <c r="H358" i="21"/>
  <c r="M358" i="21"/>
  <c r="N358" i="21"/>
  <c r="H359" i="21"/>
  <c r="M359" i="21"/>
  <c r="N359" i="21"/>
  <c r="H360" i="21"/>
  <c r="M360" i="21"/>
  <c r="N360" i="21"/>
  <c r="H361" i="21"/>
  <c r="M361" i="21"/>
  <c r="N361" i="21"/>
  <c r="H362" i="21"/>
  <c r="M362" i="21"/>
  <c r="N362" i="21"/>
  <c r="H363" i="21"/>
  <c r="M363" i="21"/>
  <c r="N363" i="21"/>
  <c r="H364" i="21"/>
  <c r="M364" i="21"/>
  <c r="N364" i="21"/>
  <c r="H365" i="21"/>
  <c r="M365" i="21"/>
  <c r="N365" i="21"/>
  <c r="H366" i="21"/>
  <c r="M366" i="21"/>
  <c r="N366" i="21"/>
  <c r="H367" i="21"/>
  <c r="M367" i="21"/>
  <c r="N367" i="21"/>
  <c r="H368" i="21"/>
  <c r="M368" i="21"/>
  <c r="N368" i="21"/>
  <c r="H369" i="21"/>
  <c r="M369" i="21"/>
  <c r="N369" i="21"/>
  <c r="H370" i="21"/>
  <c r="M370" i="21"/>
  <c r="N370" i="21"/>
  <c r="H371" i="21"/>
  <c r="M371" i="21"/>
  <c r="N371" i="21"/>
  <c r="H372" i="21"/>
  <c r="M372" i="21"/>
  <c r="N372" i="21"/>
  <c r="H373" i="21"/>
  <c r="M373" i="21"/>
  <c r="N373" i="21"/>
  <c r="H374" i="21"/>
  <c r="M374" i="21"/>
  <c r="N374" i="21"/>
  <c r="H375" i="21"/>
  <c r="M375" i="21"/>
  <c r="N375" i="21"/>
  <c r="H376" i="21"/>
  <c r="M376" i="21"/>
  <c r="N376" i="21"/>
  <c r="H377" i="21"/>
  <c r="M377" i="21"/>
  <c r="N377" i="21"/>
  <c r="H378" i="21"/>
  <c r="M378" i="21"/>
  <c r="N378" i="21"/>
  <c r="H379" i="21"/>
  <c r="M379" i="21"/>
  <c r="N379" i="21"/>
  <c r="H380" i="21"/>
  <c r="M380" i="21"/>
  <c r="N380" i="21"/>
  <c r="H381" i="21"/>
  <c r="M381" i="21"/>
  <c r="N381" i="21"/>
  <c r="H382" i="21"/>
  <c r="M382" i="21"/>
  <c r="N382" i="21"/>
  <c r="H383" i="21"/>
  <c r="M383" i="21"/>
  <c r="N383" i="21"/>
  <c r="H384" i="21"/>
  <c r="M384" i="21"/>
  <c r="N384" i="21"/>
  <c r="H385" i="21"/>
  <c r="M385" i="21"/>
  <c r="N385" i="21"/>
  <c r="H386" i="21"/>
  <c r="M386" i="21"/>
  <c r="N386" i="21"/>
  <c r="H387" i="21"/>
  <c r="M387" i="21"/>
  <c r="N387" i="21"/>
  <c r="H388" i="21"/>
  <c r="M388" i="21"/>
  <c r="N388" i="21"/>
  <c r="H389" i="21"/>
  <c r="M389" i="21"/>
  <c r="N389" i="21"/>
  <c r="H390" i="21"/>
  <c r="M390" i="21"/>
  <c r="N390" i="21"/>
  <c r="H391" i="21"/>
  <c r="M391" i="21"/>
  <c r="N391" i="21"/>
  <c r="H392" i="21"/>
  <c r="M392" i="21"/>
  <c r="N392" i="21"/>
  <c r="H393" i="21"/>
  <c r="M393" i="21"/>
  <c r="N393" i="21"/>
  <c r="H394" i="21"/>
  <c r="M394" i="21"/>
  <c r="N394" i="21"/>
  <c r="H395" i="21"/>
  <c r="M395" i="21"/>
  <c r="N395" i="21"/>
  <c r="H396" i="21"/>
  <c r="M396" i="21"/>
  <c r="N396" i="21"/>
  <c r="H397" i="21"/>
  <c r="M397" i="21"/>
  <c r="N397" i="21"/>
  <c r="H398" i="21"/>
  <c r="M398" i="21"/>
  <c r="N398" i="21"/>
  <c r="H399" i="21"/>
  <c r="M399" i="21"/>
  <c r="N399" i="21"/>
  <c r="H400" i="21"/>
  <c r="M400" i="21"/>
  <c r="N400" i="21"/>
  <c r="H401" i="21"/>
  <c r="M401" i="21"/>
  <c r="N401" i="21"/>
  <c r="H402" i="21"/>
  <c r="M402" i="21"/>
  <c r="N402" i="21"/>
  <c r="H403" i="21"/>
  <c r="M403" i="21"/>
  <c r="N403" i="21"/>
  <c r="H404" i="21"/>
  <c r="M404" i="21"/>
  <c r="N404" i="21"/>
  <c r="H405" i="21"/>
  <c r="M405" i="21"/>
  <c r="N405" i="21"/>
  <c r="H406" i="21"/>
  <c r="M406" i="21"/>
  <c r="N406" i="21"/>
  <c r="H407" i="21"/>
  <c r="M407" i="21"/>
  <c r="N407" i="21"/>
  <c r="H408" i="21"/>
  <c r="M408" i="21"/>
  <c r="N408" i="21"/>
  <c r="H409" i="21"/>
  <c r="M409" i="21"/>
  <c r="N409" i="21"/>
  <c r="H410" i="21"/>
  <c r="M410" i="21"/>
  <c r="N410" i="21"/>
  <c r="H411" i="21"/>
  <c r="M411" i="21"/>
  <c r="N411" i="21"/>
  <c r="H412" i="21"/>
  <c r="M412" i="21"/>
  <c r="N412" i="21"/>
  <c r="H413" i="21"/>
  <c r="M413" i="21"/>
  <c r="N413" i="21"/>
  <c r="H414" i="21"/>
  <c r="M414" i="21"/>
  <c r="N414" i="21"/>
  <c r="H415" i="21"/>
  <c r="M415" i="21"/>
  <c r="N415" i="21"/>
  <c r="H416" i="21"/>
  <c r="M416" i="21"/>
  <c r="N416" i="21"/>
  <c r="H417" i="21"/>
  <c r="M417" i="21"/>
  <c r="N417" i="21"/>
  <c r="H418" i="21"/>
  <c r="M418" i="21"/>
  <c r="N418" i="21"/>
  <c r="H419" i="21"/>
  <c r="M419" i="21"/>
  <c r="N419" i="21"/>
  <c r="H420" i="21"/>
  <c r="M420" i="21"/>
  <c r="N420" i="21"/>
  <c r="H421" i="21"/>
  <c r="M421" i="21"/>
  <c r="N421" i="21"/>
  <c r="H422" i="21"/>
  <c r="M422" i="21"/>
  <c r="N422" i="21"/>
  <c r="H423" i="21"/>
  <c r="M423" i="21"/>
  <c r="N423" i="21"/>
  <c r="H424" i="21"/>
  <c r="M424" i="21"/>
  <c r="N424" i="21"/>
  <c r="H425" i="21"/>
  <c r="M425" i="21"/>
  <c r="N425" i="21"/>
  <c r="H426" i="21"/>
  <c r="M426" i="21"/>
  <c r="N426" i="21"/>
  <c r="H427" i="21"/>
  <c r="M427" i="21"/>
  <c r="N427" i="21"/>
  <c r="H428" i="21"/>
  <c r="M428" i="21"/>
  <c r="N428" i="21"/>
  <c r="H429" i="21"/>
  <c r="M429" i="21"/>
  <c r="N429" i="21"/>
  <c r="H430" i="21"/>
  <c r="M430" i="21"/>
  <c r="N430" i="21"/>
  <c r="H431" i="21"/>
  <c r="M431" i="21"/>
  <c r="N431" i="21"/>
  <c r="H432" i="21"/>
  <c r="M432" i="21"/>
  <c r="N432" i="21"/>
  <c r="H433" i="21"/>
  <c r="M433" i="21"/>
  <c r="N433" i="21"/>
  <c r="H434" i="21"/>
  <c r="M434" i="21"/>
  <c r="N434" i="21"/>
  <c r="H435" i="21"/>
  <c r="M435" i="21"/>
  <c r="N435" i="21"/>
  <c r="H436" i="21"/>
  <c r="M436" i="21"/>
  <c r="N436" i="21"/>
  <c r="H437" i="21"/>
  <c r="M437" i="21"/>
  <c r="N437" i="21"/>
  <c r="H438" i="21"/>
  <c r="M438" i="21"/>
  <c r="N438" i="21"/>
  <c r="H439" i="21"/>
  <c r="M439" i="21"/>
  <c r="N439" i="21"/>
  <c r="H440" i="21"/>
  <c r="M440" i="21"/>
  <c r="N440" i="21"/>
  <c r="H441" i="21"/>
  <c r="M441" i="21"/>
  <c r="N441" i="21"/>
  <c r="H442" i="21"/>
  <c r="M442" i="21"/>
  <c r="N442" i="21"/>
  <c r="H443" i="21"/>
  <c r="M443" i="21"/>
  <c r="N443" i="21"/>
  <c r="H444" i="21"/>
  <c r="M444" i="21"/>
  <c r="N444" i="21"/>
  <c r="H445" i="21"/>
  <c r="M445" i="21"/>
  <c r="N445" i="21"/>
  <c r="H446" i="21"/>
  <c r="M446" i="21"/>
  <c r="N446" i="21"/>
  <c r="H447" i="21"/>
  <c r="M447" i="21"/>
  <c r="N447" i="21"/>
  <c r="H448" i="21"/>
  <c r="M448" i="21"/>
  <c r="N448" i="21"/>
  <c r="H449" i="21"/>
  <c r="M449" i="21"/>
  <c r="N449" i="21"/>
  <c r="H450" i="21"/>
  <c r="M450" i="21"/>
  <c r="N450" i="21"/>
  <c r="H451" i="21"/>
  <c r="M451" i="21"/>
  <c r="N451" i="21"/>
  <c r="H452" i="21"/>
  <c r="M452" i="21"/>
  <c r="N452" i="21"/>
  <c r="H453" i="21"/>
  <c r="M453" i="21"/>
  <c r="N453" i="21"/>
  <c r="H454" i="21"/>
  <c r="M454" i="21"/>
  <c r="N454" i="21"/>
  <c r="H455" i="21"/>
  <c r="M455" i="21"/>
  <c r="N455" i="21"/>
  <c r="H456" i="21"/>
  <c r="M456" i="21"/>
  <c r="N456" i="21"/>
  <c r="H457" i="21"/>
  <c r="M457" i="21"/>
  <c r="N457" i="21"/>
  <c r="H458" i="21"/>
  <c r="M458" i="21"/>
  <c r="N458" i="21"/>
  <c r="H459" i="21"/>
  <c r="M459" i="21"/>
  <c r="N459" i="21"/>
  <c r="H460" i="21"/>
  <c r="M460" i="21"/>
  <c r="N460" i="21"/>
  <c r="H461" i="21"/>
  <c r="M461" i="21"/>
  <c r="N461" i="21"/>
  <c r="H462" i="21"/>
  <c r="M462" i="21"/>
  <c r="N462" i="21"/>
  <c r="H463" i="21"/>
  <c r="M463" i="21"/>
  <c r="N463" i="21"/>
  <c r="H464" i="21"/>
  <c r="M464" i="21"/>
  <c r="N464" i="21"/>
  <c r="H465" i="21"/>
  <c r="M465" i="21"/>
  <c r="N465" i="21"/>
  <c r="H466" i="21"/>
  <c r="M466" i="21"/>
  <c r="N466" i="21"/>
  <c r="H467" i="21"/>
  <c r="M467" i="21"/>
  <c r="N467" i="21"/>
  <c r="H468" i="21"/>
  <c r="M468" i="21"/>
  <c r="N468" i="21"/>
  <c r="H469" i="21"/>
  <c r="M469" i="21"/>
  <c r="N469" i="21"/>
  <c r="H470" i="21"/>
  <c r="M470" i="21"/>
  <c r="N470" i="21"/>
  <c r="H471" i="21"/>
  <c r="M471" i="21"/>
  <c r="N471" i="21"/>
  <c r="H472" i="21"/>
  <c r="M472" i="21"/>
  <c r="N472" i="21"/>
  <c r="H473" i="21"/>
  <c r="M473" i="21"/>
  <c r="N473" i="21"/>
  <c r="H474" i="21"/>
  <c r="M474" i="21"/>
  <c r="N474" i="21"/>
  <c r="H475" i="21"/>
  <c r="M475" i="21"/>
  <c r="N475" i="21"/>
  <c r="H476" i="21"/>
  <c r="M476" i="21"/>
  <c r="N476" i="21"/>
  <c r="H477" i="21"/>
  <c r="M477" i="21"/>
  <c r="N477" i="21"/>
  <c r="H478" i="21"/>
  <c r="M478" i="21"/>
  <c r="N478" i="21"/>
  <c r="H479" i="21"/>
  <c r="M479" i="21"/>
  <c r="N479" i="21"/>
  <c r="H480" i="21"/>
  <c r="M480" i="21"/>
  <c r="N480" i="21"/>
  <c r="H481" i="21"/>
  <c r="M481" i="21"/>
  <c r="N481" i="21"/>
  <c r="H482" i="21"/>
  <c r="M482" i="21"/>
  <c r="N482" i="21"/>
  <c r="H483" i="21"/>
  <c r="M483" i="21"/>
  <c r="N483" i="21"/>
  <c r="H484" i="21"/>
  <c r="M484" i="21"/>
  <c r="N484" i="21"/>
  <c r="H485" i="21"/>
  <c r="M485" i="21"/>
  <c r="N485" i="21"/>
  <c r="H486" i="21"/>
  <c r="M486" i="21"/>
  <c r="N486" i="21"/>
  <c r="H487" i="21"/>
  <c r="M487" i="21"/>
  <c r="N487" i="21"/>
  <c r="H488" i="21"/>
  <c r="M488" i="21"/>
  <c r="N488" i="21"/>
  <c r="H489" i="21"/>
  <c r="M489" i="21"/>
  <c r="N489" i="21"/>
  <c r="H490" i="21"/>
  <c r="M490" i="21"/>
  <c r="N490" i="21"/>
  <c r="H491" i="21"/>
  <c r="M491" i="21"/>
  <c r="N491" i="21"/>
  <c r="H492" i="21"/>
  <c r="M492" i="21"/>
  <c r="N492" i="21"/>
  <c r="H493" i="21"/>
  <c r="M493" i="21"/>
  <c r="N493" i="21"/>
  <c r="H494" i="21"/>
  <c r="M494" i="21"/>
  <c r="N494" i="21"/>
  <c r="H495" i="21"/>
  <c r="M495" i="21"/>
  <c r="N495" i="21"/>
  <c r="H496" i="21"/>
  <c r="M496" i="21"/>
  <c r="N496" i="21"/>
  <c r="H497" i="21"/>
  <c r="M497" i="21"/>
  <c r="N497" i="21"/>
  <c r="H498" i="21"/>
  <c r="M498" i="21"/>
  <c r="N498" i="21"/>
  <c r="H499" i="21"/>
  <c r="M499" i="21"/>
  <c r="N499" i="21"/>
  <c r="H500" i="21"/>
  <c r="M500" i="21"/>
  <c r="N500" i="21"/>
  <c r="H501" i="21"/>
  <c r="M501" i="21"/>
  <c r="N501" i="21"/>
  <c r="H502" i="21"/>
  <c r="M502" i="21"/>
  <c r="N502" i="21"/>
  <c r="H503" i="21"/>
  <c r="M503" i="21"/>
  <c r="N503" i="21"/>
  <c r="H504" i="21"/>
  <c r="M504" i="21"/>
  <c r="N504" i="21"/>
  <c r="H505" i="21"/>
  <c r="M505" i="21"/>
  <c r="N505" i="21"/>
  <c r="H506" i="21"/>
  <c r="M506" i="21"/>
  <c r="N506" i="21"/>
  <c r="H507" i="21"/>
  <c r="M507" i="21"/>
  <c r="N507" i="21"/>
  <c r="H508" i="21"/>
  <c r="M508" i="21"/>
  <c r="N508" i="21"/>
  <c r="H509" i="21"/>
  <c r="M509" i="21"/>
  <c r="N509" i="21"/>
  <c r="H510" i="21"/>
  <c r="M510" i="21"/>
  <c r="N510" i="21"/>
  <c r="H511" i="21"/>
  <c r="M511" i="21"/>
  <c r="N511" i="21"/>
  <c r="H512" i="21"/>
  <c r="M512" i="21"/>
  <c r="N512" i="21"/>
  <c r="H513" i="21"/>
  <c r="M513" i="21"/>
  <c r="N513" i="21"/>
  <c r="H514" i="21"/>
  <c r="M514" i="21"/>
  <c r="N514" i="21"/>
  <c r="H515" i="21"/>
  <c r="M515" i="21"/>
  <c r="N515" i="21"/>
  <c r="H516" i="21"/>
  <c r="M516" i="21"/>
  <c r="N516" i="21"/>
  <c r="H517" i="21"/>
  <c r="M517" i="21"/>
  <c r="N517" i="21"/>
  <c r="H518" i="21"/>
  <c r="M518" i="21"/>
  <c r="N518" i="21"/>
  <c r="H519" i="21"/>
  <c r="M519" i="21"/>
  <c r="N519" i="21"/>
  <c r="H520" i="21"/>
  <c r="M520" i="21"/>
  <c r="N520" i="21"/>
  <c r="H521" i="21"/>
  <c r="M521" i="21"/>
  <c r="N521" i="21"/>
  <c r="H522" i="21"/>
  <c r="M522" i="21"/>
  <c r="N522" i="21"/>
  <c r="H523" i="21"/>
  <c r="M523" i="21"/>
  <c r="N523" i="21"/>
  <c r="H524" i="21"/>
  <c r="M524" i="21"/>
  <c r="N524" i="21"/>
  <c r="H525" i="21"/>
  <c r="M525" i="21"/>
  <c r="N525" i="21"/>
  <c r="H526" i="21"/>
  <c r="M526" i="21"/>
  <c r="N526" i="21"/>
  <c r="H527" i="21"/>
  <c r="M527" i="21"/>
  <c r="N527" i="21"/>
  <c r="H528" i="21"/>
  <c r="M528" i="21"/>
  <c r="N528" i="21"/>
  <c r="H529" i="21"/>
  <c r="M529" i="21"/>
  <c r="N529" i="21"/>
  <c r="H530" i="21"/>
  <c r="M530" i="21"/>
  <c r="N530" i="21"/>
  <c r="H531" i="21"/>
  <c r="M531" i="21"/>
  <c r="N531" i="21"/>
  <c r="H532" i="21"/>
  <c r="M532" i="21"/>
  <c r="N532" i="21"/>
  <c r="H533" i="21"/>
  <c r="M533" i="21"/>
  <c r="N533" i="21"/>
  <c r="H534" i="21"/>
  <c r="M534" i="21"/>
  <c r="N534" i="21"/>
  <c r="H535" i="21"/>
  <c r="M535" i="21"/>
  <c r="N535" i="21"/>
  <c r="H536" i="21"/>
  <c r="M536" i="21"/>
  <c r="N536" i="21"/>
  <c r="H537" i="21"/>
  <c r="M537" i="21"/>
  <c r="N537" i="21"/>
  <c r="H538" i="21"/>
  <c r="M538" i="21"/>
  <c r="N538" i="21"/>
  <c r="H539" i="21"/>
  <c r="M539" i="21"/>
  <c r="N539" i="21"/>
  <c r="H540" i="21"/>
  <c r="M540" i="21"/>
  <c r="N540" i="21"/>
  <c r="H541" i="21"/>
  <c r="M541" i="21"/>
  <c r="N541" i="21"/>
  <c r="H542" i="21"/>
  <c r="M542" i="21"/>
  <c r="N542" i="21"/>
  <c r="H543" i="21"/>
  <c r="M543" i="21"/>
  <c r="N543" i="21"/>
  <c r="H544" i="21"/>
  <c r="M544" i="21"/>
  <c r="N544" i="21"/>
  <c r="H545" i="21"/>
  <c r="M545" i="21"/>
  <c r="N545" i="21"/>
  <c r="H546" i="21"/>
  <c r="M546" i="21"/>
  <c r="N546" i="21"/>
  <c r="H547" i="21"/>
  <c r="M547" i="21"/>
  <c r="N547" i="21"/>
  <c r="H548" i="21"/>
  <c r="M548" i="21"/>
  <c r="N548" i="21"/>
  <c r="H549" i="21"/>
  <c r="M549" i="21"/>
  <c r="N549" i="21"/>
  <c r="H550" i="21"/>
  <c r="M550" i="21"/>
  <c r="N550" i="21"/>
  <c r="H551" i="21"/>
  <c r="M551" i="21"/>
  <c r="N551" i="21"/>
  <c r="H552" i="21"/>
  <c r="M552" i="21"/>
  <c r="N552" i="21"/>
  <c r="H553" i="21"/>
  <c r="M553" i="21"/>
  <c r="N553" i="21"/>
  <c r="H554" i="21"/>
  <c r="M554" i="21"/>
  <c r="N554" i="21"/>
  <c r="H555" i="21"/>
  <c r="M555" i="21"/>
  <c r="N555" i="21"/>
  <c r="H556" i="21"/>
  <c r="M556" i="21"/>
  <c r="N556" i="21"/>
  <c r="H557" i="21"/>
  <c r="M557" i="21"/>
  <c r="N557" i="21"/>
  <c r="H558" i="21"/>
  <c r="M558" i="21"/>
  <c r="N558" i="21"/>
  <c r="H559" i="21"/>
  <c r="M559" i="21"/>
  <c r="N559" i="21"/>
  <c r="H560" i="21"/>
  <c r="M560" i="21"/>
  <c r="N560" i="21"/>
  <c r="H561" i="21"/>
  <c r="M561" i="21"/>
  <c r="N561" i="21"/>
  <c r="H562" i="21"/>
  <c r="M562" i="21"/>
  <c r="N562" i="21"/>
  <c r="H563" i="21"/>
  <c r="M563" i="21"/>
  <c r="N563" i="21"/>
  <c r="H564" i="21"/>
  <c r="M564" i="21"/>
  <c r="N564" i="21"/>
  <c r="H565" i="21"/>
  <c r="M565" i="21"/>
  <c r="N565" i="21"/>
  <c r="H566" i="21"/>
  <c r="M566" i="21"/>
  <c r="N566" i="21"/>
  <c r="H567" i="21"/>
  <c r="M567" i="21"/>
  <c r="N567" i="21"/>
  <c r="H568" i="21"/>
  <c r="M568" i="21"/>
  <c r="N568" i="21"/>
  <c r="H569" i="21"/>
  <c r="M569" i="21"/>
  <c r="N569" i="21"/>
  <c r="H570" i="21"/>
  <c r="M570" i="21"/>
  <c r="N570" i="21"/>
  <c r="H571" i="21"/>
  <c r="M571" i="21"/>
  <c r="N571" i="21"/>
  <c r="H572" i="21"/>
  <c r="M572" i="21"/>
  <c r="N572" i="21"/>
  <c r="H573" i="21"/>
  <c r="M573" i="21"/>
  <c r="N573" i="21"/>
  <c r="H574" i="21"/>
  <c r="M574" i="21"/>
  <c r="N574" i="21"/>
  <c r="H575" i="21"/>
  <c r="M575" i="21"/>
  <c r="N575" i="21"/>
  <c r="H576" i="21"/>
  <c r="M576" i="21"/>
  <c r="N576" i="21"/>
  <c r="H577" i="21"/>
  <c r="M577" i="21"/>
  <c r="N577" i="21"/>
  <c r="H578" i="21"/>
  <c r="M578" i="21"/>
  <c r="N578" i="21"/>
  <c r="H579" i="21"/>
  <c r="M579" i="21"/>
  <c r="N579" i="21"/>
  <c r="H580" i="21"/>
  <c r="M580" i="21"/>
  <c r="N580" i="21"/>
  <c r="H581" i="21"/>
  <c r="M581" i="21"/>
  <c r="N581" i="21"/>
  <c r="H582" i="21"/>
  <c r="M582" i="21"/>
  <c r="N582" i="21"/>
  <c r="H583" i="21"/>
  <c r="M583" i="21"/>
  <c r="N583" i="21"/>
  <c r="H584" i="21"/>
  <c r="M584" i="21"/>
  <c r="N584" i="21"/>
  <c r="H585" i="21"/>
  <c r="M585" i="21"/>
  <c r="N585" i="21"/>
  <c r="H586" i="21"/>
  <c r="M586" i="21"/>
  <c r="N586" i="21"/>
  <c r="H587" i="21"/>
  <c r="M587" i="21"/>
  <c r="N587" i="21"/>
  <c r="H588" i="21"/>
  <c r="M588" i="21"/>
  <c r="N588" i="21"/>
  <c r="H589" i="21"/>
  <c r="M589" i="21"/>
  <c r="N589" i="21"/>
  <c r="H590" i="21"/>
  <c r="M590" i="21"/>
  <c r="N590" i="21"/>
  <c r="H591" i="21"/>
  <c r="M591" i="21"/>
  <c r="N591" i="21"/>
  <c r="H592" i="21"/>
  <c r="M592" i="21"/>
  <c r="N592" i="21"/>
  <c r="H593" i="21"/>
  <c r="M593" i="21"/>
  <c r="N593" i="21"/>
  <c r="H594" i="21"/>
  <c r="M594" i="21"/>
  <c r="N594" i="21"/>
  <c r="H595" i="21"/>
  <c r="M595" i="21"/>
  <c r="N595" i="21"/>
  <c r="H596" i="21"/>
  <c r="M596" i="21"/>
  <c r="N596" i="21"/>
  <c r="H597" i="21"/>
  <c r="M597" i="21"/>
  <c r="N597" i="21"/>
  <c r="H598" i="21"/>
  <c r="M598" i="21"/>
  <c r="N598" i="21"/>
  <c r="H599" i="21"/>
  <c r="M599" i="21"/>
  <c r="N599" i="21"/>
  <c r="H600" i="21"/>
  <c r="M600" i="21"/>
  <c r="N600" i="21"/>
  <c r="H601" i="21"/>
  <c r="M601" i="21"/>
  <c r="N601" i="21"/>
  <c r="H602" i="21"/>
  <c r="M602" i="21"/>
  <c r="N602" i="21"/>
  <c r="H603" i="21"/>
  <c r="M603" i="21"/>
  <c r="N603" i="21"/>
  <c r="H604" i="21"/>
  <c r="M604" i="21"/>
  <c r="N604" i="21"/>
  <c r="H605" i="21"/>
  <c r="M605" i="21"/>
  <c r="N605" i="21"/>
  <c r="H606" i="21"/>
  <c r="M606" i="21"/>
  <c r="N606" i="21"/>
  <c r="H607" i="21"/>
  <c r="M607" i="21"/>
  <c r="N607" i="21"/>
  <c r="H608" i="21"/>
  <c r="M608" i="21"/>
  <c r="N608" i="21"/>
  <c r="H609" i="21"/>
  <c r="M609" i="21"/>
  <c r="N609" i="21"/>
  <c r="H610" i="21"/>
  <c r="M610" i="21"/>
  <c r="N610" i="21"/>
  <c r="H611" i="21"/>
  <c r="M611" i="21"/>
  <c r="N611" i="21"/>
  <c r="H612" i="21"/>
  <c r="M612" i="21"/>
  <c r="N612" i="21"/>
  <c r="H613" i="21"/>
  <c r="M613" i="21"/>
  <c r="N613" i="21"/>
  <c r="H614" i="21"/>
  <c r="M614" i="21"/>
  <c r="N614" i="21"/>
  <c r="H615" i="21"/>
  <c r="M615" i="21"/>
  <c r="N615" i="21"/>
  <c r="H616" i="21"/>
  <c r="M616" i="21"/>
  <c r="N616" i="21"/>
  <c r="H617" i="21"/>
  <c r="M617" i="21"/>
  <c r="N617" i="21"/>
  <c r="H618" i="21"/>
  <c r="M618" i="21"/>
  <c r="N618" i="21"/>
  <c r="H619" i="21"/>
  <c r="M619" i="21"/>
  <c r="N619" i="21"/>
  <c r="H620" i="21"/>
  <c r="M620" i="21"/>
  <c r="N620" i="21"/>
  <c r="H621" i="21"/>
  <c r="M621" i="21"/>
  <c r="N621" i="21"/>
  <c r="H622" i="21"/>
  <c r="M622" i="21"/>
  <c r="N622" i="21"/>
  <c r="H623" i="21"/>
  <c r="M623" i="21"/>
  <c r="N623" i="21"/>
  <c r="H624" i="21"/>
  <c r="M624" i="21"/>
  <c r="N624" i="21"/>
  <c r="H625" i="21"/>
  <c r="M625" i="21"/>
  <c r="N625" i="21"/>
  <c r="H626" i="21"/>
  <c r="M626" i="21"/>
  <c r="N626" i="21"/>
  <c r="H627" i="21"/>
  <c r="M627" i="21"/>
  <c r="N627" i="21"/>
  <c r="H628" i="21"/>
  <c r="M628" i="21"/>
  <c r="N628" i="21"/>
  <c r="H629" i="21"/>
  <c r="M629" i="21"/>
  <c r="N629" i="21"/>
  <c r="H630" i="21"/>
  <c r="M630" i="21"/>
  <c r="N630" i="21"/>
  <c r="H631" i="21"/>
  <c r="M631" i="21"/>
  <c r="N631" i="21"/>
  <c r="H632" i="21"/>
  <c r="M632" i="21"/>
  <c r="N632" i="21"/>
  <c r="H633" i="21"/>
  <c r="M633" i="21"/>
  <c r="N633" i="21"/>
  <c r="H634" i="21"/>
  <c r="M634" i="21"/>
  <c r="N634" i="21"/>
  <c r="H635" i="21"/>
  <c r="M635" i="21"/>
  <c r="N635" i="21"/>
  <c r="H636" i="21"/>
  <c r="M636" i="21"/>
  <c r="N636" i="21"/>
  <c r="H637" i="21"/>
  <c r="M637" i="21"/>
  <c r="N637" i="21"/>
  <c r="H638" i="21"/>
  <c r="M638" i="21"/>
  <c r="N638" i="21"/>
  <c r="H639" i="21"/>
  <c r="M639" i="21"/>
  <c r="N639" i="21"/>
  <c r="H640" i="21"/>
  <c r="M640" i="21"/>
  <c r="N640" i="21"/>
  <c r="H641" i="21"/>
  <c r="M641" i="21"/>
  <c r="N641" i="21"/>
  <c r="H642" i="21"/>
  <c r="M642" i="21"/>
  <c r="N642" i="21"/>
  <c r="H643" i="21"/>
  <c r="M643" i="21"/>
  <c r="N643" i="21"/>
  <c r="H644" i="21"/>
  <c r="M644" i="21"/>
  <c r="N644" i="21"/>
  <c r="H645" i="21"/>
  <c r="M645" i="21"/>
  <c r="N645" i="21"/>
  <c r="H646" i="21"/>
  <c r="M646" i="21"/>
  <c r="N646" i="21"/>
  <c r="H647" i="21"/>
  <c r="M647" i="21"/>
  <c r="N647" i="21"/>
  <c r="H648" i="21"/>
  <c r="M648" i="21"/>
  <c r="N648" i="21"/>
  <c r="H649" i="21"/>
  <c r="M649" i="21"/>
  <c r="N649" i="21"/>
  <c r="H650" i="21"/>
  <c r="M650" i="21"/>
  <c r="N650" i="21"/>
  <c r="H651" i="21"/>
  <c r="M651" i="21"/>
  <c r="N651" i="21"/>
  <c r="H652" i="21"/>
  <c r="M652" i="21"/>
  <c r="N652" i="21"/>
  <c r="H653" i="21"/>
  <c r="M653" i="21"/>
  <c r="N653" i="21"/>
  <c r="H654" i="21"/>
  <c r="M654" i="21"/>
  <c r="N654" i="21"/>
  <c r="H655" i="21"/>
  <c r="M655" i="21"/>
  <c r="N655" i="21"/>
  <c r="H656" i="21"/>
  <c r="M656" i="21"/>
  <c r="N656" i="21"/>
  <c r="H657" i="21"/>
  <c r="M657" i="21"/>
  <c r="N657" i="21"/>
  <c r="H658" i="21"/>
  <c r="M658" i="21"/>
  <c r="N658" i="21"/>
  <c r="H659" i="21"/>
  <c r="M659" i="21"/>
  <c r="N659" i="21"/>
  <c r="H660" i="21"/>
  <c r="M660" i="21"/>
  <c r="N660" i="21"/>
  <c r="H661" i="21"/>
  <c r="M661" i="21"/>
  <c r="N661" i="21"/>
  <c r="H662" i="21"/>
  <c r="M662" i="21"/>
  <c r="N662" i="21"/>
  <c r="H663" i="21"/>
  <c r="M663" i="21"/>
  <c r="N663" i="21"/>
  <c r="H664" i="21"/>
  <c r="M664" i="21"/>
  <c r="N664" i="21"/>
  <c r="H665" i="21"/>
  <c r="M665" i="21"/>
  <c r="N665" i="21"/>
  <c r="H666" i="21"/>
  <c r="M666" i="21"/>
  <c r="N666" i="21"/>
  <c r="H667" i="21"/>
  <c r="M667" i="21"/>
  <c r="N667" i="21"/>
  <c r="H668" i="21"/>
  <c r="M668" i="21"/>
  <c r="N668" i="21"/>
  <c r="H669" i="21"/>
  <c r="M669" i="21"/>
  <c r="N669" i="21"/>
  <c r="H670" i="21"/>
  <c r="M670" i="21"/>
  <c r="N670" i="21"/>
  <c r="H671" i="21"/>
  <c r="M671" i="21"/>
  <c r="N671" i="21"/>
  <c r="H672" i="21"/>
  <c r="M672" i="21"/>
  <c r="N672" i="21"/>
  <c r="H673" i="21"/>
  <c r="M673" i="21"/>
  <c r="N673" i="21"/>
  <c r="H674" i="21"/>
  <c r="M674" i="21"/>
  <c r="N674" i="21"/>
  <c r="H675" i="21"/>
  <c r="M675" i="21"/>
  <c r="N675" i="21"/>
  <c r="H676" i="21"/>
  <c r="M676" i="21"/>
  <c r="N676" i="21"/>
  <c r="H677" i="21"/>
  <c r="M677" i="21"/>
  <c r="N677" i="21"/>
  <c r="H678" i="21"/>
  <c r="M678" i="21"/>
  <c r="N678" i="21"/>
  <c r="H679" i="21"/>
  <c r="M679" i="21"/>
  <c r="N679" i="21"/>
  <c r="H680" i="21"/>
  <c r="M680" i="21"/>
  <c r="N680" i="21"/>
  <c r="H681" i="21"/>
  <c r="M681" i="21"/>
  <c r="N681" i="21"/>
  <c r="H682" i="21"/>
  <c r="M682" i="21"/>
  <c r="N682" i="21"/>
  <c r="H683" i="21"/>
  <c r="M683" i="21"/>
  <c r="N683" i="21"/>
  <c r="H684" i="21"/>
  <c r="M684" i="21"/>
  <c r="N684" i="21"/>
  <c r="H685" i="21"/>
  <c r="M685" i="21"/>
  <c r="N685" i="21"/>
  <c r="H686" i="21"/>
  <c r="M686" i="21"/>
  <c r="N686" i="21"/>
  <c r="H687" i="21"/>
  <c r="M687" i="21"/>
  <c r="N687" i="21"/>
  <c r="H688" i="21"/>
  <c r="M688" i="21"/>
  <c r="N688" i="21"/>
  <c r="H689" i="21"/>
  <c r="M689" i="21"/>
  <c r="N689" i="21"/>
  <c r="H690" i="21"/>
  <c r="M690" i="21"/>
  <c r="N690" i="21"/>
  <c r="H691" i="21"/>
  <c r="M691" i="21"/>
  <c r="N691" i="21"/>
  <c r="H692" i="21"/>
  <c r="M692" i="21"/>
  <c r="N692" i="21"/>
  <c r="H693" i="21"/>
  <c r="M693" i="21"/>
  <c r="N693" i="21"/>
  <c r="H694" i="21"/>
  <c r="M694" i="21"/>
  <c r="N694" i="21"/>
  <c r="H695" i="21"/>
  <c r="M695" i="21"/>
  <c r="N695" i="21"/>
  <c r="H696" i="21"/>
  <c r="M696" i="21"/>
  <c r="N696" i="21"/>
  <c r="H697" i="21"/>
  <c r="M697" i="21"/>
  <c r="N697" i="21"/>
  <c r="H698" i="21"/>
  <c r="M698" i="21"/>
  <c r="N698" i="21"/>
  <c r="H699" i="21"/>
  <c r="M699" i="21"/>
  <c r="N699" i="21"/>
  <c r="H700" i="21"/>
  <c r="M700" i="21"/>
  <c r="N700" i="21"/>
  <c r="H701" i="21"/>
  <c r="M701" i="21"/>
  <c r="N701" i="21"/>
  <c r="H702" i="21"/>
  <c r="M702" i="21"/>
  <c r="N702" i="21"/>
  <c r="H703" i="21"/>
  <c r="M703" i="21"/>
  <c r="N703" i="21"/>
  <c r="H704" i="21"/>
  <c r="M704" i="21"/>
  <c r="N704" i="21"/>
  <c r="H705" i="21"/>
  <c r="M705" i="21"/>
  <c r="N705" i="21"/>
  <c r="H706" i="21"/>
  <c r="M706" i="21"/>
  <c r="N706" i="21"/>
  <c r="H707" i="21"/>
  <c r="M707" i="21"/>
  <c r="N707" i="21"/>
  <c r="H708" i="21"/>
  <c r="M708" i="21"/>
  <c r="N708" i="21"/>
  <c r="H709" i="21"/>
  <c r="M709" i="21"/>
  <c r="N709" i="21"/>
  <c r="H710" i="21"/>
  <c r="M710" i="21"/>
  <c r="N710" i="21"/>
  <c r="H711" i="21"/>
  <c r="M711" i="21"/>
  <c r="N711" i="21"/>
  <c r="H712" i="21"/>
  <c r="M712" i="21"/>
  <c r="N712" i="21"/>
  <c r="H713" i="21"/>
  <c r="M713" i="21"/>
  <c r="N713" i="21"/>
  <c r="H714" i="21"/>
  <c r="M714" i="21"/>
  <c r="N714" i="21"/>
  <c r="H715" i="21"/>
  <c r="M715" i="21"/>
  <c r="N715" i="21"/>
  <c r="H716" i="21"/>
  <c r="M716" i="21"/>
  <c r="N716" i="21"/>
  <c r="H717" i="21"/>
  <c r="M717" i="21"/>
  <c r="N717" i="21"/>
  <c r="H718" i="21"/>
  <c r="M718" i="21"/>
  <c r="N718" i="21"/>
  <c r="H719" i="21"/>
  <c r="M719" i="21"/>
  <c r="N719" i="21"/>
  <c r="H720" i="21"/>
  <c r="M720" i="21"/>
  <c r="N720" i="21"/>
  <c r="H721" i="21"/>
  <c r="M721" i="21"/>
  <c r="N721" i="21"/>
  <c r="H722" i="21"/>
  <c r="M722" i="21"/>
  <c r="N722" i="21"/>
  <c r="H723" i="21"/>
  <c r="M723" i="21"/>
  <c r="N723" i="21"/>
  <c r="H724" i="21"/>
  <c r="M724" i="21"/>
  <c r="N724" i="21"/>
  <c r="H725" i="21"/>
  <c r="M725" i="21"/>
  <c r="N725" i="21"/>
  <c r="H726" i="21"/>
  <c r="M726" i="21"/>
  <c r="N726" i="21"/>
  <c r="H727" i="21"/>
  <c r="M727" i="21"/>
  <c r="N727" i="21"/>
  <c r="H728" i="21"/>
  <c r="M728" i="21"/>
  <c r="N728" i="21"/>
  <c r="H729" i="21"/>
  <c r="M729" i="21"/>
  <c r="N729" i="21"/>
  <c r="H730" i="21"/>
  <c r="M730" i="21"/>
  <c r="N730" i="21"/>
  <c r="H731" i="21"/>
  <c r="M731" i="21"/>
  <c r="N731" i="21"/>
  <c r="H732" i="21"/>
  <c r="M732" i="21"/>
  <c r="N732" i="21"/>
  <c r="H733" i="21"/>
  <c r="M733" i="21"/>
  <c r="N733" i="21"/>
  <c r="H734" i="21"/>
  <c r="M734" i="21"/>
  <c r="N734" i="21"/>
  <c r="H735" i="21"/>
  <c r="M735" i="21"/>
  <c r="N735" i="21"/>
  <c r="H736" i="21"/>
  <c r="M736" i="21"/>
  <c r="N736" i="21"/>
  <c r="H737" i="21"/>
  <c r="M737" i="21"/>
  <c r="N737" i="21"/>
  <c r="H738" i="21"/>
  <c r="M738" i="21"/>
  <c r="N738" i="21"/>
  <c r="H739" i="21"/>
  <c r="M739" i="21"/>
  <c r="N739" i="21"/>
  <c r="H740" i="21"/>
  <c r="M740" i="21"/>
  <c r="N740" i="21"/>
  <c r="H741" i="21"/>
  <c r="M741" i="21"/>
  <c r="N741" i="21"/>
  <c r="H742" i="21"/>
  <c r="M742" i="21"/>
  <c r="N742" i="21"/>
  <c r="H743" i="21"/>
  <c r="M743" i="21"/>
  <c r="N743" i="21"/>
  <c r="H744" i="21"/>
  <c r="M744" i="21"/>
  <c r="N744" i="21"/>
  <c r="H745" i="21"/>
  <c r="M745" i="21"/>
  <c r="N745" i="21"/>
  <c r="H746" i="21"/>
  <c r="M746" i="21"/>
  <c r="N746" i="21"/>
  <c r="H747" i="21"/>
  <c r="M747" i="21"/>
  <c r="N747" i="21"/>
  <c r="H748" i="21"/>
  <c r="M748" i="21"/>
  <c r="N748" i="21"/>
  <c r="H749" i="21"/>
  <c r="M749" i="21"/>
  <c r="N749" i="21"/>
  <c r="H750" i="21"/>
  <c r="M750" i="21"/>
  <c r="N750" i="21"/>
  <c r="H751" i="21"/>
  <c r="M751" i="21"/>
  <c r="N751" i="21"/>
  <c r="H752" i="21"/>
  <c r="M752" i="21"/>
  <c r="N752" i="21"/>
  <c r="H753" i="21"/>
  <c r="M753" i="21"/>
  <c r="N753" i="21"/>
  <c r="H754" i="21"/>
  <c r="M754" i="21"/>
  <c r="N754" i="21"/>
  <c r="H755" i="21"/>
  <c r="M755" i="21"/>
  <c r="N755" i="21"/>
  <c r="H756" i="21"/>
  <c r="M756" i="21"/>
  <c r="N756" i="21"/>
  <c r="H757" i="21"/>
  <c r="M757" i="21"/>
  <c r="N757" i="21"/>
  <c r="H758" i="21"/>
  <c r="M758" i="21"/>
  <c r="N758" i="21"/>
  <c r="H759" i="21"/>
  <c r="M759" i="21"/>
  <c r="N759" i="21"/>
  <c r="H760" i="21"/>
  <c r="M760" i="21"/>
  <c r="N760" i="21"/>
  <c r="H761" i="21"/>
  <c r="M761" i="21"/>
  <c r="N761" i="21"/>
  <c r="H762" i="21"/>
  <c r="M762" i="21"/>
  <c r="N762" i="21"/>
  <c r="H763" i="21"/>
  <c r="M763" i="21"/>
  <c r="N763" i="21"/>
  <c r="H764" i="21"/>
  <c r="M764" i="21"/>
  <c r="N764" i="21"/>
  <c r="H765" i="21"/>
  <c r="M765" i="21"/>
  <c r="N765" i="21"/>
  <c r="H766" i="21"/>
  <c r="M766" i="21"/>
  <c r="N766" i="21"/>
  <c r="H767" i="21"/>
  <c r="M767" i="21"/>
  <c r="N767" i="21"/>
  <c r="H768" i="21"/>
  <c r="M768" i="21"/>
  <c r="N768" i="21"/>
  <c r="H769" i="21"/>
  <c r="M769" i="21"/>
  <c r="N769" i="21"/>
  <c r="H770" i="21"/>
  <c r="M770" i="21"/>
  <c r="N770" i="21"/>
  <c r="H771" i="21"/>
  <c r="M771" i="21"/>
  <c r="N771" i="21"/>
  <c r="H772" i="21"/>
  <c r="M772" i="21"/>
  <c r="N772" i="21"/>
  <c r="H773" i="21"/>
  <c r="M773" i="21"/>
  <c r="N773" i="21"/>
  <c r="H774" i="21"/>
  <c r="M774" i="21"/>
  <c r="N774" i="21"/>
  <c r="H775" i="21"/>
  <c r="M775" i="21"/>
  <c r="N775" i="21"/>
  <c r="H776" i="21"/>
  <c r="M776" i="21"/>
  <c r="N776" i="21"/>
  <c r="H777" i="21"/>
  <c r="M777" i="21"/>
  <c r="N777" i="21"/>
  <c r="H778" i="21"/>
  <c r="M778" i="21"/>
  <c r="N778" i="21"/>
  <c r="H779" i="21"/>
  <c r="M779" i="21"/>
  <c r="N779" i="21"/>
  <c r="H780" i="21"/>
  <c r="M780" i="21"/>
  <c r="N780" i="21"/>
  <c r="H781" i="21"/>
  <c r="M781" i="21"/>
  <c r="N781" i="21"/>
  <c r="H782" i="21"/>
  <c r="M782" i="21"/>
  <c r="N782" i="21"/>
  <c r="H783" i="21"/>
  <c r="M783" i="21"/>
  <c r="N783" i="21"/>
  <c r="H784" i="21"/>
  <c r="M784" i="21"/>
  <c r="N784" i="21"/>
  <c r="H785" i="21"/>
  <c r="M785" i="21"/>
  <c r="N785" i="21"/>
  <c r="H786" i="21"/>
  <c r="M786" i="21"/>
  <c r="N786" i="21"/>
  <c r="H787" i="21"/>
  <c r="M787" i="21"/>
  <c r="N787" i="21"/>
  <c r="H788" i="21"/>
  <c r="M788" i="21"/>
  <c r="N788" i="21"/>
  <c r="H789" i="21"/>
  <c r="M789" i="21"/>
  <c r="N789" i="21"/>
  <c r="H790" i="21"/>
  <c r="M790" i="21"/>
  <c r="N790" i="21"/>
  <c r="H791" i="21"/>
  <c r="M791" i="21"/>
  <c r="N791" i="21"/>
  <c r="H792" i="21"/>
  <c r="M792" i="21"/>
  <c r="N792" i="21"/>
  <c r="H793" i="21"/>
  <c r="M793" i="21"/>
  <c r="N793" i="21"/>
  <c r="H794" i="21"/>
  <c r="M794" i="21"/>
  <c r="N794" i="21"/>
  <c r="H795" i="21"/>
  <c r="M795" i="21"/>
  <c r="N795" i="21"/>
  <c r="H796" i="21"/>
  <c r="M796" i="21"/>
  <c r="N796" i="21"/>
  <c r="H797" i="21"/>
  <c r="M797" i="21"/>
  <c r="N797" i="21"/>
  <c r="H798" i="21"/>
  <c r="M798" i="21"/>
  <c r="N798" i="21"/>
  <c r="H799" i="21"/>
  <c r="M799" i="21"/>
  <c r="N799" i="21"/>
  <c r="H800" i="21"/>
  <c r="M800" i="21"/>
  <c r="N800" i="21"/>
  <c r="H801" i="21"/>
  <c r="M801" i="21"/>
  <c r="N801" i="21"/>
  <c r="H802" i="21"/>
  <c r="M802" i="21"/>
  <c r="N802" i="21"/>
  <c r="H803" i="21"/>
  <c r="M803" i="21"/>
  <c r="N803" i="21"/>
  <c r="H804" i="21"/>
  <c r="M804" i="21"/>
  <c r="N804" i="21"/>
  <c r="H805" i="21"/>
  <c r="M805" i="21"/>
  <c r="N805" i="21"/>
  <c r="AV1" i="21" l="1" a="1"/>
  <c r="AV1" i="21" s="1"/>
  <c r="AU1" i="21" s="1" a="1"/>
  <c r="AU1" i="21" s="1"/>
  <c r="O1" i="21"/>
  <c r="AB6" i="21" a="1"/>
  <c r="AB6" i="21" s="1"/>
  <c r="AB9" i="21" a="1"/>
  <c r="AB9" i="21" s="1"/>
  <c r="AB3" i="21" a="1"/>
  <c r="AB3" i="21" s="1"/>
  <c r="AB7" i="21" a="1"/>
  <c r="AB7" i="21" s="1"/>
  <c r="AB2" i="21" a="1"/>
  <c r="AB2" i="21" s="1"/>
  <c r="AB4" i="21" a="1"/>
  <c r="AB4" i="21" s="1"/>
  <c r="AB8" i="21" a="1"/>
  <c r="AB8" i="21" s="1"/>
  <c r="AB5" i="21" a="1"/>
  <c r="AB5" i="21" s="1"/>
  <c r="AB11" i="21" a="1"/>
  <c r="AB11" i="21" s="1"/>
  <c r="AB10" i="21" a="1"/>
  <c r="AB10" i="21" s="1"/>
  <c r="I7" i="36" l="1"/>
  <c r="I8" i="36"/>
  <c r="I9" i="36"/>
  <c r="I10" i="36"/>
  <c r="I11" i="36"/>
  <c r="I12" i="36"/>
  <c r="I13" i="36"/>
  <c r="I14" i="36"/>
  <c r="I15" i="36"/>
  <c r="I16" i="36"/>
  <c r="I17" i="36"/>
  <c r="I18" i="36"/>
  <c r="I19" i="36"/>
  <c r="I20" i="36"/>
  <c r="I21" i="36"/>
  <c r="I22" i="36"/>
  <c r="I23" i="36"/>
  <c r="I24" i="36"/>
  <c r="I25" i="36"/>
  <c r="I26" i="36"/>
  <c r="I27" i="36"/>
  <c r="I28" i="36"/>
  <c r="I29" i="36"/>
  <c r="I30" i="36"/>
  <c r="I31" i="36"/>
  <c r="I32" i="36"/>
  <c r="I33" i="36"/>
  <c r="I34" i="36"/>
  <c r="I35" i="36"/>
  <c r="I36" i="36"/>
  <c r="I37" i="36"/>
  <c r="I38" i="36"/>
  <c r="I39" i="36"/>
  <c r="I40" i="36"/>
  <c r="I41" i="36"/>
  <c r="I42" i="36"/>
  <c r="I43" i="36"/>
  <c r="I44" i="36"/>
  <c r="I45" i="36"/>
  <c r="I46" i="36"/>
  <c r="I47" i="36"/>
  <c r="I48" i="36"/>
  <c r="I49" i="36"/>
  <c r="I50" i="36"/>
  <c r="I51" i="36"/>
  <c r="I52" i="36"/>
  <c r="I53" i="36"/>
  <c r="I54" i="36"/>
  <c r="I55" i="36"/>
  <c r="I56" i="36"/>
  <c r="I57" i="36"/>
  <c r="I58" i="36"/>
  <c r="I59" i="36"/>
  <c r="I60" i="36"/>
  <c r="I61" i="36"/>
  <c r="I62" i="36"/>
  <c r="I63" i="36"/>
  <c r="I64" i="36"/>
  <c r="I65" i="36"/>
  <c r="I66" i="36"/>
  <c r="I67" i="36"/>
  <c r="I68" i="36"/>
  <c r="I69" i="36"/>
  <c r="I70" i="36"/>
  <c r="I71" i="36"/>
  <c r="I72" i="36"/>
  <c r="I73" i="36"/>
  <c r="I74" i="36"/>
  <c r="I75" i="36"/>
  <c r="I76" i="36"/>
  <c r="I77" i="36"/>
  <c r="I78" i="36"/>
  <c r="I79" i="36"/>
  <c r="I80" i="36"/>
  <c r="I81" i="36"/>
  <c r="I82" i="36"/>
  <c r="I83" i="36"/>
  <c r="I84" i="36"/>
  <c r="I85" i="36"/>
  <c r="I86" i="36"/>
  <c r="I87" i="36"/>
  <c r="I88" i="36"/>
  <c r="I89" i="36"/>
  <c r="I90" i="36"/>
  <c r="I91" i="36"/>
  <c r="I92" i="36"/>
  <c r="I93" i="36"/>
  <c r="I94" i="36"/>
  <c r="I95" i="36"/>
  <c r="I96" i="36"/>
  <c r="I97" i="36"/>
  <c r="I98" i="36"/>
  <c r="I99" i="36"/>
  <c r="I100" i="36"/>
  <c r="I101" i="36"/>
  <c r="I102" i="36"/>
  <c r="I103" i="36"/>
  <c r="I104" i="36"/>
  <c r="I105" i="36"/>
  <c r="I106" i="36"/>
  <c r="I107" i="36"/>
  <c r="I108" i="36"/>
  <c r="I109" i="36"/>
  <c r="I110" i="36"/>
  <c r="I111" i="36"/>
  <c r="I112" i="36"/>
  <c r="I113" i="36"/>
  <c r="I114" i="36"/>
  <c r="I115" i="36"/>
  <c r="I116" i="36"/>
  <c r="I117" i="36"/>
  <c r="I118" i="36"/>
  <c r="I119" i="36"/>
  <c r="I120" i="36"/>
  <c r="I121" i="36"/>
  <c r="I122" i="36"/>
  <c r="I123" i="36"/>
  <c r="I124" i="36"/>
  <c r="I125" i="36"/>
  <c r="I126" i="36"/>
  <c r="I127" i="36"/>
  <c r="I128" i="36"/>
  <c r="I129" i="36"/>
  <c r="I130" i="36"/>
  <c r="I131" i="36"/>
  <c r="I132" i="36"/>
  <c r="I133" i="36"/>
  <c r="I134" i="36"/>
  <c r="I135" i="36"/>
  <c r="I136" i="36"/>
  <c r="I137" i="36"/>
  <c r="I138" i="36"/>
  <c r="I139" i="36"/>
  <c r="I140" i="36"/>
  <c r="I141" i="36"/>
  <c r="I142" i="36"/>
  <c r="I143" i="36"/>
  <c r="I144" i="36"/>
  <c r="I145" i="36"/>
  <c r="I146" i="36"/>
  <c r="I147" i="36"/>
  <c r="I148" i="36"/>
  <c r="I149" i="36"/>
  <c r="I150" i="36"/>
  <c r="I151" i="36"/>
  <c r="I152" i="36"/>
  <c r="I153" i="36"/>
  <c r="I154" i="36"/>
  <c r="I155" i="36"/>
  <c r="I156" i="36"/>
  <c r="I157" i="36"/>
  <c r="I158" i="36"/>
  <c r="I159" i="36"/>
  <c r="I160" i="36"/>
  <c r="I161" i="36"/>
  <c r="I162" i="36"/>
  <c r="I163" i="36"/>
  <c r="I164" i="36"/>
  <c r="I165" i="36"/>
  <c r="I166" i="36"/>
  <c r="I167" i="36"/>
  <c r="I168" i="36"/>
  <c r="I169" i="36"/>
  <c r="I170" i="36"/>
  <c r="I171" i="36"/>
  <c r="I172" i="36"/>
  <c r="I173" i="36"/>
  <c r="I174" i="36"/>
  <c r="I175" i="36"/>
  <c r="I176" i="36"/>
  <c r="I177" i="36"/>
  <c r="I178" i="36"/>
  <c r="I179" i="36"/>
  <c r="I180" i="36"/>
  <c r="I181" i="36"/>
  <c r="I182" i="36"/>
  <c r="I183" i="36"/>
  <c r="I184" i="36"/>
  <c r="I185" i="36"/>
  <c r="I186" i="36"/>
  <c r="I187" i="36"/>
  <c r="I188" i="36"/>
  <c r="I189" i="36"/>
  <c r="I190" i="36"/>
  <c r="I191" i="36"/>
  <c r="I192" i="36"/>
  <c r="I193" i="36"/>
  <c r="I194" i="36"/>
  <c r="I195" i="36"/>
  <c r="I196" i="36"/>
  <c r="I197" i="36"/>
  <c r="I198" i="36"/>
  <c r="I199" i="36"/>
  <c r="I200" i="36"/>
  <c r="I201" i="36"/>
  <c r="I202" i="36"/>
  <c r="I203" i="36"/>
  <c r="I204" i="36"/>
  <c r="I205" i="36"/>
  <c r="I206" i="36"/>
  <c r="I207" i="36"/>
  <c r="I208" i="36"/>
  <c r="I209" i="36"/>
  <c r="I210" i="36"/>
  <c r="I211" i="36"/>
  <c r="I212" i="36"/>
  <c r="I213" i="36"/>
  <c r="I214" i="36"/>
  <c r="I215" i="36"/>
  <c r="I216" i="36"/>
  <c r="I217" i="36"/>
  <c r="I218" i="36"/>
  <c r="I219" i="36"/>
  <c r="I220" i="36"/>
  <c r="I221" i="36"/>
  <c r="I222" i="36"/>
  <c r="I223" i="36"/>
  <c r="I224" i="36"/>
  <c r="I225" i="36"/>
  <c r="I226" i="36"/>
  <c r="I227" i="36"/>
  <c r="I228" i="36"/>
  <c r="I229" i="36"/>
  <c r="I230" i="36"/>
  <c r="I231" i="36"/>
  <c r="I232" i="36"/>
  <c r="I233" i="36"/>
  <c r="I234" i="36"/>
  <c r="I235" i="36"/>
  <c r="I236" i="36"/>
  <c r="I237" i="36"/>
  <c r="I238" i="36"/>
  <c r="I239" i="36"/>
  <c r="I240" i="36"/>
  <c r="I241" i="36"/>
  <c r="I242" i="36"/>
  <c r="I243" i="36"/>
  <c r="I244" i="36"/>
  <c r="I245" i="36"/>
  <c r="I246" i="36"/>
  <c r="I247" i="36"/>
  <c r="I248" i="36"/>
  <c r="I249" i="36"/>
  <c r="I250" i="36"/>
  <c r="I251" i="36"/>
  <c r="I252" i="36"/>
  <c r="I253" i="36"/>
  <c r="I254" i="36"/>
  <c r="I255" i="36"/>
  <c r="I256" i="36"/>
  <c r="I257" i="36"/>
  <c r="I258" i="36"/>
  <c r="I259" i="36"/>
  <c r="I260" i="36"/>
  <c r="I261" i="36"/>
  <c r="I262" i="36"/>
  <c r="I263" i="36"/>
  <c r="I264" i="36"/>
  <c r="I265" i="36"/>
  <c r="I266" i="36"/>
  <c r="I267" i="36"/>
  <c r="I268" i="36"/>
  <c r="I269" i="36"/>
  <c r="I270" i="36"/>
  <c r="I271" i="36"/>
  <c r="I272" i="36"/>
  <c r="I273" i="36"/>
  <c r="I274" i="36"/>
  <c r="I275" i="36"/>
  <c r="I276" i="36"/>
  <c r="I277" i="36"/>
  <c r="I278" i="36"/>
  <c r="I279" i="36"/>
  <c r="I280" i="36"/>
  <c r="I281" i="36"/>
  <c r="I282" i="36"/>
  <c r="I283" i="36"/>
  <c r="I284" i="36"/>
  <c r="I285" i="36"/>
  <c r="I286" i="36"/>
  <c r="I287" i="36"/>
  <c r="I288" i="36"/>
  <c r="I289" i="36"/>
  <c r="I290" i="36"/>
  <c r="I291" i="36"/>
  <c r="I292" i="36"/>
  <c r="I293" i="36"/>
  <c r="I294" i="36"/>
  <c r="I295" i="36"/>
  <c r="I296" i="36"/>
  <c r="I297" i="36"/>
  <c r="I298" i="36"/>
  <c r="I299" i="36"/>
  <c r="I300" i="36"/>
  <c r="I301" i="36"/>
  <c r="I302" i="36"/>
  <c r="I303" i="36"/>
  <c r="I304" i="36"/>
  <c r="I305" i="36"/>
  <c r="I306" i="36"/>
  <c r="I307" i="36"/>
  <c r="I308" i="36"/>
  <c r="I309" i="36"/>
  <c r="I310" i="36"/>
  <c r="I311" i="36"/>
  <c r="I312" i="36"/>
  <c r="I313" i="36"/>
  <c r="I314" i="36"/>
  <c r="I315" i="36"/>
  <c r="I316" i="36"/>
  <c r="I317" i="36"/>
  <c r="I318" i="36"/>
  <c r="I319" i="36"/>
  <c r="I320" i="36"/>
  <c r="I321" i="36"/>
  <c r="I322" i="36"/>
  <c r="I323" i="36"/>
  <c r="I324" i="36"/>
  <c r="I325" i="36"/>
  <c r="I326" i="36"/>
  <c r="I327" i="36"/>
  <c r="I328" i="36"/>
  <c r="I329" i="36"/>
  <c r="I330" i="36"/>
  <c r="I331" i="36"/>
  <c r="I332" i="36"/>
  <c r="I333" i="36"/>
  <c r="I334" i="36"/>
  <c r="I335" i="36"/>
  <c r="I336" i="36"/>
  <c r="I337" i="36"/>
  <c r="I338" i="36"/>
  <c r="I339" i="36"/>
  <c r="I340" i="36"/>
  <c r="I341" i="36"/>
  <c r="I342" i="36"/>
  <c r="I343" i="36"/>
  <c r="I344" i="36"/>
  <c r="I345" i="36"/>
  <c r="I346" i="36"/>
  <c r="I347" i="36"/>
  <c r="I348" i="36"/>
  <c r="I349" i="36"/>
  <c r="I350" i="36"/>
  <c r="I351" i="36"/>
  <c r="I352" i="36"/>
  <c r="I353" i="36"/>
  <c r="I354" i="36"/>
  <c r="I355" i="36"/>
  <c r="I356" i="36"/>
  <c r="I357" i="36"/>
  <c r="I358" i="36"/>
  <c r="I359" i="36"/>
  <c r="I360" i="36"/>
  <c r="I361" i="36"/>
  <c r="I362" i="36"/>
  <c r="I363" i="36"/>
  <c r="I364" i="36"/>
  <c r="I365" i="36"/>
  <c r="I366" i="36"/>
  <c r="I367" i="36"/>
  <c r="I368" i="36"/>
  <c r="I369" i="36"/>
  <c r="I370" i="36"/>
  <c r="I371" i="36"/>
  <c r="I372" i="36"/>
  <c r="I373" i="36"/>
  <c r="I374" i="36"/>
  <c r="I375" i="36"/>
  <c r="I376" i="36"/>
  <c r="I377" i="36"/>
  <c r="I378" i="36"/>
  <c r="I379" i="36"/>
  <c r="I380" i="36"/>
  <c r="I381" i="36"/>
  <c r="I382" i="36"/>
  <c r="I383" i="36"/>
  <c r="I384" i="36"/>
  <c r="I385" i="36"/>
  <c r="I386" i="36"/>
  <c r="I387" i="36"/>
  <c r="I388" i="36"/>
  <c r="I389" i="36"/>
  <c r="I390" i="36"/>
  <c r="I391" i="36"/>
  <c r="I392" i="36"/>
  <c r="I393" i="36"/>
  <c r="I394" i="36"/>
  <c r="I395" i="36"/>
  <c r="I396" i="36"/>
  <c r="I397" i="36"/>
  <c r="I398" i="36"/>
  <c r="I399" i="36"/>
  <c r="I400" i="36"/>
  <c r="I401" i="36"/>
  <c r="I402" i="36"/>
  <c r="I403" i="36"/>
  <c r="I404" i="36"/>
  <c r="I405" i="36"/>
  <c r="I406" i="36"/>
  <c r="I407" i="36"/>
  <c r="I408" i="36"/>
  <c r="I409" i="36"/>
  <c r="I410" i="36"/>
  <c r="I411" i="36"/>
  <c r="I412" i="36"/>
  <c r="I413" i="36"/>
  <c r="I414" i="36"/>
  <c r="I415" i="36"/>
  <c r="I416" i="36"/>
  <c r="I417" i="36"/>
  <c r="I418" i="36"/>
  <c r="I419" i="36"/>
  <c r="I420" i="36"/>
  <c r="I421" i="36"/>
  <c r="I422" i="36"/>
  <c r="I423" i="36"/>
  <c r="I424" i="36"/>
  <c r="I425" i="36"/>
  <c r="I426" i="36"/>
  <c r="I427" i="36"/>
  <c r="I428" i="36"/>
  <c r="I429" i="36"/>
  <c r="I430" i="36"/>
  <c r="I431" i="36"/>
  <c r="I432" i="36"/>
  <c r="I433" i="36"/>
  <c r="I434" i="36"/>
  <c r="I435" i="36"/>
  <c r="I436" i="36"/>
  <c r="I437" i="36"/>
  <c r="I438" i="36"/>
  <c r="I439" i="36"/>
  <c r="I440" i="36"/>
  <c r="I441" i="36"/>
  <c r="I442" i="36"/>
  <c r="I443" i="36"/>
  <c r="I444" i="36"/>
  <c r="I445" i="36"/>
  <c r="I446" i="36"/>
  <c r="I447" i="36"/>
  <c r="I448" i="36"/>
  <c r="I449" i="36"/>
  <c r="I450" i="36"/>
  <c r="I451" i="36"/>
  <c r="I452" i="36"/>
  <c r="I453" i="36"/>
  <c r="I454" i="36"/>
  <c r="I455" i="36"/>
  <c r="I456" i="36"/>
  <c r="I457" i="36"/>
  <c r="I458" i="36"/>
  <c r="I459" i="36"/>
  <c r="I460" i="36"/>
  <c r="I461" i="36"/>
  <c r="I462" i="36"/>
  <c r="I463" i="36"/>
  <c r="I464" i="36"/>
  <c r="I465" i="36"/>
  <c r="I466" i="36"/>
  <c r="I467" i="36"/>
  <c r="I468" i="36"/>
  <c r="I469" i="36"/>
  <c r="I470" i="36"/>
  <c r="I471" i="36"/>
  <c r="I472" i="36"/>
  <c r="I473" i="36"/>
  <c r="I474" i="36"/>
  <c r="I475" i="36"/>
  <c r="I476" i="36"/>
  <c r="I477" i="36"/>
  <c r="I478" i="36"/>
  <c r="I479" i="36"/>
  <c r="I480" i="36"/>
  <c r="I481" i="36"/>
  <c r="I482" i="36"/>
  <c r="I483" i="36"/>
  <c r="I484" i="36"/>
  <c r="I485" i="36"/>
  <c r="I486" i="36"/>
  <c r="I487" i="36"/>
  <c r="I488" i="36"/>
  <c r="I489" i="36"/>
  <c r="I490" i="36"/>
  <c r="I491" i="36"/>
  <c r="I492" i="36"/>
  <c r="I493" i="36"/>
  <c r="I494" i="36"/>
  <c r="I495" i="36"/>
  <c r="I496" i="36"/>
  <c r="I497" i="36"/>
  <c r="I498" i="36"/>
  <c r="I499" i="36"/>
  <c r="I500" i="36"/>
  <c r="I501" i="36"/>
  <c r="I502" i="36"/>
  <c r="I503" i="36"/>
  <c r="I504" i="36"/>
  <c r="I505" i="36"/>
  <c r="I506" i="36"/>
  <c r="I507" i="36"/>
  <c r="I508" i="36"/>
  <c r="I509" i="36"/>
  <c r="I510" i="36"/>
  <c r="I511" i="36"/>
  <c r="I512" i="36"/>
  <c r="I513" i="36"/>
  <c r="I514" i="36"/>
  <c r="I515" i="36"/>
  <c r="I516" i="36"/>
  <c r="I517" i="36"/>
  <c r="I518" i="36"/>
  <c r="I519" i="36"/>
  <c r="I520" i="36"/>
  <c r="I521" i="36"/>
  <c r="I522" i="36"/>
  <c r="I523" i="36"/>
  <c r="I524" i="36"/>
  <c r="I525" i="36"/>
  <c r="I526" i="36"/>
  <c r="I527" i="36"/>
  <c r="I528" i="36"/>
  <c r="I529" i="36"/>
  <c r="I530" i="36"/>
  <c r="I531" i="36"/>
  <c r="I532" i="36"/>
  <c r="I533" i="36"/>
  <c r="I534" i="36"/>
  <c r="I535" i="36"/>
  <c r="I536" i="36"/>
  <c r="I537" i="36"/>
  <c r="I538" i="36"/>
  <c r="I539" i="36"/>
  <c r="I540" i="36"/>
  <c r="I541" i="36"/>
  <c r="I542" i="36"/>
  <c r="I543" i="36"/>
  <c r="I544" i="36"/>
  <c r="I545" i="36"/>
  <c r="I546" i="36"/>
  <c r="I547" i="36"/>
  <c r="I548" i="36"/>
  <c r="I549" i="36"/>
  <c r="I550" i="36"/>
  <c r="I551" i="36"/>
  <c r="I552" i="36"/>
  <c r="I553" i="36"/>
  <c r="I554" i="36"/>
  <c r="I555" i="36"/>
  <c r="I556" i="36"/>
  <c r="I557" i="36"/>
  <c r="I558" i="36"/>
  <c r="I559" i="36"/>
  <c r="I560" i="36"/>
  <c r="I561" i="36"/>
  <c r="I562" i="36"/>
  <c r="I563" i="36"/>
  <c r="I564" i="36"/>
  <c r="I565" i="36"/>
  <c r="I566" i="36"/>
  <c r="I567" i="36"/>
  <c r="I568" i="36"/>
  <c r="I569" i="36"/>
  <c r="I570" i="36"/>
  <c r="I571" i="36"/>
  <c r="I572" i="36"/>
  <c r="I573" i="36"/>
  <c r="I574" i="36"/>
  <c r="I575" i="36"/>
  <c r="I576" i="36"/>
  <c r="I577" i="36"/>
  <c r="I578" i="36"/>
  <c r="I579" i="36"/>
  <c r="I580" i="36"/>
  <c r="I581" i="36"/>
  <c r="I582" i="36"/>
  <c r="I583" i="36"/>
  <c r="I584" i="36"/>
  <c r="I585" i="36"/>
  <c r="I586" i="36"/>
  <c r="I587" i="36"/>
  <c r="I588" i="36"/>
  <c r="I589" i="36"/>
  <c r="I590" i="36"/>
  <c r="I591" i="36"/>
  <c r="I592" i="36"/>
  <c r="I593" i="36"/>
  <c r="I594" i="36"/>
  <c r="I595" i="36"/>
  <c r="I596" i="36"/>
  <c r="I597" i="36"/>
  <c r="I598" i="36"/>
  <c r="I599" i="36"/>
  <c r="I600" i="36"/>
  <c r="I601" i="36"/>
  <c r="I602" i="36"/>
  <c r="I603" i="36"/>
  <c r="I604" i="36"/>
  <c r="I605" i="36"/>
  <c r="I606" i="36"/>
  <c r="I607" i="36"/>
  <c r="I608" i="36"/>
  <c r="I609" i="36"/>
  <c r="I610" i="36"/>
  <c r="I611" i="36"/>
  <c r="I612" i="36"/>
  <c r="I613" i="36"/>
  <c r="I614" i="36"/>
  <c r="I615" i="36"/>
  <c r="I616" i="36"/>
  <c r="I617" i="36"/>
  <c r="I618" i="36"/>
  <c r="I619" i="36"/>
  <c r="I620" i="36"/>
  <c r="I621" i="36"/>
  <c r="I622" i="36"/>
  <c r="I623" i="36"/>
  <c r="I624" i="36"/>
  <c r="I625" i="36"/>
  <c r="I626" i="36"/>
  <c r="I627" i="36"/>
  <c r="I628" i="36"/>
  <c r="I629" i="36"/>
  <c r="I630" i="36"/>
  <c r="I631" i="36"/>
  <c r="I632" i="36"/>
  <c r="I633" i="36"/>
  <c r="I634" i="36"/>
  <c r="I635" i="36"/>
  <c r="I636" i="36"/>
  <c r="I637" i="36"/>
  <c r="I638" i="36"/>
  <c r="I639" i="36"/>
  <c r="I640" i="36"/>
  <c r="I641" i="36"/>
  <c r="I642" i="36"/>
  <c r="I643" i="36"/>
  <c r="I644" i="36"/>
  <c r="I645" i="36"/>
  <c r="I646" i="36"/>
  <c r="I647" i="36"/>
  <c r="I648" i="36"/>
  <c r="I649" i="36"/>
  <c r="I650" i="36"/>
  <c r="I651" i="36"/>
  <c r="I652" i="36"/>
  <c r="I653" i="36"/>
  <c r="I654" i="36"/>
  <c r="I655" i="36"/>
  <c r="I656" i="36"/>
  <c r="I657" i="36"/>
  <c r="I658" i="36"/>
  <c r="I659" i="36"/>
  <c r="I660" i="36"/>
  <c r="I661" i="36"/>
  <c r="I662" i="36"/>
  <c r="I663" i="36"/>
  <c r="I664" i="36"/>
  <c r="I665" i="36"/>
  <c r="I666" i="36"/>
  <c r="I667" i="36"/>
  <c r="I668" i="36"/>
  <c r="I669" i="36"/>
  <c r="I670" i="36"/>
  <c r="I671" i="36"/>
  <c r="I672" i="36"/>
  <c r="I673" i="36"/>
  <c r="I674" i="36"/>
  <c r="I675" i="36"/>
  <c r="I676" i="36"/>
  <c r="I677" i="36"/>
  <c r="I678" i="36"/>
  <c r="I679" i="36"/>
  <c r="I680" i="36"/>
  <c r="I681" i="36"/>
  <c r="I682" i="36"/>
  <c r="I683" i="36"/>
  <c r="I684" i="36"/>
  <c r="I685" i="36"/>
  <c r="I686" i="36"/>
  <c r="I687" i="36"/>
  <c r="I688" i="36"/>
  <c r="I689" i="36"/>
  <c r="I690" i="36"/>
  <c r="I691" i="36"/>
  <c r="I692" i="36"/>
  <c r="I693" i="36"/>
  <c r="I694" i="36"/>
  <c r="I695" i="36"/>
  <c r="I696" i="36"/>
  <c r="I697" i="36"/>
  <c r="I698" i="36"/>
  <c r="I699" i="36"/>
  <c r="I700" i="36"/>
  <c r="I701" i="36"/>
  <c r="I702" i="36"/>
  <c r="I703" i="36"/>
  <c r="I704" i="36"/>
  <c r="I705" i="36"/>
  <c r="I706" i="36"/>
  <c r="I707" i="36"/>
  <c r="I708" i="36"/>
  <c r="I709" i="36"/>
  <c r="I710" i="36"/>
  <c r="I711" i="36"/>
  <c r="I712" i="36"/>
  <c r="I713" i="36"/>
  <c r="I714" i="36"/>
  <c r="I715" i="36"/>
  <c r="I716" i="36"/>
  <c r="I717" i="36"/>
  <c r="I718" i="36"/>
  <c r="I719" i="36"/>
  <c r="I720" i="36"/>
  <c r="I721" i="36"/>
  <c r="I722" i="36"/>
  <c r="I723" i="36"/>
  <c r="I724" i="36"/>
  <c r="I725" i="36"/>
  <c r="I726" i="36"/>
  <c r="I727" i="36"/>
  <c r="I728" i="36"/>
  <c r="I729" i="36"/>
  <c r="I730" i="36"/>
  <c r="I731" i="36"/>
  <c r="I732" i="36"/>
  <c r="I733" i="36"/>
  <c r="I734" i="36"/>
  <c r="I735" i="36"/>
  <c r="I736" i="36"/>
  <c r="I737" i="36"/>
  <c r="I738" i="36"/>
  <c r="I739" i="36"/>
  <c r="I740" i="36"/>
  <c r="I741" i="36"/>
  <c r="I742" i="36"/>
  <c r="I743" i="36"/>
  <c r="I744" i="36"/>
  <c r="I745" i="36"/>
  <c r="I746" i="36"/>
  <c r="I747" i="36"/>
  <c r="I748" i="36"/>
  <c r="I749" i="36"/>
  <c r="I750" i="36"/>
  <c r="I751" i="36"/>
  <c r="I752" i="36"/>
  <c r="I753" i="36"/>
  <c r="I754" i="36"/>
  <c r="I755" i="36"/>
  <c r="I756" i="36"/>
  <c r="I757" i="36"/>
  <c r="I758" i="36"/>
  <c r="I759" i="36"/>
  <c r="I760" i="36"/>
  <c r="I761" i="36"/>
  <c r="I762" i="36"/>
  <c r="I763" i="36"/>
  <c r="I764" i="36"/>
  <c r="I765" i="36"/>
  <c r="I766" i="36"/>
  <c r="I767" i="36"/>
  <c r="I768" i="36"/>
  <c r="I769" i="36"/>
  <c r="I770" i="36"/>
  <c r="I771" i="36"/>
  <c r="I772" i="36"/>
  <c r="I773" i="36"/>
  <c r="I774" i="36"/>
  <c r="I775" i="36"/>
  <c r="I776" i="36"/>
  <c r="I777" i="36"/>
  <c r="I778" i="36"/>
  <c r="I779" i="36"/>
  <c r="I780" i="36"/>
  <c r="I781" i="36"/>
  <c r="I782" i="36"/>
  <c r="I783" i="36"/>
  <c r="I784" i="36"/>
  <c r="I785" i="36"/>
  <c r="I786" i="36"/>
  <c r="I787" i="36"/>
  <c r="I788" i="36"/>
  <c r="I789" i="36"/>
  <c r="I790" i="36"/>
  <c r="I791" i="36"/>
  <c r="I792" i="36"/>
  <c r="I793" i="36"/>
  <c r="I794" i="36"/>
  <c r="I795" i="36"/>
  <c r="I796" i="36"/>
  <c r="I797" i="36"/>
  <c r="I798" i="36"/>
  <c r="I799" i="36"/>
  <c r="I800" i="36"/>
  <c r="I801" i="36"/>
  <c r="I802" i="36"/>
  <c r="I803" i="36"/>
  <c r="I804" i="36"/>
  <c r="I805" i="36"/>
  <c r="D76" i="36" a="1"/>
  <c r="D76" i="36" s="1"/>
  <c r="D77" i="36" a="1"/>
  <c r="D77" i="36" s="1"/>
  <c r="D78" i="36" a="1"/>
  <c r="D78" i="36" s="1"/>
  <c r="D79" i="36" a="1"/>
  <c r="D79" i="36" s="1"/>
  <c r="D80" i="36" a="1"/>
  <c r="D80" i="36" s="1"/>
  <c r="D81" i="36" a="1"/>
  <c r="D81" i="36" s="1"/>
  <c r="E81" i="36" s="1"/>
  <c r="D82" i="36" a="1"/>
  <c r="D82" i="36" s="1"/>
  <c r="D83" i="36" a="1"/>
  <c r="D83" i="36" s="1"/>
  <c r="D84" i="36" a="1"/>
  <c r="D84" i="36" s="1"/>
  <c r="D85" i="36" a="1"/>
  <c r="D85" i="36" s="1"/>
  <c r="D86" i="36" a="1"/>
  <c r="D86" i="36" s="1"/>
  <c r="D87" i="36" a="1"/>
  <c r="D87" i="36" s="1"/>
  <c r="E87" i="36" s="1"/>
  <c r="D88" i="36" a="1"/>
  <c r="D88" i="36" s="1"/>
  <c r="E88" i="36" s="1"/>
  <c r="D89" i="36" a="1"/>
  <c r="D89" i="36" s="1"/>
  <c r="E89" i="36" s="1"/>
  <c r="D90" i="36" a="1"/>
  <c r="D90" i="36" s="1"/>
  <c r="D91" i="36" a="1"/>
  <c r="D91" i="36" s="1"/>
  <c r="D92" i="36" a="1"/>
  <c r="D92" i="36" s="1"/>
  <c r="D93" i="36" a="1"/>
  <c r="D93" i="36" s="1"/>
  <c r="E93" i="36" s="1"/>
  <c r="D94" i="36" a="1"/>
  <c r="D94" i="36" s="1"/>
  <c r="E94" i="36" s="1"/>
  <c r="D95" i="36" a="1"/>
  <c r="D95" i="36" s="1"/>
  <c r="D96" i="36" a="1"/>
  <c r="D96" i="36" s="1"/>
  <c r="D97" i="36" a="1"/>
  <c r="D97" i="36" s="1"/>
  <c r="E97" i="36" s="1"/>
  <c r="D98" i="36" a="1"/>
  <c r="D98" i="36" s="1"/>
  <c r="D99" i="36" a="1"/>
  <c r="D99" i="36" s="1"/>
  <c r="D100" i="36" a="1"/>
  <c r="D100" i="36" s="1"/>
  <c r="E100" i="36" s="1"/>
  <c r="D101" i="36" a="1"/>
  <c r="D101" i="36" s="1"/>
  <c r="E101" i="36" s="1"/>
  <c r="D102" i="36" a="1"/>
  <c r="D102" i="36" s="1"/>
  <c r="D103" i="36" a="1"/>
  <c r="D103" i="36" s="1"/>
  <c r="D104" i="36" a="1"/>
  <c r="D104" i="36" s="1"/>
  <c r="D105" i="36" a="1"/>
  <c r="D105" i="36" s="1"/>
  <c r="D106" i="36" a="1"/>
  <c r="D106" i="36" s="1"/>
  <c r="D107" i="36" a="1"/>
  <c r="D107" i="36" s="1"/>
  <c r="D108" i="36" a="1"/>
  <c r="D108" i="36" s="1"/>
  <c r="D109" i="36" a="1"/>
  <c r="D109" i="36" s="1"/>
  <c r="E109" i="36" s="1"/>
  <c r="D110" i="36" a="1"/>
  <c r="D110" i="36" s="1"/>
  <c r="D111" i="36" a="1"/>
  <c r="D111" i="36" s="1"/>
  <c r="D112" i="36" a="1"/>
  <c r="D112" i="36" s="1"/>
  <c r="D113" i="36" a="1"/>
  <c r="D113" i="36" s="1"/>
  <c r="E113" i="36" s="1"/>
  <c r="D114" i="36" a="1"/>
  <c r="D114" i="36" s="1"/>
  <c r="D115" i="36" a="1"/>
  <c r="D115" i="36" s="1"/>
  <c r="D116" i="36" a="1"/>
  <c r="D116" i="36" s="1"/>
  <c r="D117" i="36" a="1"/>
  <c r="D117" i="36" s="1"/>
  <c r="D118" i="36" a="1"/>
  <c r="D118" i="36" s="1"/>
  <c r="D119" i="36" a="1"/>
  <c r="D119" i="36" s="1"/>
  <c r="D120" i="36" a="1"/>
  <c r="D120" i="36" s="1"/>
  <c r="D121" i="36" a="1"/>
  <c r="D121" i="36" s="1"/>
  <c r="D122" i="36" a="1"/>
  <c r="D122" i="36" s="1"/>
  <c r="D123" i="36" a="1"/>
  <c r="D123" i="36" s="1"/>
  <c r="D124" i="36" a="1"/>
  <c r="D124" i="36" s="1"/>
  <c r="D125" i="36" a="1"/>
  <c r="D125" i="36"/>
  <c r="D126" i="36" a="1"/>
  <c r="D126" i="36" s="1"/>
  <c r="D127" i="36" a="1"/>
  <c r="D127" i="36" s="1"/>
  <c r="D128" i="36" a="1"/>
  <c r="D128" i="36" s="1"/>
  <c r="D129" i="36" a="1"/>
  <c r="D129" i="36" s="1"/>
  <c r="E129" i="36" s="1"/>
  <c r="D130" i="36" a="1"/>
  <c r="D130" i="36" s="1"/>
  <c r="D131" i="36" a="1"/>
  <c r="D131" i="36" s="1"/>
  <c r="D132" i="36" a="1"/>
  <c r="D132" i="36" s="1"/>
  <c r="D133" i="36" a="1"/>
  <c r="D133" i="36" s="1"/>
  <c r="D134" i="36" a="1"/>
  <c r="D134" i="36" s="1"/>
  <c r="D135" i="36" a="1"/>
  <c r="D135" i="36" s="1"/>
  <c r="D136" i="36" a="1"/>
  <c r="D136" i="36" s="1"/>
  <c r="D137" i="36" a="1"/>
  <c r="D137" i="36" s="1"/>
  <c r="D138" i="36" a="1"/>
  <c r="D138" i="36" s="1"/>
  <c r="E138" i="36" s="1"/>
  <c r="D139" i="36" a="1"/>
  <c r="D139" i="36" s="1"/>
  <c r="D140" i="36" a="1"/>
  <c r="D140" i="36" s="1"/>
  <c r="D141" i="36" a="1"/>
  <c r="D141" i="36" s="1"/>
  <c r="D142" i="36" a="1"/>
  <c r="D142" i="36" s="1"/>
  <c r="D143" i="36" a="1"/>
  <c r="D143" i="36" s="1"/>
  <c r="D144" i="36" a="1"/>
  <c r="D144" i="36" s="1"/>
  <c r="D145" i="36" a="1"/>
  <c r="D145" i="36" s="1"/>
  <c r="E145" i="36" s="1"/>
  <c r="D146" i="36" a="1"/>
  <c r="D146" i="36" s="1"/>
  <c r="D147" i="36" a="1"/>
  <c r="D147" i="36" s="1"/>
  <c r="D148" i="36" a="1"/>
  <c r="D148" i="36" s="1"/>
  <c r="D149" i="36" a="1"/>
  <c r="D149" i="36" s="1"/>
  <c r="D150" i="36" a="1"/>
  <c r="D150" i="36" s="1"/>
  <c r="D151" i="36" a="1"/>
  <c r="D151" i="36" s="1"/>
  <c r="D152" i="36" a="1"/>
  <c r="D152" i="36" s="1"/>
  <c r="E152" i="36" s="1"/>
  <c r="D153" i="36" a="1"/>
  <c r="D153" i="36" s="1"/>
  <c r="E153" i="36" s="1"/>
  <c r="D154" i="36" a="1"/>
  <c r="D154" i="36" s="1"/>
  <c r="D155" i="36" a="1"/>
  <c r="D155" i="36" s="1"/>
  <c r="D156" i="36" a="1"/>
  <c r="D156" i="36" s="1"/>
  <c r="D157" i="36" a="1"/>
  <c r="D157" i="36" s="1"/>
  <c r="E157" i="36" s="1"/>
  <c r="D158" i="36" a="1"/>
  <c r="D158" i="36" s="1"/>
  <c r="D159" i="36" a="1"/>
  <c r="D159" i="36" s="1"/>
  <c r="D160" i="36" a="1"/>
  <c r="D160" i="36" s="1"/>
  <c r="D161" i="36" a="1"/>
  <c r="D161" i="36" s="1"/>
  <c r="E161" i="36" s="1"/>
  <c r="D162" i="36" a="1"/>
  <c r="D162" i="36" s="1"/>
  <c r="D163" i="36" a="1"/>
  <c r="D163" i="36" s="1"/>
  <c r="D164" i="36" a="1"/>
  <c r="D164" i="36" s="1"/>
  <c r="D165" i="36" a="1"/>
  <c r="D165" i="36" s="1"/>
  <c r="D166" i="36" a="1"/>
  <c r="D166" i="36" s="1"/>
  <c r="D167" i="36" a="1"/>
  <c r="D167" i="36" s="1"/>
  <c r="D168" i="36" a="1"/>
  <c r="D168" i="36" s="1"/>
  <c r="D169" i="36" a="1"/>
  <c r="D169" i="36" s="1"/>
  <c r="E169" i="36" s="1"/>
  <c r="D170" i="36" a="1"/>
  <c r="D170" i="36" s="1"/>
  <c r="D171" i="36" a="1"/>
  <c r="D171" i="36" s="1"/>
  <c r="D172" i="36" a="1"/>
  <c r="D172" i="36" s="1"/>
  <c r="D173" i="36" a="1"/>
  <c r="D173" i="36" s="1"/>
  <c r="D174" i="36" a="1"/>
  <c r="D174" i="36" s="1"/>
  <c r="D175" i="36" a="1"/>
  <c r="D175" i="36" s="1"/>
  <c r="D176" i="36" a="1"/>
  <c r="D176" i="36" s="1"/>
  <c r="D177" i="36" a="1"/>
  <c r="D177" i="36"/>
  <c r="D178" i="36" a="1"/>
  <c r="D178" i="36" s="1"/>
  <c r="D179" i="36" a="1"/>
  <c r="D179" i="36" s="1"/>
  <c r="D180" i="36" a="1"/>
  <c r="D180" i="36" s="1"/>
  <c r="D181" i="36" a="1"/>
  <c r="D181" i="36" s="1"/>
  <c r="E181" i="36" s="1"/>
  <c r="D182" i="36" a="1"/>
  <c r="D182" i="36" s="1"/>
  <c r="D183" i="36" a="1"/>
  <c r="D183" i="36" s="1"/>
  <c r="D184" i="36" a="1"/>
  <c r="D184" i="36" s="1"/>
  <c r="D185" i="36" a="1"/>
  <c r="D185" i="36" s="1"/>
  <c r="D186" i="36" a="1"/>
  <c r="D186" i="36" s="1"/>
  <c r="D187" i="36" a="1"/>
  <c r="D187" i="36" s="1"/>
  <c r="D188" i="36" a="1"/>
  <c r="D188" i="36" s="1"/>
  <c r="D189" i="36" a="1"/>
  <c r="D189" i="36" s="1"/>
  <c r="E189" i="36" s="1"/>
  <c r="D190" i="36" a="1"/>
  <c r="D190" i="36" s="1"/>
  <c r="D191" i="36" a="1"/>
  <c r="D191" i="36" s="1"/>
  <c r="D192" i="36" a="1"/>
  <c r="D192" i="36" s="1"/>
  <c r="D193" i="36" a="1"/>
  <c r="D193" i="36" s="1"/>
  <c r="D194" i="36" a="1"/>
  <c r="D194" i="36" s="1"/>
  <c r="D195" i="36" a="1"/>
  <c r="D195" i="36" s="1"/>
  <c r="D196" i="36" a="1"/>
  <c r="D196" i="36" s="1"/>
  <c r="E196" i="36" s="1"/>
  <c r="D197" i="36" a="1"/>
  <c r="D197" i="36" s="1"/>
  <c r="D198" i="36" a="1"/>
  <c r="D198" i="36" s="1"/>
  <c r="D199" i="36" a="1"/>
  <c r="D199" i="36" s="1"/>
  <c r="D200" i="36" a="1"/>
  <c r="D200" i="36" s="1"/>
  <c r="D201" i="36" a="1"/>
  <c r="D201" i="36" s="1"/>
  <c r="E201" i="36" s="1"/>
  <c r="D202" i="36" a="1"/>
  <c r="D202" i="36" s="1"/>
  <c r="E202" i="36" s="1"/>
  <c r="D203" i="36" a="1"/>
  <c r="D203" i="36" s="1"/>
  <c r="E203" i="36" s="1"/>
  <c r="D204" i="36" a="1"/>
  <c r="D204" i="36" s="1"/>
  <c r="D205" i="36" a="1"/>
  <c r="D205" i="36" s="1"/>
  <c r="E205" i="36" s="1"/>
  <c r="D206" i="36" a="1"/>
  <c r="D206" i="36" s="1"/>
  <c r="D207" i="36" a="1"/>
  <c r="D207" i="36" s="1"/>
  <c r="D208" i="36" a="1"/>
  <c r="D208" i="36" s="1"/>
  <c r="D209" i="36" a="1"/>
  <c r="D209" i="36" s="1"/>
  <c r="E209" i="36" s="1"/>
  <c r="D210" i="36" a="1"/>
  <c r="D210" i="36" s="1"/>
  <c r="D211" i="36" a="1"/>
  <c r="D211" i="36" s="1"/>
  <c r="D212" i="36" a="1"/>
  <c r="D212" i="36" s="1"/>
  <c r="D213" i="36" a="1"/>
  <c r="D213" i="36" s="1"/>
  <c r="D214" i="36" a="1"/>
  <c r="D214" i="36" s="1"/>
  <c r="D215" i="36" a="1"/>
  <c r="D215" i="36" s="1"/>
  <c r="D216" i="36" a="1"/>
  <c r="D216" i="36" s="1"/>
  <c r="E216" i="36" s="1"/>
  <c r="D217" i="36" a="1"/>
  <c r="D217" i="36" s="1"/>
  <c r="E217" i="36" s="1"/>
  <c r="D218" i="36" a="1"/>
  <c r="D218" i="36" s="1"/>
  <c r="D219" i="36" a="1"/>
  <c r="D219" i="36" s="1"/>
  <c r="D220" i="36" a="1"/>
  <c r="D220" i="36" s="1"/>
  <c r="D221" i="36" a="1"/>
  <c r="D221" i="36" s="1"/>
  <c r="E221" i="36" s="1"/>
  <c r="D222" i="36" a="1"/>
  <c r="D222" i="36" s="1"/>
  <c r="D223" i="36" a="1"/>
  <c r="D223" i="36" s="1"/>
  <c r="D224" i="36" a="1"/>
  <c r="D224" i="36" s="1"/>
  <c r="D225" i="36" a="1"/>
  <c r="D225" i="36" s="1"/>
  <c r="D226" i="36" a="1"/>
  <c r="D226" i="36" s="1"/>
  <c r="D227" i="36" a="1"/>
  <c r="D227" i="36" s="1"/>
  <c r="D228" i="36" a="1"/>
  <c r="D228" i="36" s="1"/>
  <c r="D229" i="36" a="1"/>
  <c r="D229" i="36" s="1"/>
  <c r="D230" i="36" a="1"/>
  <c r="D230" i="36" s="1"/>
  <c r="D231" i="36" a="1"/>
  <c r="D231" i="36" s="1"/>
  <c r="E231" i="36" s="1"/>
  <c r="D232" i="36" a="1"/>
  <c r="D232" i="36" s="1"/>
  <c r="D233" i="36" a="1"/>
  <c r="D233" i="36" s="1"/>
  <c r="E233" i="36" s="1"/>
  <c r="D234" i="36" a="1"/>
  <c r="D234" i="36" s="1"/>
  <c r="D235" i="36" a="1"/>
  <c r="D235" i="36" s="1"/>
  <c r="D236" i="36" a="1"/>
  <c r="D236" i="36" s="1"/>
  <c r="D237" i="36" a="1"/>
  <c r="D237" i="36" s="1"/>
  <c r="E237" i="36" s="1"/>
  <c r="D238" i="36" a="1"/>
  <c r="D238" i="36" s="1"/>
  <c r="D239" i="36" a="1"/>
  <c r="D239" i="36" s="1"/>
  <c r="D240" i="36" a="1"/>
  <c r="D240" i="36" s="1"/>
  <c r="D241" i="36" a="1"/>
  <c r="D241" i="36" s="1"/>
  <c r="E241" i="36" s="1"/>
  <c r="D242" i="36" a="1"/>
  <c r="D242" i="36" s="1"/>
  <c r="D243" i="36" a="1"/>
  <c r="D243" i="36" s="1"/>
  <c r="D244" i="36" a="1"/>
  <c r="D244" i="36" s="1"/>
  <c r="E244" i="36" s="1"/>
  <c r="D245" i="36" a="1"/>
  <c r="D245" i="36" s="1"/>
  <c r="E245" i="36" s="1"/>
  <c r="D246" i="36" a="1"/>
  <c r="D246" i="36" s="1"/>
  <c r="D247" i="36" a="1"/>
  <c r="D247" i="36" s="1"/>
  <c r="D248" i="36" a="1"/>
  <c r="D248" i="36" s="1"/>
  <c r="D249" i="36" a="1"/>
  <c r="D249" i="36" s="1"/>
  <c r="D250" i="36" a="1"/>
  <c r="D250" i="36" s="1"/>
  <c r="D251" i="36" a="1"/>
  <c r="D251" i="36" s="1"/>
  <c r="D252" i="36" a="1"/>
  <c r="D252" i="36" s="1"/>
  <c r="D253" i="36" a="1"/>
  <c r="D253" i="36" s="1"/>
  <c r="E253" i="36" s="1"/>
  <c r="D254" i="36" a="1"/>
  <c r="D254" i="36" s="1"/>
  <c r="D255" i="36" a="1"/>
  <c r="D255" i="36" s="1"/>
  <c r="D256" i="36" a="1"/>
  <c r="D256" i="36" s="1"/>
  <c r="D257" i="36" a="1"/>
  <c r="D257" i="36" s="1"/>
  <c r="D258" i="36" a="1"/>
  <c r="D258" i="36" s="1"/>
  <c r="D259" i="36" a="1"/>
  <c r="D259" i="36" s="1"/>
  <c r="D260" i="36" a="1"/>
  <c r="D260" i="36" s="1"/>
  <c r="E260" i="36" s="1"/>
  <c r="D261" i="36" a="1"/>
  <c r="D261" i="36" s="1"/>
  <c r="D262" i="36" a="1"/>
  <c r="D262" i="36" s="1"/>
  <c r="D263" i="36" a="1"/>
  <c r="D263" i="36" s="1"/>
  <c r="D264" i="36" a="1"/>
  <c r="D264" i="36" s="1"/>
  <c r="D265" i="36" a="1"/>
  <c r="D265" i="36" s="1"/>
  <c r="E265" i="36" s="1"/>
  <c r="D266" i="36" a="1"/>
  <c r="D266" i="36" s="1"/>
  <c r="E266" i="36" s="1"/>
  <c r="D267" i="36" a="1"/>
  <c r="D267" i="36" s="1"/>
  <c r="E267" i="36" s="1"/>
  <c r="D268" i="36" a="1"/>
  <c r="D268" i="36" s="1"/>
  <c r="D269" i="36" a="1"/>
  <c r="D269" i="36" s="1"/>
  <c r="E269" i="36" s="1"/>
  <c r="D270" i="36" a="1"/>
  <c r="D270" i="36" s="1"/>
  <c r="D271" i="36" a="1"/>
  <c r="D271" i="36" s="1"/>
  <c r="D272" i="36" a="1"/>
  <c r="D272" i="36" s="1"/>
  <c r="D273" i="36" a="1"/>
  <c r="D273" i="36" s="1"/>
  <c r="E273" i="36" s="1"/>
  <c r="D274" i="36" a="1"/>
  <c r="D274" i="36" s="1"/>
  <c r="D275" i="36" a="1"/>
  <c r="D275" i="36" s="1"/>
  <c r="D276" i="36" a="1"/>
  <c r="D276" i="36" s="1"/>
  <c r="D277" i="36" a="1"/>
  <c r="D277" i="36" s="1"/>
  <c r="D278" i="36" a="1"/>
  <c r="D278" i="36" s="1"/>
  <c r="D279" i="36" a="1"/>
  <c r="D279" i="36" s="1"/>
  <c r="D280" i="36" a="1"/>
  <c r="D280" i="36" s="1"/>
  <c r="E280" i="36" s="1"/>
  <c r="D281" i="36" a="1"/>
  <c r="D281" i="36" s="1"/>
  <c r="E281" i="36" s="1"/>
  <c r="D282" i="36" a="1"/>
  <c r="D282" i="36" s="1"/>
  <c r="D283" i="36" a="1"/>
  <c r="D283" i="36" s="1"/>
  <c r="D284" i="36" a="1"/>
  <c r="D284" i="36" s="1"/>
  <c r="D285" i="36" a="1"/>
  <c r="D285" i="36" s="1"/>
  <c r="E285" i="36" s="1"/>
  <c r="D286" i="36" a="1"/>
  <c r="D286" i="36" s="1"/>
  <c r="D287" i="36" a="1"/>
  <c r="D287" i="36" s="1"/>
  <c r="D288" i="36" a="1"/>
  <c r="D288" i="36" s="1"/>
  <c r="D289" i="36" a="1"/>
  <c r="D289" i="36" s="1"/>
  <c r="D290" i="36" a="1"/>
  <c r="D290" i="36" s="1"/>
  <c r="D291" i="36" a="1"/>
  <c r="D291" i="36" s="1"/>
  <c r="D292" i="36" a="1"/>
  <c r="D292" i="36" s="1"/>
  <c r="D293" i="36" a="1"/>
  <c r="D293" i="36" s="1"/>
  <c r="D294" i="36" a="1"/>
  <c r="D294" i="36" s="1"/>
  <c r="D295" i="36" a="1"/>
  <c r="D295" i="36" s="1"/>
  <c r="E295" i="36" s="1"/>
  <c r="D296" i="36" a="1"/>
  <c r="D296" i="36" s="1"/>
  <c r="D297" i="36" a="1"/>
  <c r="D297" i="36" s="1"/>
  <c r="E297" i="36" s="1"/>
  <c r="D298" i="36" a="1"/>
  <c r="D298" i="36" s="1"/>
  <c r="D299" i="36" a="1"/>
  <c r="D299" i="36" s="1"/>
  <c r="D300" i="36" a="1"/>
  <c r="D300" i="36" s="1"/>
  <c r="D301" i="36" a="1"/>
  <c r="D301" i="36" s="1"/>
  <c r="E301" i="36" s="1"/>
  <c r="D302" i="36" a="1"/>
  <c r="D302" i="36" s="1"/>
  <c r="D303" i="36" a="1"/>
  <c r="D303" i="36" s="1"/>
  <c r="D304" i="36" a="1"/>
  <c r="D304" i="36" s="1"/>
  <c r="D305" i="36" a="1"/>
  <c r="D305" i="36" s="1"/>
  <c r="E305" i="36" s="1"/>
  <c r="D306" i="36" a="1"/>
  <c r="D306" i="36" s="1"/>
  <c r="D307" i="36" a="1"/>
  <c r="D307" i="36" s="1"/>
  <c r="D308" i="36" a="1"/>
  <c r="D308" i="36" s="1"/>
  <c r="E308" i="36" s="1"/>
  <c r="D309" i="36" a="1"/>
  <c r="D309" i="36" s="1"/>
  <c r="E309" i="36" s="1"/>
  <c r="D310" i="36" a="1"/>
  <c r="D310" i="36" s="1"/>
  <c r="D311" i="36" a="1"/>
  <c r="D311" i="36" s="1"/>
  <c r="D312" i="36" a="1"/>
  <c r="D312" i="36" s="1"/>
  <c r="D313" i="36" a="1"/>
  <c r="D313" i="36" s="1"/>
  <c r="D314" i="36" a="1"/>
  <c r="D314" i="36" s="1"/>
  <c r="D315" i="36" a="1"/>
  <c r="D315" i="36" s="1"/>
  <c r="D316" i="36" a="1"/>
  <c r="D316" i="36" s="1"/>
  <c r="D317" i="36" a="1"/>
  <c r="D317" i="36" s="1"/>
  <c r="E317" i="36" s="1"/>
  <c r="D318" i="36" a="1"/>
  <c r="D318" i="36" s="1"/>
  <c r="D319" i="36" a="1"/>
  <c r="D319" i="36" s="1"/>
  <c r="D320" i="36" a="1"/>
  <c r="D320" i="36" s="1"/>
  <c r="D321" i="36" a="1"/>
  <c r="D321" i="36" s="1"/>
  <c r="D322" i="36" a="1"/>
  <c r="D322" i="36" s="1"/>
  <c r="D323" i="36" a="1"/>
  <c r="D323" i="36" s="1"/>
  <c r="D324" i="36" a="1"/>
  <c r="D324" i="36" s="1"/>
  <c r="E324" i="36" s="1"/>
  <c r="D325" i="36" a="1"/>
  <c r="D325" i="36" s="1"/>
  <c r="D326" i="36" a="1"/>
  <c r="D326" i="36" s="1"/>
  <c r="D327" i="36" a="1"/>
  <c r="D327" i="36" s="1"/>
  <c r="D328" i="36" a="1"/>
  <c r="D328" i="36" s="1"/>
  <c r="D329" i="36" a="1"/>
  <c r="D329" i="36" s="1"/>
  <c r="E329" i="36" s="1"/>
  <c r="D330" i="36" a="1"/>
  <c r="D330" i="36" s="1"/>
  <c r="E330" i="36" s="1"/>
  <c r="D331" i="36" a="1"/>
  <c r="D331" i="36" s="1"/>
  <c r="E331" i="36" s="1"/>
  <c r="D332" i="36" a="1"/>
  <c r="D332" i="36" s="1"/>
  <c r="D333" i="36" a="1"/>
  <c r="D333" i="36" s="1"/>
  <c r="E333" i="36" s="1"/>
  <c r="D334" i="36" a="1"/>
  <c r="D334" i="36" s="1"/>
  <c r="D335" i="36" a="1"/>
  <c r="D335" i="36" s="1"/>
  <c r="D336" i="36" a="1"/>
  <c r="D336" i="36" s="1"/>
  <c r="D337" i="36" a="1"/>
  <c r="D337" i="36" s="1"/>
  <c r="E337" i="36" s="1"/>
  <c r="D338" i="36" a="1"/>
  <c r="D338" i="36" s="1"/>
  <c r="D339" i="36" a="1"/>
  <c r="D339" i="36" s="1"/>
  <c r="D340" i="36" a="1"/>
  <c r="D340" i="36" s="1"/>
  <c r="D341" i="36" a="1"/>
  <c r="D341" i="36" s="1"/>
  <c r="D342" i="36" a="1"/>
  <c r="D342" i="36" s="1"/>
  <c r="D343" i="36" a="1"/>
  <c r="D343" i="36" s="1"/>
  <c r="D344" i="36" a="1"/>
  <c r="D344" i="36" s="1"/>
  <c r="E344" i="36" s="1"/>
  <c r="D345" i="36" a="1"/>
  <c r="D345" i="36" s="1"/>
  <c r="E345" i="36" s="1"/>
  <c r="D346" i="36" a="1"/>
  <c r="D346" i="36" s="1"/>
  <c r="D347" i="36" a="1"/>
  <c r="D347" i="36" s="1"/>
  <c r="D348" i="36" a="1"/>
  <c r="D348" i="36" s="1"/>
  <c r="D349" i="36" a="1"/>
  <c r="D349" i="36" s="1"/>
  <c r="E349" i="36" s="1"/>
  <c r="D350" i="36" a="1"/>
  <c r="D350" i="36" s="1"/>
  <c r="D351" i="36" a="1"/>
  <c r="D351" i="36" s="1"/>
  <c r="D352" i="36" a="1"/>
  <c r="D352" i="36" s="1"/>
  <c r="D353" i="36" a="1"/>
  <c r="D353" i="36" s="1"/>
  <c r="D354" i="36" a="1"/>
  <c r="D354" i="36" s="1"/>
  <c r="D355" i="36" a="1"/>
  <c r="D355" i="36" s="1"/>
  <c r="D356" i="36" a="1"/>
  <c r="D356" i="36" s="1"/>
  <c r="D357" i="36" a="1"/>
  <c r="D357" i="36" s="1"/>
  <c r="D358" i="36" a="1"/>
  <c r="D358" i="36" s="1"/>
  <c r="E358" i="36" s="1"/>
  <c r="D359" i="36" a="1"/>
  <c r="D359" i="36" s="1"/>
  <c r="E359" i="36" s="1"/>
  <c r="D360" i="36" a="1"/>
  <c r="D360" i="36" s="1"/>
  <c r="E360" i="36" s="1"/>
  <c r="D361" i="36" a="1"/>
  <c r="D361" i="36" s="1"/>
  <c r="D362" i="36" a="1"/>
  <c r="D362" i="36" s="1"/>
  <c r="E362" i="36" s="1"/>
  <c r="D363" i="36" a="1"/>
  <c r="D363" i="36" s="1"/>
  <c r="D364" i="36" a="1"/>
  <c r="D364" i="36"/>
  <c r="E364" i="36" s="1"/>
  <c r="D365" i="36" a="1"/>
  <c r="D365" i="36" s="1"/>
  <c r="D366" i="36" a="1"/>
  <c r="D366" i="36" s="1"/>
  <c r="E366" i="36" s="1"/>
  <c r="D367" i="36" a="1"/>
  <c r="D367" i="36" s="1"/>
  <c r="D368" i="36" a="1"/>
  <c r="D368" i="36" s="1"/>
  <c r="E368" i="36" s="1"/>
  <c r="D369" i="36" a="1"/>
  <c r="D369" i="36" s="1"/>
  <c r="D370" i="36" a="1"/>
  <c r="D370" i="36" s="1"/>
  <c r="E370" i="36" s="1"/>
  <c r="D371" i="36" a="1"/>
  <c r="D371" i="36" s="1"/>
  <c r="D372" i="36" a="1"/>
  <c r="D372" i="36" s="1"/>
  <c r="E372" i="36" s="1"/>
  <c r="D373" i="36" a="1"/>
  <c r="D373" i="36" s="1"/>
  <c r="D374" i="36" a="1"/>
  <c r="D374" i="36" s="1"/>
  <c r="E374" i="36" s="1"/>
  <c r="D375" i="36" a="1"/>
  <c r="D375" i="36" s="1"/>
  <c r="E375" i="36" s="1"/>
  <c r="D376" i="36" a="1"/>
  <c r="D376" i="36" s="1"/>
  <c r="E376" i="36" s="1"/>
  <c r="D377" i="36" a="1"/>
  <c r="D377" i="36" s="1"/>
  <c r="D378" i="36" a="1"/>
  <c r="D378" i="36" s="1"/>
  <c r="E378" i="36" s="1"/>
  <c r="D379" i="36" a="1"/>
  <c r="D379" i="36" s="1"/>
  <c r="D380" i="36" a="1"/>
  <c r="D380" i="36" s="1"/>
  <c r="E380" i="36" s="1"/>
  <c r="D381" i="36" a="1"/>
  <c r="D381" i="36" s="1"/>
  <c r="D382" i="36" a="1"/>
  <c r="D382" i="36" s="1"/>
  <c r="E382" i="36" s="1"/>
  <c r="D383" i="36" a="1"/>
  <c r="D383" i="36" s="1"/>
  <c r="D384" i="36" a="1"/>
  <c r="D384" i="36" s="1"/>
  <c r="E384" i="36" s="1"/>
  <c r="D385" i="36" a="1"/>
  <c r="D385" i="36" s="1"/>
  <c r="D386" i="36" a="1"/>
  <c r="D386" i="36" s="1"/>
  <c r="E386" i="36" s="1"/>
  <c r="D387" i="36" a="1"/>
  <c r="D387" i="36" s="1"/>
  <c r="D388" i="36" a="1"/>
  <c r="D388" i="36" s="1"/>
  <c r="E388" i="36" s="1"/>
  <c r="D389" i="36" a="1"/>
  <c r="D389" i="36" s="1"/>
  <c r="D390" i="36" a="1"/>
  <c r="D390" i="36" s="1"/>
  <c r="E390" i="36" s="1"/>
  <c r="D391" i="36" a="1"/>
  <c r="D391" i="36" s="1"/>
  <c r="E391" i="36" s="1"/>
  <c r="D392" i="36" a="1"/>
  <c r="D392" i="36" s="1"/>
  <c r="E392" i="36" s="1"/>
  <c r="D393" i="36" a="1"/>
  <c r="D393" i="36" s="1"/>
  <c r="D394" i="36" a="1"/>
  <c r="D394" i="36" s="1"/>
  <c r="E394" i="36" s="1"/>
  <c r="D395" i="36" a="1"/>
  <c r="D395" i="36" s="1"/>
  <c r="D396" i="36" a="1"/>
  <c r="D396" i="36" s="1"/>
  <c r="E396" i="36" s="1"/>
  <c r="D397" i="36" a="1"/>
  <c r="D397" i="36" s="1"/>
  <c r="D398" i="36" a="1"/>
  <c r="D398" i="36" s="1"/>
  <c r="E398" i="36" s="1"/>
  <c r="D399" i="36" a="1"/>
  <c r="D399" i="36" s="1"/>
  <c r="D400" i="36" a="1"/>
  <c r="D400" i="36" s="1"/>
  <c r="E400" i="36" s="1"/>
  <c r="D401" i="36" a="1"/>
  <c r="D401" i="36" s="1"/>
  <c r="D402" i="36" a="1"/>
  <c r="D402" i="36" s="1"/>
  <c r="E402" i="36" s="1"/>
  <c r="D403" i="36" a="1"/>
  <c r="D403" i="36" s="1"/>
  <c r="D404" i="36" a="1"/>
  <c r="D404" i="36" s="1"/>
  <c r="E404" i="36" s="1"/>
  <c r="D405" i="36" a="1"/>
  <c r="D405" i="36" s="1"/>
  <c r="D406" i="36" a="1"/>
  <c r="D406" i="36" s="1"/>
  <c r="E406" i="36" s="1"/>
  <c r="D407" i="36" a="1"/>
  <c r="D407" i="36" s="1"/>
  <c r="E407" i="36" s="1"/>
  <c r="D408" i="36" a="1"/>
  <c r="D408" i="36" s="1"/>
  <c r="E408" i="36" s="1"/>
  <c r="D409" i="36" a="1"/>
  <c r="D409" i="36" s="1"/>
  <c r="D410" i="36" a="1"/>
  <c r="D410" i="36"/>
  <c r="D411" i="36" a="1"/>
  <c r="D411" i="36" s="1"/>
  <c r="D412" i="36" a="1"/>
  <c r="D412" i="36" s="1"/>
  <c r="E412" i="36" s="1"/>
  <c r="D413" i="36" a="1"/>
  <c r="D413" i="36" s="1"/>
  <c r="D414" i="36" a="1"/>
  <c r="D414" i="36" s="1"/>
  <c r="E414" i="36" s="1"/>
  <c r="D415" i="36" a="1"/>
  <c r="D415" i="36" s="1"/>
  <c r="D416" i="36" a="1"/>
  <c r="D416" i="36" s="1"/>
  <c r="E416" i="36" s="1"/>
  <c r="D417" i="36" a="1"/>
  <c r="D417" i="36" s="1"/>
  <c r="D418" i="36" a="1"/>
  <c r="D418" i="36" s="1"/>
  <c r="E418" i="36" s="1"/>
  <c r="D419" i="36" a="1"/>
  <c r="D419" i="36" s="1"/>
  <c r="D420" i="36" a="1"/>
  <c r="D420" i="36" s="1"/>
  <c r="E420" i="36" s="1"/>
  <c r="D421" i="36" a="1"/>
  <c r="D421" i="36" s="1"/>
  <c r="D422" i="36" a="1"/>
  <c r="D422" i="36" s="1"/>
  <c r="E422" i="36" s="1"/>
  <c r="D423" i="36" a="1"/>
  <c r="D423" i="36" s="1"/>
  <c r="E423" i="36" s="1"/>
  <c r="D424" i="36" a="1"/>
  <c r="D424" i="36" s="1"/>
  <c r="E424" i="36" s="1"/>
  <c r="D425" i="36" a="1"/>
  <c r="D425" i="36" s="1"/>
  <c r="D426" i="36" a="1"/>
  <c r="D426" i="36" s="1"/>
  <c r="E426" i="36" s="1"/>
  <c r="D427" i="36" a="1"/>
  <c r="D427" i="36" s="1"/>
  <c r="D428" i="36" a="1"/>
  <c r="D428" i="36" s="1"/>
  <c r="E428" i="36" s="1"/>
  <c r="D429" i="36" a="1"/>
  <c r="D429" i="36" s="1"/>
  <c r="D430" i="36" a="1"/>
  <c r="D430" i="36" s="1"/>
  <c r="E430" i="36" s="1"/>
  <c r="D431" i="36" a="1"/>
  <c r="D431" i="36" s="1"/>
  <c r="D432" i="36" a="1"/>
  <c r="D432" i="36" s="1"/>
  <c r="E432" i="36" s="1"/>
  <c r="D433" i="36" a="1"/>
  <c r="D433" i="36" s="1"/>
  <c r="D434" i="36" a="1"/>
  <c r="D434" i="36" s="1"/>
  <c r="E434" i="36" s="1"/>
  <c r="D435" i="36" a="1"/>
  <c r="D435" i="36" s="1"/>
  <c r="D436" i="36" a="1"/>
  <c r="D436" i="36" s="1"/>
  <c r="E436" i="36" s="1"/>
  <c r="D437" i="36" a="1"/>
  <c r="D437" i="36" s="1"/>
  <c r="D438" i="36" a="1"/>
  <c r="D438" i="36"/>
  <c r="E438" i="36" s="1"/>
  <c r="D439" i="36" a="1"/>
  <c r="D439" i="36" s="1"/>
  <c r="E439" i="36" s="1"/>
  <c r="D440" i="36" a="1"/>
  <c r="D440" i="36" s="1"/>
  <c r="E440" i="36" s="1"/>
  <c r="D441" i="36" a="1"/>
  <c r="D441" i="36" s="1"/>
  <c r="D442" i="36" a="1"/>
  <c r="D442" i="36" s="1"/>
  <c r="E442" i="36" s="1"/>
  <c r="D443" i="36" a="1"/>
  <c r="D443" i="36" s="1"/>
  <c r="D444" i="36" a="1"/>
  <c r="D444" i="36"/>
  <c r="E444" i="36" s="1"/>
  <c r="D445" i="36" a="1"/>
  <c r="D445" i="36" s="1"/>
  <c r="D446" i="36" a="1"/>
  <c r="D446" i="36" s="1"/>
  <c r="E446" i="36" s="1"/>
  <c r="D447" i="36" a="1"/>
  <c r="D447" i="36" s="1"/>
  <c r="D448" i="36" a="1"/>
  <c r="D448" i="36" s="1"/>
  <c r="E448" i="36" s="1"/>
  <c r="D449" i="36" a="1"/>
  <c r="D449" i="36" s="1"/>
  <c r="E449" i="36" s="1"/>
  <c r="D450" i="36" a="1"/>
  <c r="D450" i="36" s="1"/>
  <c r="E450" i="36" s="1"/>
  <c r="D451" i="36" a="1"/>
  <c r="D451" i="36" s="1"/>
  <c r="D452" i="36" a="1"/>
  <c r="D452" i="36" s="1"/>
  <c r="E452" i="36" s="1"/>
  <c r="D453" i="36" a="1"/>
  <c r="D453" i="36" s="1"/>
  <c r="D454" i="36" a="1"/>
  <c r="D454" i="36" s="1"/>
  <c r="E454" i="36" s="1"/>
  <c r="D455" i="36" a="1"/>
  <c r="D455" i="36" s="1"/>
  <c r="E455" i="36" s="1"/>
  <c r="D456" i="36" a="1"/>
  <c r="D456" i="36" s="1"/>
  <c r="E456" i="36" s="1"/>
  <c r="D457" i="36" a="1"/>
  <c r="D457" i="36" s="1"/>
  <c r="D458" i="36" a="1"/>
  <c r="D458" i="36" s="1"/>
  <c r="E458" i="36" s="1"/>
  <c r="D459" i="36" a="1"/>
  <c r="D459" i="36" s="1"/>
  <c r="D460" i="36" a="1"/>
  <c r="D460" i="36" s="1"/>
  <c r="E460" i="36" s="1"/>
  <c r="D461" i="36" a="1"/>
  <c r="D461" i="36" s="1"/>
  <c r="D462" i="36" a="1"/>
  <c r="D462" i="36" s="1"/>
  <c r="E462" i="36" s="1"/>
  <c r="D463" i="36" a="1"/>
  <c r="D463" i="36" s="1"/>
  <c r="D464" i="36" a="1"/>
  <c r="D464" i="36" s="1"/>
  <c r="E464" i="36" s="1"/>
  <c r="D465" i="36" a="1"/>
  <c r="D465" i="36" s="1"/>
  <c r="E465" i="36" s="1"/>
  <c r="D466" i="36" a="1"/>
  <c r="D466" i="36" s="1"/>
  <c r="E466" i="36" s="1"/>
  <c r="D467" i="36" a="1"/>
  <c r="D467" i="36" s="1"/>
  <c r="D468" i="36" a="1"/>
  <c r="D468" i="36" s="1"/>
  <c r="E468" i="36" s="1"/>
  <c r="D469" i="36" a="1"/>
  <c r="D469" i="36" s="1"/>
  <c r="D470" i="36" a="1"/>
  <c r="D470" i="36" s="1"/>
  <c r="E470" i="36" s="1"/>
  <c r="D471" i="36" a="1"/>
  <c r="D471" i="36" s="1"/>
  <c r="E471" i="36" s="1"/>
  <c r="D472" i="36" a="1"/>
  <c r="D472" i="36" s="1"/>
  <c r="E472" i="36" s="1"/>
  <c r="D473" i="36" a="1"/>
  <c r="D473" i="36" s="1"/>
  <c r="D474" i="36" a="1"/>
  <c r="D474" i="36"/>
  <c r="D475" i="36" a="1"/>
  <c r="D475" i="36" s="1"/>
  <c r="D476" i="36" a="1"/>
  <c r="D476" i="36" s="1"/>
  <c r="E476" i="36" s="1"/>
  <c r="D477" i="36" a="1"/>
  <c r="D477" i="36" s="1"/>
  <c r="D478" i="36" a="1"/>
  <c r="D478" i="36" s="1"/>
  <c r="E478" i="36" s="1"/>
  <c r="D479" i="36" a="1"/>
  <c r="D479" i="36" s="1"/>
  <c r="D480" i="36" a="1"/>
  <c r="D480" i="36" s="1"/>
  <c r="E480" i="36" s="1"/>
  <c r="D481" i="36" a="1"/>
  <c r="D481" i="36" s="1"/>
  <c r="E481" i="36" s="1"/>
  <c r="D482" i="36" a="1"/>
  <c r="D482" i="36" s="1"/>
  <c r="E482" i="36" s="1"/>
  <c r="D483" i="36" a="1"/>
  <c r="D483" i="36" s="1"/>
  <c r="D484" i="36" a="1"/>
  <c r="D484" i="36" s="1"/>
  <c r="E484" i="36" s="1"/>
  <c r="D485" i="36" a="1"/>
  <c r="D485" i="36" s="1"/>
  <c r="D486" i="36" a="1"/>
  <c r="D486" i="36" s="1"/>
  <c r="E486" i="36" s="1"/>
  <c r="D487" i="36" a="1"/>
  <c r="D487" i="36" s="1"/>
  <c r="E487" i="36" s="1"/>
  <c r="D488" i="36" a="1"/>
  <c r="D488" i="36" s="1"/>
  <c r="E488" i="36" s="1"/>
  <c r="D489" i="36" a="1"/>
  <c r="D489" i="36" s="1"/>
  <c r="D490" i="36" a="1"/>
  <c r="D490" i="36" s="1"/>
  <c r="E490" i="36" s="1"/>
  <c r="D491" i="36" a="1"/>
  <c r="D491" i="36" s="1"/>
  <c r="D492" i="36" a="1"/>
  <c r="D492" i="36" s="1"/>
  <c r="E492" i="36" s="1"/>
  <c r="D493" i="36" a="1"/>
  <c r="D493" i="36" s="1"/>
  <c r="D494" i="36" a="1"/>
  <c r="D494" i="36" s="1"/>
  <c r="E494" i="36" s="1"/>
  <c r="D495" i="36" a="1"/>
  <c r="D495" i="36" s="1"/>
  <c r="D496" i="36" a="1"/>
  <c r="D496" i="36" s="1"/>
  <c r="E496" i="36" s="1"/>
  <c r="D497" i="36" a="1"/>
  <c r="D497" i="36" s="1"/>
  <c r="E497" i="36" s="1"/>
  <c r="D498" i="36" a="1"/>
  <c r="D498" i="36" s="1"/>
  <c r="E498" i="36" s="1"/>
  <c r="D499" i="36" a="1"/>
  <c r="D499" i="36" s="1"/>
  <c r="D500" i="36" a="1"/>
  <c r="D500" i="36" s="1"/>
  <c r="E500" i="36" s="1"/>
  <c r="D501" i="36" a="1"/>
  <c r="D501" i="36" s="1"/>
  <c r="D502" i="36" a="1"/>
  <c r="D502" i="36" s="1"/>
  <c r="E502" i="36" s="1"/>
  <c r="D503" i="36" a="1"/>
  <c r="D503" i="36" s="1"/>
  <c r="E503" i="36" s="1"/>
  <c r="D504" i="36" a="1"/>
  <c r="D504" i="36" s="1"/>
  <c r="E504" i="36" s="1"/>
  <c r="D505" i="36" a="1"/>
  <c r="D505" i="36" s="1"/>
  <c r="D506" i="36" a="1"/>
  <c r="D506" i="36" s="1"/>
  <c r="E506" i="36" s="1"/>
  <c r="D507" i="36" a="1"/>
  <c r="D507" i="36" s="1"/>
  <c r="D508" i="36" a="1"/>
  <c r="D508" i="36" s="1"/>
  <c r="E508" i="36" s="1"/>
  <c r="D509" i="36" a="1"/>
  <c r="D509" i="36" s="1"/>
  <c r="D510" i="36" a="1"/>
  <c r="D510" i="36" s="1"/>
  <c r="E510" i="36" s="1"/>
  <c r="D511" i="36" a="1"/>
  <c r="D511" i="36" s="1"/>
  <c r="D512" i="36" a="1"/>
  <c r="D512" i="36" s="1"/>
  <c r="E512" i="36" s="1"/>
  <c r="D513" i="36" a="1"/>
  <c r="D513" i="36" s="1"/>
  <c r="E513" i="36" s="1"/>
  <c r="D514" i="36" a="1"/>
  <c r="D514" i="36" s="1"/>
  <c r="E514" i="36" s="1"/>
  <c r="D515" i="36" a="1"/>
  <c r="D515" i="36" s="1"/>
  <c r="D516" i="36" a="1"/>
  <c r="D516" i="36" s="1"/>
  <c r="E516" i="36" s="1"/>
  <c r="D517" i="36" a="1"/>
  <c r="D517" i="36" s="1"/>
  <c r="D518" i="36" a="1"/>
  <c r="D518" i="36" s="1"/>
  <c r="E518" i="36" s="1"/>
  <c r="D519" i="36" a="1"/>
  <c r="D519" i="36" s="1"/>
  <c r="E519" i="36" s="1"/>
  <c r="D520" i="36" a="1"/>
  <c r="D520" i="36" s="1"/>
  <c r="E520" i="36" s="1"/>
  <c r="D521" i="36" a="1"/>
  <c r="D521" i="36" s="1"/>
  <c r="D522" i="36" a="1"/>
  <c r="D522" i="36" s="1"/>
  <c r="E522" i="36" s="1"/>
  <c r="D523" i="36" a="1"/>
  <c r="D523" i="36" s="1"/>
  <c r="D524" i="36" a="1"/>
  <c r="D524" i="36" s="1"/>
  <c r="E524" i="36" s="1"/>
  <c r="D525" i="36" a="1"/>
  <c r="D525" i="36" s="1"/>
  <c r="D526" i="36" a="1"/>
  <c r="D526" i="36" s="1"/>
  <c r="E526" i="36" s="1"/>
  <c r="D527" i="36" a="1"/>
  <c r="D527" i="36" s="1"/>
  <c r="D528" i="36" a="1"/>
  <c r="D528" i="36" s="1"/>
  <c r="E528" i="36" s="1"/>
  <c r="D529" i="36" a="1"/>
  <c r="D529" i="36" s="1"/>
  <c r="E529" i="36" s="1"/>
  <c r="D530" i="36" a="1"/>
  <c r="D530" i="36" s="1"/>
  <c r="E530" i="36" s="1"/>
  <c r="D531" i="36" a="1"/>
  <c r="D531" i="36" s="1"/>
  <c r="D532" i="36" a="1"/>
  <c r="D532" i="36" s="1"/>
  <c r="E532" i="36" s="1"/>
  <c r="D533" i="36" a="1"/>
  <c r="D533" i="36" s="1"/>
  <c r="D534" i="36" a="1"/>
  <c r="D534" i="36"/>
  <c r="E534" i="36" s="1"/>
  <c r="D535" i="36" a="1"/>
  <c r="D535" i="36" s="1"/>
  <c r="E535" i="36" s="1"/>
  <c r="D536" i="36" a="1"/>
  <c r="D536" i="36" s="1"/>
  <c r="E536" i="36" s="1"/>
  <c r="D537" i="36" a="1"/>
  <c r="D537" i="36" s="1"/>
  <c r="D538" i="36" a="1"/>
  <c r="D538" i="36" s="1"/>
  <c r="E538" i="36" s="1"/>
  <c r="D539" i="36" a="1"/>
  <c r="D539" i="36" s="1"/>
  <c r="D540" i="36" a="1"/>
  <c r="D540" i="36" s="1"/>
  <c r="E540" i="36" s="1"/>
  <c r="D541" i="36" a="1"/>
  <c r="D541" i="36" s="1"/>
  <c r="D542" i="36" a="1"/>
  <c r="D542" i="36" s="1"/>
  <c r="E542" i="36" s="1"/>
  <c r="D543" i="36" a="1"/>
  <c r="D543" i="36" s="1"/>
  <c r="D544" i="36" a="1"/>
  <c r="D544" i="36" s="1"/>
  <c r="E544" i="36" s="1"/>
  <c r="D545" i="36" a="1"/>
  <c r="D545" i="36" s="1"/>
  <c r="E545" i="36" s="1"/>
  <c r="D546" i="36" a="1"/>
  <c r="D546" i="36" s="1"/>
  <c r="E546" i="36" s="1"/>
  <c r="D547" i="36" a="1"/>
  <c r="D547" i="36" s="1"/>
  <c r="D548" i="36" a="1"/>
  <c r="D548" i="36" s="1"/>
  <c r="E548" i="36" s="1"/>
  <c r="D549" i="36" a="1"/>
  <c r="D549" i="36" s="1"/>
  <c r="D550" i="36" a="1"/>
  <c r="D550" i="36" s="1"/>
  <c r="E550" i="36" s="1"/>
  <c r="D551" i="36" a="1"/>
  <c r="D551" i="36" s="1"/>
  <c r="E551" i="36" s="1"/>
  <c r="D552" i="36" a="1"/>
  <c r="D552" i="36" s="1"/>
  <c r="E552" i="36" s="1"/>
  <c r="D553" i="36" a="1"/>
  <c r="D553" i="36" s="1"/>
  <c r="D554" i="36" a="1"/>
  <c r="D554" i="36" s="1"/>
  <c r="E554" i="36" s="1"/>
  <c r="D555" i="36" a="1"/>
  <c r="D555" i="36" s="1"/>
  <c r="D556" i="36" a="1"/>
  <c r="D556" i="36" s="1"/>
  <c r="E556" i="36" s="1"/>
  <c r="D557" i="36" a="1"/>
  <c r="D557" i="36" s="1"/>
  <c r="D558" i="36" a="1"/>
  <c r="D558" i="36" s="1"/>
  <c r="E558" i="36" s="1"/>
  <c r="D559" i="36" a="1"/>
  <c r="D559" i="36" s="1"/>
  <c r="D560" i="36" a="1"/>
  <c r="D560" i="36" s="1"/>
  <c r="E560" i="36" s="1"/>
  <c r="D561" i="36" a="1"/>
  <c r="D561" i="36" s="1"/>
  <c r="E561" i="36" s="1"/>
  <c r="D562" i="36" a="1"/>
  <c r="D562" i="36" s="1"/>
  <c r="E562" i="36" s="1"/>
  <c r="D563" i="36" a="1"/>
  <c r="D563" i="36" s="1"/>
  <c r="D564" i="36" a="1"/>
  <c r="D564" i="36" s="1"/>
  <c r="E564" i="36" s="1"/>
  <c r="D565" i="36" a="1"/>
  <c r="D565" i="36" s="1"/>
  <c r="D566" i="36" a="1"/>
  <c r="D566" i="36" s="1"/>
  <c r="E566" i="36" s="1"/>
  <c r="D567" i="36" a="1"/>
  <c r="D567" i="36" s="1"/>
  <c r="E567" i="36" s="1"/>
  <c r="D568" i="36" a="1"/>
  <c r="D568" i="36" s="1"/>
  <c r="E568" i="36" s="1"/>
  <c r="D569" i="36" a="1"/>
  <c r="D569" i="36" s="1"/>
  <c r="D570" i="36" a="1"/>
  <c r="D570" i="36" s="1"/>
  <c r="E570" i="36" s="1"/>
  <c r="D571" i="36" a="1"/>
  <c r="D571" i="36" s="1"/>
  <c r="D572" i="36" a="1"/>
  <c r="D572" i="36" s="1"/>
  <c r="E572" i="36" s="1"/>
  <c r="D573" i="36" a="1"/>
  <c r="D573" i="36" s="1"/>
  <c r="D574" i="36" a="1"/>
  <c r="D574" i="36" s="1"/>
  <c r="E574" i="36" s="1"/>
  <c r="D575" i="36" a="1"/>
  <c r="D575" i="36" s="1"/>
  <c r="D576" i="36" a="1"/>
  <c r="D576" i="36" s="1"/>
  <c r="E576" i="36" s="1"/>
  <c r="D577" i="36" a="1"/>
  <c r="D577" i="36" s="1"/>
  <c r="D578" i="36" a="1"/>
  <c r="D578" i="36" s="1"/>
  <c r="E578" i="36" s="1"/>
  <c r="D579" i="36" a="1"/>
  <c r="D579" i="36" s="1"/>
  <c r="D580" i="36" a="1"/>
  <c r="D580" i="36" s="1"/>
  <c r="E580" i="36" s="1"/>
  <c r="D581" i="36" a="1"/>
  <c r="D581" i="36" s="1"/>
  <c r="D582" i="36" a="1"/>
  <c r="D582" i="36" s="1"/>
  <c r="E582" i="36" s="1"/>
  <c r="D583" i="36" a="1"/>
  <c r="D583" i="36" s="1"/>
  <c r="E583" i="36" s="1"/>
  <c r="D584" i="36" a="1"/>
  <c r="D584" i="36" s="1"/>
  <c r="E584" i="36" s="1"/>
  <c r="D585" i="36" a="1"/>
  <c r="D585" i="36" s="1"/>
  <c r="D586" i="36" a="1"/>
  <c r="D586" i="36" s="1"/>
  <c r="E586" i="36" s="1"/>
  <c r="D587" i="36" a="1"/>
  <c r="D587" i="36" s="1"/>
  <c r="D588" i="36" a="1"/>
  <c r="D588" i="36" s="1"/>
  <c r="E588" i="36" s="1"/>
  <c r="D589" i="36" a="1"/>
  <c r="D589" i="36" s="1"/>
  <c r="D590" i="36" a="1"/>
  <c r="D590" i="36" s="1"/>
  <c r="E590" i="36" s="1"/>
  <c r="D591" i="36" a="1"/>
  <c r="D591" i="36" s="1"/>
  <c r="D592" i="36" a="1"/>
  <c r="D592" i="36" s="1"/>
  <c r="E592" i="36" s="1"/>
  <c r="D593" i="36" a="1"/>
  <c r="D593" i="36" s="1"/>
  <c r="E593" i="36" s="1"/>
  <c r="D594" i="36" a="1"/>
  <c r="D594" i="36" s="1"/>
  <c r="E594" i="36" s="1"/>
  <c r="D595" i="36" a="1"/>
  <c r="D595" i="36" s="1"/>
  <c r="D596" i="36" a="1"/>
  <c r="D596" i="36" s="1"/>
  <c r="E596" i="36" s="1"/>
  <c r="D597" i="36" a="1"/>
  <c r="D597" i="36" s="1"/>
  <c r="D598" i="36" a="1"/>
  <c r="D598" i="36" s="1"/>
  <c r="E598" i="36" s="1"/>
  <c r="D599" i="36" a="1"/>
  <c r="D599" i="36" s="1"/>
  <c r="E599" i="36" s="1"/>
  <c r="D600" i="36" a="1"/>
  <c r="D600" i="36" s="1"/>
  <c r="E600" i="36" s="1"/>
  <c r="D601" i="36" a="1"/>
  <c r="D601" i="36" s="1"/>
  <c r="D602" i="36" a="1"/>
  <c r="D602" i="36" s="1"/>
  <c r="E602" i="36" s="1"/>
  <c r="D603" i="36" a="1"/>
  <c r="D603" i="36" s="1"/>
  <c r="D604" i="36" a="1"/>
  <c r="D604" i="36" s="1"/>
  <c r="E604" i="36" s="1"/>
  <c r="D605" i="36" a="1"/>
  <c r="D605" i="36" s="1"/>
  <c r="D606" i="36" a="1"/>
  <c r="D606" i="36"/>
  <c r="D607" i="36" a="1"/>
  <c r="D607" i="36" s="1"/>
  <c r="D608" i="36" a="1"/>
  <c r="D608" i="36" s="1"/>
  <c r="E608" i="36" s="1"/>
  <c r="D609" i="36" a="1"/>
  <c r="D609" i="36" s="1"/>
  <c r="E609" i="36" s="1"/>
  <c r="D610" i="36" a="1"/>
  <c r="D610" i="36" s="1"/>
  <c r="E610" i="36" s="1"/>
  <c r="D611" i="36" a="1"/>
  <c r="D611" i="36" s="1"/>
  <c r="D612" i="36" a="1"/>
  <c r="D612" i="36" s="1"/>
  <c r="E612" i="36" s="1"/>
  <c r="D613" i="36" a="1"/>
  <c r="D613" i="36" s="1"/>
  <c r="D614" i="36" a="1"/>
  <c r="D614" i="36" s="1"/>
  <c r="E614" i="36" s="1"/>
  <c r="D615" i="36" a="1"/>
  <c r="D615" i="36" s="1"/>
  <c r="E615" i="36" s="1"/>
  <c r="D616" i="36" a="1"/>
  <c r="D616" i="36" s="1"/>
  <c r="E616" i="36" s="1"/>
  <c r="D617" i="36" a="1"/>
  <c r="D617" i="36" s="1"/>
  <c r="D618" i="36" a="1"/>
  <c r="D618" i="36" s="1"/>
  <c r="E618" i="36" s="1"/>
  <c r="D619" i="36" a="1"/>
  <c r="D619" i="36" s="1"/>
  <c r="D620" i="36" a="1"/>
  <c r="D620" i="36" s="1"/>
  <c r="E620" i="36" s="1"/>
  <c r="D621" i="36" a="1"/>
  <c r="D621" i="36" s="1"/>
  <c r="D622" i="36" a="1"/>
  <c r="D622" i="36" s="1"/>
  <c r="E622" i="36" s="1"/>
  <c r="D623" i="36" a="1"/>
  <c r="D623" i="36" s="1"/>
  <c r="D624" i="36" a="1"/>
  <c r="D624" i="36" s="1"/>
  <c r="E624" i="36" s="1"/>
  <c r="D625" i="36" a="1"/>
  <c r="D625" i="36" s="1"/>
  <c r="E625" i="36" s="1"/>
  <c r="D626" i="36" a="1"/>
  <c r="D626" i="36" s="1"/>
  <c r="E626" i="36" s="1"/>
  <c r="D627" i="36" a="1"/>
  <c r="D627" i="36" s="1"/>
  <c r="D628" i="36" a="1"/>
  <c r="D628" i="36" s="1"/>
  <c r="E628" i="36" s="1"/>
  <c r="D629" i="36" a="1"/>
  <c r="D629" i="36" s="1"/>
  <c r="D630" i="36" a="1"/>
  <c r="D630" i="36" s="1"/>
  <c r="E630" i="36" s="1"/>
  <c r="D631" i="36" a="1"/>
  <c r="D631" i="36" s="1"/>
  <c r="E631" i="36" s="1"/>
  <c r="D632" i="36" a="1"/>
  <c r="D632" i="36" s="1"/>
  <c r="E632" i="36" s="1"/>
  <c r="D633" i="36" a="1"/>
  <c r="D633" i="36" s="1"/>
  <c r="D634" i="36" a="1"/>
  <c r="D634" i="36" s="1"/>
  <c r="E634" i="36" s="1"/>
  <c r="D635" i="36" a="1"/>
  <c r="D635" i="36" s="1"/>
  <c r="D636" i="36" a="1"/>
  <c r="D636" i="36" s="1"/>
  <c r="E636" i="36" s="1"/>
  <c r="D637" i="36" a="1"/>
  <c r="D637" i="36" s="1"/>
  <c r="D638" i="36" a="1"/>
  <c r="D638" i="36" s="1"/>
  <c r="E638" i="36" s="1"/>
  <c r="D639" i="36" a="1"/>
  <c r="D639" i="36" s="1"/>
  <c r="D640" i="36" a="1"/>
  <c r="D640" i="36" s="1"/>
  <c r="E640" i="36" s="1"/>
  <c r="D641" i="36" a="1"/>
  <c r="D641" i="36" s="1"/>
  <c r="D642" i="36" a="1"/>
  <c r="D642" i="36" s="1"/>
  <c r="E642" i="36" s="1"/>
  <c r="D643" i="36" a="1"/>
  <c r="D643" i="36" s="1"/>
  <c r="D644" i="36" a="1"/>
  <c r="D644" i="36" s="1"/>
  <c r="E644" i="36" s="1"/>
  <c r="D645" i="36" a="1"/>
  <c r="D645" i="36" s="1"/>
  <c r="D646" i="36" a="1"/>
  <c r="D646" i="36" s="1"/>
  <c r="E646" i="36" s="1"/>
  <c r="D647" i="36" a="1"/>
  <c r="D647" i="36" s="1"/>
  <c r="E647" i="36" s="1"/>
  <c r="D648" i="36" a="1"/>
  <c r="D648" i="36" s="1"/>
  <c r="E648" i="36" s="1"/>
  <c r="D649" i="36" a="1"/>
  <c r="D649" i="36" s="1"/>
  <c r="D650" i="36" a="1"/>
  <c r="D650" i="36" s="1"/>
  <c r="E650" i="36" s="1"/>
  <c r="D651" i="36" a="1"/>
  <c r="D651" i="36" s="1"/>
  <c r="D652" i="36" a="1"/>
  <c r="D652" i="36" s="1"/>
  <c r="E652" i="36" s="1"/>
  <c r="D653" i="36" a="1"/>
  <c r="D653" i="36" s="1"/>
  <c r="D654" i="36" a="1"/>
  <c r="D654" i="36" s="1"/>
  <c r="E654" i="36" s="1"/>
  <c r="D655" i="36" a="1"/>
  <c r="D655" i="36" s="1"/>
  <c r="D656" i="36" a="1"/>
  <c r="D656" i="36" s="1"/>
  <c r="E656" i="36" s="1"/>
  <c r="D657" i="36" a="1"/>
  <c r="D657" i="36" s="1"/>
  <c r="E657" i="36" s="1"/>
  <c r="D658" i="36" a="1"/>
  <c r="D658" i="36" s="1"/>
  <c r="E658" i="36" s="1"/>
  <c r="D659" i="36" a="1"/>
  <c r="D659" i="36" s="1"/>
  <c r="E659" i="36" s="1"/>
  <c r="D660" i="36" a="1"/>
  <c r="D660" i="36" s="1"/>
  <c r="E660" i="36" s="1"/>
  <c r="D661" i="36" a="1"/>
  <c r="D661" i="36" s="1"/>
  <c r="E661" i="36" s="1"/>
  <c r="D662" i="36" a="1"/>
  <c r="D662" i="36" s="1"/>
  <c r="E662" i="36" s="1"/>
  <c r="D663" i="36" a="1"/>
  <c r="D663" i="36" s="1"/>
  <c r="E663" i="36" s="1"/>
  <c r="D664" i="36" a="1"/>
  <c r="D664" i="36" s="1"/>
  <c r="E664" i="36" s="1"/>
  <c r="D665" i="36" a="1"/>
  <c r="D665" i="36" s="1"/>
  <c r="E665" i="36" s="1"/>
  <c r="D666" i="36" a="1"/>
  <c r="D666" i="36" s="1"/>
  <c r="E666" i="36" s="1"/>
  <c r="D667" i="36" a="1"/>
  <c r="D667" i="36" s="1"/>
  <c r="E667" i="36" s="1"/>
  <c r="D668" i="36" a="1"/>
  <c r="D668" i="36" s="1"/>
  <c r="E668" i="36" s="1"/>
  <c r="D669" i="36" a="1"/>
  <c r="D669" i="36" s="1"/>
  <c r="E669" i="36" s="1"/>
  <c r="D670" i="36" a="1"/>
  <c r="D670" i="36" s="1"/>
  <c r="E670" i="36" s="1"/>
  <c r="D671" i="36" a="1"/>
  <c r="D671" i="36" s="1"/>
  <c r="E671" i="36" s="1"/>
  <c r="D672" i="36" a="1"/>
  <c r="D672" i="36" s="1"/>
  <c r="E672" i="36" s="1"/>
  <c r="D673" i="36" a="1"/>
  <c r="D673" i="36" s="1"/>
  <c r="E673" i="36" s="1"/>
  <c r="D674" i="36" a="1"/>
  <c r="D674" i="36" s="1"/>
  <c r="E674" i="36" s="1"/>
  <c r="D675" i="36" a="1"/>
  <c r="D675" i="36" s="1"/>
  <c r="E675" i="36" s="1"/>
  <c r="D676" i="36" a="1"/>
  <c r="D676" i="36" s="1"/>
  <c r="E676" i="36" s="1"/>
  <c r="D677" i="36" a="1"/>
  <c r="D677" i="36" s="1"/>
  <c r="E677" i="36" s="1"/>
  <c r="D678" i="36" a="1"/>
  <c r="D678" i="36" s="1"/>
  <c r="E678" i="36" s="1"/>
  <c r="D679" i="36" a="1"/>
  <c r="D679" i="36" s="1"/>
  <c r="E679" i="36" s="1"/>
  <c r="D680" i="36" a="1"/>
  <c r="D680" i="36" s="1"/>
  <c r="E680" i="36" s="1"/>
  <c r="D681" i="36" a="1"/>
  <c r="D681" i="36" s="1"/>
  <c r="E681" i="36" s="1"/>
  <c r="D682" i="36" a="1"/>
  <c r="D682" i="36" s="1"/>
  <c r="E682" i="36" s="1"/>
  <c r="D683" i="36" a="1"/>
  <c r="D683" i="36" s="1"/>
  <c r="E683" i="36" s="1"/>
  <c r="D684" i="36" a="1"/>
  <c r="D684" i="36" s="1"/>
  <c r="E684" i="36" s="1"/>
  <c r="D685" i="36" a="1"/>
  <c r="D685" i="36"/>
  <c r="E685" i="36" s="1"/>
  <c r="D686" i="36" a="1"/>
  <c r="D686" i="36" s="1"/>
  <c r="E686" i="36" s="1"/>
  <c r="D687" i="36" a="1"/>
  <c r="D687" i="36" s="1"/>
  <c r="E687" i="36" s="1"/>
  <c r="D688" i="36" a="1"/>
  <c r="D688" i="36" s="1"/>
  <c r="E688" i="36" s="1"/>
  <c r="D689" i="36" a="1"/>
  <c r="D689" i="36" s="1"/>
  <c r="E689" i="36" s="1"/>
  <c r="D690" i="36" a="1"/>
  <c r="D690" i="36" s="1"/>
  <c r="E690" i="36" s="1"/>
  <c r="D691" i="36" a="1"/>
  <c r="D691" i="36" s="1"/>
  <c r="E691" i="36" s="1"/>
  <c r="D692" i="36" a="1"/>
  <c r="D692" i="36" s="1"/>
  <c r="E692" i="36" s="1"/>
  <c r="D693" i="36" a="1"/>
  <c r="D693" i="36" s="1"/>
  <c r="E693" i="36" s="1"/>
  <c r="D694" i="36" a="1"/>
  <c r="D694" i="36" s="1"/>
  <c r="E694" i="36" s="1"/>
  <c r="D695" i="36" a="1"/>
  <c r="D695" i="36" s="1"/>
  <c r="E695" i="36" s="1"/>
  <c r="D696" i="36" a="1"/>
  <c r="D696" i="36" s="1"/>
  <c r="E696" i="36" s="1"/>
  <c r="D697" i="36" a="1"/>
  <c r="D697" i="36" s="1"/>
  <c r="E697" i="36" s="1"/>
  <c r="D698" i="36" a="1"/>
  <c r="D698" i="36" s="1"/>
  <c r="E698" i="36" s="1"/>
  <c r="D699" i="36" a="1"/>
  <c r="D699" i="36" s="1"/>
  <c r="E699" i="36" s="1"/>
  <c r="D700" i="36" a="1"/>
  <c r="D700" i="36" s="1"/>
  <c r="E700" i="36" s="1"/>
  <c r="D701" i="36" a="1"/>
  <c r="D701" i="36" s="1"/>
  <c r="E701" i="36" s="1"/>
  <c r="D702" i="36" a="1"/>
  <c r="D702" i="36" s="1"/>
  <c r="E702" i="36" s="1"/>
  <c r="D703" i="36" a="1"/>
  <c r="D703" i="36" s="1"/>
  <c r="E703" i="36" s="1"/>
  <c r="D704" i="36" a="1"/>
  <c r="D704" i="36" s="1"/>
  <c r="E704" i="36" s="1"/>
  <c r="D705" i="36" a="1"/>
  <c r="D705" i="36" s="1"/>
  <c r="E705" i="36" s="1"/>
  <c r="D706" i="36" a="1"/>
  <c r="D706" i="36" s="1"/>
  <c r="E706" i="36" s="1"/>
  <c r="D707" i="36" a="1"/>
  <c r="D707" i="36" s="1"/>
  <c r="E707" i="36" s="1"/>
  <c r="D708" i="36" a="1"/>
  <c r="D708" i="36" s="1"/>
  <c r="E708" i="36" s="1"/>
  <c r="D709" i="36" a="1"/>
  <c r="D709" i="36" s="1"/>
  <c r="E709" i="36" s="1"/>
  <c r="D710" i="36" a="1"/>
  <c r="D710" i="36" s="1"/>
  <c r="E710" i="36" s="1"/>
  <c r="D711" i="36" a="1"/>
  <c r="D711" i="36" s="1"/>
  <c r="E711" i="36" s="1"/>
  <c r="D712" i="36" a="1"/>
  <c r="D712" i="36" s="1"/>
  <c r="E712" i="36" s="1"/>
  <c r="D713" i="36" a="1"/>
  <c r="D713" i="36" s="1"/>
  <c r="E713" i="36" s="1"/>
  <c r="D714" i="36" a="1"/>
  <c r="D714" i="36" s="1"/>
  <c r="E714" i="36" s="1"/>
  <c r="D715" i="36" a="1"/>
  <c r="D715" i="36" s="1"/>
  <c r="E715" i="36" s="1"/>
  <c r="D716" i="36" a="1"/>
  <c r="D716" i="36" s="1"/>
  <c r="E716" i="36" s="1"/>
  <c r="D717" i="36" a="1"/>
  <c r="D717" i="36" s="1"/>
  <c r="E717" i="36" s="1"/>
  <c r="D718" i="36" a="1"/>
  <c r="D718" i="36" s="1"/>
  <c r="E718" i="36" s="1"/>
  <c r="D719" i="36" a="1"/>
  <c r="D719" i="36" s="1"/>
  <c r="E719" i="36" s="1"/>
  <c r="D720" i="36" a="1"/>
  <c r="D720" i="36" s="1"/>
  <c r="E720" i="36" s="1"/>
  <c r="D721" i="36" a="1"/>
  <c r="D721" i="36" s="1"/>
  <c r="E721" i="36" s="1"/>
  <c r="D722" i="36" a="1"/>
  <c r="D722" i="36" s="1"/>
  <c r="E722" i="36" s="1"/>
  <c r="D723" i="36" a="1"/>
  <c r="D723" i="36" s="1"/>
  <c r="E723" i="36" s="1"/>
  <c r="D724" i="36" a="1"/>
  <c r="D724" i="36" s="1"/>
  <c r="E724" i="36" s="1"/>
  <c r="D725" i="36" a="1"/>
  <c r="D725" i="36" s="1"/>
  <c r="E725" i="36" s="1"/>
  <c r="D726" i="36" a="1"/>
  <c r="D726" i="36" s="1"/>
  <c r="E726" i="36" s="1"/>
  <c r="D727" i="36" a="1"/>
  <c r="D727" i="36" s="1"/>
  <c r="E727" i="36" s="1"/>
  <c r="D728" i="36" a="1"/>
  <c r="D728" i="36" s="1"/>
  <c r="E728" i="36" s="1"/>
  <c r="D729" i="36" a="1"/>
  <c r="D729" i="36" s="1"/>
  <c r="E729" i="36" s="1"/>
  <c r="D730" i="36" a="1"/>
  <c r="D730" i="36" s="1"/>
  <c r="E730" i="36" s="1"/>
  <c r="D731" i="36" a="1"/>
  <c r="D731" i="36" s="1"/>
  <c r="E731" i="36" s="1"/>
  <c r="D732" i="36" a="1"/>
  <c r="D732" i="36" s="1"/>
  <c r="E732" i="36" s="1"/>
  <c r="D733" i="36" a="1"/>
  <c r="D733" i="36" s="1"/>
  <c r="E733" i="36" s="1"/>
  <c r="D734" i="36" a="1"/>
  <c r="D734" i="36" s="1"/>
  <c r="E734" i="36" s="1"/>
  <c r="D735" i="36" a="1"/>
  <c r="D735" i="36" s="1"/>
  <c r="E735" i="36" s="1"/>
  <c r="D736" i="36" a="1"/>
  <c r="D736" i="36" s="1"/>
  <c r="E736" i="36" s="1"/>
  <c r="D737" i="36" a="1"/>
  <c r="D737" i="36" s="1"/>
  <c r="E737" i="36" s="1"/>
  <c r="D738" i="36" a="1"/>
  <c r="D738" i="36" s="1"/>
  <c r="E738" i="36" s="1"/>
  <c r="D739" i="36" a="1"/>
  <c r="D739" i="36" s="1"/>
  <c r="E739" i="36" s="1"/>
  <c r="D740" i="36" a="1"/>
  <c r="D740" i="36" s="1"/>
  <c r="E740" i="36" s="1"/>
  <c r="D741" i="36" a="1"/>
  <c r="D741" i="36" s="1"/>
  <c r="E741" i="36" s="1"/>
  <c r="D742" i="36" a="1"/>
  <c r="D742" i="36" s="1"/>
  <c r="E742" i="36" s="1"/>
  <c r="D743" i="36" a="1"/>
  <c r="D743" i="36" s="1"/>
  <c r="E743" i="36" s="1"/>
  <c r="D744" i="36" a="1"/>
  <c r="D744" i="36" s="1"/>
  <c r="E744" i="36" s="1"/>
  <c r="D745" i="36" a="1"/>
  <c r="D745" i="36" s="1"/>
  <c r="E745" i="36" s="1"/>
  <c r="D746" i="36" a="1"/>
  <c r="D746" i="36" s="1"/>
  <c r="E746" i="36" s="1"/>
  <c r="D747" i="36" a="1"/>
  <c r="D747" i="36" s="1"/>
  <c r="E747" i="36" s="1"/>
  <c r="D748" i="36" a="1"/>
  <c r="D748" i="36" s="1"/>
  <c r="E748" i="36" s="1"/>
  <c r="D749" i="36" a="1"/>
  <c r="D749" i="36" s="1"/>
  <c r="E749" i="36" s="1"/>
  <c r="D750" i="36" a="1"/>
  <c r="D750" i="36" s="1"/>
  <c r="E750" i="36" s="1"/>
  <c r="D751" i="36" a="1"/>
  <c r="D751" i="36" s="1"/>
  <c r="E751" i="36" s="1"/>
  <c r="D752" i="36" a="1"/>
  <c r="D752" i="36" s="1"/>
  <c r="E752" i="36" s="1"/>
  <c r="D753" i="36" a="1"/>
  <c r="D753" i="36" s="1"/>
  <c r="E753" i="36" s="1"/>
  <c r="D754" i="36" a="1"/>
  <c r="D754" i="36" s="1"/>
  <c r="E754" i="36" s="1"/>
  <c r="D755" i="36" a="1"/>
  <c r="D755" i="36" s="1"/>
  <c r="E755" i="36" s="1"/>
  <c r="D756" i="36" a="1"/>
  <c r="D756" i="36" s="1"/>
  <c r="E756" i="36" s="1"/>
  <c r="D757" i="36" a="1"/>
  <c r="D757" i="36" s="1"/>
  <c r="E757" i="36" s="1"/>
  <c r="D758" i="36" a="1"/>
  <c r="D758" i="36" s="1"/>
  <c r="E758" i="36" s="1"/>
  <c r="D759" i="36" a="1"/>
  <c r="D759" i="36" s="1"/>
  <c r="E759" i="36" s="1"/>
  <c r="D760" i="36" a="1"/>
  <c r="D760" i="36" s="1"/>
  <c r="E760" i="36" s="1"/>
  <c r="D761" i="36" a="1"/>
  <c r="D761" i="36" s="1"/>
  <c r="E761" i="36" s="1"/>
  <c r="D762" i="36" a="1"/>
  <c r="D762" i="36" s="1"/>
  <c r="E762" i="36" s="1"/>
  <c r="D763" i="36" a="1"/>
  <c r="D763" i="36" s="1"/>
  <c r="E763" i="36" s="1"/>
  <c r="D764" i="36" a="1"/>
  <c r="D764" i="36" s="1"/>
  <c r="E764" i="36" s="1"/>
  <c r="D765" i="36" a="1"/>
  <c r="D765" i="36" s="1"/>
  <c r="E765" i="36" s="1"/>
  <c r="D766" i="36" a="1"/>
  <c r="D766" i="36" s="1"/>
  <c r="E766" i="36" s="1"/>
  <c r="D767" i="36" a="1"/>
  <c r="D767" i="36" s="1"/>
  <c r="E767" i="36" s="1"/>
  <c r="D768" i="36" a="1"/>
  <c r="D768" i="36" s="1"/>
  <c r="E768" i="36" s="1"/>
  <c r="D769" i="36" a="1"/>
  <c r="D769" i="36" s="1"/>
  <c r="E769" i="36" s="1"/>
  <c r="D770" i="36" a="1"/>
  <c r="D770" i="36" s="1"/>
  <c r="E770" i="36" s="1"/>
  <c r="D771" i="36" a="1"/>
  <c r="D771" i="36" s="1"/>
  <c r="E771" i="36" s="1"/>
  <c r="D772" i="36" a="1"/>
  <c r="D772" i="36" s="1"/>
  <c r="E772" i="36" s="1"/>
  <c r="D773" i="36" a="1"/>
  <c r="D773" i="36" s="1"/>
  <c r="E773" i="36" s="1"/>
  <c r="D774" i="36" a="1"/>
  <c r="D774" i="36" s="1"/>
  <c r="E774" i="36" s="1"/>
  <c r="D775" i="36" a="1"/>
  <c r="D775" i="36" s="1"/>
  <c r="E775" i="36" s="1"/>
  <c r="D776" i="36" a="1"/>
  <c r="D776" i="36" s="1"/>
  <c r="E776" i="36" s="1"/>
  <c r="D777" i="36" a="1"/>
  <c r="D777" i="36" s="1"/>
  <c r="E777" i="36" s="1"/>
  <c r="D778" i="36" a="1"/>
  <c r="D778" i="36" s="1"/>
  <c r="E778" i="36" s="1"/>
  <c r="D779" i="36" a="1"/>
  <c r="D779" i="36" s="1"/>
  <c r="E779" i="36" s="1"/>
  <c r="D780" i="36" a="1"/>
  <c r="D780" i="36" s="1"/>
  <c r="E780" i="36" s="1"/>
  <c r="D781" i="36" a="1"/>
  <c r="D781" i="36" s="1"/>
  <c r="E781" i="36" s="1"/>
  <c r="D782" i="36" a="1"/>
  <c r="D782" i="36" s="1"/>
  <c r="E782" i="36" s="1"/>
  <c r="D783" i="36" a="1"/>
  <c r="D783" i="36" s="1"/>
  <c r="E783" i="36" s="1"/>
  <c r="D784" i="36" a="1"/>
  <c r="D784" i="36" s="1"/>
  <c r="E784" i="36" s="1"/>
  <c r="D785" i="36" a="1"/>
  <c r="D785" i="36" s="1"/>
  <c r="E785" i="36" s="1"/>
  <c r="D786" i="36" a="1"/>
  <c r="D786" i="36" s="1"/>
  <c r="E786" i="36" s="1"/>
  <c r="D787" i="36" a="1"/>
  <c r="D787" i="36" s="1"/>
  <c r="E787" i="36" s="1"/>
  <c r="D788" i="36" a="1"/>
  <c r="D788" i="36" s="1"/>
  <c r="E788" i="36" s="1"/>
  <c r="D789" i="36" a="1"/>
  <c r="D789" i="36" s="1"/>
  <c r="E789" i="36" s="1"/>
  <c r="D790" i="36" a="1"/>
  <c r="D790" i="36" s="1"/>
  <c r="E790" i="36" s="1"/>
  <c r="D791" i="36" a="1"/>
  <c r="D791" i="36" s="1"/>
  <c r="E791" i="36" s="1"/>
  <c r="D792" i="36" a="1"/>
  <c r="D792" i="36" s="1"/>
  <c r="E792" i="36" s="1"/>
  <c r="D793" i="36" a="1"/>
  <c r="D793" i="36" s="1"/>
  <c r="E793" i="36" s="1"/>
  <c r="D794" i="36" a="1"/>
  <c r="D794" i="36" s="1"/>
  <c r="E794" i="36" s="1"/>
  <c r="D795" i="36" a="1"/>
  <c r="D795" i="36" s="1"/>
  <c r="E795" i="36" s="1"/>
  <c r="D796" i="36" a="1"/>
  <c r="D796" i="36" s="1"/>
  <c r="E796" i="36" s="1"/>
  <c r="D797" i="36" a="1"/>
  <c r="D797" i="36" s="1"/>
  <c r="E797" i="36" s="1"/>
  <c r="D798" i="36" a="1"/>
  <c r="D798" i="36" s="1"/>
  <c r="E798" i="36" s="1"/>
  <c r="D799" i="36" a="1"/>
  <c r="D799" i="36" s="1"/>
  <c r="E799" i="36" s="1"/>
  <c r="D800" i="36" a="1"/>
  <c r="D800" i="36" s="1"/>
  <c r="E800" i="36" s="1"/>
  <c r="D801" i="36" a="1"/>
  <c r="D801" i="36" s="1"/>
  <c r="E801" i="36" s="1"/>
  <c r="D802" i="36" a="1"/>
  <c r="D802" i="36" s="1"/>
  <c r="E802" i="36" s="1"/>
  <c r="D803" i="36" a="1"/>
  <c r="D803" i="36" s="1"/>
  <c r="E803" i="36" s="1"/>
  <c r="D804" i="36" a="1"/>
  <c r="D804" i="36" s="1"/>
  <c r="E804" i="36" s="1"/>
  <c r="D805" i="36" a="1"/>
  <c r="D805" i="36" s="1"/>
  <c r="E805" i="36" s="1"/>
  <c r="C76" i="36" a="1"/>
  <c r="C76" i="36" s="1"/>
  <c r="C77" i="36" a="1"/>
  <c r="C77" i="36" s="1"/>
  <c r="C78" i="36" a="1"/>
  <c r="C78" i="36" s="1"/>
  <c r="C79" i="36" a="1"/>
  <c r="C79" i="36" s="1"/>
  <c r="F79" i="36" s="1"/>
  <c r="C80" i="36" a="1"/>
  <c r="C80" i="36" s="1"/>
  <c r="C81" i="36" a="1"/>
  <c r="C81" i="36" s="1"/>
  <c r="F81" i="36" s="1"/>
  <c r="C82" i="36" a="1"/>
  <c r="C82" i="36" s="1"/>
  <c r="C83" i="36" a="1"/>
  <c r="C83" i="36" s="1"/>
  <c r="C84" i="36" a="1"/>
  <c r="C84" i="36" s="1"/>
  <c r="C85" i="36" a="1"/>
  <c r="C85" i="36" s="1"/>
  <c r="C86" i="36" a="1"/>
  <c r="C86" i="36" s="1"/>
  <c r="C87" i="36" a="1"/>
  <c r="C87" i="36" s="1"/>
  <c r="C88" i="36" a="1"/>
  <c r="C88" i="36" s="1"/>
  <c r="C89" i="36" a="1"/>
  <c r="C89" i="36" s="1"/>
  <c r="F89" i="36" s="1"/>
  <c r="C90" i="36" a="1"/>
  <c r="C90" i="36" s="1"/>
  <c r="C91" i="36" a="1"/>
  <c r="C91" i="36" s="1"/>
  <c r="F91" i="36" s="1"/>
  <c r="C92" i="36" a="1"/>
  <c r="C92" i="36" s="1"/>
  <c r="C93" i="36" a="1"/>
  <c r="C93" i="36" s="1"/>
  <c r="C94" i="36" a="1"/>
  <c r="C94" i="36" s="1"/>
  <c r="C95" i="36" a="1"/>
  <c r="C95" i="36" s="1"/>
  <c r="F95" i="36" s="1"/>
  <c r="C96" i="36" a="1"/>
  <c r="C96" i="36" s="1"/>
  <c r="C97" i="36" a="1"/>
  <c r="C97" i="36" s="1"/>
  <c r="F97" i="36" s="1"/>
  <c r="C98" i="36" a="1"/>
  <c r="C98" i="36" s="1"/>
  <c r="C99" i="36" a="1"/>
  <c r="C99" i="36" s="1"/>
  <c r="C100" i="36" a="1"/>
  <c r="C100" i="36" s="1"/>
  <c r="C101" i="36" a="1"/>
  <c r="C101" i="36" s="1"/>
  <c r="C102" i="36" a="1"/>
  <c r="C102" i="36" s="1"/>
  <c r="C103" i="36" a="1"/>
  <c r="C103" i="36" s="1"/>
  <c r="C104" i="36" a="1"/>
  <c r="C104" i="36" s="1"/>
  <c r="C105" i="36" a="1"/>
  <c r="C105" i="36" s="1"/>
  <c r="F105" i="36" s="1"/>
  <c r="C106" i="36" a="1"/>
  <c r="C106" i="36" s="1"/>
  <c r="C107" i="36" a="1"/>
  <c r="C107" i="36" s="1"/>
  <c r="F107" i="36" s="1"/>
  <c r="C108" i="36" a="1"/>
  <c r="C108" i="36" s="1"/>
  <c r="C109" i="36" a="1"/>
  <c r="C109" i="36" s="1"/>
  <c r="C110" i="36" a="1"/>
  <c r="C110" i="36" s="1"/>
  <c r="C111" i="36" a="1"/>
  <c r="C111" i="36" s="1"/>
  <c r="F111" i="36" s="1"/>
  <c r="C112" i="36" a="1"/>
  <c r="C112" i="36" s="1"/>
  <c r="C113" i="36" a="1"/>
  <c r="C113" i="36" s="1"/>
  <c r="F113" i="36" s="1"/>
  <c r="C114" i="36" a="1"/>
  <c r="C114" i="36" s="1"/>
  <c r="C115" i="36" a="1"/>
  <c r="C115" i="36" s="1"/>
  <c r="C116" i="36" a="1"/>
  <c r="C116" i="36" s="1"/>
  <c r="C117" i="36" a="1"/>
  <c r="C117" i="36" s="1"/>
  <c r="C118" i="36" a="1"/>
  <c r="C118" i="36" s="1"/>
  <c r="C119" i="36" a="1"/>
  <c r="C119" i="36" s="1"/>
  <c r="C120" i="36" a="1"/>
  <c r="C120" i="36" s="1"/>
  <c r="C121" i="36" a="1"/>
  <c r="C121" i="36" s="1"/>
  <c r="F121" i="36" s="1"/>
  <c r="C122" i="36" a="1"/>
  <c r="C122" i="36" s="1"/>
  <c r="C123" i="36" a="1"/>
  <c r="C123" i="36" s="1"/>
  <c r="F123" i="36" s="1"/>
  <c r="C124" i="36" a="1"/>
  <c r="C124" i="36" s="1"/>
  <c r="C125" i="36" a="1"/>
  <c r="C125" i="36" s="1"/>
  <c r="C126" i="36" a="1"/>
  <c r="C126" i="36" s="1"/>
  <c r="C127" i="36" a="1"/>
  <c r="C127" i="36" s="1"/>
  <c r="F127" i="36" s="1"/>
  <c r="C128" i="36" a="1"/>
  <c r="C128" i="36" s="1"/>
  <c r="C129" i="36" a="1"/>
  <c r="C129" i="36" s="1"/>
  <c r="F129" i="36" s="1"/>
  <c r="C130" i="36" a="1"/>
  <c r="C130" i="36" s="1"/>
  <c r="C131" i="36" a="1"/>
  <c r="C131" i="36" s="1"/>
  <c r="C132" i="36" a="1"/>
  <c r="C132" i="36" s="1"/>
  <c r="C133" i="36" a="1"/>
  <c r="C133" i="36" s="1"/>
  <c r="C134" i="36" a="1"/>
  <c r="C134" i="36" s="1"/>
  <c r="C135" i="36" a="1"/>
  <c r="C135" i="36" s="1"/>
  <c r="C136" i="36" a="1"/>
  <c r="C136" i="36" s="1"/>
  <c r="C137" i="36" a="1"/>
  <c r="C137" i="36" s="1"/>
  <c r="F137" i="36" s="1"/>
  <c r="C138" i="36" a="1"/>
  <c r="C138" i="36" s="1"/>
  <c r="C139" i="36" a="1"/>
  <c r="C139" i="36" s="1"/>
  <c r="F139" i="36" s="1"/>
  <c r="C140" i="36" a="1"/>
  <c r="C140" i="36" s="1"/>
  <c r="C141" i="36" a="1"/>
  <c r="C141" i="36" s="1"/>
  <c r="C142" i="36" a="1"/>
  <c r="C142" i="36" s="1"/>
  <c r="C143" i="36" a="1"/>
  <c r="C143" i="36" s="1"/>
  <c r="F143" i="36" s="1"/>
  <c r="C144" i="36" a="1"/>
  <c r="C144" i="36" s="1"/>
  <c r="C145" i="36" a="1"/>
  <c r="C145" i="36" s="1"/>
  <c r="F145" i="36" s="1"/>
  <c r="C146" i="36" a="1"/>
  <c r="C146" i="36" s="1"/>
  <c r="C147" i="36" a="1"/>
  <c r="C147" i="36" s="1"/>
  <c r="F147" i="36" s="1"/>
  <c r="C148" i="36" a="1"/>
  <c r="C148" i="36" s="1"/>
  <c r="C149" i="36" a="1"/>
  <c r="C149" i="36" s="1"/>
  <c r="C150" i="36" a="1"/>
  <c r="C150" i="36" s="1"/>
  <c r="C151" i="36" a="1"/>
  <c r="C151" i="36" s="1"/>
  <c r="C152" i="36" a="1"/>
  <c r="C152" i="36" s="1"/>
  <c r="C153" i="36" a="1"/>
  <c r="C153" i="36" s="1"/>
  <c r="F153" i="36" s="1"/>
  <c r="C154" i="36" a="1"/>
  <c r="C154" i="36" s="1"/>
  <c r="C155" i="36" a="1"/>
  <c r="C155" i="36" s="1"/>
  <c r="F155" i="36" s="1"/>
  <c r="C156" i="36" a="1"/>
  <c r="C156" i="36" s="1"/>
  <c r="C157" i="36" a="1"/>
  <c r="C157" i="36" s="1"/>
  <c r="C158" i="36" a="1"/>
  <c r="C158" i="36" s="1"/>
  <c r="C159" i="36" a="1"/>
  <c r="C159" i="36" s="1"/>
  <c r="F159" i="36" s="1"/>
  <c r="C160" i="36" a="1"/>
  <c r="C160" i="36" s="1"/>
  <c r="C161" i="36" a="1"/>
  <c r="C161" i="36" s="1"/>
  <c r="F161" i="36" s="1"/>
  <c r="C162" i="36" a="1"/>
  <c r="C162" i="36" s="1"/>
  <c r="C163" i="36" a="1"/>
  <c r="C163" i="36" s="1"/>
  <c r="C164" i="36" a="1"/>
  <c r="C164" i="36" s="1"/>
  <c r="C165" i="36" a="1"/>
  <c r="C165" i="36" s="1"/>
  <c r="C166" i="36" a="1"/>
  <c r="C166" i="36" s="1"/>
  <c r="C167" i="36" a="1"/>
  <c r="C167" i="36" s="1"/>
  <c r="C168" i="36" a="1"/>
  <c r="C168" i="36" s="1"/>
  <c r="C169" i="36" a="1"/>
  <c r="C169" i="36" s="1"/>
  <c r="F169" i="36" s="1"/>
  <c r="C170" i="36" a="1"/>
  <c r="C170" i="36" s="1"/>
  <c r="C171" i="36" a="1"/>
  <c r="C171" i="36" s="1"/>
  <c r="F171" i="36" s="1"/>
  <c r="C172" i="36" a="1"/>
  <c r="C172" i="36" s="1"/>
  <c r="C173" i="36" a="1"/>
  <c r="C173" i="36" s="1"/>
  <c r="C174" i="36" a="1"/>
  <c r="C174" i="36" s="1"/>
  <c r="C175" i="36" a="1"/>
  <c r="C175" i="36" s="1"/>
  <c r="F175" i="36" s="1"/>
  <c r="C176" i="36" a="1"/>
  <c r="C176" i="36" s="1"/>
  <c r="C177" i="36" a="1"/>
  <c r="C177" i="36" s="1"/>
  <c r="F177" i="36" s="1"/>
  <c r="C178" i="36" a="1"/>
  <c r="C178" i="36" s="1"/>
  <c r="C179" i="36" a="1"/>
  <c r="C179" i="36" s="1"/>
  <c r="C180" i="36" a="1"/>
  <c r="C180" i="36" s="1"/>
  <c r="C181" i="36" a="1"/>
  <c r="C181" i="36" s="1"/>
  <c r="C182" i="36" a="1"/>
  <c r="C182" i="36" s="1"/>
  <c r="C183" i="36" a="1"/>
  <c r="C183" i="36" s="1"/>
  <c r="C184" i="36" a="1"/>
  <c r="C184" i="36" s="1"/>
  <c r="C185" i="36" a="1"/>
  <c r="C185" i="36" s="1"/>
  <c r="C186" i="36" a="1"/>
  <c r="C186" i="36" s="1"/>
  <c r="C187" i="36" a="1"/>
  <c r="C187" i="36" s="1"/>
  <c r="F187" i="36" s="1"/>
  <c r="C188" i="36" a="1"/>
  <c r="C188" i="36" s="1"/>
  <c r="C189" i="36" a="1"/>
  <c r="C189" i="36" s="1"/>
  <c r="C190" i="36" a="1"/>
  <c r="C190" i="36" s="1"/>
  <c r="C191" i="36" a="1"/>
  <c r="C191" i="36" s="1"/>
  <c r="F191" i="36" s="1"/>
  <c r="C192" i="36" a="1"/>
  <c r="C192" i="36" s="1"/>
  <c r="C193" i="36" a="1"/>
  <c r="C193" i="36" s="1"/>
  <c r="F193" i="36" s="1"/>
  <c r="C194" i="36" a="1"/>
  <c r="C194" i="36" s="1"/>
  <c r="C195" i="36" a="1"/>
  <c r="C195" i="36" s="1"/>
  <c r="C196" i="36" a="1"/>
  <c r="C196" i="36" s="1"/>
  <c r="C197" i="36" a="1"/>
  <c r="C197" i="36" s="1"/>
  <c r="C198" i="36" a="1"/>
  <c r="C198" i="36" s="1"/>
  <c r="C199" i="36" a="1"/>
  <c r="C199" i="36" s="1"/>
  <c r="C200" i="36" a="1"/>
  <c r="C200" i="36" s="1"/>
  <c r="C201" i="36" a="1"/>
  <c r="C201" i="36" s="1"/>
  <c r="C202" i="36" a="1"/>
  <c r="C202" i="36" s="1"/>
  <c r="C203" i="36" a="1"/>
  <c r="C203" i="36" s="1"/>
  <c r="F203" i="36" s="1"/>
  <c r="C204" i="36" a="1"/>
  <c r="C204" i="36" s="1"/>
  <c r="C205" i="36" a="1"/>
  <c r="C205" i="36" s="1"/>
  <c r="C206" i="36" a="1"/>
  <c r="C206" i="36" s="1"/>
  <c r="C207" i="36" a="1"/>
  <c r="C207" i="36" s="1"/>
  <c r="F207" i="36" s="1"/>
  <c r="C208" i="36" a="1"/>
  <c r="C208" i="36" s="1"/>
  <c r="C209" i="36" a="1"/>
  <c r="C209" i="36" s="1"/>
  <c r="F209" i="36" s="1"/>
  <c r="C210" i="36" a="1"/>
  <c r="C210" i="36" s="1"/>
  <c r="C211" i="36" a="1"/>
  <c r="C211" i="36" s="1"/>
  <c r="C212" i="36" a="1"/>
  <c r="C212" i="36" s="1"/>
  <c r="C213" i="36" a="1"/>
  <c r="C213" i="36" s="1"/>
  <c r="C214" i="36" a="1"/>
  <c r="C214" i="36" s="1"/>
  <c r="F214" i="36" s="1"/>
  <c r="C215" i="36" a="1"/>
  <c r="C215" i="36" s="1"/>
  <c r="C216" i="36" a="1"/>
  <c r="C216" i="36" s="1"/>
  <c r="C217" i="36" a="1"/>
  <c r="C217" i="36" s="1"/>
  <c r="F217" i="36" s="1"/>
  <c r="C218" i="36" a="1"/>
  <c r="C218" i="36" s="1"/>
  <c r="F218" i="36" s="1"/>
  <c r="C219" i="36" a="1"/>
  <c r="C219" i="36" s="1"/>
  <c r="C220" i="36" a="1"/>
  <c r="C220" i="36" s="1"/>
  <c r="C221" i="36" a="1"/>
  <c r="C221" i="36" s="1"/>
  <c r="C222" i="36" a="1"/>
  <c r="C222" i="36" s="1"/>
  <c r="C223" i="36" a="1"/>
  <c r="C223" i="36" s="1"/>
  <c r="F223" i="36" s="1"/>
  <c r="C224" i="36" a="1"/>
  <c r="C224" i="36" s="1"/>
  <c r="C225" i="36" a="1"/>
  <c r="C225" i="36" s="1"/>
  <c r="C226" i="36" a="1"/>
  <c r="C226" i="36" s="1"/>
  <c r="F226" i="36" s="1"/>
  <c r="C227" i="36" a="1"/>
  <c r="C227" i="36" s="1"/>
  <c r="C228" i="36" a="1"/>
  <c r="C228" i="36" s="1"/>
  <c r="C229" i="36" a="1"/>
  <c r="C229" i="36" s="1"/>
  <c r="C230" i="36" a="1"/>
  <c r="C230" i="36" s="1"/>
  <c r="C231" i="36" a="1"/>
  <c r="C231" i="36" s="1"/>
  <c r="C232" i="36" a="1"/>
  <c r="C232" i="36" s="1"/>
  <c r="C233" i="36" a="1"/>
  <c r="C233" i="36" s="1"/>
  <c r="C234" i="36" a="1"/>
  <c r="C234" i="36" s="1"/>
  <c r="C235" i="36" a="1"/>
  <c r="C235" i="36" s="1"/>
  <c r="F235" i="36" s="1"/>
  <c r="C236" i="36" a="1"/>
  <c r="C236" i="36" s="1"/>
  <c r="C237" i="36" a="1"/>
  <c r="C237" i="36" s="1"/>
  <c r="F237" i="36" s="1"/>
  <c r="C238" i="36" a="1"/>
  <c r="C238" i="36" s="1"/>
  <c r="C239" i="36" a="1"/>
  <c r="C239" i="36" s="1"/>
  <c r="C240" i="36" a="1"/>
  <c r="C240" i="36" s="1"/>
  <c r="C241" i="36" a="1"/>
  <c r="C241" i="36" s="1"/>
  <c r="C242" i="36" a="1"/>
  <c r="C242" i="36" s="1"/>
  <c r="C243" i="36" a="1"/>
  <c r="C243" i="36" s="1"/>
  <c r="C244" i="36" a="1"/>
  <c r="C244" i="36" s="1"/>
  <c r="C245" i="36" a="1"/>
  <c r="C245" i="36" s="1"/>
  <c r="C246" i="36" a="1"/>
  <c r="C246" i="36" s="1"/>
  <c r="F246" i="36" s="1"/>
  <c r="C247" i="36" a="1"/>
  <c r="C247" i="36" s="1"/>
  <c r="C248" i="36" a="1"/>
  <c r="C248" i="36" s="1"/>
  <c r="C249" i="36" a="1"/>
  <c r="C249" i="36" s="1"/>
  <c r="F249" i="36" s="1"/>
  <c r="C250" i="36" a="1"/>
  <c r="C250" i="36" s="1"/>
  <c r="C251" i="36" a="1"/>
  <c r="C251" i="36" s="1"/>
  <c r="C252" i="36" a="1"/>
  <c r="C252" i="36" s="1"/>
  <c r="C253" i="36" a="1"/>
  <c r="C253" i="36" s="1"/>
  <c r="C254" i="36" a="1"/>
  <c r="C254" i="36" s="1"/>
  <c r="C255" i="36" a="1"/>
  <c r="C255" i="36" s="1"/>
  <c r="F255" i="36" s="1"/>
  <c r="C256" i="36" a="1"/>
  <c r="C256" i="36" s="1"/>
  <c r="C257" i="36" a="1"/>
  <c r="C257" i="36" s="1"/>
  <c r="C258" i="36" a="1"/>
  <c r="C258" i="36" s="1"/>
  <c r="F258" i="36" s="1"/>
  <c r="C259" i="36" a="1"/>
  <c r="C259" i="36" s="1"/>
  <c r="C260" i="36" a="1"/>
  <c r="C260" i="36" s="1"/>
  <c r="C261" i="36" a="1"/>
  <c r="C261" i="36" s="1"/>
  <c r="C262" i="36" a="1"/>
  <c r="C262" i="36" s="1"/>
  <c r="C263" i="36" a="1"/>
  <c r="C263" i="36" s="1"/>
  <c r="C264" i="36" a="1"/>
  <c r="C264" i="36" s="1"/>
  <c r="C265" i="36" a="1"/>
  <c r="C265" i="36" s="1"/>
  <c r="C266" i="36" a="1"/>
  <c r="C266" i="36" s="1"/>
  <c r="C267" i="36" a="1"/>
  <c r="C267" i="36" s="1"/>
  <c r="F267" i="36" s="1"/>
  <c r="C268" i="36" a="1"/>
  <c r="C268" i="36" s="1"/>
  <c r="C269" i="36" a="1"/>
  <c r="C269" i="36" s="1"/>
  <c r="F269" i="36" s="1"/>
  <c r="C270" i="36" a="1"/>
  <c r="C270" i="36" s="1"/>
  <c r="C271" i="36" a="1"/>
  <c r="C271" i="36" s="1"/>
  <c r="C272" i="36" a="1"/>
  <c r="C272" i="36" s="1"/>
  <c r="C273" i="36" a="1"/>
  <c r="C273" i="36" s="1"/>
  <c r="C274" i="36" a="1"/>
  <c r="C274" i="36" s="1"/>
  <c r="C275" i="36" a="1"/>
  <c r="C275" i="36" s="1"/>
  <c r="C276" i="36" a="1"/>
  <c r="C276" i="36" s="1"/>
  <c r="C277" i="36" a="1"/>
  <c r="C277" i="36" s="1"/>
  <c r="C278" i="36" a="1"/>
  <c r="C278" i="36" s="1"/>
  <c r="F278" i="36" s="1"/>
  <c r="C279" i="36" a="1"/>
  <c r="C279" i="36" s="1"/>
  <c r="C280" i="36" a="1"/>
  <c r="C280" i="36" s="1"/>
  <c r="C281" i="36" a="1"/>
  <c r="C281" i="36"/>
  <c r="C282" i="36" a="1"/>
  <c r="C282" i="36" s="1"/>
  <c r="C283" i="36" a="1"/>
  <c r="C283" i="36" s="1"/>
  <c r="C284" i="36" a="1"/>
  <c r="C284" i="36" s="1"/>
  <c r="C285" i="36" a="1"/>
  <c r="C285" i="36" s="1"/>
  <c r="C286" i="36" a="1"/>
  <c r="C286" i="36" s="1"/>
  <c r="C287" i="36" a="1"/>
  <c r="C287" i="36" s="1"/>
  <c r="F287" i="36" s="1"/>
  <c r="C288" i="36" a="1"/>
  <c r="C288" i="36" s="1"/>
  <c r="C289" i="36" a="1"/>
  <c r="C289" i="36" s="1"/>
  <c r="C290" i="36" a="1"/>
  <c r="C290" i="36" s="1"/>
  <c r="F290" i="36" s="1"/>
  <c r="C291" i="36" a="1"/>
  <c r="C291" i="36" s="1"/>
  <c r="C292" i="36" a="1"/>
  <c r="C292" i="36" s="1"/>
  <c r="C293" i="36" a="1"/>
  <c r="C293" i="36" s="1"/>
  <c r="C294" i="36" a="1"/>
  <c r="C294" i="36" s="1"/>
  <c r="C295" i="36" a="1"/>
  <c r="C295" i="36" s="1"/>
  <c r="C296" i="36" a="1"/>
  <c r="C296" i="36" s="1"/>
  <c r="C297" i="36" a="1"/>
  <c r="C297" i="36" s="1"/>
  <c r="C298" i="36" a="1"/>
  <c r="C298" i="36" s="1"/>
  <c r="C299" i="36" a="1"/>
  <c r="C299" i="36" s="1"/>
  <c r="F299" i="36" s="1"/>
  <c r="C300" i="36" a="1"/>
  <c r="C300" i="36" s="1"/>
  <c r="C301" i="36" a="1"/>
  <c r="C301" i="36"/>
  <c r="C302" i="36" a="1"/>
  <c r="C302" i="36" s="1"/>
  <c r="C303" i="36" a="1"/>
  <c r="C303" i="36" s="1"/>
  <c r="C304" i="36" a="1"/>
  <c r="C304" i="36" s="1"/>
  <c r="C305" i="36" a="1"/>
  <c r="C305" i="36" s="1"/>
  <c r="C306" i="36" a="1"/>
  <c r="C306" i="36" s="1"/>
  <c r="C307" i="36" a="1"/>
  <c r="C307" i="36" s="1"/>
  <c r="C308" i="36" a="1"/>
  <c r="C308" i="36" s="1"/>
  <c r="C309" i="36" a="1"/>
  <c r="C309" i="36" s="1"/>
  <c r="C310" i="36" a="1"/>
  <c r="C310" i="36" s="1"/>
  <c r="F310" i="36" s="1"/>
  <c r="C311" i="36" a="1"/>
  <c r="C311" i="36" s="1"/>
  <c r="C312" i="36" a="1"/>
  <c r="C312" i="36" s="1"/>
  <c r="C313" i="36" a="1"/>
  <c r="C313" i="36" s="1"/>
  <c r="F313" i="36" s="1"/>
  <c r="C314" i="36" a="1"/>
  <c r="C314" i="36" s="1"/>
  <c r="C315" i="36" a="1"/>
  <c r="C315" i="36" s="1"/>
  <c r="F315" i="36" s="1"/>
  <c r="C316" i="36" a="1"/>
  <c r="C316" i="36" s="1"/>
  <c r="C317" i="36" a="1"/>
  <c r="C317" i="36" s="1"/>
  <c r="C318" i="36" a="1"/>
  <c r="C318" i="36" s="1"/>
  <c r="C319" i="36" a="1"/>
  <c r="C319" i="36" s="1"/>
  <c r="F319" i="36" s="1"/>
  <c r="C320" i="36" a="1"/>
  <c r="C320" i="36" s="1"/>
  <c r="C321" i="36" a="1"/>
  <c r="C321" i="36" s="1"/>
  <c r="C322" i="36" a="1"/>
  <c r="C322" i="36"/>
  <c r="F322" i="36" s="1"/>
  <c r="C323" i="36" a="1"/>
  <c r="C323" i="36" s="1"/>
  <c r="C324" i="36" a="1"/>
  <c r="C324" i="36" s="1"/>
  <c r="C325" i="36" a="1"/>
  <c r="C325" i="36" s="1"/>
  <c r="C326" i="36" a="1"/>
  <c r="C326" i="36" s="1"/>
  <c r="C327" i="36" a="1"/>
  <c r="C327" i="36" s="1"/>
  <c r="C328" i="36" a="1"/>
  <c r="C328" i="36" s="1"/>
  <c r="C329" i="36" a="1"/>
  <c r="C329" i="36" s="1"/>
  <c r="F329" i="36" s="1"/>
  <c r="C330" i="36" a="1"/>
  <c r="C330" i="36" s="1"/>
  <c r="F330" i="36" s="1"/>
  <c r="C331" i="36" a="1"/>
  <c r="C331" i="36"/>
  <c r="C332" i="36" a="1"/>
  <c r="C332" i="36" s="1"/>
  <c r="C333" i="36" a="1"/>
  <c r="C333" i="36" s="1"/>
  <c r="F333" i="36" s="1"/>
  <c r="C334" i="36" a="1"/>
  <c r="C334" i="36" s="1"/>
  <c r="C335" i="36" a="1"/>
  <c r="C335" i="36" s="1"/>
  <c r="C336" i="36" a="1"/>
  <c r="C336" i="36" s="1"/>
  <c r="C337" i="36" a="1"/>
  <c r="C337" i="36" s="1"/>
  <c r="C338" i="36" a="1"/>
  <c r="C338" i="36" s="1"/>
  <c r="C339" i="36" a="1"/>
  <c r="C339" i="36" s="1"/>
  <c r="C340" i="36" a="1"/>
  <c r="C340" i="36" s="1"/>
  <c r="C341" i="36" a="1"/>
  <c r="C341" i="36" s="1"/>
  <c r="C342" i="36" a="1"/>
  <c r="C342" i="36" s="1"/>
  <c r="F342" i="36" s="1"/>
  <c r="C343" i="36" a="1"/>
  <c r="C343" i="36" s="1"/>
  <c r="C344" i="36" a="1"/>
  <c r="C344" i="36" s="1"/>
  <c r="C345" i="36" a="1"/>
  <c r="C345" i="36" s="1"/>
  <c r="F345" i="36" s="1"/>
  <c r="C346" i="36" a="1"/>
  <c r="C346" i="36" s="1"/>
  <c r="C347" i="36" a="1"/>
  <c r="C347" i="36" s="1"/>
  <c r="F347" i="36" s="1"/>
  <c r="C348" i="36" a="1"/>
  <c r="C348" i="36" s="1"/>
  <c r="C349" i="36" a="1"/>
  <c r="C349" i="36" s="1"/>
  <c r="C350" i="36" a="1"/>
  <c r="C350" i="36" s="1"/>
  <c r="C351" i="36" a="1"/>
  <c r="C351" i="36" s="1"/>
  <c r="F351" i="36" s="1"/>
  <c r="C352" i="36" a="1"/>
  <c r="C352" i="36" s="1"/>
  <c r="C353" i="36" a="1"/>
  <c r="C353" i="36" s="1"/>
  <c r="C354" i="36" a="1"/>
  <c r="C354" i="36" s="1"/>
  <c r="F354" i="36" s="1"/>
  <c r="C355" i="36" a="1"/>
  <c r="C355" i="36" s="1"/>
  <c r="C356" i="36" a="1"/>
  <c r="C356" i="36" s="1"/>
  <c r="C357" i="36" a="1"/>
  <c r="C357" i="36" s="1"/>
  <c r="C358" i="36" a="1"/>
  <c r="C358" i="36" s="1"/>
  <c r="C359" i="36" a="1"/>
  <c r="C359" i="36" s="1"/>
  <c r="C360" i="36" a="1"/>
  <c r="C360" i="36" s="1"/>
  <c r="F360" i="36" s="1"/>
  <c r="C361" i="36" a="1"/>
  <c r="C361" i="36" s="1"/>
  <c r="C362" i="36" a="1"/>
  <c r="C362" i="36" s="1"/>
  <c r="C363" i="36" a="1"/>
  <c r="C363" i="36" s="1"/>
  <c r="C364" i="36" a="1"/>
  <c r="C364" i="36" s="1"/>
  <c r="F364" i="36" s="1"/>
  <c r="C365" i="36" a="1"/>
  <c r="C365" i="36" s="1"/>
  <c r="C366" i="36" a="1"/>
  <c r="C366" i="36" s="1"/>
  <c r="C367" i="36" a="1"/>
  <c r="C367" i="36" s="1"/>
  <c r="F367" i="36" s="1"/>
  <c r="C368" i="36" a="1"/>
  <c r="C368" i="36" s="1"/>
  <c r="F368" i="36" s="1"/>
  <c r="C369" i="36" a="1"/>
  <c r="C369" i="36" s="1"/>
  <c r="C370" i="36" a="1"/>
  <c r="C370" i="36" s="1"/>
  <c r="C371" i="36" a="1"/>
  <c r="C371" i="36" s="1"/>
  <c r="C372" i="36" a="1"/>
  <c r="C372" i="36" s="1"/>
  <c r="F372" i="36" s="1"/>
  <c r="C373" i="36" a="1"/>
  <c r="C373" i="36" s="1"/>
  <c r="C374" i="36" a="1"/>
  <c r="C374" i="36" s="1"/>
  <c r="C375" i="36" a="1"/>
  <c r="C375" i="36" s="1"/>
  <c r="C376" i="36" a="1"/>
  <c r="C376" i="36"/>
  <c r="C377" i="36" a="1"/>
  <c r="C377" i="36" s="1"/>
  <c r="C378" i="36" a="1"/>
  <c r="C378" i="36" s="1"/>
  <c r="C379" i="36" a="1"/>
  <c r="C379" i="36" s="1"/>
  <c r="C380" i="36" a="1"/>
  <c r="C380" i="36" s="1"/>
  <c r="F380" i="36" s="1"/>
  <c r="C381" i="36" a="1"/>
  <c r="C381" i="36" s="1"/>
  <c r="C382" i="36" a="1"/>
  <c r="C382" i="36" s="1"/>
  <c r="C383" i="36" a="1"/>
  <c r="C383" i="36" s="1"/>
  <c r="C384" i="36" a="1"/>
  <c r="C384" i="36" s="1"/>
  <c r="F384" i="36" s="1"/>
  <c r="C385" i="36" a="1"/>
  <c r="C385" i="36" s="1"/>
  <c r="C386" i="36" a="1"/>
  <c r="C386" i="36" s="1"/>
  <c r="C387" i="36" a="1"/>
  <c r="C387" i="36" s="1"/>
  <c r="C388" i="36" a="1"/>
  <c r="C388" i="36" s="1"/>
  <c r="F388" i="36" s="1"/>
  <c r="C389" i="36" a="1"/>
  <c r="C389" i="36" s="1"/>
  <c r="F389" i="36" s="1"/>
  <c r="C390" i="36" a="1"/>
  <c r="C390" i="36" s="1"/>
  <c r="C391" i="36" a="1"/>
  <c r="C391" i="36" s="1"/>
  <c r="C392" i="36" a="1"/>
  <c r="C392" i="36" s="1"/>
  <c r="F392" i="36" s="1"/>
  <c r="C393" i="36" a="1"/>
  <c r="C393" i="36" s="1"/>
  <c r="C394" i="36" a="1"/>
  <c r="C394" i="36" s="1"/>
  <c r="C395" i="36" a="1"/>
  <c r="C395" i="36" s="1"/>
  <c r="C396" i="36" a="1"/>
  <c r="C396" i="36" s="1"/>
  <c r="F396" i="36" s="1"/>
  <c r="C397" i="36" a="1"/>
  <c r="C397" i="36" s="1"/>
  <c r="C398" i="36" a="1"/>
  <c r="C398" i="36" s="1"/>
  <c r="C399" i="36" a="1"/>
  <c r="C399" i="36" s="1"/>
  <c r="C400" i="36" a="1"/>
  <c r="C400" i="36" s="1"/>
  <c r="C401" i="36" a="1"/>
  <c r="C401" i="36" s="1"/>
  <c r="C402" i="36" a="1"/>
  <c r="C402" i="36" s="1"/>
  <c r="C403" i="36" a="1"/>
  <c r="C403" i="36" s="1"/>
  <c r="C404" i="36" a="1"/>
  <c r="C404" i="36" s="1"/>
  <c r="F404" i="36" s="1"/>
  <c r="C405" i="36" a="1"/>
  <c r="C405" i="36" s="1"/>
  <c r="C406" i="36" a="1"/>
  <c r="C406" i="36" s="1"/>
  <c r="C407" i="36" a="1"/>
  <c r="C407" i="36" s="1"/>
  <c r="C408" i="36" a="1"/>
  <c r="C408" i="36" s="1"/>
  <c r="C409" i="36" a="1"/>
  <c r="C409" i="36" s="1"/>
  <c r="C410" i="36" a="1"/>
  <c r="C410" i="36" s="1"/>
  <c r="C411" i="36" a="1"/>
  <c r="C411" i="36" s="1"/>
  <c r="C412" i="36" a="1"/>
  <c r="C412" i="36" s="1"/>
  <c r="F412" i="36" s="1"/>
  <c r="C413" i="36" a="1"/>
  <c r="C413" i="36" s="1"/>
  <c r="C414" i="36" a="1"/>
  <c r="C414" i="36" s="1"/>
  <c r="C415" i="36" a="1"/>
  <c r="C415" i="36" s="1"/>
  <c r="C416" i="36" a="1"/>
  <c r="C416" i="36" s="1"/>
  <c r="C417" i="36" a="1"/>
  <c r="C417" i="36" s="1"/>
  <c r="C418" i="36" a="1"/>
  <c r="C418" i="36" s="1"/>
  <c r="C419" i="36" a="1"/>
  <c r="C419" i="36" s="1"/>
  <c r="F419" i="36" s="1"/>
  <c r="C420" i="36" a="1"/>
  <c r="C420" i="36"/>
  <c r="C421" i="36" a="1"/>
  <c r="C421" i="36" s="1"/>
  <c r="C422" i="36" a="1"/>
  <c r="C422" i="36" s="1"/>
  <c r="C423" i="36" a="1"/>
  <c r="C423" i="36" s="1"/>
  <c r="C424" i="36" a="1"/>
  <c r="C424" i="36" s="1"/>
  <c r="F424" i="36" s="1"/>
  <c r="C425" i="36" a="1"/>
  <c r="C425" i="36" s="1"/>
  <c r="C426" i="36" a="1"/>
  <c r="C426" i="36" s="1"/>
  <c r="F426" i="36" s="1"/>
  <c r="C427" i="36" a="1"/>
  <c r="C427" i="36" s="1"/>
  <c r="C428" i="36" a="1"/>
  <c r="C428" i="36" s="1"/>
  <c r="F428" i="36" s="1"/>
  <c r="C429" i="36" a="1"/>
  <c r="C429" i="36" s="1"/>
  <c r="C430" i="36" a="1"/>
  <c r="C430" i="36" s="1"/>
  <c r="C431" i="36" a="1"/>
  <c r="C431" i="36" s="1"/>
  <c r="C432" i="36" a="1"/>
  <c r="C432" i="36" s="1"/>
  <c r="C433" i="36" a="1"/>
  <c r="C433" i="36" s="1"/>
  <c r="C434" i="36" a="1"/>
  <c r="C434" i="36" s="1"/>
  <c r="F434" i="36" s="1"/>
  <c r="C435" i="36" a="1"/>
  <c r="C435" i="36" s="1"/>
  <c r="C436" i="36" a="1"/>
  <c r="C436" i="36" s="1"/>
  <c r="F436" i="36" s="1"/>
  <c r="C437" i="36" a="1"/>
  <c r="C437" i="36" s="1"/>
  <c r="C438" i="36" a="1"/>
  <c r="C438" i="36" s="1"/>
  <c r="C439" i="36" a="1"/>
  <c r="C439" i="36" s="1"/>
  <c r="C440" i="36" a="1"/>
  <c r="C440" i="36" s="1"/>
  <c r="C441" i="36" a="1"/>
  <c r="C441" i="36" s="1"/>
  <c r="F441" i="36" s="1"/>
  <c r="C442" i="36" a="1"/>
  <c r="C442" i="36" s="1"/>
  <c r="C443" i="36" a="1"/>
  <c r="C443" i="36" s="1"/>
  <c r="C444" i="36" a="1"/>
  <c r="C444" i="36" s="1"/>
  <c r="F444" i="36" s="1"/>
  <c r="C445" i="36" a="1"/>
  <c r="C445" i="36" s="1"/>
  <c r="C446" i="36" a="1"/>
  <c r="C446" i="36" s="1"/>
  <c r="C447" i="36" a="1"/>
  <c r="C447" i="36" s="1"/>
  <c r="C448" i="36" a="1"/>
  <c r="C448" i="36" s="1"/>
  <c r="F448" i="36" s="1"/>
  <c r="C449" i="36" a="1"/>
  <c r="C449" i="36" s="1"/>
  <c r="F449" i="36" s="1"/>
  <c r="C450" i="36" a="1"/>
  <c r="C450" i="36" s="1"/>
  <c r="C451" i="36" a="1"/>
  <c r="C451" i="36" s="1"/>
  <c r="C452" i="36" a="1"/>
  <c r="C452" i="36" s="1"/>
  <c r="F452" i="36" s="1"/>
  <c r="C453" i="36" a="1"/>
  <c r="C453" i="36" s="1"/>
  <c r="C454" i="36" a="1"/>
  <c r="C454" i="36" s="1"/>
  <c r="C455" i="36" a="1"/>
  <c r="C455" i="36" s="1"/>
  <c r="C456" i="36" a="1"/>
  <c r="C456" i="36" s="1"/>
  <c r="F456" i="36" s="1"/>
  <c r="C457" i="36" a="1"/>
  <c r="C457" i="36" s="1"/>
  <c r="C458" i="36" a="1"/>
  <c r="C458" i="36" s="1"/>
  <c r="C459" i="36" a="1"/>
  <c r="C459" i="36" s="1"/>
  <c r="C460" i="36" a="1"/>
  <c r="C460" i="36" s="1"/>
  <c r="F460" i="36" s="1"/>
  <c r="C461" i="36" a="1"/>
  <c r="C461" i="36" s="1"/>
  <c r="C462" i="36" a="1"/>
  <c r="C462" i="36" s="1"/>
  <c r="C463" i="36" a="1"/>
  <c r="C463" i="36" s="1"/>
  <c r="C464" i="36" a="1"/>
  <c r="C464" i="36" s="1"/>
  <c r="C465" i="36" a="1"/>
  <c r="C465" i="36" s="1"/>
  <c r="F465" i="36" s="1"/>
  <c r="C466" i="36" a="1"/>
  <c r="C466" i="36" s="1"/>
  <c r="C467" i="36" a="1"/>
  <c r="C467" i="36" s="1"/>
  <c r="C468" i="36" a="1"/>
  <c r="C468" i="36" s="1"/>
  <c r="F468" i="36" s="1"/>
  <c r="C469" i="36" a="1"/>
  <c r="C469" i="36" s="1"/>
  <c r="C470" i="36" a="1"/>
  <c r="C470" i="36" s="1"/>
  <c r="C471" i="36" a="1"/>
  <c r="C471" i="36" s="1"/>
  <c r="C472" i="36" a="1"/>
  <c r="C472" i="36" s="1"/>
  <c r="F472" i="36" s="1"/>
  <c r="C473" i="36" a="1"/>
  <c r="C473" i="36" s="1"/>
  <c r="C474" i="36" a="1"/>
  <c r="C474" i="36" s="1"/>
  <c r="C475" i="36" a="1"/>
  <c r="C475" i="36" s="1"/>
  <c r="C476" i="36" a="1"/>
  <c r="C476" i="36" s="1"/>
  <c r="F476" i="36" s="1"/>
  <c r="C477" i="36" a="1"/>
  <c r="C477" i="36" s="1"/>
  <c r="C478" i="36" a="1"/>
  <c r="C478" i="36" s="1"/>
  <c r="C479" i="36" a="1"/>
  <c r="C479" i="36" s="1"/>
  <c r="C480" i="36" a="1"/>
  <c r="C480" i="36" s="1"/>
  <c r="C481" i="36" a="1"/>
  <c r="C481" i="36" s="1"/>
  <c r="C482" i="36" a="1"/>
  <c r="C482" i="36" s="1"/>
  <c r="C483" i="36" a="1"/>
  <c r="C483" i="36" s="1"/>
  <c r="C484" i="36" a="1"/>
  <c r="C484" i="36" s="1"/>
  <c r="F484" i="36" s="1"/>
  <c r="C485" i="36" a="1"/>
  <c r="C485" i="36" s="1"/>
  <c r="C486" i="36" a="1"/>
  <c r="C486" i="36" s="1"/>
  <c r="C487" i="36" a="1"/>
  <c r="C487" i="36" s="1"/>
  <c r="C488" i="36" a="1"/>
  <c r="C488" i="36" s="1"/>
  <c r="F488" i="36" s="1"/>
  <c r="C489" i="36" a="1"/>
  <c r="C489" i="36" s="1"/>
  <c r="C490" i="36" a="1"/>
  <c r="C490" i="36" s="1"/>
  <c r="F490" i="36" s="1"/>
  <c r="C491" i="36" a="1"/>
  <c r="C491" i="36" s="1"/>
  <c r="C492" i="36" a="1"/>
  <c r="C492" i="36"/>
  <c r="C493" i="36" a="1"/>
  <c r="C493" i="36" s="1"/>
  <c r="C494" i="36" a="1"/>
  <c r="C494" i="36" s="1"/>
  <c r="C495" i="36" a="1"/>
  <c r="C495" i="36" s="1"/>
  <c r="F495" i="36" s="1"/>
  <c r="C496" i="36" a="1"/>
  <c r="C496" i="36" s="1"/>
  <c r="F496" i="36" s="1"/>
  <c r="C497" i="36" a="1"/>
  <c r="C497" i="36" s="1"/>
  <c r="C498" i="36" a="1"/>
  <c r="C498" i="36" s="1"/>
  <c r="C499" i="36" a="1"/>
  <c r="C499" i="36" s="1"/>
  <c r="C500" i="36" a="1"/>
  <c r="C500" i="36" s="1"/>
  <c r="F500" i="36" s="1"/>
  <c r="C501" i="36" a="1"/>
  <c r="C501" i="36" s="1"/>
  <c r="C502" i="36" a="1"/>
  <c r="C502" i="36" s="1"/>
  <c r="C503" i="36" a="1"/>
  <c r="C503" i="36" s="1"/>
  <c r="F503" i="36" s="1"/>
  <c r="C504" i="36" a="1"/>
  <c r="C504" i="36" s="1"/>
  <c r="C505" i="36" a="1"/>
  <c r="C505" i="36" s="1"/>
  <c r="F505" i="36" s="1"/>
  <c r="C506" i="36" a="1"/>
  <c r="C506" i="36" s="1"/>
  <c r="C507" i="36" a="1"/>
  <c r="C507" i="36" s="1"/>
  <c r="C508" i="36" a="1"/>
  <c r="C508" i="36"/>
  <c r="C509" i="36" a="1"/>
  <c r="C509" i="36" s="1"/>
  <c r="C510" i="36" a="1"/>
  <c r="C510" i="36" s="1"/>
  <c r="C511" i="36" a="1"/>
  <c r="C511" i="36" s="1"/>
  <c r="C512" i="36" a="1"/>
  <c r="C512" i="36" s="1"/>
  <c r="F512" i="36" s="1"/>
  <c r="C513" i="36" a="1"/>
  <c r="C513" i="36" s="1"/>
  <c r="C514" i="36" a="1"/>
  <c r="C514" i="36" s="1"/>
  <c r="C515" i="36" a="1"/>
  <c r="C515" i="36" s="1"/>
  <c r="C516" i="36" a="1"/>
  <c r="C516" i="36" s="1"/>
  <c r="F516" i="36" s="1"/>
  <c r="C517" i="36" a="1"/>
  <c r="C517" i="36" s="1"/>
  <c r="C518" i="36" a="1"/>
  <c r="C518" i="36" s="1"/>
  <c r="C519" i="36" a="1"/>
  <c r="C519" i="36" s="1"/>
  <c r="C520" i="36" a="1"/>
  <c r="C520" i="36" s="1"/>
  <c r="F520" i="36" s="1"/>
  <c r="C521" i="36" a="1"/>
  <c r="C521" i="36" s="1"/>
  <c r="C522" i="36" a="1"/>
  <c r="C522" i="36" s="1"/>
  <c r="C523" i="36" a="1"/>
  <c r="C523" i="36" s="1"/>
  <c r="C524" i="36" a="1"/>
  <c r="C524" i="36" s="1"/>
  <c r="F524" i="36" s="1"/>
  <c r="C525" i="36" a="1"/>
  <c r="C525" i="36" s="1"/>
  <c r="F525" i="36" s="1"/>
  <c r="C526" i="36" a="1"/>
  <c r="C526" i="36" s="1"/>
  <c r="C527" i="36" a="1"/>
  <c r="C527" i="36" s="1"/>
  <c r="C528" i="36" a="1"/>
  <c r="C528" i="36" s="1"/>
  <c r="C529" i="36" a="1"/>
  <c r="C529" i="36" s="1"/>
  <c r="C530" i="36" a="1"/>
  <c r="C530" i="36" s="1"/>
  <c r="C531" i="36" a="1"/>
  <c r="C531" i="36" s="1"/>
  <c r="F531" i="36" s="1"/>
  <c r="C532" i="36" a="1"/>
  <c r="C532" i="36" s="1"/>
  <c r="F532" i="36" s="1"/>
  <c r="C533" i="36" a="1"/>
  <c r="C533" i="36" s="1"/>
  <c r="F533" i="36" s="1"/>
  <c r="C534" i="36" a="1"/>
  <c r="C534" i="36" s="1"/>
  <c r="C535" i="36" a="1"/>
  <c r="C535" i="36" s="1"/>
  <c r="C536" i="36" a="1"/>
  <c r="C536" i="36" s="1"/>
  <c r="C537" i="36" a="1"/>
  <c r="C537" i="36" s="1"/>
  <c r="C538" i="36" a="1"/>
  <c r="C538" i="36" s="1"/>
  <c r="C539" i="36" a="1"/>
  <c r="C539" i="36" s="1"/>
  <c r="C540" i="36" a="1"/>
  <c r="C540" i="36"/>
  <c r="F540" i="36" s="1"/>
  <c r="C541" i="36" a="1"/>
  <c r="C541" i="36" s="1"/>
  <c r="C542" i="36" a="1"/>
  <c r="C542" i="36" s="1"/>
  <c r="C543" i="36" a="1"/>
  <c r="C543" i="36" s="1"/>
  <c r="C544" i="36" a="1"/>
  <c r="C544" i="36" s="1"/>
  <c r="C545" i="36" a="1"/>
  <c r="C545" i="36" s="1"/>
  <c r="C546" i="36" a="1"/>
  <c r="C546" i="36" s="1"/>
  <c r="C547" i="36" a="1"/>
  <c r="C547" i="36" s="1"/>
  <c r="C548" i="36" a="1"/>
  <c r="C548" i="36" s="1"/>
  <c r="F548" i="36" s="1"/>
  <c r="C549" i="36" a="1"/>
  <c r="C549" i="36" s="1"/>
  <c r="C550" i="36" a="1"/>
  <c r="C550" i="36" s="1"/>
  <c r="C551" i="36" a="1"/>
  <c r="C551" i="36" s="1"/>
  <c r="C552" i="36" a="1"/>
  <c r="C552" i="36" s="1"/>
  <c r="F552" i="36" s="1"/>
  <c r="C553" i="36" a="1"/>
  <c r="C553" i="36" s="1"/>
  <c r="C554" i="36" a="1"/>
  <c r="C554" i="36" s="1"/>
  <c r="C555" i="36" a="1"/>
  <c r="C555" i="36" s="1"/>
  <c r="F555" i="36" s="1"/>
  <c r="C556" i="36" a="1"/>
  <c r="C556" i="36" s="1"/>
  <c r="F556" i="36" s="1"/>
  <c r="C557" i="36" a="1"/>
  <c r="C557" i="36" s="1"/>
  <c r="F557" i="36" s="1"/>
  <c r="C558" i="36" a="1"/>
  <c r="C558" i="36" s="1"/>
  <c r="C559" i="36" a="1"/>
  <c r="C559" i="36" s="1"/>
  <c r="C560" i="36" a="1"/>
  <c r="C560" i="36" s="1"/>
  <c r="C561" i="36" a="1"/>
  <c r="C561" i="36" s="1"/>
  <c r="C562" i="36" a="1"/>
  <c r="C562" i="36" s="1"/>
  <c r="C563" i="36" a="1"/>
  <c r="C563" i="36" s="1"/>
  <c r="F563" i="36" s="1"/>
  <c r="C564" i="36" a="1"/>
  <c r="C564" i="36"/>
  <c r="F564" i="36" s="1"/>
  <c r="C565" i="36" a="1"/>
  <c r="C565" i="36" s="1"/>
  <c r="F565" i="36" s="1"/>
  <c r="C566" i="36" a="1"/>
  <c r="C566" i="36" s="1"/>
  <c r="C567" i="36" a="1"/>
  <c r="C567" i="36" s="1"/>
  <c r="C568" i="36" a="1"/>
  <c r="C568" i="36" s="1"/>
  <c r="F568" i="36" s="1"/>
  <c r="C569" i="36" a="1"/>
  <c r="C569" i="36" s="1"/>
  <c r="C570" i="36" a="1"/>
  <c r="C570" i="36" s="1"/>
  <c r="F570" i="36" s="1"/>
  <c r="C571" i="36" a="1"/>
  <c r="C571" i="36" s="1"/>
  <c r="C572" i="36" a="1"/>
  <c r="C572" i="36" s="1"/>
  <c r="F572" i="36" s="1"/>
  <c r="C573" i="36" a="1"/>
  <c r="C573" i="36" s="1"/>
  <c r="C574" i="36" a="1"/>
  <c r="C574" i="36" s="1"/>
  <c r="C575" i="36" a="1"/>
  <c r="C575" i="36" s="1"/>
  <c r="C576" i="36" a="1"/>
  <c r="C576" i="36" s="1"/>
  <c r="C577" i="36" a="1"/>
  <c r="C577" i="36" s="1"/>
  <c r="C578" i="36" a="1"/>
  <c r="C578" i="36" s="1"/>
  <c r="C579" i="36" a="1"/>
  <c r="C579" i="36" s="1"/>
  <c r="F579" i="36" s="1"/>
  <c r="C580" i="36" a="1"/>
  <c r="C580" i="36" s="1"/>
  <c r="F580" i="36" s="1"/>
  <c r="C581" i="36" a="1"/>
  <c r="C581" i="36" s="1"/>
  <c r="C582" i="36" a="1"/>
  <c r="C582" i="36" s="1"/>
  <c r="C583" i="36" a="1"/>
  <c r="C583" i="36" s="1"/>
  <c r="C584" i="36" a="1"/>
  <c r="C584" i="36" s="1"/>
  <c r="F584" i="36" s="1"/>
  <c r="C585" i="36" a="1"/>
  <c r="C585" i="36" s="1"/>
  <c r="F585" i="36" s="1"/>
  <c r="C586" i="36" a="1"/>
  <c r="C586" i="36" s="1"/>
  <c r="C587" i="36" a="1"/>
  <c r="C587" i="36" s="1"/>
  <c r="F587" i="36" s="1"/>
  <c r="C588" i="36" a="1"/>
  <c r="C588" i="36" s="1"/>
  <c r="F588" i="36" s="1"/>
  <c r="C589" i="36" a="1"/>
  <c r="C589" i="36" s="1"/>
  <c r="C590" i="36" a="1"/>
  <c r="C590" i="36" s="1"/>
  <c r="C591" i="36" a="1"/>
  <c r="C591" i="36" s="1"/>
  <c r="C592" i="36" a="1"/>
  <c r="C592" i="36" s="1"/>
  <c r="F592" i="36" s="1"/>
  <c r="C593" i="36" a="1"/>
  <c r="C593" i="36" s="1"/>
  <c r="C594" i="36" a="1"/>
  <c r="C594" i="36" s="1"/>
  <c r="C595" i="36" a="1"/>
  <c r="C595" i="36" s="1"/>
  <c r="C596" i="36" a="1"/>
  <c r="C596" i="36" s="1"/>
  <c r="F596" i="36" s="1"/>
  <c r="C597" i="36" a="1"/>
  <c r="C597" i="36" s="1"/>
  <c r="C598" i="36" a="1"/>
  <c r="C598" i="36" s="1"/>
  <c r="C599" i="36" a="1"/>
  <c r="C599" i="36" s="1"/>
  <c r="C600" i="36" a="1"/>
  <c r="C600" i="36" s="1"/>
  <c r="F600" i="36" s="1"/>
  <c r="C601" i="36" a="1"/>
  <c r="C601" i="36" s="1"/>
  <c r="F601" i="36" s="1"/>
  <c r="C602" i="36" a="1"/>
  <c r="C602" i="36" s="1"/>
  <c r="C603" i="36" a="1"/>
  <c r="C603" i="36" s="1"/>
  <c r="F603" i="36" s="1"/>
  <c r="C604" i="36" a="1"/>
  <c r="C604" i="36" s="1"/>
  <c r="C605" i="36" a="1"/>
  <c r="C605" i="36" s="1"/>
  <c r="F605" i="36" s="1"/>
  <c r="C606" i="36" a="1"/>
  <c r="C606" i="36" s="1"/>
  <c r="C607" i="36" a="1"/>
  <c r="C607" i="36" s="1"/>
  <c r="C608" i="36" a="1"/>
  <c r="C608" i="36" s="1"/>
  <c r="F608" i="36" s="1"/>
  <c r="C609" i="36" a="1"/>
  <c r="C609" i="36" s="1"/>
  <c r="C610" i="36" a="1"/>
  <c r="C610" i="36" s="1"/>
  <c r="F610" i="36" s="1"/>
  <c r="C611" i="36" a="1"/>
  <c r="C611" i="36" s="1"/>
  <c r="F611" i="36" s="1"/>
  <c r="C612" i="36" a="1"/>
  <c r="C612" i="36" s="1"/>
  <c r="F612" i="36" s="1"/>
  <c r="C613" i="36" a="1"/>
  <c r="C613" i="36" s="1"/>
  <c r="C614" i="36" a="1"/>
  <c r="C614" i="36" s="1"/>
  <c r="F614" i="36" s="1"/>
  <c r="C615" i="36" a="1"/>
  <c r="C615" i="36" s="1"/>
  <c r="C616" i="36" a="1"/>
  <c r="C616" i="36" s="1"/>
  <c r="F616" i="36" s="1"/>
  <c r="C617" i="36" a="1"/>
  <c r="C617" i="36" s="1"/>
  <c r="C618" i="36" a="1"/>
  <c r="C618" i="36" s="1"/>
  <c r="F618" i="36" s="1"/>
  <c r="C619" i="36" a="1"/>
  <c r="C619" i="36" s="1"/>
  <c r="C620" i="36" a="1"/>
  <c r="C620" i="36" s="1"/>
  <c r="F620" i="36" s="1"/>
  <c r="C621" i="36" a="1"/>
  <c r="C621" i="36" s="1"/>
  <c r="C622" i="36" a="1"/>
  <c r="C622" i="36" s="1"/>
  <c r="F622" i="36" s="1"/>
  <c r="C623" i="36" a="1"/>
  <c r="C623" i="36" s="1"/>
  <c r="F623" i="36" s="1"/>
  <c r="C624" i="36" a="1"/>
  <c r="C624" i="36" s="1"/>
  <c r="F624" i="36" s="1"/>
  <c r="C625" i="36" a="1"/>
  <c r="C625" i="36" s="1"/>
  <c r="F625" i="36" s="1"/>
  <c r="C626" i="36" a="1"/>
  <c r="C626" i="36" s="1"/>
  <c r="F626" i="36" s="1"/>
  <c r="C627" i="36" a="1"/>
  <c r="C627" i="36" s="1"/>
  <c r="F627" i="36" s="1"/>
  <c r="C628" i="36" a="1"/>
  <c r="C628" i="36" s="1"/>
  <c r="F628" i="36" s="1"/>
  <c r="C629" i="36" a="1"/>
  <c r="C629" i="36" s="1"/>
  <c r="C630" i="36" a="1"/>
  <c r="C630" i="36" s="1"/>
  <c r="F630" i="36" s="1"/>
  <c r="C631" i="36" a="1"/>
  <c r="C631" i="36" s="1"/>
  <c r="F631" i="36" s="1"/>
  <c r="C632" i="36" a="1"/>
  <c r="C632" i="36"/>
  <c r="F632" i="36" s="1"/>
  <c r="C633" i="36" a="1"/>
  <c r="C633" i="36" s="1"/>
  <c r="C634" i="36" a="1"/>
  <c r="C634" i="36" s="1"/>
  <c r="F634" i="36" s="1"/>
  <c r="C635" i="36" a="1"/>
  <c r="C635" i="36" s="1"/>
  <c r="C636" i="36" a="1"/>
  <c r="C636" i="36" s="1"/>
  <c r="F636" i="36" s="1"/>
  <c r="C637" i="36" a="1"/>
  <c r="C637" i="36" s="1"/>
  <c r="F637" i="36" s="1"/>
  <c r="C638" i="36" a="1"/>
  <c r="C638" i="36" s="1"/>
  <c r="F638" i="36" s="1"/>
  <c r="C639" i="36" a="1"/>
  <c r="C639" i="36" s="1"/>
  <c r="F639" i="36" s="1"/>
  <c r="C640" i="36" a="1"/>
  <c r="C640" i="36" s="1"/>
  <c r="F640" i="36" s="1"/>
  <c r="C641" i="36" a="1"/>
  <c r="C641" i="36" s="1"/>
  <c r="C642" i="36" a="1"/>
  <c r="C642" i="36" s="1"/>
  <c r="F642" i="36" s="1"/>
  <c r="C643" i="36" a="1"/>
  <c r="C643" i="36" s="1"/>
  <c r="F643" i="36" s="1"/>
  <c r="C644" i="36" a="1"/>
  <c r="C644" i="36" s="1"/>
  <c r="F644" i="36" s="1"/>
  <c r="C645" i="36" a="1"/>
  <c r="C645" i="36" s="1"/>
  <c r="F645" i="36" s="1"/>
  <c r="C646" i="36" a="1"/>
  <c r="C646" i="36"/>
  <c r="F646" i="36" s="1"/>
  <c r="C647" i="36" a="1"/>
  <c r="C647" i="36" s="1"/>
  <c r="C648" i="36" a="1"/>
  <c r="C648" i="36" s="1"/>
  <c r="F648" i="36" s="1"/>
  <c r="C649" i="36" a="1"/>
  <c r="C649" i="36" s="1"/>
  <c r="C650" i="36" a="1"/>
  <c r="C650" i="36" s="1"/>
  <c r="F650" i="36" s="1"/>
  <c r="C651" i="36" a="1"/>
  <c r="C651" i="36" s="1"/>
  <c r="F651" i="36" s="1"/>
  <c r="C652" i="36" a="1"/>
  <c r="C652" i="36" s="1"/>
  <c r="F652" i="36" s="1"/>
  <c r="C653" i="36" a="1"/>
  <c r="C653" i="36" s="1"/>
  <c r="F653" i="36" s="1"/>
  <c r="C654" i="36" a="1"/>
  <c r="C654" i="36" s="1"/>
  <c r="F654" i="36" s="1"/>
  <c r="C655" i="36" a="1"/>
  <c r="C655" i="36" s="1"/>
  <c r="C656" i="36" a="1"/>
  <c r="C656" i="36" s="1"/>
  <c r="F656" i="36" s="1"/>
  <c r="C657" i="36" a="1"/>
  <c r="C657" i="36" s="1"/>
  <c r="C658" i="36" a="1"/>
  <c r="C658" i="36" s="1"/>
  <c r="F658" i="36" s="1"/>
  <c r="C659" i="36" a="1"/>
  <c r="C659" i="36" s="1"/>
  <c r="F659" i="36" s="1"/>
  <c r="C660" i="36" a="1"/>
  <c r="C660" i="36" s="1"/>
  <c r="F660" i="36" s="1"/>
  <c r="C661" i="36" a="1"/>
  <c r="C661" i="36" s="1"/>
  <c r="F661" i="36" s="1"/>
  <c r="C662" i="36" a="1"/>
  <c r="C662" i="36" s="1"/>
  <c r="F662" i="36" s="1"/>
  <c r="C663" i="36" a="1"/>
  <c r="C663" i="36" s="1"/>
  <c r="C664" i="36" a="1"/>
  <c r="C664" i="36"/>
  <c r="F664" i="36" s="1"/>
  <c r="C665" i="36" a="1"/>
  <c r="C665" i="36" s="1"/>
  <c r="C666" i="36" a="1"/>
  <c r="C666" i="36" s="1"/>
  <c r="F666" i="36" s="1"/>
  <c r="C667" i="36" a="1"/>
  <c r="C667" i="36" s="1"/>
  <c r="C668" i="36" a="1"/>
  <c r="C668" i="36" s="1"/>
  <c r="F668" i="36" s="1"/>
  <c r="C669" i="36" a="1"/>
  <c r="C669" i="36" s="1"/>
  <c r="C670" i="36" a="1"/>
  <c r="C670" i="36" s="1"/>
  <c r="F670" i="36" s="1"/>
  <c r="C671" i="36" a="1"/>
  <c r="C671" i="36" s="1"/>
  <c r="C672" i="36" a="1"/>
  <c r="C672" i="36" s="1"/>
  <c r="F672" i="36" s="1"/>
  <c r="C673" i="36" a="1"/>
  <c r="C673" i="36" s="1"/>
  <c r="C674" i="36" a="1"/>
  <c r="C674" i="36" s="1"/>
  <c r="F674" i="36" s="1"/>
  <c r="C675" i="36" a="1"/>
  <c r="C675" i="36" s="1"/>
  <c r="F675" i="36" s="1"/>
  <c r="C676" i="36" a="1"/>
  <c r="C676" i="36" s="1"/>
  <c r="F676" i="36" s="1"/>
  <c r="C677" i="36" a="1"/>
  <c r="C677" i="36" s="1"/>
  <c r="C678" i="36" a="1"/>
  <c r="C678" i="36" s="1"/>
  <c r="F678" i="36" s="1"/>
  <c r="C679" i="36" a="1"/>
  <c r="C679" i="36" s="1"/>
  <c r="C680" i="36" a="1"/>
  <c r="C680" i="36" s="1"/>
  <c r="F680" i="36" s="1"/>
  <c r="C681" i="36" a="1"/>
  <c r="C681" i="36" s="1"/>
  <c r="F681" i="36" s="1"/>
  <c r="C682" i="36" a="1"/>
  <c r="C682" i="36"/>
  <c r="F682" i="36" s="1"/>
  <c r="C683" i="36" a="1"/>
  <c r="C683" i="36" s="1"/>
  <c r="C684" i="36" a="1"/>
  <c r="C684" i="36" s="1"/>
  <c r="F684" i="36" s="1"/>
  <c r="C685" i="36" a="1"/>
  <c r="C685" i="36" s="1"/>
  <c r="C686" i="36" a="1"/>
  <c r="C686" i="36" s="1"/>
  <c r="F686" i="36" s="1"/>
  <c r="C687" i="36" a="1"/>
  <c r="C687" i="36" s="1"/>
  <c r="C688" i="36" a="1"/>
  <c r="C688" i="36" s="1"/>
  <c r="F688" i="36" s="1"/>
  <c r="C689" i="36" a="1"/>
  <c r="C689" i="36" s="1"/>
  <c r="C690" i="36" a="1"/>
  <c r="C690" i="36" s="1"/>
  <c r="F690" i="36" s="1"/>
  <c r="C691" i="36" a="1"/>
  <c r="C691" i="36" s="1"/>
  <c r="F691" i="36" s="1"/>
  <c r="C692" i="36" a="1"/>
  <c r="C692" i="36" s="1"/>
  <c r="F692" i="36" s="1"/>
  <c r="C693" i="36" a="1"/>
  <c r="C693" i="36" s="1"/>
  <c r="F693" i="36" s="1"/>
  <c r="C694" i="36" a="1"/>
  <c r="C694" i="36" s="1"/>
  <c r="F694" i="36" s="1"/>
  <c r="C695" i="36" a="1"/>
  <c r="C695" i="36" s="1"/>
  <c r="C696" i="36" a="1"/>
  <c r="C696" i="36" s="1"/>
  <c r="F696" i="36" s="1"/>
  <c r="C697" i="36" a="1"/>
  <c r="C697" i="36" s="1"/>
  <c r="F697" i="36" s="1"/>
  <c r="C698" i="36" a="1"/>
  <c r="C698" i="36" s="1"/>
  <c r="F698" i="36" s="1"/>
  <c r="C699" i="36" a="1"/>
  <c r="C699" i="36" s="1"/>
  <c r="F699" i="36" s="1"/>
  <c r="C700" i="36" a="1"/>
  <c r="C700" i="36" s="1"/>
  <c r="F700" i="36" s="1"/>
  <c r="C701" i="36" a="1"/>
  <c r="C701" i="36" s="1"/>
  <c r="F701" i="36" s="1"/>
  <c r="C702" i="36" a="1"/>
  <c r="C702" i="36" s="1"/>
  <c r="F702" i="36" s="1"/>
  <c r="C703" i="36" a="1"/>
  <c r="C703" i="36" s="1"/>
  <c r="F703" i="36" s="1"/>
  <c r="C704" i="36" a="1"/>
  <c r="C704" i="36" s="1"/>
  <c r="F704" i="36" s="1"/>
  <c r="C705" i="36" a="1"/>
  <c r="C705" i="36" s="1"/>
  <c r="F705" i="36" s="1"/>
  <c r="C706" i="36" a="1"/>
  <c r="C706" i="36" s="1"/>
  <c r="F706" i="36" s="1"/>
  <c r="C707" i="36" a="1"/>
  <c r="C707" i="36" s="1"/>
  <c r="F707" i="36" s="1"/>
  <c r="C708" i="36" a="1"/>
  <c r="C708" i="36" s="1"/>
  <c r="F708" i="36" s="1"/>
  <c r="C709" i="36" a="1"/>
  <c r="C709" i="36" s="1"/>
  <c r="F709" i="36" s="1"/>
  <c r="C710" i="36" a="1"/>
  <c r="C710" i="36"/>
  <c r="C711" i="36" a="1"/>
  <c r="C711" i="36" s="1"/>
  <c r="F711" i="36" s="1"/>
  <c r="C712" i="36" a="1"/>
  <c r="C712" i="36" s="1"/>
  <c r="F712" i="36" s="1"/>
  <c r="C713" i="36" a="1"/>
  <c r="C713" i="36" s="1"/>
  <c r="F713" i="36" s="1"/>
  <c r="C714" i="36" a="1"/>
  <c r="C714" i="36" s="1"/>
  <c r="F714" i="36" s="1"/>
  <c r="C715" i="36" a="1"/>
  <c r="C715" i="36" s="1"/>
  <c r="F715" i="36" s="1"/>
  <c r="C716" i="36" a="1"/>
  <c r="C716" i="36" s="1"/>
  <c r="F716" i="36" s="1"/>
  <c r="C717" i="36" a="1"/>
  <c r="C717" i="36" s="1"/>
  <c r="F717" i="36" s="1"/>
  <c r="C718" i="36" a="1"/>
  <c r="C718" i="36" s="1"/>
  <c r="F718" i="36" s="1"/>
  <c r="C719" i="36" a="1"/>
  <c r="C719" i="36" s="1"/>
  <c r="F719" i="36" s="1"/>
  <c r="C720" i="36" a="1"/>
  <c r="C720" i="36" s="1"/>
  <c r="F720" i="36" s="1"/>
  <c r="C721" i="36" a="1"/>
  <c r="C721" i="36" s="1"/>
  <c r="F721" i="36" s="1"/>
  <c r="C722" i="36" a="1"/>
  <c r="C722" i="36" s="1"/>
  <c r="F722" i="36" s="1"/>
  <c r="C723" i="36" a="1"/>
  <c r="C723" i="36" s="1"/>
  <c r="F723" i="36" s="1"/>
  <c r="C724" i="36" a="1"/>
  <c r="C724" i="36" s="1"/>
  <c r="F724" i="36" s="1"/>
  <c r="C725" i="36" a="1"/>
  <c r="C725" i="36" s="1"/>
  <c r="F725" i="36" s="1"/>
  <c r="C726" i="36" a="1"/>
  <c r="C726" i="36" s="1"/>
  <c r="F726" i="36" s="1"/>
  <c r="C727" i="36" a="1"/>
  <c r="C727" i="36" s="1"/>
  <c r="F727" i="36" s="1"/>
  <c r="C728" i="36" a="1"/>
  <c r="C728" i="36"/>
  <c r="F728" i="36" s="1"/>
  <c r="C729" i="36" a="1"/>
  <c r="C729" i="36" s="1"/>
  <c r="F729" i="36" s="1"/>
  <c r="C730" i="36" a="1"/>
  <c r="C730" i="36" s="1"/>
  <c r="F730" i="36" s="1"/>
  <c r="C731" i="36" a="1"/>
  <c r="C731" i="36" s="1"/>
  <c r="F731" i="36" s="1"/>
  <c r="C732" i="36" a="1"/>
  <c r="C732" i="36" s="1"/>
  <c r="F732" i="36" s="1"/>
  <c r="C733" i="36" a="1"/>
  <c r="C733" i="36" s="1"/>
  <c r="F733" i="36" s="1"/>
  <c r="C734" i="36" a="1"/>
  <c r="C734" i="36" s="1"/>
  <c r="F734" i="36" s="1"/>
  <c r="C735" i="36" a="1"/>
  <c r="C735" i="36" s="1"/>
  <c r="F735" i="36" s="1"/>
  <c r="C736" i="36" a="1"/>
  <c r="C736" i="36" s="1"/>
  <c r="F736" i="36" s="1"/>
  <c r="C737" i="36" a="1"/>
  <c r="C737" i="36" s="1"/>
  <c r="F737" i="36" s="1"/>
  <c r="C738" i="36" a="1"/>
  <c r="C738" i="36" s="1"/>
  <c r="F738" i="36" s="1"/>
  <c r="C739" i="36" a="1"/>
  <c r="C739" i="36" s="1"/>
  <c r="F739" i="36" s="1"/>
  <c r="C740" i="36" a="1"/>
  <c r="C740" i="36" s="1"/>
  <c r="F740" i="36" s="1"/>
  <c r="C741" i="36" a="1"/>
  <c r="C741" i="36" s="1"/>
  <c r="F741" i="36" s="1"/>
  <c r="C742" i="36" a="1"/>
  <c r="C742" i="36" s="1"/>
  <c r="F742" i="36" s="1"/>
  <c r="C743" i="36" a="1"/>
  <c r="C743" i="36" s="1"/>
  <c r="F743" i="36" s="1"/>
  <c r="C744" i="36" a="1"/>
  <c r="C744" i="36" s="1"/>
  <c r="F744" i="36" s="1"/>
  <c r="C745" i="36" a="1"/>
  <c r="C745" i="36" s="1"/>
  <c r="F745" i="36" s="1"/>
  <c r="C746" i="36" a="1"/>
  <c r="C746" i="36" s="1"/>
  <c r="F746" i="36" s="1"/>
  <c r="C747" i="36" a="1"/>
  <c r="C747" i="36" s="1"/>
  <c r="F747" i="36" s="1"/>
  <c r="C748" i="36" a="1"/>
  <c r="C748" i="36" s="1"/>
  <c r="F748" i="36" s="1"/>
  <c r="C749" i="36" a="1"/>
  <c r="C749" i="36" s="1"/>
  <c r="F749" i="36" s="1"/>
  <c r="C750" i="36" a="1"/>
  <c r="C750" i="36" s="1"/>
  <c r="F750" i="36" s="1"/>
  <c r="C751" i="36" a="1"/>
  <c r="C751" i="36" s="1"/>
  <c r="F751" i="36" s="1"/>
  <c r="C752" i="36" a="1"/>
  <c r="C752" i="36" s="1"/>
  <c r="F752" i="36" s="1"/>
  <c r="C753" i="36" a="1"/>
  <c r="C753" i="36" s="1"/>
  <c r="F753" i="36" s="1"/>
  <c r="C754" i="36" a="1"/>
  <c r="C754" i="36" s="1"/>
  <c r="F754" i="36" s="1"/>
  <c r="C755" i="36" a="1"/>
  <c r="C755" i="36" s="1"/>
  <c r="F755" i="36" s="1"/>
  <c r="C756" i="36" a="1"/>
  <c r="C756" i="36" s="1"/>
  <c r="F756" i="36" s="1"/>
  <c r="C757" i="36" a="1"/>
  <c r="C757" i="36" s="1"/>
  <c r="F757" i="36" s="1"/>
  <c r="C758" i="36" a="1"/>
  <c r="C758" i="36" s="1"/>
  <c r="F758" i="36" s="1"/>
  <c r="C759" i="36" a="1"/>
  <c r="C759" i="36" s="1"/>
  <c r="F759" i="36" s="1"/>
  <c r="C760" i="36" a="1"/>
  <c r="C760" i="36"/>
  <c r="F760" i="36" s="1"/>
  <c r="C761" i="36" a="1"/>
  <c r="C761" i="36" s="1"/>
  <c r="F761" i="36" s="1"/>
  <c r="C762" i="36" a="1"/>
  <c r="C762" i="36" s="1"/>
  <c r="F762" i="36" s="1"/>
  <c r="C763" i="36" a="1"/>
  <c r="C763" i="36" s="1"/>
  <c r="F763" i="36" s="1"/>
  <c r="C764" i="36" a="1"/>
  <c r="C764" i="36" s="1"/>
  <c r="F764" i="36" s="1"/>
  <c r="C765" i="36" a="1"/>
  <c r="C765" i="36" s="1"/>
  <c r="F765" i="36" s="1"/>
  <c r="C766" i="36" a="1"/>
  <c r="C766" i="36" s="1"/>
  <c r="F766" i="36" s="1"/>
  <c r="C767" i="36" a="1"/>
  <c r="C767" i="36" s="1"/>
  <c r="F767" i="36" s="1"/>
  <c r="C768" i="36" a="1"/>
  <c r="C768" i="36" s="1"/>
  <c r="F768" i="36" s="1"/>
  <c r="C769" i="36" a="1"/>
  <c r="C769" i="36" s="1"/>
  <c r="F769" i="36" s="1"/>
  <c r="C770" i="36" a="1"/>
  <c r="C770" i="36" s="1"/>
  <c r="F770" i="36" s="1"/>
  <c r="C771" i="36" a="1"/>
  <c r="C771" i="36" s="1"/>
  <c r="F771" i="36" s="1"/>
  <c r="C772" i="36" a="1"/>
  <c r="C772" i="36" s="1"/>
  <c r="F772" i="36" s="1"/>
  <c r="C773" i="36" a="1"/>
  <c r="C773" i="36" s="1"/>
  <c r="F773" i="36" s="1"/>
  <c r="C774" i="36" a="1"/>
  <c r="C774" i="36" s="1"/>
  <c r="F774" i="36" s="1"/>
  <c r="C775" i="36" a="1"/>
  <c r="C775" i="36" s="1"/>
  <c r="F775" i="36" s="1"/>
  <c r="C776" i="36" a="1"/>
  <c r="C776" i="36" s="1"/>
  <c r="F776" i="36" s="1"/>
  <c r="C777" i="36" a="1"/>
  <c r="C777" i="36" s="1"/>
  <c r="F777" i="36" s="1"/>
  <c r="C778" i="36" a="1"/>
  <c r="C778" i="36" s="1"/>
  <c r="F778" i="36" s="1"/>
  <c r="C779" i="36" a="1"/>
  <c r="C779" i="36" s="1"/>
  <c r="F779" i="36" s="1"/>
  <c r="C780" i="36" a="1"/>
  <c r="C780" i="36" s="1"/>
  <c r="F780" i="36" s="1"/>
  <c r="C781" i="36" a="1"/>
  <c r="C781" i="36" s="1"/>
  <c r="F781" i="36" s="1"/>
  <c r="C782" i="36" a="1"/>
  <c r="C782" i="36" s="1"/>
  <c r="F782" i="36" s="1"/>
  <c r="C783" i="36" a="1"/>
  <c r="C783" i="36" s="1"/>
  <c r="F783" i="36" s="1"/>
  <c r="C784" i="36" a="1"/>
  <c r="C784" i="36" s="1"/>
  <c r="F784" i="36" s="1"/>
  <c r="C785" i="36" a="1"/>
  <c r="C785" i="36" s="1"/>
  <c r="F785" i="36" s="1"/>
  <c r="C786" i="36" a="1"/>
  <c r="C786" i="36" s="1"/>
  <c r="F786" i="36" s="1"/>
  <c r="C787" i="36" a="1"/>
  <c r="C787" i="36" s="1"/>
  <c r="F787" i="36" s="1"/>
  <c r="C788" i="36" a="1"/>
  <c r="C788" i="36" s="1"/>
  <c r="F788" i="36" s="1"/>
  <c r="C789" i="36" a="1"/>
  <c r="C789" i="36" s="1"/>
  <c r="F789" i="36" s="1"/>
  <c r="C790" i="36" a="1"/>
  <c r="C790" i="36" s="1"/>
  <c r="F790" i="36" s="1"/>
  <c r="C791" i="36" a="1"/>
  <c r="C791" i="36" s="1"/>
  <c r="F791" i="36" s="1"/>
  <c r="C792" i="36" a="1"/>
  <c r="C792" i="36" s="1"/>
  <c r="F792" i="36" s="1"/>
  <c r="C793" i="36" a="1"/>
  <c r="C793" i="36" s="1"/>
  <c r="F793" i="36" s="1"/>
  <c r="C794" i="36" a="1"/>
  <c r="C794" i="36" s="1"/>
  <c r="F794" i="36" s="1"/>
  <c r="C795" i="36" a="1"/>
  <c r="C795" i="36" s="1"/>
  <c r="F795" i="36" s="1"/>
  <c r="C796" i="36" a="1"/>
  <c r="C796" i="36" s="1"/>
  <c r="F796" i="36" s="1"/>
  <c r="C797" i="36" a="1"/>
  <c r="C797" i="36" s="1"/>
  <c r="F797" i="36" s="1"/>
  <c r="C798" i="36" a="1"/>
  <c r="C798" i="36" s="1"/>
  <c r="F798" i="36" s="1"/>
  <c r="C799" i="36" a="1"/>
  <c r="C799" i="36" s="1"/>
  <c r="F799" i="36" s="1"/>
  <c r="C800" i="36" a="1"/>
  <c r="C800" i="36" s="1"/>
  <c r="F800" i="36" s="1"/>
  <c r="C801" i="36" a="1"/>
  <c r="C801" i="36" s="1"/>
  <c r="F801" i="36" s="1"/>
  <c r="C802" i="36" a="1"/>
  <c r="C802" i="36" s="1"/>
  <c r="F802" i="36" s="1"/>
  <c r="C803" i="36" a="1"/>
  <c r="C803" i="36" s="1"/>
  <c r="F803" i="36" s="1"/>
  <c r="C804" i="36" a="1"/>
  <c r="C804" i="36" s="1"/>
  <c r="F804" i="36" s="1"/>
  <c r="C805" i="36" a="1"/>
  <c r="C805" i="36" s="1"/>
  <c r="F805" i="36" s="1"/>
  <c r="F710" i="36"/>
  <c r="F695" i="36"/>
  <c r="F689" i="36"/>
  <c r="F687" i="36"/>
  <c r="F685" i="36"/>
  <c r="F683" i="36"/>
  <c r="F679" i="36"/>
  <c r="F677" i="36"/>
  <c r="F673" i="36"/>
  <c r="F671" i="36"/>
  <c r="F669" i="36"/>
  <c r="F667" i="36"/>
  <c r="F665" i="36"/>
  <c r="F663" i="36"/>
  <c r="F657" i="36"/>
  <c r="F655" i="36"/>
  <c r="E655" i="36"/>
  <c r="E653" i="36"/>
  <c r="E651" i="36"/>
  <c r="F649" i="36"/>
  <c r="E649" i="36"/>
  <c r="F647" i="36"/>
  <c r="E645" i="36"/>
  <c r="E643" i="36"/>
  <c r="F641" i="36"/>
  <c r="E641" i="36"/>
  <c r="E639" i="36"/>
  <c r="E637" i="36"/>
  <c r="F635" i="36"/>
  <c r="E635" i="36"/>
  <c r="F633" i="36"/>
  <c r="E633" i="36"/>
  <c r="F629" i="36"/>
  <c r="E629" i="36"/>
  <c r="E627" i="36"/>
  <c r="E623" i="36"/>
  <c r="F621" i="36"/>
  <c r="E621" i="36"/>
  <c r="F619" i="36"/>
  <c r="E619" i="36"/>
  <c r="F617" i="36"/>
  <c r="E617" i="36"/>
  <c r="F615" i="36"/>
  <c r="F613" i="36"/>
  <c r="E613" i="36"/>
  <c r="E611" i="36"/>
  <c r="F609" i="36"/>
  <c r="F607" i="36"/>
  <c r="E607" i="36"/>
  <c r="F606" i="36"/>
  <c r="E606" i="36"/>
  <c r="E605" i="36"/>
  <c r="F604" i="36"/>
  <c r="E603" i="36"/>
  <c r="F602" i="36"/>
  <c r="E601" i="36"/>
  <c r="F599" i="36"/>
  <c r="F598" i="36"/>
  <c r="F597" i="36"/>
  <c r="E597" i="36"/>
  <c r="F595" i="36"/>
  <c r="E595" i="36"/>
  <c r="F594" i="36"/>
  <c r="F593" i="36"/>
  <c r="F591" i="36"/>
  <c r="E591" i="36"/>
  <c r="F590" i="36"/>
  <c r="F589" i="36"/>
  <c r="E589" i="36"/>
  <c r="E587" i="36"/>
  <c r="F586" i="36"/>
  <c r="E585" i="36"/>
  <c r="F583" i="36"/>
  <c r="F582" i="36"/>
  <c r="F581" i="36"/>
  <c r="E581" i="36"/>
  <c r="E579" i="36"/>
  <c r="F578" i="36"/>
  <c r="F577" i="36"/>
  <c r="E577" i="36"/>
  <c r="F576" i="36"/>
  <c r="F575" i="36"/>
  <c r="E575" i="36"/>
  <c r="F574" i="36"/>
  <c r="F573" i="36"/>
  <c r="E573" i="36"/>
  <c r="F571" i="36"/>
  <c r="E571" i="36"/>
  <c r="F569" i="36"/>
  <c r="E569" i="36"/>
  <c r="F567" i="36"/>
  <c r="F566" i="36"/>
  <c r="E565" i="36"/>
  <c r="E563" i="36"/>
  <c r="F562" i="36"/>
  <c r="F561" i="36"/>
  <c r="F560" i="36"/>
  <c r="F559" i="36"/>
  <c r="E559" i="36"/>
  <c r="F558" i="36"/>
  <c r="E557" i="36"/>
  <c r="E555" i="36"/>
  <c r="F554" i="36"/>
  <c r="F553" i="36"/>
  <c r="E553" i="36"/>
  <c r="F551" i="36"/>
  <c r="F550" i="36"/>
  <c r="F549" i="36"/>
  <c r="E549" i="36"/>
  <c r="F547" i="36"/>
  <c r="E547" i="36"/>
  <c r="F546" i="36"/>
  <c r="F545" i="36"/>
  <c r="F544" i="36"/>
  <c r="F543" i="36"/>
  <c r="E543" i="36"/>
  <c r="F542" i="36"/>
  <c r="F541" i="36"/>
  <c r="E541" i="36"/>
  <c r="F539" i="36"/>
  <c r="E539" i="36"/>
  <c r="F538" i="36"/>
  <c r="F537" i="36"/>
  <c r="E537" i="36"/>
  <c r="F536" i="36"/>
  <c r="F535" i="36"/>
  <c r="F534" i="36"/>
  <c r="E533" i="36"/>
  <c r="E531" i="36"/>
  <c r="F530" i="36"/>
  <c r="F529" i="36"/>
  <c r="F528" i="36"/>
  <c r="F527" i="36"/>
  <c r="E527" i="36"/>
  <c r="F526" i="36"/>
  <c r="E525" i="36"/>
  <c r="F523" i="36"/>
  <c r="E523" i="36"/>
  <c r="F522" i="36"/>
  <c r="F521" i="36"/>
  <c r="E521" i="36"/>
  <c r="F519" i="36"/>
  <c r="F518" i="36"/>
  <c r="F517" i="36"/>
  <c r="E517" i="36"/>
  <c r="F515" i="36"/>
  <c r="E515" i="36"/>
  <c r="F514" i="36"/>
  <c r="F513" i="36"/>
  <c r="F511" i="36"/>
  <c r="E511" i="36"/>
  <c r="F510" i="36"/>
  <c r="F509" i="36"/>
  <c r="E509" i="36"/>
  <c r="F508" i="36"/>
  <c r="F507" i="36"/>
  <c r="E507" i="36"/>
  <c r="F506" i="36"/>
  <c r="E505" i="36"/>
  <c r="F504" i="36"/>
  <c r="F502" i="36"/>
  <c r="F501" i="36"/>
  <c r="E501" i="36"/>
  <c r="F499" i="36"/>
  <c r="E499" i="36"/>
  <c r="F498" i="36"/>
  <c r="F497" i="36"/>
  <c r="E495" i="36"/>
  <c r="F494" i="36"/>
  <c r="F493" i="36"/>
  <c r="E493" i="36"/>
  <c r="F492" i="36"/>
  <c r="F491" i="36"/>
  <c r="E491" i="36"/>
  <c r="F489" i="36"/>
  <c r="E489" i="36"/>
  <c r="F487" i="36"/>
  <c r="F486" i="36"/>
  <c r="F485" i="36"/>
  <c r="E485" i="36"/>
  <c r="F483" i="36"/>
  <c r="E483" i="36"/>
  <c r="F482" i="36"/>
  <c r="F481" i="36"/>
  <c r="F480" i="36"/>
  <c r="F479" i="36"/>
  <c r="E479" i="36"/>
  <c r="F478" i="36"/>
  <c r="F477" i="36"/>
  <c r="E477" i="36"/>
  <c r="F475" i="36"/>
  <c r="E475" i="36"/>
  <c r="F474" i="36"/>
  <c r="E474" i="36"/>
  <c r="F473" i="36"/>
  <c r="E473" i="36"/>
  <c r="F471" i="36"/>
  <c r="F470" i="36"/>
  <c r="F469" i="36"/>
  <c r="E469" i="36"/>
  <c r="F467" i="36"/>
  <c r="E467" i="36"/>
  <c r="F466" i="36"/>
  <c r="F464" i="36"/>
  <c r="F463" i="36"/>
  <c r="E463" i="36"/>
  <c r="F462" i="36"/>
  <c r="F461" i="36"/>
  <c r="E461" i="36"/>
  <c r="F459" i="36"/>
  <c r="E459" i="36"/>
  <c r="F458" i="36"/>
  <c r="F457" i="36"/>
  <c r="E457" i="36"/>
  <c r="F455" i="36"/>
  <c r="F454" i="36"/>
  <c r="F453" i="36"/>
  <c r="E453" i="36"/>
  <c r="F451" i="36"/>
  <c r="E451" i="36"/>
  <c r="F450" i="36"/>
  <c r="F447" i="36"/>
  <c r="E447" i="36"/>
  <c r="F446" i="36"/>
  <c r="F445" i="36"/>
  <c r="E445" i="36"/>
  <c r="F443" i="36"/>
  <c r="E443" i="36"/>
  <c r="F442" i="36"/>
  <c r="E441" i="36"/>
  <c r="F440" i="36"/>
  <c r="F439" i="36"/>
  <c r="F438" i="36"/>
  <c r="F437" i="36"/>
  <c r="E437" i="36"/>
  <c r="F435" i="36"/>
  <c r="E435" i="36"/>
  <c r="F433" i="36"/>
  <c r="E433" i="36"/>
  <c r="F432" i="36"/>
  <c r="F431" i="36"/>
  <c r="E431" i="36"/>
  <c r="F430" i="36"/>
  <c r="F429" i="36"/>
  <c r="E429" i="36"/>
  <c r="F427" i="36"/>
  <c r="E427" i="36"/>
  <c r="F425" i="36"/>
  <c r="E425" i="36"/>
  <c r="F423" i="36"/>
  <c r="F422" i="36"/>
  <c r="F421" i="36"/>
  <c r="E421" i="36"/>
  <c r="F420" i="36"/>
  <c r="E419" i="36"/>
  <c r="F418" i="36"/>
  <c r="F417" i="36"/>
  <c r="E417" i="36"/>
  <c r="F416" i="36"/>
  <c r="F415" i="36"/>
  <c r="E415" i="36"/>
  <c r="F414" i="36"/>
  <c r="F413" i="36"/>
  <c r="E413" i="36"/>
  <c r="F411" i="36"/>
  <c r="E411" i="36"/>
  <c r="F410" i="36"/>
  <c r="E410" i="36"/>
  <c r="F409" i="36"/>
  <c r="E409" i="36"/>
  <c r="F408" i="36"/>
  <c r="F407" i="36"/>
  <c r="F406" i="36"/>
  <c r="F405" i="36"/>
  <c r="E405" i="36"/>
  <c r="F403" i="36"/>
  <c r="E403" i="36"/>
  <c r="F402" i="36"/>
  <c r="F401" i="36"/>
  <c r="E401" i="36"/>
  <c r="F400" i="36"/>
  <c r="F399" i="36"/>
  <c r="E399" i="36"/>
  <c r="F398" i="36"/>
  <c r="F397" i="36"/>
  <c r="E397" i="36"/>
  <c r="F395" i="36"/>
  <c r="E395" i="36"/>
  <c r="F394" i="36"/>
  <c r="F393" i="36"/>
  <c r="E393" i="36"/>
  <c r="F391" i="36"/>
  <c r="F390" i="36"/>
  <c r="E389" i="36"/>
  <c r="F387" i="36"/>
  <c r="E387" i="36"/>
  <c r="F386" i="36"/>
  <c r="F385" i="36"/>
  <c r="E385" i="36"/>
  <c r="F383" i="36"/>
  <c r="E383" i="36"/>
  <c r="F382" i="36"/>
  <c r="F381" i="36"/>
  <c r="E381" i="36"/>
  <c r="F379" i="36"/>
  <c r="E379" i="36"/>
  <c r="F378" i="36"/>
  <c r="F377" i="36"/>
  <c r="E377" i="36"/>
  <c r="F376" i="36"/>
  <c r="F375" i="36"/>
  <c r="F374" i="36"/>
  <c r="F373" i="36"/>
  <c r="E373" i="36"/>
  <c r="F371" i="36"/>
  <c r="E371" i="36"/>
  <c r="F370" i="36"/>
  <c r="F369" i="36"/>
  <c r="E369" i="36"/>
  <c r="E367" i="36"/>
  <c r="F366" i="36"/>
  <c r="F365" i="36"/>
  <c r="E365" i="36"/>
  <c r="F363" i="36"/>
  <c r="E363" i="36"/>
  <c r="F362" i="36"/>
  <c r="F361" i="36"/>
  <c r="E361" i="36"/>
  <c r="F359" i="36"/>
  <c r="F358" i="36"/>
  <c r="F357" i="36"/>
  <c r="E357" i="36"/>
  <c r="F356" i="36"/>
  <c r="E356" i="36"/>
  <c r="F355" i="36"/>
  <c r="E355" i="36"/>
  <c r="E354" i="36"/>
  <c r="F353" i="36"/>
  <c r="E353" i="36"/>
  <c r="F352" i="36"/>
  <c r="E352" i="36"/>
  <c r="E351" i="36"/>
  <c r="F350" i="36"/>
  <c r="E350" i="36"/>
  <c r="F349" i="36"/>
  <c r="F348" i="36"/>
  <c r="E348" i="36"/>
  <c r="E347" i="36"/>
  <c r="F346" i="36"/>
  <c r="E346" i="36"/>
  <c r="F344" i="36"/>
  <c r="F343" i="36"/>
  <c r="E343" i="36"/>
  <c r="E342" i="36"/>
  <c r="F341" i="36"/>
  <c r="E341" i="36"/>
  <c r="F340" i="36"/>
  <c r="E340" i="36"/>
  <c r="F339" i="36"/>
  <c r="E339" i="36"/>
  <c r="F338" i="36"/>
  <c r="E338" i="36"/>
  <c r="F337" i="36"/>
  <c r="F336" i="36"/>
  <c r="E336" i="36"/>
  <c r="F335" i="36"/>
  <c r="E335" i="36"/>
  <c r="F334" i="36"/>
  <c r="E334" i="36"/>
  <c r="F332" i="36"/>
  <c r="E332" i="36"/>
  <c r="F331" i="36"/>
  <c r="F328" i="36"/>
  <c r="E328" i="36"/>
  <c r="F327" i="36"/>
  <c r="E327" i="36"/>
  <c r="F326" i="36"/>
  <c r="E326" i="36"/>
  <c r="F325" i="36"/>
  <c r="E325" i="36"/>
  <c r="F324" i="36"/>
  <c r="F323" i="36"/>
  <c r="E323" i="36"/>
  <c r="E322" i="36"/>
  <c r="F321" i="36"/>
  <c r="E321" i="36"/>
  <c r="F320" i="36"/>
  <c r="E320" i="36"/>
  <c r="E319" i="36"/>
  <c r="F318" i="36"/>
  <c r="E318" i="36"/>
  <c r="F317" i="36"/>
  <c r="F316" i="36"/>
  <c r="E316" i="36"/>
  <c r="E315" i="36"/>
  <c r="F314" i="36"/>
  <c r="E314" i="36"/>
  <c r="E313" i="36"/>
  <c r="F312" i="36"/>
  <c r="E312" i="36"/>
  <c r="F311" i="36"/>
  <c r="E311" i="36"/>
  <c r="E310" i="36"/>
  <c r="F309" i="36"/>
  <c r="F308" i="36"/>
  <c r="F307" i="36"/>
  <c r="E307" i="36"/>
  <c r="F306" i="36"/>
  <c r="E306" i="36"/>
  <c r="F305" i="36"/>
  <c r="F304" i="36"/>
  <c r="E304" i="36"/>
  <c r="F303" i="36"/>
  <c r="E303" i="36"/>
  <c r="F302" i="36"/>
  <c r="E302" i="36"/>
  <c r="F301" i="36"/>
  <c r="F300" i="36"/>
  <c r="E300" i="36"/>
  <c r="E299" i="36"/>
  <c r="F298" i="36"/>
  <c r="E298" i="36"/>
  <c r="F297" i="36"/>
  <c r="F296" i="36"/>
  <c r="E296" i="36"/>
  <c r="F295" i="36"/>
  <c r="F294" i="36"/>
  <c r="E294" i="36"/>
  <c r="F293" i="36"/>
  <c r="E293" i="36"/>
  <c r="F292" i="36"/>
  <c r="E292" i="36"/>
  <c r="F291" i="36"/>
  <c r="E291" i="36"/>
  <c r="E290" i="36"/>
  <c r="F289" i="36"/>
  <c r="E289" i="36"/>
  <c r="F288" i="36"/>
  <c r="E288" i="36"/>
  <c r="E287" i="36"/>
  <c r="F286" i="36"/>
  <c r="E286" i="36"/>
  <c r="F285" i="36"/>
  <c r="F284" i="36"/>
  <c r="E284" i="36"/>
  <c r="F283" i="36"/>
  <c r="E283" i="36"/>
  <c r="F282" i="36"/>
  <c r="E282" i="36"/>
  <c r="F281" i="36"/>
  <c r="F280" i="36"/>
  <c r="F279" i="36"/>
  <c r="E279" i="36"/>
  <c r="E278" i="36"/>
  <c r="F277" i="36"/>
  <c r="E277" i="36"/>
  <c r="F276" i="36"/>
  <c r="E276" i="36"/>
  <c r="F275" i="36"/>
  <c r="E275" i="36"/>
  <c r="F274" i="36"/>
  <c r="E274" i="36"/>
  <c r="F273" i="36"/>
  <c r="F272" i="36"/>
  <c r="E272" i="36"/>
  <c r="F271" i="36"/>
  <c r="E271" i="36"/>
  <c r="F270" i="36"/>
  <c r="E270" i="36"/>
  <c r="F268" i="36"/>
  <c r="E268" i="36"/>
  <c r="F266" i="36"/>
  <c r="F265" i="36"/>
  <c r="F264" i="36"/>
  <c r="E264" i="36"/>
  <c r="F263" i="36"/>
  <c r="E263" i="36"/>
  <c r="F262" i="36"/>
  <c r="E262" i="36"/>
  <c r="F261" i="36"/>
  <c r="E261" i="36"/>
  <c r="F260" i="36"/>
  <c r="F259" i="36"/>
  <c r="E259" i="36"/>
  <c r="E258" i="36"/>
  <c r="F257" i="36"/>
  <c r="E257" i="36"/>
  <c r="F256" i="36"/>
  <c r="E256" i="36"/>
  <c r="E255" i="36"/>
  <c r="F254" i="36"/>
  <c r="E254" i="36"/>
  <c r="F253" i="36"/>
  <c r="F252" i="36"/>
  <c r="E252" i="36"/>
  <c r="F251" i="36"/>
  <c r="E251" i="36"/>
  <c r="F250" i="36"/>
  <c r="E250" i="36"/>
  <c r="E249" i="36"/>
  <c r="F248" i="36"/>
  <c r="E248" i="36"/>
  <c r="F247" i="36"/>
  <c r="E247" i="36"/>
  <c r="E246" i="36"/>
  <c r="F245" i="36"/>
  <c r="F244" i="36"/>
  <c r="F243" i="36"/>
  <c r="E243" i="36"/>
  <c r="F242" i="36"/>
  <c r="E242" i="36"/>
  <c r="F241" i="36"/>
  <c r="F240" i="36"/>
  <c r="E240" i="36"/>
  <c r="F239" i="36"/>
  <c r="E239" i="36"/>
  <c r="F238" i="36"/>
  <c r="E238" i="36"/>
  <c r="F236" i="36"/>
  <c r="E236" i="36"/>
  <c r="E235" i="36"/>
  <c r="F234" i="36"/>
  <c r="E234" i="36"/>
  <c r="F233" i="36"/>
  <c r="F232" i="36"/>
  <c r="E232" i="36"/>
  <c r="F231" i="36"/>
  <c r="F230" i="36"/>
  <c r="E230" i="36"/>
  <c r="F229" i="36"/>
  <c r="E229" i="36"/>
  <c r="F228" i="36"/>
  <c r="E228" i="36"/>
  <c r="F227" i="36"/>
  <c r="E227" i="36"/>
  <c r="E226" i="36"/>
  <c r="F225" i="36"/>
  <c r="E225" i="36"/>
  <c r="F224" i="36"/>
  <c r="E224" i="36"/>
  <c r="E223" i="36"/>
  <c r="F222" i="36"/>
  <c r="E222" i="36"/>
  <c r="F221" i="36"/>
  <c r="F220" i="36"/>
  <c r="E220" i="36"/>
  <c r="F219" i="36"/>
  <c r="E219" i="36"/>
  <c r="E218" i="36"/>
  <c r="F216" i="36"/>
  <c r="F215" i="36"/>
  <c r="E215" i="36"/>
  <c r="E214" i="36"/>
  <c r="F213" i="36"/>
  <c r="E213" i="36"/>
  <c r="F212" i="36"/>
  <c r="E212" i="36"/>
  <c r="F211" i="36"/>
  <c r="E211" i="36"/>
  <c r="F210" i="36"/>
  <c r="E210" i="36"/>
  <c r="F208" i="36"/>
  <c r="E208" i="36"/>
  <c r="E207" i="36"/>
  <c r="F206" i="36"/>
  <c r="E206" i="36"/>
  <c r="F205" i="36"/>
  <c r="F204" i="36"/>
  <c r="E204" i="36"/>
  <c r="F202" i="36"/>
  <c r="F201" i="36"/>
  <c r="F200" i="36"/>
  <c r="E200" i="36"/>
  <c r="F199" i="36"/>
  <c r="E199" i="36"/>
  <c r="F198" i="36"/>
  <c r="E198" i="36"/>
  <c r="F197" i="36"/>
  <c r="E197" i="36"/>
  <c r="F196" i="36"/>
  <c r="F195" i="36"/>
  <c r="E195" i="36"/>
  <c r="F194" i="36"/>
  <c r="E194" i="36"/>
  <c r="E193" i="36"/>
  <c r="F192" i="36"/>
  <c r="E192" i="36"/>
  <c r="E191" i="36"/>
  <c r="F190" i="36"/>
  <c r="E190" i="36"/>
  <c r="F189" i="36"/>
  <c r="F188" i="36"/>
  <c r="E188" i="36"/>
  <c r="E187" i="36"/>
  <c r="F186" i="36"/>
  <c r="E186" i="36"/>
  <c r="F185" i="36"/>
  <c r="E185" i="36"/>
  <c r="F184" i="36"/>
  <c r="E184" i="36"/>
  <c r="F183" i="36"/>
  <c r="E183" i="36"/>
  <c r="F182" i="36"/>
  <c r="E182" i="36"/>
  <c r="F181" i="36"/>
  <c r="F180" i="36"/>
  <c r="E180" i="36"/>
  <c r="F179" i="36"/>
  <c r="E179" i="36"/>
  <c r="F178" i="36"/>
  <c r="E178" i="36"/>
  <c r="E177" i="36"/>
  <c r="F176" i="36"/>
  <c r="E176" i="36"/>
  <c r="E175" i="36"/>
  <c r="F174" i="36"/>
  <c r="E174" i="36"/>
  <c r="F173" i="36"/>
  <c r="E173" i="36"/>
  <c r="F172" i="36"/>
  <c r="E172" i="36"/>
  <c r="E171" i="36"/>
  <c r="F170" i="36"/>
  <c r="E170" i="36"/>
  <c r="F168" i="36"/>
  <c r="E168" i="36"/>
  <c r="F167" i="36"/>
  <c r="E167" i="36"/>
  <c r="F166" i="36"/>
  <c r="E166" i="36"/>
  <c r="F165" i="36"/>
  <c r="E165" i="36"/>
  <c r="F164" i="36"/>
  <c r="E164" i="36"/>
  <c r="F163" i="36"/>
  <c r="E163" i="36"/>
  <c r="F162" i="36"/>
  <c r="E162" i="36"/>
  <c r="F160" i="36"/>
  <c r="E160" i="36"/>
  <c r="E159" i="36"/>
  <c r="F158" i="36"/>
  <c r="E158" i="36"/>
  <c r="F157" i="36"/>
  <c r="F156" i="36"/>
  <c r="E156" i="36"/>
  <c r="E155" i="36"/>
  <c r="F154" i="36"/>
  <c r="E154" i="36"/>
  <c r="F152" i="36"/>
  <c r="F151" i="36"/>
  <c r="E151" i="36"/>
  <c r="F150" i="36"/>
  <c r="E150" i="36"/>
  <c r="F149" i="36"/>
  <c r="E149" i="36"/>
  <c r="F148" i="36"/>
  <c r="E148" i="36"/>
  <c r="E147" i="36"/>
  <c r="F146" i="36"/>
  <c r="E146" i="36"/>
  <c r="F144" i="36"/>
  <c r="E144" i="36"/>
  <c r="E143" i="36"/>
  <c r="F142" i="36"/>
  <c r="E142" i="36"/>
  <c r="F141" i="36"/>
  <c r="E141" i="36"/>
  <c r="F140" i="36"/>
  <c r="E140" i="36"/>
  <c r="E139" i="36"/>
  <c r="F138" i="36"/>
  <c r="E137" i="36"/>
  <c r="F136" i="36"/>
  <c r="E136" i="36"/>
  <c r="F135" i="36"/>
  <c r="E135" i="36"/>
  <c r="F134" i="36"/>
  <c r="E134" i="36"/>
  <c r="F133" i="36"/>
  <c r="E133" i="36"/>
  <c r="F132" i="36"/>
  <c r="E132" i="36"/>
  <c r="F131" i="36"/>
  <c r="E131" i="36"/>
  <c r="F130" i="36"/>
  <c r="E130" i="36"/>
  <c r="F128" i="36"/>
  <c r="E128" i="36"/>
  <c r="E127" i="36"/>
  <c r="F126" i="36"/>
  <c r="E126" i="36"/>
  <c r="F125" i="36"/>
  <c r="E125" i="36"/>
  <c r="F124" i="36"/>
  <c r="E124" i="36"/>
  <c r="E123" i="36"/>
  <c r="F122" i="36"/>
  <c r="E122" i="36"/>
  <c r="E121" i="36"/>
  <c r="F120" i="36"/>
  <c r="E120" i="36"/>
  <c r="F119" i="36"/>
  <c r="E119" i="36"/>
  <c r="F118" i="36"/>
  <c r="E118" i="36"/>
  <c r="F117" i="36"/>
  <c r="E117" i="36"/>
  <c r="F116" i="36"/>
  <c r="E116" i="36"/>
  <c r="F115" i="36"/>
  <c r="E115" i="36"/>
  <c r="F114" i="36"/>
  <c r="E114" i="36"/>
  <c r="F112" i="36"/>
  <c r="E112" i="36"/>
  <c r="E111" i="36"/>
  <c r="F110" i="36"/>
  <c r="E110" i="36"/>
  <c r="F109" i="36"/>
  <c r="F108" i="36"/>
  <c r="E108" i="36"/>
  <c r="E107" i="36"/>
  <c r="F106" i="36"/>
  <c r="E106" i="36"/>
  <c r="E105" i="36"/>
  <c r="F104" i="36"/>
  <c r="E104" i="36"/>
  <c r="F103" i="36"/>
  <c r="E103" i="36"/>
  <c r="F102" i="36"/>
  <c r="E102" i="36"/>
  <c r="F101" i="36"/>
  <c r="F100" i="36"/>
  <c r="F99" i="36"/>
  <c r="E99" i="36"/>
  <c r="F98" i="36"/>
  <c r="E98" i="36"/>
  <c r="F96" i="36"/>
  <c r="E96" i="36"/>
  <c r="E95" i="36"/>
  <c r="F94" i="36"/>
  <c r="F93" i="36"/>
  <c r="F92" i="36"/>
  <c r="E92" i="36"/>
  <c r="E91" i="36"/>
  <c r="F90" i="36"/>
  <c r="E90" i="36"/>
  <c r="F88" i="36"/>
  <c r="F87" i="36"/>
  <c r="F86" i="36"/>
  <c r="E86" i="36"/>
  <c r="F85" i="36"/>
  <c r="E85" i="36"/>
  <c r="F84" i="36"/>
  <c r="E84" i="36"/>
  <c r="F83" i="36"/>
  <c r="E83" i="36"/>
  <c r="F82" i="36"/>
  <c r="E82" i="36"/>
  <c r="F80" i="36"/>
  <c r="E80" i="36"/>
  <c r="E79" i="36"/>
  <c r="F78" i="36"/>
  <c r="E78" i="36"/>
  <c r="F77" i="36"/>
  <c r="E77" i="36"/>
  <c r="F76" i="36"/>
  <c r="E76" i="36"/>
  <c r="E6" i="36"/>
  <c r="AA805" i="17"/>
  <c r="AA7" i="17"/>
  <c r="AA8" i="17"/>
  <c r="AA9" i="17"/>
  <c r="AA10" i="17"/>
  <c r="AA11" i="17"/>
  <c r="AA12" i="17"/>
  <c r="AA13" i="17"/>
  <c r="AA14" i="17"/>
  <c r="AA15" i="17"/>
  <c r="AA16" i="17"/>
  <c r="AA17" i="17"/>
  <c r="AA18" i="17"/>
  <c r="AA19" i="17"/>
  <c r="AA20" i="17"/>
  <c r="AA21" i="17"/>
  <c r="AA22" i="17"/>
  <c r="AA23" i="17"/>
  <c r="AA24" i="17"/>
  <c r="AA25" i="17"/>
  <c r="AA26" i="17"/>
  <c r="AA27" i="17"/>
  <c r="AA28" i="17"/>
  <c r="AA29" i="17"/>
  <c r="AA30" i="17"/>
  <c r="AA31" i="17"/>
  <c r="AA32" i="17"/>
  <c r="AA33" i="17"/>
  <c r="AA34" i="17"/>
  <c r="AA35" i="17"/>
  <c r="AA36" i="17"/>
  <c r="AA37" i="17"/>
  <c r="AA38" i="17"/>
  <c r="AA39" i="17"/>
  <c r="AA40" i="17"/>
  <c r="AA41" i="17"/>
  <c r="AA42" i="17"/>
  <c r="AA43" i="17"/>
  <c r="AA44" i="17"/>
  <c r="AA45" i="17"/>
  <c r="AA46" i="17"/>
  <c r="AA47" i="17"/>
  <c r="AA48" i="17"/>
  <c r="AA49" i="17"/>
  <c r="AA50" i="17"/>
  <c r="AA51" i="17"/>
  <c r="AA52" i="17"/>
  <c r="AA53" i="17"/>
  <c r="AA54" i="17"/>
  <c r="AA55" i="17"/>
  <c r="AA56" i="17"/>
  <c r="AA57" i="17"/>
  <c r="AA58" i="17"/>
  <c r="AA59" i="17"/>
  <c r="AA60" i="17"/>
  <c r="AA61" i="17"/>
  <c r="AA62" i="17"/>
  <c r="AA63" i="17"/>
  <c r="AA64" i="17"/>
  <c r="AA65" i="17"/>
  <c r="AA66" i="17"/>
  <c r="AA67" i="17"/>
  <c r="AA68" i="17"/>
  <c r="AA69" i="17"/>
  <c r="AA70" i="17"/>
  <c r="AA71" i="17"/>
  <c r="AA72" i="17"/>
  <c r="AA73" i="17"/>
  <c r="AA74" i="17"/>
  <c r="AA75" i="17"/>
  <c r="AA76" i="17"/>
  <c r="AA77" i="17"/>
  <c r="AA78" i="17"/>
  <c r="AA79" i="17"/>
  <c r="AA80" i="17"/>
  <c r="AA81" i="17"/>
  <c r="AA82" i="17"/>
  <c r="AA83" i="17"/>
  <c r="AA84" i="17"/>
  <c r="AA85" i="17"/>
  <c r="AA86" i="17"/>
  <c r="AA87" i="17"/>
  <c r="AA88" i="17"/>
  <c r="AA89" i="17"/>
  <c r="AA90" i="17"/>
  <c r="AA91" i="17"/>
  <c r="AA92" i="17"/>
  <c r="AA93" i="17"/>
  <c r="AA94" i="17"/>
  <c r="AA95" i="17"/>
  <c r="AA96" i="17"/>
  <c r="AA97" i="17"/>
  <c r="AA98" i="17"/>
  <c r="AA99" i="17"/>
  <c r="AA100" i="17"/>
  <c r="AA101" i="17"/>
  <c r="AA102" i="17"/>
  <c r="AA103" i="17"/>
  <c r="AA104" i="17"/>
  <c r="AA105" i="17"/>
  <c r="AA106" i="17"/>
  <c r="AA107" i="17"/>
  <c r="AA108" i="17"/>
  <c r="AA109" i="17"/>
  <c r="AA110" i="17"/>
  <c r="AA111" i="17"/>
  <c r="AA112" i="17"/>
  <c r="AA113" i="17"/>
  <c r="AA114" i="17"/>
  <c r="AA115" i="17"/>
  <c r="AA116" i="17"/>
  <c r="AA117" i="17"/>
  <c r="AA118" i="17"/>
  <c r="AA119" i="17"/>
  <c r="AA120" i="17"/>
  <c r="AA121" i="17"/>
  <c r="AA122" i="17"/>
  <c r="AA123" i="17"/>
  <c r="AA124" i="17"/>
  <c r="AA125" i="17"/>
  <c r="AA126" i="17"/>
  <c r="AA127" i="17"/>
  <c r="AA128" i="17"/>
  <c r="AA129" i="17"/>
  <c r="AA130" i="17"/>
  <c r="AA131" i="17"/>
  <c r="AA132" i="17"/>
  <c r="AA133" i="17"/>
  <c r="AA134" i="17"/>
  <c r="AA135" i="17"/>
  <c r="AA136" i="17"/>
  <c r="AA137" i="17"/>
  <c r="AA138" i="17"/>
  <c r="AA139" i="17"/>
  <c r="AA140" i="17"/>
  <c r="AA141" i="17"/>
  <c r="AA142" i="17"/>
  <c r="AA143" i="17"/>
  <c r="AA144" i="17"/>
  <c r="AA145" i="17"/>
  <c r="AA146" i="17"/>
  <c r="AA147" i="17"/>
  <c r="AA148" i="17"/>
  <c r="AA149" i="17"/>
  <c r="AA150" i="17"/>
  <c r="AA151" i="17"/>
  <c r="AA152" i="17"/>
  <c r="AA153" i="17"/>
  <c r="AA154" i="17"/>
  <c r="AA155" i="17"/>
  <c r="AA156" i="17"/>
  <c r="AA157" i="17"/>
  <c r="AA158" i="17"/>
  <c r="AA159" i="17"/>
  <c r="AA160" i="17"/>
  <c r="AA161" i="17"/>
  <c r="AA162" i="17"/>
  <c r="AA163" i="17"/>
  <c r="AA164" i="17"/>
  <c r="AA165" i="17"/>
  <c r="AA166" i="17"/>
  <c r="AA167" i="17"/>
  <c r="AA168" i="17"/>
  <c r="AA169" i="17"/>
  <c r="AA170" i="17"/>
  <c r="AA171" i="17"/>
  <c r="AA172" i="17"/>
  <c r="AA173" i="17"/>
  <c r="AA174" i="17"/>
  <c r="AA175" i="17"/>
  <c r="AA176" i="17"/>
  <c r="AA177" i="17"/>
  <c r="AA178" i="17"/>
  <c r="AA179" i="17"/>
  <c r="AA180" i="17"/>
  <c r="AA181" i="17"/>
  <c r="AA182" i="17"/>
  <c r="AA183" i="17"/>
  <c r="AA184" i="17"/>
  <c r="AA185" i="17"/>
  <c r="AA186" i="17"/>
  <c r="AA187" i="17"/>
  <c r="AA188" i="17"/>
  <c r="AA189" i="17"/>
  <c r="AA190" i="17"/>
  <c r="AA191" i="17"/>
  <c r="AA192" i="17"/>
  <c r="AA193" i="17"/>
  <c r="AA194" i="17"/>
  <c r="AA195" i="17"/>
  <c r="AA196" i="17"/>
  <c r="AA197" i="17"/>
  <c r="AA198" i="17"/>
  <c r="AA199" i="17"/>
  <c r="AA200" i="17"/>
  <c r="AA201" i="17"/>
  <c r="AA202" i="17"/>
  <c r="AA203" i="17"/>
  <c r="AA204" i="17"/>
  <c r="AA205" i="17"/>
  <c r="AA206" i="17"/>
  <c r="AA207" i="17"/>
  <c r="AA208" i="17"/>
  <c r="AA209" i="17"/>
  <c r="AA210" i="17"/>
  <c r="AA211" i="17"/>
  <c r="AA212" i="17"/>
  <c r="AA213" i="17"/>
  <c r="AA214" i="17"/>
  <c r="AA215" i="17"/>
  <c r="AA216" i="17"/>
  <c r="AA217" i="17"/>
  <c r="AA218" i="17"/>
  <c r="AA219" i="17"/>
  <c r="AA220" i="17"/>
  <c r="AA221" i="17"/>
  <c r="AA222" i="17"/>
  <c r="AA223" i="17"/>
  <c r="AA224" i="17"/>
  <c r="AA225" i="17"/>
  <c r="AA226" i="17"/>
  <c r="AA227" i="17"/>
  <c r="AA228" i="17"/>
  <c r="AA229" i="17"/>
  <c r="AA230" i="17"/>
  <c r="AA231" i="17"/>
  <c r="AA232" i="17"/>
  <c r="AA233" i="17"/>
  <c r="AA234" i="17"/>
  <c r="AA235" i="17"/>
  <c r="AA236" i="17"/>
  <c r="AA237" i="17"/>
  <c r="AA238" i="17"/>
  <c r="AA239" i="17"/>
  <c r="AA240" i="17"/>
  <c r="AA241" i="17"/>
  <c r="AA242" i="17"/>
  <c r="AA243" i="17"/>
  <c r="AA244" i="17"/>
  <c r="AA245" i="17"/>
  <c r="AA246" i="17"/>
  <c r="AA247" i="17"/>
  <c r="AA248" i="17"/>
  <c r="AA249" i="17"/>
  <c r="AA250" i="17"/>
  <c r="AA251" i="17"/>
  <c r="AA252" i="17"/>
  <c r="AA253" i="17"/>
  <c r="AA254" i="17"/>
  <c r="AA255" i="17"/>
  <c r="AA256" i="17"/>
  <c r="AA257" i="17"/>
  <c r="AA258" i="17"/>
  <c r="AA259" i="17"/>
  <c r="AA260" i="17"/>
  <c r="AA261" i="17"/>
  <c r="AA262" i="17"/>
  <c r="AA263" i="17"/>
  <c r="AA264" i="17"/>
  <c r="AA265" i="17"/>
  <c r="AA266" i="17"/>
  <c r="AA267" i="17"/>
  <c r="AA268" i="17"/>
  <c r="AA269" i="17"/>
  <c r="AA270" i="17"/>
  <c r="AA271" i="17"/>
  <c r="AA272" i="17"/>
  <c r="AA273" i="17"/>
  <c r="AA274" i="17"/>
  <c r="AA275" i="17"/>
  <c r="AA276" i="17"/>
  <c r="AA277" i="17"/>
  <c r="AA278" i="17"/>
  <c r="AA279" i="17"/>
  <c r="AA280" i="17"/>
  <c r="AA281" i="17"/>
  <c r="AA282" i="17"/>
  <c r="AA283" i="17"/>
  <c r="AA284" i="17"/>
  <c r="AA285" i="17"/>
  <c r="AA286" i="17"/>
  <c r="AA287" i="17"/>
  <c r="AA288" i="17"/>
  <c r="AA289" i="17"/>
  <c r="AA290" i="17"/>
  <c r="AA291" i="17"/>
  <c r="AA292" i="17"/>
  <c r="AA293" i="17"/>
  <c r="AA294" i="17"/>
  <c r="AA295" i="17"/>
  <c r="AA296" i="17"/>
  <c r="AA297" i="17"/>
  <c r="AA298" i="17"/>
  <c r="AA299" i="17"/>
  <c r="AA300" i="17"/>
  <c r="AA301" i="17"/>
  <c r="AA302" i="17"/>
  <c r="AA303" i="17"/>
  <c r="AA304" i="17"/>
  <c r="AA305" i="17"/>
  <c r="AA306" i="17"/>
  <c r="AA307" i="17"/>
  <c r="AA308" i="17"/>
  <c r="AA309" i="17"/>
  <c r="AA310" i="17"/>
  <c r="AA311" i="17"/>
  <c r="AA312" i="17"/>
  <c r="AA313" i="17"/>
  <c r="AA314" i="17"/>
  <c r="AA315" i="17"/>
  <c r="AA316" i="17"/>
  <c r="AA317" i="17"/>
  <c r="AA318" i="17"/>
  <c r="AA319" i="17"/>
  <c r="AA320" i="17"/>
  <c r="AA321" i="17"/>
  <c r="AA322" i="17"/>
  <c r="AA323" i="17"/>
  <c r="AA324" i="17"/>
  <c r="AA325" i="17"/>
  <c r="AA326" i="17"/>
  <c r="AA327" i="17"/>
  <c r="AA328" i="17"/>
  <c r="AA329" i="17"/>
  <c r="AA330" i="17"/>
  <c r="AA331" i="17"/>
  <c r="AA332" i="17"/>
  <c r="AA333" i="17"/>
  <c r="AA334" i="17"/>
  <c r="AA335" i="17"/>
  <c r="AA336" i="17"/>
  <c r="AA337" i="17"/>
  <c r="AA338" i="17"/>
  <c r="AA339" i="17"/>
  <c r="AA340" i="17"/>
  <c r="AA341" i="17"/>
  <c r="AA342" i="17"/>
  <c r="AA343" i="17"/>
  <c r="AA344" i="17"/>
  <c r="AA345" i="17"/>
  <c r="AA346" i="17"/>
  <c r="AA347" i="17"/>
  <c r="AA348" i="17"/>
  <c r="AA349" i="17"/>
  <c r="AA350" i="17"/>
  <c r="AA351" i="17"/>
  <c r="AA352" i="17"/>
  <c r="AA353" i="17"/>
  <c r="AA354" i="17"/>
  <c r="AA355" i="17"/>
  <c r="AA356" i="17"/>
  <c r="AA357" i="17"/>
  <c r="AA358" i="17"/>
  <c r="AA359" i="17"/>
  <c r="AA360" i="17"/>
  <c r="AA361" i="17"/>
  <c r="AA362" i="17"/>
  <c r="AA363" i="17"/>
  <c r="AA364" i="17"/>
  <c r="AA365" i="17"/>
  <c r="AA366" i="17"/>
  <c r="AA367" i="17"/>
  <c r="AA368" i="17"/>
  <c r="AA369" i="17"/>
  <c r="AA370" i="17"/>
  <c r="AA371" i="17"/>
  <c r="AA372" i="17"/>
  <c r="AA373" i="17"/>
  <c r="AA374" i="17"/>
  <c r="AA375" i="17"/>
  <c r="AA376" i="17"/>
  <c r="AA377" i="17"/>
  <c r="AA378" i="17"/>
  <c r="AA379" i="17"/>
  <c r="AA380" i="17"/>
  <c r="AA381" i="17"/>
  <c r="AA382" i="17"/>
  <c r="AA383" i="17"/>
  <c r="AA384" i="17"/>
  <c r="AA385" i="17"/>
  <c r="AA386" i="17"/>
  <c r="AA387" i="17"/>
  <c r="AA388" i="17"/>
  <c r="AA389" i="17"/>
  <c r="AA390" i="17"/>
  <c r="AA391" i="17"/>
  <c r="AA392" i="17"/>
  <c r="AA393" i="17"/>
  <c r="AA394" i="17"/>
  <c r="AA395" i="17"/>
  <c r="AA396" i="17"/>
  <c r="AA397" i="17"/>
  <c r="AA398" i="17"/>
  <c r="AA399" i="17"/>
  <c r="AA400" i="17"/>
  <c r="AA401" i="17"/>
  <c r="AA402" i="17"/>
  <c r="AA403" i="17"/>
  <c r="AA404" i="17"/>
  <c r="AA405" i="17"/>
  <c r="AA406" i="17"/>
  <c r="AA407" i="17"/>
  <c r="AA408" i="17"/>
  <c r="AA409" i="17"/>
  <c r="AA410" i="17"/>
  <c r="AA411" i="17"/>
  <c r="AA412" i="17"/>
  <c r="AA413" i="17"/>
  <c r="AA414" i="17"/>
  <c r="AA415" i="17"/>
  <c r="AA416" i="17"/>
  <c r="AA417" i="17"/>
  <c r="AA418" i="17"/>
  <c r="AA419" i="17"/>
  <c r="AA420" i="17"/>
  <c r="AA421" i="17"/>
  <c r="AA422" i="17"/>
  <c r="AA423" i="17"/>
  <c r="AA424" i="17"/>
  <c r="AA425" i="17"/>
  <c r="AA426" i="17"/>
  <c r="AA427" i="17"/>
  <c r="AA428" i="17"/>
  <c r="AA429" i="17"/>
  <c r="AA430" i="17"/>
  <c r="AA431" i="17"/>
  <c r="AA432" i="17"/>
  <c r="AA433" i="17"/>
  <c r="AA434" i="17"/>
  <c r="AA435" i="17"/>
  <c r="AA436" i="17"/>
  <c r="AA437" i="17"/>
  <c r="AA438" i="17"/>
  <c r="AA439" i="17"/>
  <c r="AA440" i="17"/>
  <c r="AA441" i="17"/>
  <c r="AA442" i="17"/>
  <c r="AA443" i="17"/>
  <c r="AA444" i="17"/>
  <c r="AA445" i="17"/>
  <c r="AA446" i="17"/>
  <c r="AA447" i="17"/>
  <c r="AA448" i="17"/>
  <c r="AA449" i="17"/>
  <c r="AA450" i="17"/>
  <c r="AA451" i="17"/>
  <c r="AA452" i="17"/>
  <c r="AA453" i="17"/>
  <c r="AA454" i="17"/>
  <c r="AA455" i="17"/>
  <c r="AA456" i="17"/>
  <c r="AA457" i="17"/>
  <c r="AA458" i="17"/>
  <c r="AA459" i="17"/>
  <c r="AA460" i="17"/>
  <c r="AA461" i="17"/>
  <c r="AA462" i="17"/>
  <c r="AA463" i="17"/>
  <c r="AA464" i="17"/>
  <c r="AA465" i="17"/>
  <c r="AA466" i="17"/>
  <c r="AA467" i="17"/>
  <c r="AA468" i="17"/>
  <c r="AA469" i="17"/>
  <c r="AA470" i="17"/>
  <c r="AA471" i="17"/>
  <c r="AA472" i="17"/>
  <c r="AA473" i="17"/>
  <c r="AA474" i="17"/>
  <c r="AA475" i="17"/>
  <c r="AA476" i="17"/>
  <c r="AA477" i="17"/>
  <c r="AA478" i="17"/>
  <c r="AA479" i="17"/>
  <c r="AA480" i="17"/>
  <c r="AA481" i="17"/>
  <c r="AA482" i="17"/>
  <c r="AA483" i="17"/>
  <c r="AA484" i="17"/>
  <c r="AA485" i="17"/>
  <c r="AA486" i="17"/>
  <c r="AA487" i="17"/>
  <c r="AA488" i="17"/>
  <c r="AA489" i="17"/>
  <c r="AA490" i="17"/>
  <c r="AA491" i="17"/>
  <c r="AA492" i="17"/>
  <c r="AA493" i="17"/>
  <c r="AA494" i="17"/>
  <c r="AA495" i="17"/>
  <c r="AA496" i="17"/>
  <c r="AA497" i="17"/>
  <c r="AA498" i="17"/>
  <c r="AA499" i="17"/>
  <c r="AA500" i="17"/>
  <c r="AA501" i="17"/>
  <c r="AA502" i="17"/>
  <c r="AA503" i="17"/>
  <c r="AA504" i="17"/>
  <c r="AA505" i="17"/>
  <c r="AA506" i="17"/>
  <c r="AA507" i="17"/>
  <c r="AA508" i="17"/>
  <c r="AA509" i="17"/>
  <c r="AA510" i="17"/>
  <c r="AA511" i="17"/>
  <c r="AA512" i="17"/>
  <c r="AA513" i="17"/>
  <c r="AA514" i="17"/>
  <c r="AA515" i="17"/>
  <c r="AA516" i="17"/>
  <c r="AA517" i="17"/>
  <c r="AA518" i="17"/>
  <c r="AA519" i="17"/>
  <c r="AA520" i="17"/>
  <c r="AA521" i="17"/>
  <c r="AA522" i="17"/>
  <c r="AA523" i="17"/>
  <c r="AA524" i="17"/>
  <c r="AA525" i="17"/>
  <c r="AA526" i="17"/>
  <c r="AA527" i="17"/>
  <c r="AA528" i="17"/>
  <c r="AA529" i="17"/>
  <c r="AA530" i="17"/>
  <c r="AA531" i="17"/>
  <c r="AA532" i="17"/>
  <c r="AA533" i="17"/>
  <c r="AA534" i="17"/>
  <c r="AA535" i="17"/>
  <c r="AA536" i="17"/>
  <c r="AA537" i="17"/>
  <c r="AA538" i="17"/>
  <c r="AA539" i="17"/>
  <c r="AA540" i="17"/>
  <c r="AA541" i="17"/>
  <c r="AA542" i="17"/>
  <c r="AA543" i="17"/>
  <c r="AA544" i="17"/>
  <c r="AA545" i="17"/>
  <c r="AA546" i="17"/>
  <c r="AA547" i="17"/>
  <c r="AA548" i="17"/>
  <c r="AA549" i="17"/>
  <c r="AA550" i="17"/>
  <c r="AA551" i="17"/>
  <c r="AA552" i="17"/>
  <c r="AA553" i="17"/>
  <c r="AA554" i="17"/>
  <c r="AA555" i="17"/>
  <c r="AA556" i="17"/>
  <c r="AA557" i="17"/>
  <c r="AA558" i="17"/>
  <c r="AA559" i="17"/>
  <c r="AA560" i="17"/>
  <c r="AA561" i="17"/>
  <c r="AA562" i="17"/>
  <c r="AA563" i="17"/>
  <c r="AA564" i="17"/>
  <c r="AA565" i="17"/>
  <c r="AA566" i="17"/>
  <c r="AA567" i="17"/>
  <c r="AA568" i="17"/>
  <c r="AA569" i="17"/>
  <c r="AA570" i="17"/>
  <c r="AA571" i="17"/>
  <c r="AA572" i="17"/>
  <c r="AA573" i="17"/>
  <c r="AA574" i="17"/>
  <c r="AA575" i="17"/>
  <c r="AA576" i="17"/>
  <c r="AA577" i="17"/>
  <c r="AA578" i="17"/>
  <c r="AA579" i="17"/>
  <c r="AA580" i="17"/>
  <c r="AA581" i="17"/>
  <c r="AA582" i="17"/>
  <c r="AA583" i="17"/>
  <c r="AA584" i="17"/>
  <c r="AA585" i="17"/>
  <c r="AA586" i="17"/>
  <c r="AA587" i="17"/>
  <c r="AA588" i="17"/>
  <c r="AA589" i="17"/>
  <c r="AA590" i="17"/>
  <c r="AA591" i="17"/>
  <c r="AA592" i="17"/>
  <c r="AA593" i="17"/>
  <c r="AA594" i="17"/>
  <c r="AA595" i="17"/>
  <c r="AA596" i="17"/>
  <c r="AA597" i="17"/>
  <c r="AA598" i="17"/>
  <c r="AA599" i="17"/>
  <c r="AA600" i="17"/>
  <c r="AA601" i="17"/>
  <c r="AA602" i="17"/>
  <c r="AA603" i="17"/>
  <c r="AA604" i="17"/>
  <c r="AA605" i="17"/>
  <c r="AA606" i="17"/>
  <c r="AA607" i="17"/>
  <c r="AA608" i="17"/>
  <c r="AA609" i="17"/>
  <c r="AA610" i="17"/>
  <c r="AA611" i="17"/>
  <c r="AA612" i="17"/>
  <c r="AA613" i="17"/>
  <c r="AA614" i="17"/>
  <c r="AA615" i="17"/>
  <c r="AA616" i="17"/>
  <c r="AA617" i="17"/>
  <c r="AA618" i="17"/>
  <c r="AA619" i="17"/>
  <c r="AA620" i="17"/>
  <c r="AA621" i="17"/>
  <c r="AA622" i="17"/>
  <c r="AA623" i="17"/>
  <c r="AA624" i="17"/>
  <c r="AA625" i="17"/>
  <c r="AA626" i="17"/>
  <c r="AA627" i="17"/>
  <c r="AA628" i="17"/>
  <c r="AA629" i="17"/>
  <c r="AA630" i="17"/>
  <c r="AA631" i="17"/>
  <c r="AA632" i="17"/>
  <c r="AA633" i="17"/>
  <c r="AA634" i="17"/>
  <c r="AA635" i="17"/>
  <c r="AA636" i="17"/>
  <c r="AA637" i="17"/>
  <c r="AA638" i="17"/>
  <c r="AA639" i="17"/>
  <c r="AA640" i="17"/>
  <c r="AA641" i="17"/>
  <c r="AA642" i="17"/>
  <c r="AA643" i="17"/>
  <c r="AA644" i="17"/>
  <c r="AA645" i="17"/>
  <c r="AA646" i="17"/>
  <c r="AA647" i="17"/>
  <c r="AA648" i="17"/>
  <c r="AA649" i="17"/>
  <c r="AA650" i="17"/>
  <c r="AA651" i="17"/>
  <c r="AA652" i="17"/>
  <c r="AA653" i="17"/>
  <c r="AA654" i="17"/>
  <c r="AA655" i="17"/>
  <c r="AA656" i="17"/>
  <c r="AA657" i="17"/>
  <c r="AA658" i="17"/>
  <c r="AA659" i="17"/>
  <c r="AA660" i="17"/>
  <c r="AA661" i="17"/>
  <c r="AA662" i="17"/>
  <c r="AA663" i="17"/>
  <c r="AA664" i="17"/>
  <c r="AA665" i="17"/>
  <c r="AA666" i="17"/>
  <c r="AA667" i="17"/>
  <c r="AA668" i="17"/>
  <c r="AA669" i="17"/>
  <c r="AA670" i="17"/>
  <c r="AA671" i="17"/>
  <c r="AA672" i="17"/>
  <c r="AA673" i="17"/>
  <c r="AA674" i="17"/>
  <c r="AA675" i="17"/>
  <c r="AA676" i="17"/>
  <c r="AA677" i="17"/>
  <c r="AA678" i="17"/>
  <c r="AA679" i="17"/>
  <c r="AA680" i="17"/>
  <c r="AA681" i="17"/>
  <c r="AA682" i="17"/>
  <c r="AA683" i="17"/>
  <c r="AA684" i="17"/>
  <c r="AA685" i="17"/>
  <c r="AA686" i="17"/>
  <c r="AA687" i="17"/>
  <c r="AA688" i="17"/>
  <c r="AA689" i="17"/>
  <c r="AA690" i="17"/>
  <c r="AA691" i="17"/>
  <c r="AA692" i="17"/>
  <c r="AA693" i="17"/>
  <c r="AA694" i="17"/>
  <c r="AA695" i="17"/>
  <c r="AA696" i="17"/>
  <c r="AA697" i="17"/>
  <c r="AA698" i="17"/>
  <c r="AA699" i="17"/>
  <c r="AA700" i="17"/>
  <c r="AA701" i="17"/>
  <c r="AA702" i="17"/>
  <c r="AA703" i="17"/>
  <c r="AA704" i="17"/>
  <c r="AA705" i="17"/>
  <c r="AA706" i="17"/>
  <c r="AA707" i="17"/>
  <c r="AA708" i="17"/>
  <c r="AA709" i="17"/>
  <c r="AA710" i="17"/>
  <c r="AA711" i="17"/>
  <c r="AA712" i="17"/>
  <c r="AA713" i="17"/>
  <c r="AA714" i="17"/>
  <c r="AA715" i="17"/>
  <c r="AA716" i="17"/>
  <c r="AA717" i="17"/>
  <c r="AA718" i="17"/>
  <c r="AA719" i="17"/>
  <c r="AA720" i="17"/>
  <c r="AA721" i="17"/>
  <c r="AA722" i="17"/>
  <c r="AA723" i="17"/>
  <c r="AA724" i="17"/>
  <c r="AA725" i="17"/>
  <c r="AA726" i="17"/>
  <c r="AA727" i="17"/>
  <c r="AA728" i="17"/>
  <c r="AA729" i="17"/>
  <c r="AA730" i="17"/>
  <c r="AA731" i="17"/>
  <c r="AA732" i="17"/>
  <c r="AA733" i="17"/>
  <c r="AA734" i="17"/>
  <c r="AA735" i="17"/>
  <c r="AA736" i="17"/>
  <c r="AA737" i="17"/>
  <c r="AA738" i="17"/>
  <c r="AA739" i="17"/>
  <c r="AA740" i="17"/>
  <c r="AA741" i="17"/>
  <c r="AA742" i="17"/>
  <c r="AA743" i="17"/>
  <c r="AA744" i="17"/>
  <c r="AA745" i="17"/>
  <c r="AA746" i="17"/>
  <c r="AA747" i="17"/>
  <c r="AA748" i="17"/>
  <c r="AA749" i="17"/>
  <c r="AA750" i="17"/>
  <c r="AA751" i="17"/>
  <c r="AA752" i="17"/>
  <c r="AA753" i="17"/>
  <c r="AA754" i="17"/>
  <c r="AA755" i="17"/>
  <c r="AA756" i="17"/>
  <c r="AA757" i="17"/>
  <c r="AA758" i="17"/>
  <c r="AA759" i="17"/>
  <c r="AA760" i="17"/>
  <c r="AA761" i="17"/>
  <c r="AA762" i="17"/>
  <c r="AA763" i="17"/>
  <c r="AA764" i="17"/>
  <c r="AA765" i="17"/>
  <c r="AA766" i="17"/>
  <c r="AA767" i="17"/>
  <c r="AA768" i="17"/>
  <c r="AA769" i="17"/>
  <c r="AA770" i="17"/>
  <c r="AA771" i="17"/>
  <c r="AA772" i="17"/>
  <c r="AA773" i="17"/>
  <c r="AA774" i="17"/>
  <c r="AA775" i="17"/>
  <c r="AA776" i="17"/>
  <c r="AA777" i="17"/>
  <c r="AA778" i="17"/>
  <c r="AA779" i="17"/>
  <c r="AA780" i="17"/>
  <c r="AA781" i="17"/>
  <c r="AA782" i="17"/>
  <c r="AA783" i="17"/>
  <c r="AA784" i="17"/>
  <c r="AA785" i="17"/>
  <c r="AA786" i="17"/>
  <c r="AA787" i="17"/>
  <c r="AA788" i="17"/>
  <c r="AA789" i="17"/>
  <c r="AA790" i="17"/>
  <c r="AA791" i="17"/>
  <c r="AA792" i="17"/>
  <c r="AA793" i="17"/>
  <c r="AA794" i="17"/>
  <c r="AA795" i="17"/>
  <c r="AA796" i="17"/>
  <c r="AA797" i="17"/>
  <c r="AA798" i="17"/>
  <c r="AA799" i="17"/>
  <c r="AA800" i="17"/>
  <c r="AA801" i="17"/>
  <c r="AA802" i="17"/>
  <c r="AA803" i="17"/>
  <c r="AA804" i="17"/>
  <c r="AA6" i="17"/>
  <c r="E11" i="24"/>
  <c r="Q11" i="24"/>
  <c r="C11" i="36" l="1" a="1"/>
  <c r="C11" i="36" s="1"/>
  <c r="D11" i="36" a="1"/>
  <c r="D11" i="36" s="1"/>
  <c r="O8" i="25" l="1"/>
  <c r="Q8" i="24" l="1"/>
  <c r="Q9" i="24"/>
  <c r="Q10" i="24"/>
  <c r="Q12" i="24"/>
  <c r="Q13" i="24"/>
  <c r="Q14" i="24"/>
  <c r="Q15" i="24"/>
  <c r="Q16" i="24"/>
  <c r="Q17" i="24"/>
  <c r="Q18" i="24"/>
  <c r="Q19" i="24"/>
  <c r="Q20" i="24"/>
  <c r="Q21" i="24"/>
  <c r="Q22" i="24"/>
  <c r="Q23" i="24"/>
  <c r="Q24" i="24"/>
  <c r="Q25" i="24"/>
  <c r="Q26" i="24"/>
  <c r="Q27" i="24"/>
  <c r="Q28" i="24"/>
  <c r="Q29" i="24"/>
  <c r="Q30" i="24"/>
  <c r="Q31" i="24"/>
  <c r="Q32" i="24"/>
  <c r="Q33" i="24"/>
  <c r="Q34" i="24"/>
  <c r="Q35" i="24"/>
  <c r="Q36" i="24"/>
  <c r="Q37" i="24"/>
  <c r="Q38" i="24"/>
  <c r="Q39" i="24"/>
  <c r="Q40" i="24"/>
  <c r="Q41" i="24"/>
  <c r="Q42" i="24"/>
  <c r="Q43" i="24"/>
  <c r="Q44" i="24"/>
  <c r="Q45" i="24"/>
  <c r="Q46" i="24"/>
  <c r="Q47" i="24"/>
  <c r="Q48" i="24"/>
  <c r="Q49" i="24"/>
  <c r="Q50" i="24"/>
  <c r="Q51" i="24"/>
  <c r="Q52" i="24"/>
  <c r="Q53" i="24"/>
  <c r="Q54" i="24"/>
  <c r="Q55" i="24"/>
  <c r="Q56" i="24"/>
  <c r="Q57" i="24"/>
  <c r="Q58" i="24"/>
  <c r="Q59" i="24"/>
  <c r="Q60" i="24"/>
  <c r="Q61" i="24"/>
  <c r="Q62" i="24"/>
  <c r="Q63" i="24"/>
  <c r="Q64" i="24"/>
  <c r="Q65" i="24"/>
  <c r="Q66" i="24"/>
  <c r="Q67" i="24"/>
  <c r="Q68" i="24"/>
  <c r="Q69" i="24"/>
  <c r="Q70" i="24"/>
  <c r="Q71" i="24"/>
  <c r="Q72" i="24"/>
  <c r="Q73" i="24"/>
  <c r="Q74" i="24"/>
  <c r="Q75" i="24"/>
  <c r="Q76" i="24"/>
  <c r="Q77" i="24"/>
  <c r="Q78" i="24"/>
  <c r="Q79" i="24"/>
  <c r="Q80" i="24"/>
  <c r="Q81" i="24"/>
  <c r="Q82" i="24"/>
  <c r="Q83" i="24"/>
  <c r="Q84" i="24"/>
  <c r="Q85" i="24"/>
  <c r="Q86" i="24"/>
  <c r="Q87" i="24"/>
  <c r="Q88" i="24"/>
  <c r="Q89" i="24"/>
  <c r="Q90" i="24"/>
  <c r="Q91" i="24"/>
  <c r="Q92" i="24"/>
  <c r="Q93" i="24"/>
  <c r="Q94" i="24"/>
  <c r="Q95" i="24"/>
  <c r="Q96" i="24"/>
  <c r="Q97" i="24"/>
  <c r="Q98" i="24"/>
  <c r="Q99" i="24"/>
  <c r="Q100" i="24"/>
  <c r="Q101" i="24"/>
  <c r="Q102" i="24"/>
  <c r="Q103" i="24"/>
  <c r="Q104" i="24"/>
  <c r="Q105" i="24"/>
  <c r="Q106" i="24"/>
  <c r="Q107" i="24"/>
  <c r="Q108" i="24"/>
  <c r="Q109" i="24"/>
  <c r="Q110" i="24"/>
  <c r="Q111" i="24"/>
  <c r="Q112" i="24"/>
  <c r="Q113" i="24"/>
  <c r="Q114" i="24"/>
  <c r="Q115" i="24"/>
  <c r="Q116" i="24"/>
  <c r="Q117" i="24"/>
  <c r="Q118" i="24"/>
  <c r="Q119" i="24"/>
  <c r="Q120" i="24"/>
  <c r="Q121" i="24"/>
  <c r="Q122" i="24"/>
  <c r="Q123" i="24"/>
  <c r="Q124" i="24"/>
  <c r="Q125" i="24"/>
  <c r="Q126" i="24"/>
  <c r="Q127" i="24"/>
  <c r="Q128" i="24"/>
  <c r="Q129" i="24"/>
  <c r="Q130" i="24"/>
  <c r="Q131" i="24"/>
  <c r="Q132" i="24"/>
  <c r="Q133" i="24"/>
  <c r="Q134" i="24"/>
  <c r="Q135" i="24"/>
  <c r="Q136" i="24"/>
  <c r="Q137" i="24"/>
  <c r="Q138" i="24"/>
  <c r="Q139" i="24"/>
  <c r="Q140" i="24"/>
  <c r="Q141" i="24"/>
  <c r="Q142" i="24"/>
  <c r="Q143" i="24"/>
  <c r="Q144" i="24"/>
  <c r="Q145" i="24"/>
  <c r="Q146" i="24"/>
  <c r="Q147" i="24"/>
  <c r="Q148" i="24"/>
  <c r="Q149" i="24"/>
  <c r="Q150" i="24"/>
  <c r="Q151" i="24"/>
  <c r="Q152" i="24"/>
  <c r="Q153" i="24"/>
  <c r="Q154" i="24"/>
  <c r="Q155" i="24"/>
  <c r="Q156" i="24"/>
  <c r="Q157" i="24"/>
  <c r="Q158" i="24"/>
  <c r="Q159" i="24"/>
  <c r="Q160" i="24"/>
  <c r="Q161" i="24"/>
  <c r="Q162" i="24"/>
  <c r="Q163" i="24"/>
  <c r="Q164" i="24"/>
  <c r="Q165" i="24"/>
  <c r="Q166" i="24"/>
  <c r="Q167" i="24"/>
  <c r="Q168" i="24"/>
  <c r="Q169" i="24"/>
  <c r="Q170" i="24"/>
  <c r="Q171" i="24"/>
  <c r="Q172" i="24"/>
  <c r="Q173" i="24"/>
  <c r="Q174" i="24"/>
  <c r="Q175" i="24"/>
  <c r="Q176" i="24"/>
  <c r="Q177" i="24"/>
  <c r="Q178" i="24"/>
  <c r="Q179" i="24"/>
  <c r="Q180" i="24"/>
  <c r="Q181" i="24"/>
  <c r="Q182" i="24"/>
  <c r="Q183" i="24"/>
  <c r="Q184" i="24"/>
  <c r="Q185" i="24"/>
  <c r="Q186" i="24"/>
  <c r="Q187" i="24"/>
  <c r="Q188" i="24"/>
  <c r="Q189" i="24"/>
  <c r="Q190" i="24"/>
  <c r="Q191" i="24"/>
  <c r="Q192" i="24"/>
  <c r="Q193" i="24"/>
  <c r="Q194" i="24"/>
  <c r="Q195" i="24"/>
  <c r="Q196" i="24"/>
  <c r="Q197" i="24"/>
  <c r="Q198" i="24"/>
  <c r="Q199" i="24"/>
  <c r="Q200" i="24"/>
  <c r="Q201" i="24"/>
  <c r="Q202" i="24"/>
  <c r="Q203" i="24"/>
  <c r="Q204" i="24"/>
  <c r="Q205" i="24"/>
  <c r="Q206" i="24"/>
  <c r="Q207" i="24"/>
  <c r="Q208" i="24"/>
  <c r="Q209" i="24"/>
  <c r="Q210" i="24"/>
  <c r="Q211" i="24"/>
  <c r="Q212" i="24"/>
  <c r="Q213" i="24"/>
  <c r="Q214" i="24"/>
  <c r="Q215" i="24"/>
  <c r="Q216" i="24"/>
  <c r="Q217" i="24"/>
  <c r="Q218" i="24"/>
  <c r="Q219" i="24"/>
  <c r="Q220" i="24"/>
  <c r="Q221" i="24"/>
  <c r="Q222" i="24"/>
  <c r="Q223" i="24"/>
  <c r="Q224" i="24"/>
  <c r="Q225" i="24"/>
  <c r="Q226" i="24"/>
  <c r="Q227" i="24"/>
  <c r="Q228" i="24"/>
  <c r="Q229" i="24"/>
  <c r="Q230" i="24"/>
  <c r="Q231" i="24"/>
  <c r="Q232" i="24"/>
  <c r="Q233" i="24"/>
  <c r="Q234" i="24"/>
  <c r="Q235" i="24"/>
  <c r="Q236" i="24"/>
  <c r="Q237" i="24"/>
  <c r="Q238" i="24"/>
  <c r="Q239" i="24"/>
  <c r="Q240" i="24"/>
  <c r="Q241" i="24"/>
  <c r="Q242" i="24"/>
  <c r="Q243" i="24"/>
  <c r="Q244" i="24"/>
  <c r="Q245" i="24"/>
  <c r="Q246" i="24"/>
  <c r="Q247" i="24"/>
  <c r="Q248" i="24"/>
  <c r="Q249" i="24"/>
  <c r="Q250" i="24"/>
  <c r="Q251" i="24"/>
  <c r="Q252" i="24"/>
  <c r="Q253" i="24"/>
  <c r="Q254" i="24"/>
  <c r="Q255" i="24"/>
  <c r="Q256" i="24"/>
  <c r="Q257" i="24"/>
  <c r="Q258" i="24"/>
  <c r="Q259" i="24"/>
  <c r="Q260" i="24"/>
  <c r="Q261" i="24"/>
  <c r="Q262" i="24"/>
  <c r="Q263" i="24"/>
  <c r="Q264" i="24"/>
  <c r="Q265" i="24"/>
  <c r="Q266" i="24"/>
  <c r="Q267" i="24"/>
  <c r="Q268" i="24"/>
  <c r="Q269" i="24"/>
  <c r="Q270" i="24"/>
  <c r="Q271" i="24"/>
  <c r="Q272" i="24"/>
  <c r="Q273" i="24"/>
  <c r="Q274" i="24"/>
  <c r="Q275" i="24"/>
  <c r="Q276" i="24"/>
  <c r="Q277" i="24"/>
  <c r="Q278" i="24"/>
  <c r="Q279" i="24"/>
  <c r="Q280" i="24"/>
  <c r="Q281" i="24"/>
  <c r="Q282" i="24"/>
  <c r="Q283" i="24"/>
  <c r="Q284" i="24"/>
  <c r="Q285" i="24"/>
  <c r="Q286" i="24"/>
  <c r="Q287" i="24"/>
  <c r="Q288" i="24"/>
  <c r="Q289" i="24"/>
  <c r="Q290" i="24"/>
  <c r="Q291" i="24"/>
  <c r="Q292" i="24"/>
  <c r="Q293" i="24"/>
  <c r="Q294" i="24"/>
  <c r="Q295" i="24"/>
  <c r="Q296" i="24"/>
  <c r="Q297" i="24"/>
  <c r="Q298" i="24"/>
  <c r="Q299" i="24"/>
  <c r="Q300" i="24"/>
  <c r="Q301" i="24"/>
  <c r="Q302" i="24"/>
  <c r="Q303" i="24"/>
  <c r="Q304" i="24"/>
  <c r="Q305" i="24"/>
  <c r="Q306" i="24"/>
  <c r="Q307" i="24"/>
  <c r="Q308" i="24"/>
  <c r="Q309" i="24"/>
  <c r="Q310" i="24"/>
  <c r="Q311" i="24"/>
  <c r="Q312" i="24"/>
  <c r="Q313" i="24"/>
  <c r="Q314" i="24"/>
  <c r="Q315" i="24"/>
  <c r="Q316" i="24"/>
  <c r="Q317" i="24"/>
  <c r="Q318" i="24"/>
  <c r="Q319" i="24"/>
  <c r="Q320" i="24"/>
  <c r="Q321" i="24"/>
  <c r="Q322" i="24"/>
  <c r="Q323" i="24"/>
  <c r="Q324" i="24"/>
  <c r="Q325" i="24"/>
  <c r="Q326" i="24"/>
  <c r="Q327" i="24"/>
  <c r="Q328" i="24"/>
  <c r="Q329" i="24"/>
  <c r="Q330" i="24"/>
  <c r="Q331" i="24"/>
  <c r="Q332" i="24"/>
  <c r="Q333" i="24"/>
  <c r="Q334" i="24"/>
  <c r="Q335" i="24"/>
  <c r="Q336" i="24"/>
  <c r="Q337" i="24"/>
  <c r="Q338" i="24"/>
  <c r="Q339" i="24"/>
  <c r="Q340" i="24"/>
  <c r="Q341" i="24"/>
  <c r="Q342" i="24"/>
  <c r="Q343" i="24"/>
  <c r="Q344" i="24"/>
  <c r="Q345" i="24"/>
  <c r="Q346" i="24"/>
  <c r="Q347" i="24"/>
  <c r="Q348" i="24"/>
  <c r="Q349" i="24"/>
  <c r="Q350" i="24"/>
  <c r="Q351" i="24"/>
  <c r="Q352" i="24"/>
  <c r="Q353" i="24"/>
  <c r="Q354" i="24"/>
  <c r="Q355" i="24"/>
  <c r="Q356" i="24"/>
  <c r="Q357" i="24"/>
  <c r="Q358" i="24"/>
  <c r="Q359" i="24"/>
  <c r="Q360" i="24"/>
  <c r="Q361" i="24"/>
  <c r="Q362" i="24"/>
  <c r="Q363" i="24"/>
  <c r="Q364" i="24"/>
  <c r="Q365" i="24"/>
  <c r="Q366" i="24"/>
  <c r="Q367" i="24"/>
  <c r="Q368" i="24"/>
  <c r="Q369" i="24"/>
  <c r="Q370" i="24"/>
  <c r="Q371" i="24"/>
  <c r="Q372" i="24"/>
  <c r="Q373" i="24"/>
  <c r="Q374" i="24"/>
  <c r="Q375" i="24"/>
  <c r="Q376" i="24"/>
  <c r="Q377" i="24"/>
  <c r="Q378" i="24"/>
  <c r="Q379" i="24"/>
  <c r="Q380" i="24"/>
  <c r="Q381" i="24"/>
  <c r="Q382" i="24"/>
  <c r="Q383" i="24"/>
  <c r="Q384" i="24"/>
  <c r="Q385" i="24"/>
  <c r="Q386" i="24"/>
  <c r="Q387" i="24"/>
  <c r="Q388" i="24"/>
  <c r="Q389" i="24"/>
  <c r="Q390" i="24"/>
  <c r="Q391" i="24"/>
  <c r="Q392" i="24"/>
  <c r="Q393" i="24"/>
  <c r="Q394" i="24"/>
  <c r="Q395" i="24"/>
  <c r="Q396" i="24"/>
  <c r="Q397" i="24"/>
  <c r="Q398" i="24"/>
  <c r="Q399" i="24"/>
  <c r="Q400" i="24"/>
  <c r="Q401" i="24"/>
  <c r="Q402" i="24"/>
  <c r="Q403" i="24"/>
  <c r="Q404" i="24"/>
  <c r="Q405" i="24"/>
  <c r="Q406" i="24"/>
  <c r="Q407" i="24"/>
  <c r="Q408" i="24"/>
  <c r="Q409" i="24"/>
  <c r="Q410" i="24"/>
  <c r="Q411" i="24"/>
  <c r="Q412" i="24"/>
  <c r="Q413" i="24"/>
  <c r="Q414" i="24"/>
  <c r="Q415" i="24"/>
  <c r="Q416" i="24"/>
  <c r="Q417" i="24"/>
  <c r="Q418" i="24"/>
  <c r="Q419" i="24"/>
  <c r="Q420" i="24"/>
  <c r="Q421" i="24"/>
  <c r="Q422" i="24"/>
  <c r="Q423" i="24"/>
  <c r="Q424" i="24"/>
  <c r="Q425" i="24"/>
  <c r="Q426" i="24"/>
  <c r="Q427" i="24"/>
  <c r="Q428" i="24"/>
  <c r="Q429" i="24"/>
  <c r="Q430" i="24"/>
  <c r="Q431" i="24"/>
  <c r="Q432" i="24"/>
  <c r="Q433" i="24"/>
  <c r="Q434" i="24"/>
  <c r="Q435" i="24"/>
  <c r="Q436" i="24"/>
  <c r="Q437" i="24"/>
  <c r="Q438" i="24"/>
  <c r="Q439" i="24"/>
  <c r="Q440" i="24"/>
  <c r="Q441" i="24"/>
  <c r="Q442" i="24"/>
  <c r="Q443" i="24"/>
  <c r="Q444" i="24"/>
  <c r="Q445" i="24"/>
  <c r="Q446" i="24"/>
  <c r="Q447" i="24"/>
  <c r="Q448" i="24"/>
  <c r="Q449" i="24"/>
  <c r="Q450" i="24"/>
  <c r="Q451" i="24"/>
  <c r="Q452" i="24"/>
  <c r="Q453" i="24"/>
  <c r="Q454" i="24"/>
  <c r="Q455" i="24"/>
  <c r="Q456" i="24"/>
  <c r="Q457" i="24"/>
  <c r="Q458" i="24"/>
  <c r="Q459" i="24"/>
  <c r="Q460" i="24"/>
  <c r="Q461" i="24"/>
  <c r="Q462" i="24"/>
  <c r="Q463" i="24"/>
  <c r="Q464" i="24"/>
  <c r="Q465" i="24"/>
  <c r="Q466" i="24"/>
  <c r="Q467" i="24"/>
  <c r="Q468" i="24"/>
  <c r="Q469" i="24"/>
  <c r="Q470" i="24"/>
  <c r="Q471" i="24"/>
  <c r="Q472" i="24"/>
  <c r="Q473" i="24"/>
  <c r="Q474" i="24"/>
  <c r="Q475" i="24"/>
  <c r="Q476" i="24"/>
  <c r="Q477" i="24"/>
  <c r="Q478" i="24"/>
  <c r="Q479" i="24"/>
  <c r="Q480" i="24"/>
  <c r="Q481" i="24"/>
  <c r="Q482" i="24"/>
  <c r="Q483" i="24"/>
  <c r="Q484" i="24"/>
  <c r="Q485" i="24"/>
  <c r="Q486" i="24"/>
  <c r="Q487" i="24"/>
  <c r="Q488" i="24"/>
  <c r="Q489" i="24"/>
  <c r="Q490" i="24"/>
  <c r="Q491" i="24"/>
  <c r="Q492" i="24"/>
  <c r="Q493" i="24"/>
  <c r="Q494" i="24"/>
  <c r="Q495" i="24"/>
  <c r="Q496" i="24"/>
  <c r="Q497" i="24"/>
  <c r="Q498" i="24"/>
  <c r="Q499" i="24"/>
  <c r="Q500" i="24"/>
  <c r="Q501" i="24"/>
  <c r="Q502" i="24"/>
  <c r="Q503" i="24"/>
  <c r="Q504" i="24"/>
  <c r="Q505" i="24"/>
  <c r="Q506" i="24"/>
  <c r="Q507" i="24"/>
  <c r="Q508" i="24"/>
  <c r="Q509" i="24"/>
  <c r="Q510" i="24"/>
  <c r="Q511" i="24"/>
  <c r="Q512" i="24"/>
  <c r="Q513" i="24"/>
  <c r="Q514" i="24"/>
  <c r="Q515" i="24"/>
  <c r="Q516" i="24"/>
  <c r="Q517" i="24"/>
  <c r="Q518" i="24"/>
  <c r="Q519" i="24"/>
  <c r="Q520" i="24"/>
  <c r="Q521" i="24"/>
  <c r="Q522" i="24"/>
  <c r="Q523" i="24"/>
  <c r="Q524" i="24"/>
  <c r="Q525" i="24"/>
  <c r="Q526" i="24"/>
  <c r="Q527" i="24"/>
  <c r="Q528" i="24"/>
  <c r="Q529" i="24"/>
  <c r="Q530" i="24"/>
  <c r="Q531" i="24"/>
  <c r="Q532" i="24"/>
  <c r="Q533" i="24"/>
  <c r="Q534" i="24"/>
  <c r="Q535" i="24"/>
  <c r="Q536" i="24"/>
  <c r="Q537" i="24"/>
  <c r="Q538" i="24"/>
  <c r="Q539" i="24"/>
  <c r="Q540" i="24"/>
  <c r="Q541" i="24"/>
  <c r="Q542" i="24"/>
  <c r="Q543" i="24"/>
  <c r="Q544" i="24"/>
  <c r="Q545" i="24"/>
  <c r="Q546" i="24"/>
  <c r="Q547" i="24"/>
  <c r="Q548" i="24"/>
  <c r="Q549" i="24"/>
  <c r="Q550" i="24"/>
  <c r="Q551" i="24"/>
  <c r="Q552" i="24"/>
  <c r="Q553" i="24"/>
  <c r="Q554" i="24"/>
  <c r="Q555" i="24"/>
  <c r="Q556" i="24"/>
  <c r="Q557" i="24"/>
  <c r="Q558" i="24"/>
  <c r="Q559" i="24"/>
  <c r="Q560" i="24"/>
  <c r="Q561" i="24"/>
  <c r="Q562" i="24"/>
  <c r="Q563" i="24"/>
  <c r="Q564" i="24"/>
  <c r="Q565" i="24"/>
  <c r="Q566" i="24"/>
  <c r="Q567" i="24"/>
  <c r="Q568" i="24"/>
  <c r="Q569" i="24"/>
  <c r="Q570" i="24"/>
  <c r="Q571" i="24"/>
  <c r="Q572" i="24"/>
  <c r="Q573" i="24"/>
  <c r="Q574" i="24"/>
  <c r="Q575" i="24"/>
  <c r="Q576" i="24"/>
  <c r="Q577" i="24"/>
  <c r="Q578" i="24"/>
  <c r="Q579" i="24"/>
  <c r="Q580" i="24"/>
  <c r="Q581" i="24"/>
  <c r="Q582" i="24"/>
  <c r="Q583" i="24"/>
  <c r="Q584" i="24"/>
  <c r="Q585" i="24"/>
  <c r="Q586" i="24"/>
  <c r="Q587" i="24"/>
  <c r="Q588" i="24"/>
  <c r="Q589" i="24"/>
  <c r="Q590" i="24"/>
  <c r="Q591" i="24"/>
  <c r="Q592" i="24"/>
  <c r="Q593" i="24"/>
  <c r="Q594" i="24"/>
  <c r="Q595" i="24"/>
  <c r="Q596" i="24"/>
  <c r="Q597" i="24"/>
  <c r="Q598" i="24"/>
  <c r="Q599" i="24"/>
  <c r="Q600" i="24"/>
  <c r="Q601" i="24"/>
  <c r="Q602" i="24"/>
  <c r="Q603" i="24"/>
  <c r="Q604" i="24"/>
  <c r="Q605" i="24"/>
  <c r="Q606" i="24"/>
  <c r="Q607" i="24"/>
  <c r="Q608" i="24"/>
  <c r="Q609" i="24"/>
  <c r="Q610" i="24"/>
  <c r="Q611" i="24"/>
  <c r="Q612" i="24"/>
  <c r="Q613" i="24"/>
  <c r="Q614" i="24"/>
  <c r="Q615" i="24"/>
  <c r="Q616" i="24"/>
  <c r="Q617" i="24"/>
  <c r="Q618" i="24"/>
  <c r="Q619" i="24"/>
  <c r="Q620" i="24"/>
  <c r="Q621" i="24"/>
  <c r="Q622" i="24"/>
  <c r="Q623" i="24"/>
  <c r="Q624" i="24"/>
  <c r="Q625" i="24"/>
  <c r="Q626" i="24"/>
  <c r="Q627" i="24"/>
  <c r="Q628" i="24"/>
  <c r="Q629" i="24"/>
  <c r="Q630" i="24"/>
  <c r="Q631" i="24"/>
  <c r="Q632" i="24"/>
  <c r="Q633" i="24"/>
  <c r="Q634" i="24"/>
  <c r="Q635" i="24"/>
  <c r="Q636" i="24"/>
  <c r="Q637" i="24"/>
  <c r="Q638" i="24"/>
  <c r="Q639" i="24"/>
  <c r="Q640" i="24"/>
  <c r="Q641" i="24"/>
  <c r="Q642" i="24"/>
  <c r="Q643" i="24"/>
  <c r="Q644" i="24"/>
  <c r="Q645" i="24"/>
  <c r="Q646" i="24"/>
  <c r="Q647" i="24"/>
  <c r="Q648" i="24"/>
  <c r="Q649" i="24"/>
  <c r="Q650" i="24"/>
  <c r="Q651" i="24"/>
  <c r="Q652" i="24"/>
  <c r="Q653" i="24"/>
  <c r="Q654" i="24"/>
  <c r="Q655" i="24"/>
  <c r="Q656" i="24"/>
  <c r="Q657" i="24"/>
  <c r="Q658" i="24"/>
  <c r="Q659" i="24"/>
  <c r="Q660" i="24"/>
  <c r="Q661" i="24"/>
  <c r="Q662" i="24"/>
  <c r="Q663" i="24"/>
  <c r="Q664" i="24"/>
  <c r="Q665" i="24"/>
  <c r="Q666" i="24"/>
  <c r="Q667" i="24"/>
  <c r="Q668" i="24"/>
  <c r="Q669" i="24"/>
  <c r="Q670" i="24"/>
  <c r="Q671" i="24"/>
  <c r="Q672" i="24"/>
  <c r="Q673" i="24"/>
  <c r="Q674" i="24"/>
  <c r="Q675" i="24"/>
  <c r="Q676" i="24"/>
  <c r="Q677" i="24"/>
  <c r="Q678" i="24"/>
  <c r="Q679" i="24"/>
  <c r="Q680" i="24"/>
  <c r="Q681" i="24"/>
  <c r="Q682" i="24"/>
  <c r="Q683" i="24"/>
  <c r="Q684" i="24"/>
  <c r="Q685" i="24"/>
  <c r="Q686" i="24"/>
  <c r="Q687" i="24"/>
  <c r="Q688" i="24"/>
  <c r="Q689" i="24"/>
  <c r="Q690" i="24"/>
  <c r="Q691" i="24"/>
  <c r="Q692" i="24"/>
  <c r="Q693" i="24"/>
  <c r="Q694" i="24"/>
  <c r="Q695" i="24"/>
  <c r="Q696" i="24"/>
  <c r="Q697" i="24"/>
  <c r="Q698" i="24"/>
  <c r="Q699" i="24"/>
  <c r="Q700" i="24"/>
  <c r="Q701" i="24"/>
  <c r="Q702" i="24"/>
  <c r="Q703" i="24"/>
  <c r="Q704" i="24"/>
  <c r="Q705" i="24"/>
  <c r="Q706" i="24"/>
  <c r="Q707" i="24"/>
  <c r="Q708" i="24"/>
  <c r="Q709" i="24"/>
  <c r="Q710" i="24"/>
  <c r="Q711" i="24"/>
  <c r="Q712" i="24"/>
  <c r="Q713" i="24"/>
  <c r="Q714" i="24"/>
  <c r="Q715" i="24"/>
  <c r="Q716" i="24"/>
  <c r="Q717" i="24"/>
  <c r="Q718" i="24"/>
  <c r="Q719" i="24"/>
  <c r="Q720" i="24"/>
  <c r="Q721" i="24"/>
  <c r="Q722" i="24"/>
  <c r="Q723" i="24"/>
  <c r="Q724" i="24"/>
  <c r="Q725" i="24"/>
  <c r="Q726" i="24"/>
  <c r="Q727" i="24"/>
  <c r="Q728" i="24"/>
  <c r="Q729" i="24"/>
  <c r="Q730" i="24"/>
  <c r="Q731" i="24"/>
  <c r="Q732" i="24"/>
  <c r="Q733" i="24"/>
  <c r="Q734" i="24"/>
  <c r="Q735" i="24"/>
  <c r="Q736" i="24"/>
  <c r="Q737" i="24"/>
  <c r="Q738" i="24"/>
  <c r="Q739" i="24"/>
  <c r="Q740" i="24"/>
  <c r="Q741" i="24"/>
  <c r="Q742" i="24"/>
  <c r="Q743" i="24"/>
  <c r="Q744" i="24"/>
  <c r="Q745" i="24"/>
  <c r="Q746" i="24"/>
  <c r="Q747" i="24"/>
  <c r="Q748" i="24"/>
  <c r="Q749" i="24"/>
  <c r="Q750" i="24"/>
  <c r="Q751" i="24"/>
  <c r="Q752" i="24"/>
  <c r="Q753" i="24"/>
  <c r="Q754" i="24"/>
  <c r="Q755" i="24"/>
  <c r="Q756" i="24"/>
  <c r="Q757" i="24"/>
  <c r="Q758" i="24"/>
  <c r="Q759" i="24"/>
  <c r="Q760" i="24"/>
  <c r="Q761" i="24"/>
  <c r="Q762" i="24"/>
  <c r="Q763" i="24"/>
  <c r="Q764" i="24"/>
  <c r="Q765" i="24"/>
  <c r="Q766" i="24"/>
  <c r="Q767" i="24"/>
  <c r="Q768" i="24"/>
  <c r="Q769" i="24"/>
  <c r="Q770" i="24"/>
  <c r="Q771" i="24"/>
  <c r="Q772" i="24"/>
  <c r="Q773" i="24"/>
  <c r="Q774" i="24"/>
  <c r="Q775" i="24"/>
  <c r="Q776" i="24"/>
  <c r="Q777" i="24"/>
  <c r="Q778" i="24"/>
  <c r="Q779" i="24"/>
  <c r="Q780" i="24"/>
  <c r="Q781" i="24"/>
  <c r="Q782" i="24"/>
  <c r="Q783" i="24"/>
  <c r="Q784" i="24"/>
  <c r="Q785" i="24"/>
  <c r="Q786" i="24"/>
  <c r="Q787" i="24"/>
  <c r="Q788" i="24"/>
  <c r="Q789" i="24"/>
  <c r="Q790" i="24"/>
  <c r="Q791" i="24"/>
  <c r="Q792" i="24"/>
  <c r="Q793" i="24"/>
  <c r="Q794" i="24"/>
  <c r="Q795" i="24"/>
  <c r="Q796" i="24"/>
  <c r="Q797" i="24"/>
  <c r="Q798" i="24"/>
  <c r="Q799" i="24"/>
  <c r="Q800" i="24"/>
  <c r="Q801" i="24"/>
  <c r="Q802" i="24"/>
  <c r="Q803" i="24"/>
  <c r="Q804" i="24"/>
  <c r="Q805" i="24"/>
  <c r="Q6" i="24"/>
  <c r="Q7" i="24"/>
  <c r="G6" i="25"/>
  <c r="I6" i="25"/>
  <c r="K6" i="25"/>
  <c r="M6" i="25"/>
  <c r="O6" i="25"/>
  <c r="G7" i="25"/>
  <c r="K7" i="25"/>
  <c r="M7" i="25"/>
  <c r="O7" i="25"/>
  <c r="K8" i="25"/>
  <c r="M8" i="25"/>
  <c r="M9" i="25"/>
  <c r="O9" i="25"/>
  <c r="E6" i="24"/>
  <c r="E7" i="24"/>
  <c r="E8" i="24"/>
  <c r="E9" i="24"/>
  <c r="E10" i="24"/>
  <c r="E12" i="24"/>
  <c r="E13" i="24"/>
  <c r="E14" i="24"/>
  <c r="E16" i="24"/>
  <c r="E17" i="24"/>
  <c r="E18" i="24"/>
  <c r="E19" i="24"/>
  <c r="E20" i="24"/>
  <c r="E21" i="24"/>
  <c r="E22" i="24"/>
  <c r="E23" i="24"/>
  <c r="E24" i="24"/>
  <c r="E25" i="24"/>
  <c r="E26" i="24"/>
  <c r="E27" i="24"/>
  <c r="E28" i="24"/>
  <c r="E29" i="24"/>
  <c r="E30" i="24"/>
  <c r="E31" i="24"/>
  <c r="E32" i="24"/>
  <c r="E33" i="24"/>
  <c r="E34" i="24"/>
  <c r="E35" i="24"/>
  <c r="E36" i="24"/>
  <c r="E37" i="24"/>
  <c r="E38" i="24"/>
  <c r="E39" i="24"/>
  <c r="E40" i="24"/>
  <c r="E41" i="24"/>
  <c r="E42" i="24"/>
  <c r="E43" i="24"/>
  <c r="E44" i="24"/>
  <c r="E45" i="24"/>
  <c r="E46" i="24"/>
  <c r="E47" i="24"/>
  <c r="E48" i="24"/>
  <c r="E49" i="24"/>
  <c r="E50" i="24"/>
  <c r="E51" i="24"/>
  <c r="E52" i="24"/>
  <c r="E53" i="24"/>
  <c r="E54" i="24"/>
  <c r="E55" i="24"/>
  <c r="E56" i="24"/>
  <c r="E57" i="24"/>
  <c r="E58" i="24"/>
  <c r="E59" i="24"/>
  <c r="E60" i="24"/>
  <c r="E61" i="24"/>
  <c r="E62" i="24"/>
  <c r="E63" i="24"/>
  <c r="E64" i="24"/>
  <c r="E65" i="24"/>
  <c r="E66" i="24"/>
  <c r="E67" i="24"/>
  <c r="E68" i="24"/>
  <c r="E69" i="24"/>
  <c r="E70" i="24"/>
  <c r="E71" i="24"/>
  <c r="E72" i="24"/>
  <c r="E73" i="24"/>
  <c r="E74" i="24"/>
  <c r="E75" i="24"/>
  <c r="E76" i="24"/>
  <c r="E77" i="24"/>
  <c r="E78" i="24"/>
  <c r="E79" i="24"/>
  <c r="E80" i="24"/>
  <c r="E81" i="24"/>
  <c r="E82" i="24"/>
  <c r="E83" i="24"/>
  <c r="E84" i="24"/>
  <c r="E85" i="24"/>
  <c r="E86" i="24"/>
  <c r="E87" i="24"/>
  <c r="E88" i="24"/>
  <c r="E89" i="24"/>
  <c r="E90" i="24"/>
  <c r="E91" i="24"/>
  <c r="E92" i="24"/>
  <c r="E93" i="24"/>
  <c r="E94" i="24"/>
  <c r="E95" i="24"/>
  <c r="E96" i="24"/>
  <c r="E97" i="24"/>
  <c r="E98" i="24"/>
  <c r="E99" i="24"/>
  <c r="E100" i="24"/>
  <c r="E101" i="24"/>
  <c r="E102" i="24"/>
  <c r="E103" i="24"/>
  <c r="E104" i="24"/>
  <c r="E105" i="24"/>
  <c r="E106" i="24"/>
  <c r="E107" i="24"/>
  <c r="E108" i="24"/>
  <c r="E109" i="24"/>
  <c r="E110" i="24"/>
  <c r="E111" i="24"/>
  <c r="E112" i="24"/>
  <c r="E113" i="24"/>
  <c r="E114" i="24"/>
  <c r="E115" i="24"/>
  <c r="E116" i="24"/>
  <c r="E117" i="24"/>
  <c r="E118" i="24"/>
  <c r="E119" i="24"/>
  <c r="E120" i="24"/>
  <c r="E121" i="24"/>
  <c r="E122" i="24"/>
  <c r="E123" i="24"/>
  <c r="E124" i="24"/>
  <c r="E125" i="24"/>
  <c r="E126" i="24"/>
  <c r="E127" i="24"/>
  <c r="E128" i="24"/>
  <c r="E129" i="24"/>
  <c r="E130" i="24"/>
  <c r="E131" i="24"/>
  <c r="E132" i="24"/>
  <c r="E133" i="24"/>
  <c r="E134" i="24"/>
  <c r="E135" i="24"/>
  <c r="E136" i="24"/>
  <c r="E137" i="24"/>
  <c r="E138" i="24"/>
  <c r="E139" i="24"/>
  <c r="E140" i="24"/>
  <c r="E141" i="24"/>
  <c r="E142" i="24"/>
  <c r="E143" i="24"/>
  <c r="E144" i="24"/>
  <c r="E145" i="24"/>
  <c r="E146" i="24"/>
  <c r="E147" i="24"/>
  <c r="E148" i="24"/>
  <c r="E149" i="24"/>
  <c r="E150" i="24"/>
  <c r="E151" i="24"/>
  <c r="E152" i="24"/>
  <c r="E153" i="24"/>
  <c r="E154" i="24"/>
  <c r="E155" i="24"/>
  <c r="E156" i="24"/>
  <c r="E157" i="24"/>
  <c r="E158" i="24"/>
  <c r="E159" i="24"/>
  <c r="E160" i="24"/>
  <c r="E161" i="24"/>
  <c r="E162" i="24"/>
  <c r="E163" i="24"/>
  <c r="E164" i="24"/>
  <c r="E165" i="24"/>
  <c r="E166" i="24"/>
  <c r="E167" i="24"/>
  <c r="E168" i="24"/>
  <c r="E169" i="24"/>
  <c r="E170" i="24"/>
  <c r="E171" i="24"/>
  <c r="E172" i="24"/>
  <c r="E173" i="24"/>
  <c r="E174" i="24"/>
  <c r="E175" i="24"/>
  <c r="E176" i="24"/>
  <c r="E177" i="24"/>
  <c r="E178" i="24"/>
  <c r="E179" i="24"/>
  <c r="E180" i="24"/>
  <c r="E181" i="24"/>
  <c r="E182" i="24"/>
  <c r="E183" i="24"/>
  <c r="E184" i="24"/>
  <c r="E185" i="24"/>
  <c r="E186" i="24"/>
  <c r="E187" i="24"/>
  <c r="E188" i="24"/>
  <c r="E189" i="24"/>
  <c r="E190" i="24"/>
  <c r="E191" i="24"/>
  <c r="E192" i="24"/>
  <c r="E193" i="24"/>
  <c r="E194" i="24"/>
  <c r="E195" i="24"/>
  <c r="E196" i="24"/>
  <c r="E197" i="24"/>
  <c r="E198" i="24"/>
  <c r="E199" i="24"/>
  <c r="E200" i="24"/>
  <c r="E201" i="24"/>
  <c r="E202" i="24"/>
  <c r="E203" i="24"/>
  <c r="E204" i="24"/>
  <c r="E205" i="24"/>
  <c r="E206" i="24"/>
  <c r="E207" i="24"/>
  <c r="E208" i="24"/>
  <c r="E209" i="24"/>
  <c r="E210" i="24"/>
  <c r="E211" i="24"/>
  <c r="E212" i="24"/>
  <c r="E213" i="24"/>
  <c r="E214" i="24"/>
  <c r="E215" i="24"/>
  <c r="E216" i="24"/>
  <c r="E217" i="24"/>
  <c r="E218" i="24"/>
  <c r="E219" i="24"/>
  <c r="E220" i="24"/>
  <c r="E221" i="24"/>
  <c r="E222" i="24"/>
  <c r="E223" i="24"/>
  <c r="E224" i="24"/>
  <c r="E225" i="24"/>
  <c r="E226" i="24"/>
  <c r="E227" i="24"/>
  <c r="E228" i="24"/>
  <c r="E229" i="24"/>
  <c r="E230" i="24"/>
  <c r="E231" i="24"/>
  <c r="E232" i="24"/>
  <c r="E233" i="24"/>
  <c r="E234" i="24"/>
  <c r="E235" i="24"/>
  <c r="E236" i="24"/>
  <c r="E237" i="24"/>
  <c r="E238" i="24"/>
  <c r="E239" i="24"/>
  <c r="E240" i="24"/>
  <c r="E241" i="24"/>
  <c r="E242" i="24"/>
  <c r="E243" i="24"/>
  <c r="E244" i="24"/>
  <c r="E245" i="24"/>
  <c r="E246" i="24"/>
  <c r="E247" i="24"/>
  <c r="E248" i="24"/>
  <c r="E249" i="24"/>
  <c r="E250" i="24"/>
  <c r="E251" i="24"/>
  <c r="E252" i="24"/>
  <c r="E253" i="24"/>
  <c r="E254" i="24"/>
  <c r="E255" i="24"/>
  <c r="E256" i="24"/>
  <c r="E257" i="24"/>
  <c r="E258" i="24"/>
  <c r="E259" i="24"/>
  <c r="E260" i="24"/>
  <c r="E261" i="24"/>
  <c r="E262" i="24"/>
  <c r="E263" i="24"/>
  <c r="E264" i="24"/>
  <c r="E265" i="24"/>
  <c r="E266" i="24"/>
  <c r="E267" i="24"/>
  <c r="E268" i="24"/>
  <c r="E269" i="24"/>
  <c r="E270" i="24"/>
  <c r="E271" i="24"/>
  <c r="E272" i="24"/>
  <c r="E273" i="24"/>
  <c r="E274" i="24"/>
  <c r="E275" i="24"/>
  <c r="E276" i="24"/>
  <c r="E277" i="24"/>
  <c r="E278" i="24"/>
  <c r="E279" i="24"/>
  <c r="E280" i="24"/>
  <c r="E281" i="24"/>
  <c r="E282" i="24"/>
  <c r="E283" i="24"/>
  <c r="E284" i="24"/>
  <c r="E285" i="24"/>
  <c r="E286" i="24"/>
  <c r="E287" i="24"/>
  <c r="E288" i="24"/>
  <c r="E289" i="24"/>
  <c r="E290" i="24"/>
  <c r="E291" i="24"/>
  <c r="E292" i="24"/>
  <c r="E293" i="24"/>
  <c r="E294" i="24"/>
  <c r="E295" i="24"/>
  <c r="E296" i="24"/>
  <c r="E297" i="24"/>
  <c r="E298" i="24"/>
  <c r="E299" i="24"/>
  <c r="E300" i="24"/>
  <c r="E301" i="24"/>
  <c r="E302" i="24"/>
  <c r="E303" i="24"/>
  <c r="E304" i="24"/>
  <c r="E305" i="24"/>
  <c r="E306" i="24"/>
  <c r="E307" i="24"/>
  <c r="E308" i="24"/>
  <c r="E309" i="24"/>
  <c r="E310" i="24"/>
  <c r="E311" i="24"/>
  <c r="E312" i="24"/>
  <c r="E313" i="24"/>
  <c r="E314" i="24"/>
  <c r="E315" i="24"/>
  <c r="E316" i="24"/>
  <c r="E317" i="24"/>
  <c r="E318" i="24"/>
  <c r="E319" i="24"/>
  <c r="E320" i="24"/>
  <c r="E321" i="24"/>
  <c r="E322" i="24"/>
  <c r="E323" i="24"/>
  <c r="E324" i="24"/>
  <c r="E325" i="24"/>
  <c r="E326" i="24"/>
  <c r="E327" i="24"/>
  <c r="E328" i="24"/>
  <c r="E329" i="24"/>
  <c r="E330" i="24"/>
  <c r="E331" i="24"/>
  <c r="E332" i="24"/>
  <c r="E333" i="24"/>
  <c r="E334" i="24"/>
  <c r="E335" i="24"/>
  <c r="E336" i="24"/>
  <c r="E337" i="24"/>
  <c r="E338" i="24"/>
  <c r="E339" i="24"/>
  <c r="E340" i="24"/>
  <c r="E341" i="24"/>
  <c r="E342" i="24"/>
  <c r="E343" i="24"/>
  <c r="E344" i="24"/>
  <c r="E345" i="24"/>
  <c r="E346" i="24"/>
  <c r="E347" i="24"/>
  <c r="E348" i="24"/>
  <c r="E349" i="24"/>
  <c r="E350" i="24"/>
  <c r="E351" i="24"/>
  <c r="E352" i="24"/>
  <c r="E353" i="24"/>
  <c r="E354" i="24"/>
  <c r="E355" i="24"/>
  <c r="E356" i="24"/>
  <c r="E357" i="24"/>
  <c r="E358" i="24"/>
  <c r="E359" i="24"/>
  <c r="E360" i="24"/>
  <c r="E361" i="24"/>
  <c r="E362" i="24"/>
  <c r="E363" i="24"/>
  <c r="E364" i="24"/>
  <c r="E365" i="24"/>
  <c r="E366" i="24"/>
  <c r="E367" i="24"/>
  <c r="E368" i="24"/>
  <c r="E369" i="24"/>
  <c r="E370" i="24"/>
  <c r="E371" i="24"/>
  <c r="E372" i="24"/>
  <c r="E373" i="24"/>
  <c r="E374" i="24"/>
  <c r="E375" i="24"/>
  <c r="E376" i="24"/>
  <c r="E377" i="24"/>
  <c r="E378" i="24"/>
  <c r="E379" i="24"/>
  <c r="E380" i="24"/>
  <c r="E381" i="24"/>
  <c r="E382" i="24"/>
  <c r="E383" i="24"/>
  <c r="E384" i="24"/>
  <c r="E385" i="24"/>
  <c r="E386" i="24"/>
  <c r="E387" i="24"/>
  <c r="E388" i="24"/>
  <c r="E389" i="24"/>
  <c r="E390" i="24"/>
  <c r="E391" i="24"/>
  <c r="E392" i="24"/>
  <c r="E393" i="24"/>
  <c r="E394" i="24"/>
  <c r="E395" i="24"/>
  <c r="E396" i="24"/>
  <c r="E397" i="24"/>
  <c r="E398" i="24"/>
  <c r="E399" i="24"/>
  <c r="E400" i="24"/>
  <c r="E401" i="24"/>
  <c r="E402" i="24"/>
  <c r="E403" i="24"/>
  <c r="E404" i="24"/>
  <c r="E405" i="24"/>
  <c r="E406" i="24"/>
  <c r="E407" i="24"/>
  <c r="E408" i="24"/>
  <c r="E409" i="24"/>
  <c r="E410" i="24"/>
  <c r="E411" i="24"/>
  <c r="E412" i="24"/>
  <c r="E413" i="24"/>
  <c r="E414" i="24"/>
  <c r="E415" i="24"/>
  <c r="E416" i="24"/>
  <c r="E417" i="24"/>
  <c r="E418" i="24"/>
  <c r="E419" i="24"/>
  <c r="E420" i="24"/>
  <c r="E421" i="24"/>
  <c r="E422" i="24"/>
  <c r="E423" i="24"/>
  <c r="E424" i="24"/>
  <c r="E425" i="24"/>
  <c r="E426" i="24"/>
  <c r="E427" i="24"/>
  <c r="E428" i="24"/>
  <c r="E429" i="24"/>
  <c r="E430" i="24"/>
  <c r="E431" i="24"/>
  <c r="E432" i="24"/>
  <c r="E433" i="24"/>
  <c r="E434" i="24"/>
  <c r="E435" i="24"/>
  <c r="E436" i="24"/>
  <c r="E437" i="24"/>
  <c r="E438" i="24"/>
  <c r="E439" i="24"/>
  <c r="E440" i="24"/>
  <c r="E441" i="24"/>
  <c r="E442" i="24"/>
  <c r="E443" i="24"/>
  <c r="E444" i="24"/>
  <c r="E445" i="24"/>
  <c r="E446" i="24"/>
  <c r="E447" i="24"/>
  <c r="E448" i="24"/>
  <c r="E449" i="24"/>
  <c r="E450" i="24"/>
  <c r="E451" i="24"/>
  <c r="E452" i="24"/>
  <c r="E453" i="24"/>
  <c r="E454" i="24"/>
  <c r="E455" i="24"/>
  <c r="E456" i="24"/>
  <c r="E457" i="24"/>
  <c r="E458" i="24"/>
  <c r="E459" i="24"/>
  <c r="E460" i="24"/>
  <c r="E461" i="24"/>
  <c r="E462" i="24"/>
  <c r="E463" i="24"/>
  <c r="E464" i="24"/>
  <c r="E465" i="24"/>
  <c r="E466" i="24"/>
  <c r="E467" i="24"/>
  <c r="E468" i="24"/>
  <c r="E469" i="24"/>
  <c r="E470" i="24"/>
  <c r="E471" i="24"/>
  <c r="E472" i="24"/>
  <c r="E473" i="24"/>
  <c r="E474" i="24"/>
  <c r="E475" i="24"/>
  <c r="E476" i="24"/>
  <c r="E477" i="24"/>
  <c r="E478" i="24"/>
  <c r="E479" i="24"/>
  <c r="E480" i="24"/>
  <c r="E481" i="24"/>
  <c r="E482" i="24"/>
  <c r="E483" i="24"/>
  <c r="E484" i="24"/>
  <c r="E485" i="24"/>
  <c r="E486" i="24"/>
  <c r="E487" i="24"/>
  <c r="E488" i="24"/>
  <c r="E489" i="24"/>
  <c r="E490" i="24"/>
  <c r="E491" i="24"/>
  <c r="E492" i="24"/>
  <c r="E493" i="24"/>
  <c r="E494" i="24"/>
  <c r="E495" i="24"/>
  <c r="E496" i="24"/>
  <c r="E497" i="24"/>
  <c r="E498" i="24"/>
  <c r="E499" i="24"/>
  <c r="E500" i="24"/>
  <c r="E501" i="24"/>
  <c r="E502" i="24"/>
  <c r="E503" i="24"/>
  <c r="E504" i="24"/>
  <c r="E505" i="24"/>
  <c r="E506" i="24"/>
  <c r="E507" i="24"/>
  <c r="E508" i="24"/>
  <c r="E509" i="24"/>
  <c r="E510" i="24"/>
  <c r="E511" i="24"/>
  <c r="E512" i="24"/>
  <c r="E513" i="24"/>
  <c r="E514" i="24"/>
  <c r="E515" i="24"/>
  <c r="E516" i="24"/>
  <c r="E517" i="24"/>
  <c r="E518" i="24"/>
  <c r="E519" i="24"/>
  <c r="E520" i="24"/>
  <c r="E521" i="24"/>
  <c r="E522" i="24"/>
  <c r="E523" i="24"/>
  <c r="E524" i="24"/>
  <c r="E525" i="24"/>
  <c r="E526" i="24"/>
  <c r="E527" i="24"/>
  <c r="E528" i="24"/>
  <c r="E529" i="24"/>
  <c r="E530" i="24"/>
  <c r="E531" i="24"/>
  <c r="E532" i="24"/>
  <c r="E533" i="24"/>
  <c r="E534" i="24"/>
  <c r="E535" i="24"/>
  <c r="E536" i="24"/>
  <c r="E537" i="24"/>
  <c r="E538" i="24"/>
  <c r="E539" i="24"/>
  <c r="E540" i="24"/>
  <c r="E541" i="24"/>
  <c r="E542" i="24"/>
  <c r="E543" i="24"/>
  <c r="E544" i="24"/>
  <c r="E545" i="24"/>
  <c r="E546" i="24"/>
  <c r="E547" i="24"/>
  <c r="E548" i="24"/>
  <c r="E549" i="24"/>
  <c r="E550" i="24"/>
  <c r="E551" i="24"/>
  <c r="E552" i="24"/>
  <c r="E553" i="24"/>
  <c r="E554" i="24"/>
  <c r="E555" i="24"/>
  <c r="E556" i="24"/>
  <c r="E557" i="24"/>
  <c r="E558" i="24"/>
  <c r="E559" i="24"/>
  <c r="E560" i="24"/>
  <c r="E561" i="24"/>
  <c r="E562" i="24"/>
  <c r="E563" i="24"/>
  <c r="E564" i="24"/>
  <c r="E565" i="24"/>
  <c r="E566" i="24"/>
  <c r="E567" i="24"/>
  <c r="E568" i="24"/>
  <c r="E569" i="24"/>
  <c r="E570" i="24"/>
  <c r="E571" i="24"/>
  <c r="E572" i="24"/>
  <c r="E573" i="24"/>
  <c r="E574" i="24"/>
  <c r="E575" i="24"/>
  <c r="E576" i="24"/>
  <c r="E577" i="24"/>
  <c r="E578" i="24"/>
  <c r="E579" i="24"/>
  <c r="E580" i="24"/>
  <c r="E581" i="24"/>
  <c r="E582" i="24"/>
  <c r="E583" i="24"/>
  <c r="E584" i="24"/>
  <c r="E585" i="24"/>
  <c r="E586" i="24"/>
  <c r="E587" i="24"/>
  <c r="E588" i="24"/>
  <c r="E589" i="24"/>
  <c r="E590" i="24"/>
  <c r="E591" i="24"/>
  <c r="E592" i="24"/>
  <c r="E593" i="24"/>
  <c r="E594" i="24"/>
  <c r="E595" i="24"/>
  <c r="E596" i="24"/>
  <c r="E597" i="24"/>
  <c r="E598" i="24"/>
  <c r="E599" i="24"/>
  <c r="E600" i="24"/>
  <c r="E601" i="24"/>
  <c r="E602" i="24"/>
  <c r="E603" i="24"/>
  <c r="E604" i="24"/>
  <c r="E605" i="24"/>
  <c r="E606" i="24"/>
  <c r="E607" i="24"/>
  <c r="E608" i="24"/>
  <c r="E609" i="24"/>
  <c r="E610" i="24"/>
  <c r="E611" i="24"/>
  <c r="E612" i="24"/>
  <c r="E613" i="24"/>
  <c r="E614" i="24"/>
  <c r="E615" i="24"/>
  <c r="E616" i="24"/>
  <c r="E617" i="24"/>
  <c r="E618" i="24"/>
  <c r="E619" i="24"/>
  <c r="E620" i="24"/>
  <c r="E621" i="24"/>
  <c r="E622" i="24"/>
  <c r="E623" i="24"/>
  <c r="E624" i="24"/>
  <c r="E625" i="24"/>
  <c r="E626" i="24"/>
  <c r="E627" i="24"/>
  <c r="E628" i="24"/>
  <c r="E629" i="24"/>
  <c r="E630" i="24"/>
  <c r="E631" i="24"/>
  <c r="E632" i="24"/>
  <c r="E633" i="24"/>
  <c r="E634" i="24"/>
  <c r="E635" i="24"/>
  <c r="E636" i="24"/>
  <c r="E637" i="24"/>
  <c r="E638" i="24"/>
  <c r="E639" i="24"/>
  <c r="E640" i="24"/>
  <c r="E641" i="24"/>
  <c r="E642" i="24"/>
  <c r="E643" i="24"/>
  <c r="E644" i="24"/>
  <c r="E645" i="24"/>
  <c r="E646" i="24"/>
  <c r="E647" i="24"/>
  <c r="E648" i="24"/>
  <c r="E649" i="24"/>
  <c r="E650" i="24"/>
  <c r="E651" i="24"/>
  <c r="E652" i="24"/>
  <c r="E653" i="24"/>
  <c r="E654" i="24"/>
  <c r="E655" i="24"/>
  <c r="E656" i="24"/>
  <c r="E657" i="24"/>
  <c r="E658" i="24"/>
  <c r="E659" i="24"/>
  <c r="E660" i="24"/>
  <c r="E661" i="24"/>
  <c r="E662" i="24"/>
  <c r="E663" i="24"/>
  <c r="E664" i="24"/>
  <c r="E665" i="24"/>
  <c r="E666" i="24"/>
  <c r="E667" i="24"/>
  <c r="E668" i="24"/>
  <c r="E669" i="24"/>
  <c r="E670" i="24"/>
  <c r="E671" i="24"/>
  <c r="E672" i="24"/>
  <c r="E673" i="24"/>
  <c r="E674" i="24"/>
  <c r="E675" i="24"/>
  <c r="E676" i="24"/>
  <c r="E677" i="24"/>
  <c r="E678" i="24"/>
  <c r="E679" i="24"/>
  <c r="E680" i="24"/>
  <c r="E681" i="24"/>
  <c r="E682" i="24"/>
  <c r="E683" i="24"/>
  <c r="E684" i="24"/>
  <c r="E685" i="24"/>
  <c r="E686" i="24"/>
  <c r="E687" i="24"/>
  <c r="E688" i="24"/>
  <c r="E689" i="24"/>
  <c r="E690" i="24"/>
  <c r="E691" i="24"/>
  <c r="E692" i="24"/>
  <c r="E693" i="24"/>
  <c r="E694" i="24"/>
  <c r="E695" i="24"/>
  <c r="E696" i="24"/>
  <c r="E697" i="24"/>
  <c r="E698" i="24"/>
  <c r="E699" i="24"/>
  <c r="E700" i="24"/>
  <c r="E701" i="24"/>
  <c r="E702" i="24"/>
  <c r="E703" i="24"/>
  <c r="E704" i="24"/>
  <c r="E705" i="24"/>
  <c r="E706" i="24"/>
  <c r="E707" i="24"/>
  <c r="E708" i="24"/>
  <c r="E709" i="24"/>
  <c r="E710" i="24"/>
  <c r="E711" i="24"/>
  <c r="E712" i="24"/>
  <c r="E713" i="24"/>
  <c r="E714" i="24"/>
  <c r="E715" i="24"/>
  <c r="E716" i="24"/>
  <c r="E717" i="24"/>
  <c r="E718" i="24"/>
  <c r="E719" i="24"/>
  <c r="E720" i="24"/>
  <c r="E721" i="24"/>
  <c r="E722" i="24"/>
  <c r="E723" i="24"/>
  <c r="E724" i="24"/>
  <c r="E725" i="24"/>
  <c r="E726" i="24"/>
  <c r="E727" i="24"/>
  <c r="E728" i="24"/>
  <c r="E729" i="24"/>
  <c r="E730" i="24"/>
  <c r="E731" i="24"/>
  <c r="E732" i="24"/>
  <c r="E733" i="24"/>
  <c r="E734" i="24"/>
  <c r="E735" i="24"/>
  <c r="E736" i="24"/>
  <c r="E737" i="24"/>
  <c r="E738" i="24"/>
  <c r="E739" i="24"/>
  <c r="E740" i="24"/>
  <c r="E741" i="24"/>
  <c r="E742" i="24"/>
  <c r="E743" i="24"/>
  <c r="E744" i="24"/>
  <c r="E745" i="24"/>
  <c r="E746" i="24"/>
  <c r="E747" i="24"/>
  <c r="E748" i="24"/>
  <c r="E749" i="24"/>
  <c r="E750" i="24"/>
  <c r="E751" i="24"/>
  <c r="E752" i="24"/>
  <c r="E753" i="24"/>
  <c r="E754" i="24"/>
  <c r="E755" i="24"/>
  <c r="E756" i="24"/>
  <c r="E757" i="24"/>
  <c r="E758" i="24"/>
  <c r="E759" i="24"/>
  <c r="E760" i="24"/>
  <c r="E761" i="24"/>
  <c r="E762" i="24"/>
  <c r="E763" i="24"/>
  <c r="E764" i="24"/>
  <c r="E765" i="24"/>
  <c r="E766" i="24"/>
  <c r="E767" i="24"/>
  <c r="E768" i="24"/>
  <c r="E769" i="24"/>
  <c r="E770" i="24"/>
  <c r="E771" i="24"/>
  <c r="E772" i="24"/>
  <c r="E773" i="24"/>
  <c r="E774" i="24"/>
  <c r="E775" i="24"/>
  <c r="E776" i="24"/>
  <c r="E777" i="24"/>
  <c r="E778" i="24"/>
  <c r="E779" i="24"/>
  <c r="E780" i="24"/>
  <c r="E781" i="24"/>
  <c r="E782" i="24"/>
  <c r="E783" i="24"/>
  <c r="E784" i="24"/>
  <c r="E785" i="24"/>
  <c r="E786" i="24"/>
  <c r="E787" i="24"/>
  <c r="E788" i="24"/>
  <c r="E789" i="24"/>
  <c r="E790" i="24"/>
  <c r="E791" i="24"/>
  <c r="E792" i="24"/>
  <c r="E793" i="24"/>
  <c r="E794" i="24"/>
  <c r="E795" i="24"/>
  <c r="E796" i="24"/>
  <c r="E797" i="24"/>
  <c r="E798" i="24"/>
  <c r="E799" i="24"/>
  <c r="E800" i="24"/>
  <c r="E801" i="24"/>
  <c r="E802" i="24"/>
  <c r="E803" i="24"/>
  <c r="E804" i="24"/>
  <c r="E805" i="24"/>
  <c r="G6" i="36" l="1"/>
  <c r="D10" i="36" a="1"/>
  <c r="D10" i="36" s="1"/>
  <c r="C9" i="36" a="1"/>
  <c r="C9" i="36" s="1"/>
  <c r="D75" i="36" a="1"/>
  <c r="D75" i="36" s="1"/>
  <c r="C75" i="36" a="1"/>
  <c r="C75" i="36" s="1"/>
  <c r="D74" i="36" a="1"/>
  <c r="D74" i="36" s="1"/>
  <c r="C74" i="36" a="1"/>
  <c r="C74" i="36" s="1"/>
  <c r="C73" i="36" a="1"/>
  <c r="C73" i="36" s="1"/>
  <c r="D73" i="36" a="1"/>
  <c r="D73" i="36" s="1"/>
  <c r="D72" i="36" a="1"/>
  <c r="D72" i="36" s="1"/>
  <c r="C72" i="36" a="1"/>
  <c r="C72" i="36" s="1"/>
  <c r="C71" i="36" a="1"/>
  <c r="C71" i="36" s="1"/>
  <c r="F71" i="36" s="1"/>
  <c r="D71" i="36" a="1"/>
  <c r="D71" i="36" s="1"/>
  <c r="E71" i="36" s="1"/>
  <c r="D48" i="36" a="1"/>
  <c r="D48" i="36" s="1"/>
  <c r="C48" i="36" a="1"/>
  <c r="C48" i="36" s="1"/>
  <c r="C40" i="36" a="1"/>
  <c r="C40" i="36" s="1"/>
  <c r="D40" i="36" a="1"/>
  <c r="D40" i="36" s="1"/>
  <c r="D24" i="36" a="1"/>
  <c r="D24" i="36" s="1"/>
  <c r="C24" i="36" a="1"/>
  <c r="C24" i="36" s="1"/>
  <c r="D16" i="36" a="1"/>
  <c r="D16" i="36" s="1"/>
  <c r="C16" i="36" a="1"/>
  <c r="C16" i="36" s="1"/>
  <c r="D63" i="36" a="1"/>
  <c r="D63" i="36" s="1"/>
  <c r="C63" i="36" a="1"/>
  <c r="C63" i="36" s="1"/>
  <c r="D55" i="36" a="1"/>
  <c r="D55" i="36" s="1"/>
  <c r="C55" i="36" a="1"/>
  <c r="C55" i="36" s="1"/>
  <c r="D47" i="36" a="1"/>
  <c r="D47" i="36" s="1"/>
  <c r="C47" i="36" a="1"/>
  <c r="C47" i="36" s="1"/>
  <c r="C39" i="36" a="1"/>
  <c r="C39" i="36" s="1"/>
  <c r="D39" i="36" a="1"/>
  <c r="D39" i="36" s="1"/>
  <c r="D31" i="36" a="1"/>
  <c r="D31" i="36" s="1"/>
  <c r="C31" i="36" a="1"/>
  <c r="C31" i="36" s="1"/>
  <c r="D23" i="36" a="1"/>
  <c r="D23" i="36" s="1"/>
  <c r="C23" i="36" a="1"/>
  <c r="C23" i="36" s="1"/>
  <c r="D15" i="36" a="1"/>
  <c r="D15" i="36" s="1"/>
  <c r="C15" i="36" a="1"/>
  <c r="C15" i="36" s="1"/>
  <c r="D56" i="36" a="1"/>
  <c r="D56" i="36" s="1"/>
  <c r="C56" i="36" a="1"/>
  <c r="C56" i="36" s="1"/>
  <c r="C70" i="36" a="1"/>
  <c r="C70" i="36" s="1"/>
  <c r="D70" i="36" a="1"/>
  <c r="D70" i="36" s="1"/>
  <c r="D62" i="36" a="1"/>
  <c r="D62" i="36" s="1"/>
  <c r="C62" i="36" a="1"/>
  <c r="C62" i="36" s="1"/>
  <c r="D54" i="36" a="1"/>
  <c r="D54" i="36" s="1"/>
  <c r="C54" i="36" a="1"/>
  <c r="C54" i="36" s="1"/>
  <c r="D46" i="36" a="1"/>
  <c r="D46" i="36" s="1"/>
  <c r="C46" i="36" a="1"/>
  <c r="C46" i="36" s="1"/>
  <c r="C38" i="36" a="1"/>
  <c r="C38" i="36" s="1"/>
  <c r="D38" i="36" a="1"/>
  <c r="D38" i="36" s="1"/>
  <c r="D30" i="36" a="1"/>
  <c r="D30" i="36" s="1"/>
  <c r="C30" i="36" a="1"/>
  <c r="C30" i="36" s="1"/>
  <c r="C22" i="36" a="1"/>
  <c r="C22" i="36" s="1"/>
  <c r="D22" i="36" a="1"/>
  <c r="D22" i="36" s="1"/>
  <c r="D14" i="36" a="1"/>
  <c r="D14" i="36" s="1"/>
  <c r="C14" i="36" a="1"/>
  <c r="C14" i="36" s="1"/>
  <c r="C32" i="36" a="1"/>
  <c r="C32" i="36" s="1"/>
  <c r="D32" i="36" a="1"/>
  <c r="D32" i="36" s="1"/>
  <c r="D69" i="36" a="1"/>
  <c r="D69" i="36" s="1"/>
  <c r="C69" i="36" a="1"/>
  <c r="C69" i="36" s="1"/>
  <c r="D61" i="36" a="1"/>
  <c r="D61" i="36" s="1"/>
  <c r="C61" i="36" a="1"/>
  <c r="C61" i="36" s="1"/>
  <c r="D53" i="36" a="1"/>
  <c r="D53" i="36" s="1"/>
  <c r="C53" i="36" a="1"/>
  <c r="C53" i="36" s="1"/>
  <c r="D45" i="36" a="1"/>
  <c r="D45" i="36" s="1"/>
  <c r="C45" i="36" a="1"/>
  <c r="C45" i="36" s="1"/>
  <c r="D37" i="36" a="1"/>
  <c r="D37" i="36" s="1"/>
  <c r="C37" i="36" a="1"/>
  <c r="C37" i="36" s="1"/>
  <c r="C29" i="36" a="1"/>
  <c r="C29" i="36" s="1"/>
  <c r="D29" i="36" a="1"/>
  <c r="D29" i="36" s="1"/>
  <c r="C21" i="36" a="1"/>
  <c r="C21" i="36" s="1"/>
  <c r="D21" i="36" a="1"/>
  <c r="D21" i="36" s="1"/>
  <c r="D13" i="36" a="1"/>
  <c r="D13" i="36" s="1"/>
  <c r="C13" i="36" a="1"/>
  <c r="C13" i="36" s="1"/>
  <c r="C64" i="36" a="1"/>
  <c r="C64" i="36" s="1"/>
  <c r="D64" i="36" a="1"/>
  <c r="D64" i="36" s="1"/>
  <c r="D68" i="36" a="1"/>
  <c r="D68" i="36" s="1"/>
  <c r="C68" i="36" a="1"/>
  <c r="C68" i="36" s="1"/>
  <c r="D60" i="36" a="1"/>
  <c r="D60" i="36" s="1"/>
  <c r="C60" i="36" a="1"/>
  <c r="C60" i="36" s="1"/>
  <c r="D52" i="36" a="1"/>
  <c r="D52" i="36" s="1"/>
  <c r="C52" i="36" a="1"/>
  <c r="C52" i="36" s="1"/>
  <c r="D44" i="36" a="1"/>
  <c r="D44" i="36" s="1"/>
  <c r="C44" i="36" a="1"/>
  <c r="C44" i="36" s="1"/>
  <c r="D36" i="36" a="1"/>
  <c r="D36" i="36" s="1"/>
  <c r="C36" i="36" a="1"/>
  <c r="C36" i="36" s="1"/>
  <c r="C28" i="36" a="1"/>
  <c r="C28" i="36" s="1"/>
  <c r="D28" i="36" a="1"/>
  <c r="D28" i="36" s="1"/>
  <c r="C20" i="36" a="1"/>
  <c r="C20" i="36" s="1"/>
  <c r="D20" i="36" a="1"/>
  <c r="D20" i="36" s="1"/>
  <c r="D12" i="36" a="1"/>
  <c r="D12" i="36" s="1"/>
  <c r="C12" i="36" a="1"/>
  <c r="C12" i="36" s="1"/>
  <c r="D67" i="36" a="1"/>
  <c r="D67" i="36" s="1"/>
  <c r="C67" i="36" a="1"/>
  <c r="C67" i="36" s="1"/>
  <c r="D59" i="36" a="1"/>
  <c r="D59" i="36" s="1"/>
  <c r="C59" i="36" a="1"/>
  <c r="C59" i="36" s="1"/>
  <c r="D51" i="36" a="1"/>
  <c r="D51" i="36" s="1"/>
  <c r="C51" i="36" a="1"/>
  <c r="C51" i="36" s="1"/>
  <c r="C43" i="36" a="1"/>
  <c r="C43" i="36" s="1"/>
  <c r="D43" i="36" a="1"/>
  <c r="D43" i="36" s="1"/>
  <c r="C35" i="36" a="1"/>
  <c r="C35" i="36" s="1"/>
  <c r="D35" i="36" a="1"/>
  <c r="D35" i="36" s="1"/>
  <c r="C27" i="36" a="1"/>
  <c r="C27" i="36" s="1"/>
  <c r="D27" i="36" a="1"/>
  <c r="D27" i="36" s="1"/>
  <c r="D19" i="36" a="1"/>
  <c r="D19" i="36" s="1"/>
  <c r="C19" i="36" a="1"/>
  <c r="C19" i="36" s="1"/>
  <c r="D66" i="36" a="1"/>
  <c r="D66" i="36" s="1"/>
  <c r="C66" i="36" a="1"/>
  <c r="C66" i="36" s="1"/>
  <c r="D58" i="36" a="1"/>
  <c r="D58" i="36" s="1"/>
  <c r="C58" i="36" a="1"/>
  <c r="C58" i="36" s="1"/>
  <c r="C50" i="36" a="1"/>
  <c r="C50" i="36" s="1"/>
  <c r="D50" i="36" a="1"/>
  <c r="D50" i="36" s="1"/>
  <c r="C42" i="36" a="1"/>
  <c r="C42" i="36" s="1"/>
  <c r="D42" i="36" a="1"/>
  <c r="D42" i="36" s="1"/>
  <c r="C34" i="36" a="1"/>
  <c r="C34" i="36" s="1"/>
  <c r="D34" i="36" a="1"/>
  <c r="D34" i="36" s="1"/>
  <c r="C26" i="36" a="1"/>
  <c r="C26" i="36" s="1"/>
  <c r="D26" i="36" a="1"/>
  <c r="D26" i="36" s="1"/>
  <c r="D18" i="36" a="1"/>
  <c r="D18" i="36" s="1"/>
  <c r="C18" i="36" a="1"/>
  <c r="C18" i="36" s="1"/>
  <c r="D65" i="36" a="1"/>
  <c r="D65" i="36" s="1"/>
  <c r="C65" i="36" a="1"/>
  <c r="C65" i="36" s="1"/>
  <c r="D57" i="36" a="1"/>
  <c r="D57" i="36" s="1"/>
  <c r="C57" i="36" a="1"/>
  <c r="C57" i="36" s="1"/>
  <c r="D49" i="36" a="1"/>
  <c r="D49" i="36" s="1"/>
  <c r="C49" i="36" a="1"/>
  <c r="C49" i="36" s="1"/>
  <c r="C41" i="36" a="1"/>
  <c r="C41" i="36" s="1"/>
  <c r="D41" i="36" a="1"/>
  <c r="D41" i="36" s="1"/>
  <c r="C33" i="36" a="1"/>
  <c r="C33" i="36" s="1"/>
  <c r="D33" i="36" a="1"/>
  <c r="D33" i="36" s="1"/>
  <c r="D25" i="36" a="1"/>
  <c r="D25" i="36" s="1"/>
  <c r="C25" i="36" a="1"/>
  <c r="C25" i="36" s="1"/>
  <c r="C17" i="36" a="1"/>
  <c r="C17" i="36" s="1"/>
  <c r="D17" i="36" a="1"/>
  <c r="D17" i="36" s="1"/>
  <c r="D8" i="36" a="1"/>
  <c r="D8" i="36" s="1"/>
  <c r="C8" i="36" a="1"/>
  <c r="C8" i="36" s="1"/>
  <c r="C7" i="36" a="1"/>
  <c r="C7" i="36" s="1"/>
  <c r="C6" i="36"/>
  <c r="F6" i="36" s="1"/>
  <c r="C10" i="36" a="1"/>
  <c r="C10" i="36" s="1"/>
  <c r="D9" i="36" a="1"/>
  <c r="D9" i="36" s="1"/>
  <c r="D7" i="36" a="1"/>
  <c r="D7" i="36" s="1"/>
  <c r="Q683" i="25"/>
  <c r="Q667" i="25"/>
  <c r="Q395" i="25"/>
  <c r="Q379" i="25"/>
  <c r="Q371" i="25"/>
  <c r="Q805" i="25"/>
  <c r="Q789" i="25"/>
  <c r="Q781" i="25"/>
  <c r="Q765" i="25"/>
  <c r="Q749" i="25"/>
  <c r="Q733" i="25"/>
  <c r="Q717" i="25"/>
  <c r="Q701" i="25"/>
  <c r="Q685" i="25"/>
  <c r="Q677" i="25"/>
  <c r="Q669" i="25"/>
  <c r="Q661" i="25"/>
  <c r="Q653" i="25"/>
  <c r="Q645" i="25"/>
  <c r="Q613" i="25"/>
  <c r="Q597" i="25"/>
  <c r="Q581" i="25"/>
  <c r="Q557" i="25"/>
  <c r="Q549" i="25"/>
  <c r="Q533" i="25"/>
  <c r="Q525" i="25"/>
  <c r="Q517" i="25"/>
  <c r="Q800" i="25"/>
  <c r="Q792" i="25"/>
  <c r="Q784" i="25"/>
  <c r="Q776" i="25"/>
  <c r="Q768" i="25"/>
  <c r="Q760" i="25"/>
  <c r="Q752" i="25"/>
  <c r="Q744" i="25"/>
  <c r="Q736" i="25"/>
  <c r="Q728" i="25"/>
  <c r="Q720" i="25"/>
  <c r="Q712" i="25"/>
  <c r="Q704" i="25"/>
  <c r="Q696" i="25"/>
  <c r="Q688" i="25"/>
  <c r="Q680" i="25"/>
  <c r="Q672" i="25"/>
  <c r="Q664" i="25"/>
  <c r="Q656" i="25"/>
  <c r="Q648" i="25"/>
  <c r="Q640" i="25"/>
  <c r="Q632" i="25"/>
  <c r="Q624" i="25"/>
  <c r="Q616" i="25"/>
  <c r="Q608" i="25"/>
  <c r="Q600" i="25"/>
  <c r="Q592" i="25"/>
  <c r="Q584" i="25"/>
  <c r="Q576" i="25"/>
  <c r="Q568" i="25"/>
  <c r="Q560" i="25"/>
  <c r="Q552" i="25"/>
  <c r="Q544" i="25"/>
  <c r="Q536" i="25"/>
  <c r="Q528" i="25"/>
  <c r="Q520" i="25"/>
  <c r="Q512" i="25"/>
  <c r="Q504" i="25"/>
  <c r="Q496" i="25"/>
  <c r="Q488" i="25"/>
  <c r="Q480" i="25"/>
  <c r="Q472" i="25"/>
  <c r="Q464" i="25"/>
  <c r="Q456" i="25"/>
  <c r="Q448" i="25"/>
  <c r="Q440" i="25"/>
  <c r="Q432" i="25"/>
  <c r="Q424" i="25"/>
  <c r="Q416" i="25"/>
  <c r="Q408" i="25"/>
  <c r="Q400" i="25"/>
  <c r="Q392" i="25"/>
  <c r="Q384" i="25"/>
  <c r="Q376" i="25"/>
  <c r="Q368" i="25"/>
  <c r="Q360" i="25"/>
  <c r="Q352" i="25"/>
  <c r="Q344" i="25"/>
  <c r="Q336" i="25"/>
  <c r="Q328" i="25"/>
  <c r="Q320" i="25"/>
  <c r="Q312" i="25"/>
  <c r="Q304" i="25"/>
  <c r="Q296" i="25"/>
  <c r="Q288" i="25"/>
  <c r="Q280" i="25"/>
  <c r="Q272" i="25"/>
  <c r="Q264" i="25"/>
  <c r="Q256" i="25"/>
  <c r="Q248" i="25"/>
  <c r="Q240" i="25"/>
  <c r="Q232" i="25"/>
  <c r="Q224" i="25"/>
  <c r="Q216" i="25"/>
  <c r="Q208" i="25"/>
  <c r="Q200" i="25"/>
  <c r="Q192" i="25"/>
  <c r="Q184" i="25"/>
  <c r="Q176" i="25"/>
  <c r="Q168" i="25"/>
  <c r="Q160" i="25"/>
  <c r="Q152" i="25"/>
  <c r="Q144" i="25"/>
  <c r="Q136" i="25"/>
  <c r="Q763" i="25"/>
  <c r="Q731" i="25"/>
  <c r="Q619" i="25"/>
  <c r="Q603" i="25"/>
  <c r="Q595" i="25"/>
  <c r="Q579" i="25"/>
  <c r="Q571" i="25"/>
  <c r="Q563" i="25"/>
  <c r="Q475" i="25"/>
  <c r="Q339" i="25"/>
  <c r="Q323" i="25"/>
  <c r="Q283" i="25"/>
  <c r="Q259" i="25"/>
  <c r="Q219" i="25"/>
  <c r="Q163" i="25"/>
  <c r="Q131" i="25"/>
  <c r="Q798" i="25"/>
  <c r="Q782" i="25"/>
  <c r="Q774" i="25"/>
  <c r="Q758" i="25"/>
  <c r="Q734" i="25"/>
  <c r="Q710" i="25"/>
  <c r="Q694" i="25"/>
  <c r="Q686" i="25"/>
  <c r="Q678" i="25"/>
  <c r="Q670" i="25"/>
  <c r="Q662" i="25"/>
  <c r="Q654" i="25"/>
  <c r="Q646" i="25"/>
  <c r="Q638" i="25"/>
  <c r="Q630" i="25"/>
  <c r="Q622" i="25"/>
  <c r="Q614" i="25"/>
  <c r="Q606" i="25"/>
  <c r="Q598" i="25"/>
  <c r="Q590" i="25"/>
  <c r="Q582" i="25"/>
  <c r="Q574" i="25"/>
  <c r="Q566" i="25"/>
  <c r="Q558" i="25"/>
  <c r="Q550" i="25"/>
  <c r="Q542" i="25"/>
  <c r="Q534" i="25"/>
  <c r="Q526" i="25"/>
  <c r="Q518" i="25"/>
  <c r="Q510" i="25"/>
  <c r="Q502" i="25"/>
  <c r="Q494" i="25"/>
  <c r="Q486" i="25"/>
  <c r="Q478" i="25"/>
  <c r="Q470" i="25"/>
  <c r="Q462" i="25"/>
  <c r="Q454" i="25"/>
  <c r="Q446" i="25"/>
  <c r="Q438" i="25"/>
  <c r="Q430" i="25"/>
  <c r="Q422" i="25"/>
  <c r="Q414" i="25"/>
  <c r="Q406" i="25"/>
  <c r="Q398" i="25"/>
  <c r="Q390" i="25"/>
  <c r="Q382" i="25"/>
  <c r="Q374" i="25"/>
  <c r="Q366" i="25"/>
  <c r="Q358" i="25"/>
  <c r="Q350" i="25"/>
  <c r="Q342" i="25"/>
  <c r="Q334" i="25"/>
  <c r="Q326" i="25"/>
  <c r="Q318" i="25"/>
  <c r="Q310" i="25"/>
  <c r="Q302" i="25"/>
  <c r="Q294" i="25"/>
  <c r="Q286" i="25"/>
  <c r="Q278" i="25"/>
  <c r="Q270" i="25"/>
  <c r="Q262" i="25"/>
  <c r="Q254" i="25"/>
  <c r="Q246" i="25"/>
  <c r="Q238" i="25"/>
  <c r="Q230" i="25"/>
  <c r="Q222" i="25"/>
  <c r="Q214" i="25"/>
  <c r="Q206" i="25"/>
  <c r="Q198" i="25"/>
  <c r="Q190" i="25"/>
  <c r="Q182" i="25"/>
  <c r="Q174" i="25"/>
  <c r="Q166" i="25"/>
  <c r="Q158" i="25"/>
  <c r="Q150" i="25"/>
  <c r="Q142" i="25"/>
  <c r="Q134" i="25"/>
  <c r="Q771" i="25"/>
  <c r="Q739" i="25"/>
  <c r="Q699" i="25"/>
  <c r="Q643" i="25"/>
  <c r="Q635" i="25"/>
  <c r="Q587" i="25"/>
  <c r="Q499" i="25"/>
  <c r="Q491" i="25"/>
  <c r="Q331" i="25"/>
  <c r="Q315" i="25"/>
  <c r="Q299" i="25"/>
  <c r="Q235" i="25"/>
  <c r="Q211" i="25"/>
  <c r="Q790" i="25"/>
  <c r="Q766" i="25"/>
  <c r="Q750" i="25"/>
  <c r="Q742" i="25"/>
  <c r="Q726" i="25"/>
  <c r="Q718" i="25"/>
  <c r="Q702" i="25"/>
  <c r="Q801" i="25"/>
  <c r="Q793" i="25"/>
  <c r="Q785" i="25"/>
  <c r="Q777" i="25"/>
  <c r="Q769" i="25"/>
  <c r="Q761" i="25"/>
  <c r="Q753" i="25"/>
  <c r="Q745" i="25"/>
  <c r="Q737" i="25"/>
  <c r="Q729" i="25"/>
  <c r="Q721" i="25"/>
  <c r="Q713" i="25"/>
  <c r="Q705" i="25"/>
  <c r="Q697" i="25"/>
  <c r="Q689" i="25"/>
  <c r="Q681" i="25"/>
  <c r="Q673" i="25"/>
  <c r="Q665" i="25"/>
  <c r="Q657" i="25"/>
  <c r="Q649" i="25"/>
  <c r="Q641" i="25"/>
  <c r="Q633" i="25"/>
  <c r="Q625" i="25"/>
  <c r="Q617" i="25"/>
  <c r="Q609" i="25"/>
  <c r="Q601" i="25"/>
  <c r="Q593" i="25"/>
  <c r="Q585" i="25"/>
  <c r="Q577" i="25"/>
  <c r="Q569" i="25"/>
  <c r="Q561" i="25"/>
  <c r="Q553" i="25"/>
  <c r="Q545" i="25"/>
  <c r="Q537" i="25"/>
  <c r="Q529" i="25"/>
  <c r="Q521" i="25"/>
  <c r="Q513" i="25"/>
  <c r="Q505" i="25"/>
  <c r="Q497" i="25"/>
  <c r="Q489" i="25"/>
  <c r="Q481" i="25"/>
  <c r="Q473" i="25"/>
  <c r="Q465" i="25"/>
  <c r="Q457" i="25"/>
  <c r="Q449" i="25"/>
  <c r="Q441" i="25"/>
  <c r="Q433" i="25"/>
  <c r="Q425" i="25"/>
  <c r="Q417" i="25"/>
  <c r="Q409" i="25"/>
  <c r="Q401" i="25"/>
  <c r="Q393" i="25"/>
  <c r="Q385" i="25"/>
  <c r="Q377" i="25"/>
  <c r="Q369" i="25"/>
  <c r="Q361" i="25"/>
  <c r="Q353" i="25"/>
  <c r="Q345" i="25"/>
  <c r="Q337" i="25"/>
  <c r="Q329" i="25"/>
  <c r="Q321" i="25"/>
  <c r="Q313" i="25"/>
  <c r="Q305" i="25"/>
  <c r="Q297" i="25"/>
  <c r="Q289" i="25"/>
  <c r="Q281" i="25"/>
  <c r="Q273" i="25"/>
  <c r="Q265" i="25"/>
  <c r="Q257" i="25"/>
  <c r="Q249" i="25"/>
  <c r="Q241" i="25"/>
  <c r="Q233" i="25"/>
  <c r="Q225" i="25"/>
  <c r="Q217" i="25"/>
  <c r="Q209" i="25"/>
  <c r="Q201" i="25"/>
  <c r="Q193" i="25"/>
  <c r="Q185" i="25"/>
  <c r="Q177" i="25"/>
  <c r="Q169" i="25"/>
  <c r="Q161" i="25"/>
  <c r="Q153" i="25"/>
  <c r="Q145" i="25"/>
  <c r="Q137" i="25"/>
  <c r="Q795" i="25"/>
  <c r="Q691" i="25"/>
  <c r="Q675" i="25"/>
  <c r="Q611" i="25"/>
  <c r="Q555" i="25"/>
  <c r="Q523" i="25"/>
  <c r="Q515" i="25"/>
  <c r="Q427" i="25"/>
  <c r="Q387" i="25"/>
  <c r="Q363" i="25"/>
  <c r="Q307" i="25"/>
  <c r="Q275" i="25"/>
  <c r="Q139" i="25"/>
  <c r="Q772" i="25"/>
  <c r="Q764" i="25"/>
  <c r="Q740" i="25"/>
  <c r="Q636" i="25"/>
  <c r="Q628" i="25"/>
  <c r="Q604" i="25"/>
  <c r="Q596" i="25"/>
  <c r="Q588" i="25"/>
  <c r="Q580" i="25"/>
  <c r="Q572" i="25"/>
  <c r="Q564" i="25"/>
  <c r="Q556" i="25"/>
  <c r="Q548" i="25"/>
  <c r="Q540" i="25"/>
  <c r="Q532" i="25"/>
  <c r="Q524" i="25"/>
  <c r="Q516" i="25"/>
  <c r="Q508" i="25"/>
  <c r="Q500" i="25"/>
  <c r="Q492" i="25"/>
  <c r="Q484" i="25"/>
  <c r="Q476" i="25"/>
  <c r="Q468" i="25"/>
  <c r="Q460" i="25"/>
  <c r="Q452" i="25"/>
  <c r="Q444" i="25"/>
  <c r="Q436" i="25"/>
  <c r="Q428" i="25"/>
  <c r="Q420" i="25"/>
  <c r="Q412" i="25"/>
  <c r="Q404" i="25"/>
  <c r="Q396" i="25"/>
  <c r="Q388" i="25"/>
  <c r="Q380" i="25"/>
  <c r="Q372" i="25"/>
  <c r="Q364" i="25"/>
  <c r="Q356" i="25"/>
  <c r="Q348" i="25"/>
  <c r="Q340" i="25"/>
  <c r="Q332" i="25"/>
  <c r="Q324" i="25"/>
  <c r="Q316" i="25"/>
  <c r="Q308" i="25"/>
  <c r="Q300" i="25"/>
  <c r="Q292" i="25"/>
  <c r="Q284" i="25"/>
  <c r="Q276" i="25"/>
  <c r="Q268" i="25"/>
  <c r="Q260" i="25"/>
  <c r="Q252" i="25"/>
  <c r="Q244" i="25"/>
  <c r="Q236" i="25"/>
  <c r="Q228" i="25"/>
  <c r="Q220" i="25"/>
  <c r="Q212" i="25"/>
  <c r="Q204" i="25"/>
  <c r="Q196" i="25"/>
  <c r="Q188" i="25"/>
  <c r="Q180" i="25"/>
  <c r="Q172" i="25"/>
  <c r="Q164" i="25"/>
  <c r="Q156" i="25"/>
  <c r="Q148" i="25"/>
  <c r="Q140" i="25"/>
  <c r="Q132" i="25"/>
  <c r="Q755" i="25"/>
  <c r="Q747" i="25"/>
  <c r="Q627" i="25"/>
  <c r="Q547" i="25"/>
  <c r="Q539" i="25"/>
  <c r="Q531" i="25"/>
  <c r="Q483" i="25"/>
  <c r="Q467" i="25"/>
  <c r="Q459" i="25"/>
  <c r="Q267" i="25"/>
  <c r="Q243" i="25"/>
  <c r="Q227" i="25"/>
  <c r="Q195" i="25"/>
  <c r="Q179" i="25"/>
  <c r="Q155" i="25"/>
  <c r="Q788" i="25"/>
  <c r="Q756" i="25"/>
  <c r="Q748" i="25"/>
  <c r="Q724" i="25"/>
  <c r="Q716" i="25"/>
  <c r="Q708" i="25"/>
  <c r="Q660" i="25"/>
  <c r="Q644" i="25"/>
  <c r="Q612" i="25"/>
  <c r="Q799" i="25"/>
  <c r="Q791" i="25"/>
  <c r="Q783" i="25"/>
  <c r="Q775" i="25"/>
  <c r="Q767" i="25"/>
  <c r="Q759" i="25"/>
  <c r="Q751" i="25"/>
  <c r="Q743" i="25"/>
  <c r="Q735" i="25"/>
  <c r="Q727" i="25"/>
  <c r="Q719" i="25"/>
  <c r="Q711" i="25"/>
  <c r="Q703" i="25"/>
  <c r="Q695" i="25"/>
  <c r="Q687" i="25"/>
  <c r="Q679" i="25"/>
  <c r="Q671" i="25"/>
  <c r="Q663" i="25"/>
  <c r="Q655" i="25"/>
  <c r="Q647" i="25"/>
  <c r="Q639" i="25"/>
  <c r="Q631" i="25"/>
  <c r="Q623" i="25"/>
  <c r="Q615" i="25"/>
  <c r="Q607" i="25"/>
  <c r="Q599" i="25"/>
  <c r="Q591" i="25"/>
  <c r="Q583" i="25"/>
  <c r="Q575" i="25"/>
  <c r="Q567" i="25"/>
  <c r="Q559" i="25"/>
  <c r="Q551" i="25"/>
  <c r="Q543" i="25"/>
  <c r="Q535" i="25"/>
  <c r="Q527" i="25"/>
  <c r="Q519" i="25"/>
  <c r="Q511" i="25"/>
  <c r="Q503" i="25"/>
  <c r="Q495" i="25"/>
  <c r="Q487" i="25"/>
  <c r="Q479" i="25"/>
  <c r="Q471" i="25"/>
  <c r="Q463" i="25"/>
  <c r="Q455" i="25"/>
  <c r="Q447" i="25"/>
  <c r="Q439" i="25"/>
  <c r="Q431" i="25"/>
  <c r="Q423" i="25"/>
  <c r="Q415" i="25"/>
  <c r="Q407" i="25"/>
  <c r="Q399" i="25"/>
  <c r="Q391" i="25"/>
  <c r="Q383" i="25"/>
  <c r="Q375" i="25"/>
  <c r="Q367" i="25"/>
  <c r="Q359" i="25"/>
  <c r="Q351" i="25"/>
  <c r="Q343" i="25"/>
  <c r="Q335" i="25"/>
  <c r="Q327" i="25"/>
  <c r="Q319" i="25"/>
  <c r="Q311" i="25"/>
  <c r="Q303" i="25"/>
  <c r="Q295" i="25"/>
  <c r="Q287" i="25"/>
  <c r="Q279" i="25"/>
  <c r="Q271" i="25"/>
  <c r="Q263" i="25"/>
  <c r="Q255" i="25"/>
  <c r="Q247" i="25"/>
  <c r="Q239" i="25"/>
  <c r="Q231" i="25"/>
  <c r="Q223" i="25"/>
  <c r="Q215" i="25"/>
  <c r="Q207" i="25"/>
  <c r="Q199" i="25"/>
  <c r="Q191" i="25"/>
  <c r="Q183" i="25"/>
  <c r="Q175" i="25"/>
  <c r="Q167" i="25"/>
  <c r="Q159" i="25"/>
  <c r="Q151" i="25"/>
  <c r="Q143" i="25"/>
  <c r="Q135" i="25"/>
  <c r="Q803" i="25"/>
  <c r="Q787" i="25"/>
  <c r="Q779" i="25"/>
  <c r="Q723" i="25"/>
  <c r="Q715" i="25"/>
  <c r="Q707" i="25"/>
  <c r="Q659" i="25"/>
  <c r="Q419" i="25"/>
  <c r="Q411" i="25"/>
  <c r="Q291" i="25"/>
  <c r="Q251" i="25"/>
  <c r="Q203" i="25"/>
  <c r="Q187" i="25"/>
  <c r="Q171" i="25"/>
  <c r="Q147" i="25"/>
  <c r="Q804" i="25"/>
  <c r="Q796" i="25"/>
  <c r="Q780" i="25"/>
  <c r="Q732" i="25"/>
  <c r="Q700" i="25"/>
  <c r="Q692" i="25"/>
  <c r="Q684" i="25"/>
  <c r="Q676" i="25"/>
  <c r="Q668" i="25"/>
  <c r="Q652" i="25"/>
  <c r="Q620" i="25"/>
  <c r="Q802" i="25"/>
  <c r="Q794" i="25"/>
  <c r="Q786" i="25"/>
  <c r="Q778" i="25"/>
  <c r="Q770" i="25"/>
  <c r="Q762" i="25"/>
  <c r="Q754" i="25"/>
  <c r="Q746" i="25"/>
  <c r="Q738" i="25"/>
  <c r="Q730" i="25"/>
  <c r="Q722" i="25"/>
  <c r="Q714" i="25"/>
  <c r="Q706" i="25"/>
  <c r="Q698" i="25"/>
  <c r="Q690" i="25"/>
  <c r="Q682" i="25"/>
  <c r="Q674" i="25"/>
  <c r="Q666" i="25"/>
  <c r="Q658" i="25"/>
  <c r="Q650" i="25"/>
  <c r="Q642" i="25"/>
  <c r="Q634" i="25"/>
  <c r="Q626" i="25"/>
  <c r="Q618" i="25"/>
  <c r="Q610" i="25"/>
  <c r="Q602" i="25"/>
  <c r="Q594" i="25"/>
  <c r="Q586" i="25"/>
  <c r="Q578" i="25"/>
  <c r="Q570" i="25"/>
  <c r="Q562" i="25"/>
  <c r="Q554" i="25"/>
  <c r="Q546" i="25"/>
  <c r="Q538" i="25"/>
  <c r="Q530" i="25"/>
  <c r="Q522" i="25"/>
  <c r="Q514" i="25"/>
  <c r="Q506" i="25"/>
  <c r="Q498" i="25"/>
  <c r="Q490" i="25"/>
  <c r="Q482" i="25"/>
  <c r="Q474" i="25"/>
  <c r="Q466" i="25"/>
  <c r="Q458" i="25"/>
  <c r="Q450" i="25"/>
  <c r="Q442" i="25"/>
  <c r="Q434" i="25"/>
  <c r="Q426" i="25"/>
  <c r="Q418" i="25"/>
  <c r="Q410" i="25"/>
  <c r="Q402" i="25"/>
  <c r="Q394" i="25"/>
  <c r="Q386" i="25"/>
  <c r="Q378" i="25"/>
  <c r="Q370" i="25"/>
  <c r="Q362" i="25"/>
  <c r="Q354" i="25"/>
  <c r="Q346" i="25"/>
  <c r="Q338" i="25"/>
  <c r="Q330" i="25"/>
  <c r="Q322" i="25"/>
  <c r="Q314" i="25"/>
  <c r="Q306" i="25"/>
  <c r="Q298" i="25"/>
  <c r="Q290" i="25"/>
  <c r="Q282" i="25"/>
  <c r="Q274" i="25"/>
  <c r="Q266" i="25"/>
  <c r="Q258" i="25"/>
  <c r="Q250" i="25"/>
  <c r="Q242" i="25"/>
  <c r="Q234" i="25"/>
  <c r="Q226" i="25"/>
  <c r="Q218" i="25"/>
  <c r="Q210" i="25"/>
  <c r="Q202" i="25"/>
  <c r="Q194" i="25"/>
  <c r="Q186" i="25"/>
  <c r="Q178" i="25"/>
  <c r="Q170" i="25"/>
  <c r="Q162" i="25"/>
  <c r="Q154" i="25"/>
  <c r="Q146" i="25"/>
  <c r="Q138" i="25"/>
  <c r="Q651" i="25"/>
  <c r="Q507" i="25"/>
  <c r="Q451" i="25"/>
  <c r="Q443" i="25"/>
  <c r="Q435" i="25"/>
  <c r="Q403" i="25"/>
  <c r="Q355" i="25"/>
  <c r="Q347" i="25"/>
  <c r="Q797" i="25"/>
  <c r="Q773" i="25"/>
  <c r="Q757" i="25"/>
  <c r="Q741" i="25"/>
  <c r="Q725" i="25"/>
  <c r="Q709" i="25"/>
  <c r="Q693" i="25"/>
  <c r="Q637" i="25"/>
  <c r="Q629" i="25"/>
  <c r="Q621" i="25"/>
  <c r="Q605" i="25"/>
  <c r="Q589" i="25"/>
  <c r="Q573" i="25"/>
  <c r="Q565" i="25"/>
  <c r="Q541" i="25"/>
  <c r="Q509" i="25"/>
  <c r="Q501" i="25"/>
  <c r="Q493" i="25"/>
  <c r="Q485" i="25"/>
  <c r="Q477" i="25"/>
  <c r="Q469" i="25"/>
  <c r="Q461" i="25"/>
  <c r="Q453" i="25"/>
  <c r="Q445" i="25"/>
  <c r="Q437" i="25"/>
  <c r="Q429" i="25"/>
  <c r="Q421" i="25"/>
  <c r="Q413" i="25"/>
  <c r="Q405" i="25"/>
  <c r="Q397" i="25"/>
  <c r="Q389" i="25"/>
  <c r="Q381" i="25"/>
  <c r="Q373" i="25"/>
  <c r="Q365" i="25"/>
  <c r="Q357" i="25"/>
  <c r="Q349" i="25"/>
  <c r="Q341" i="25"/>
  <c r="Q333" i="25"/>
  <c r="Q325" i="25"/>
  <c r="Q317" i="25"/>
  <c r="Q309" i="25"/>
  <c r="Q301" i="25"/>
  <c r="Q293" i="25"/>
  <c r="Q285" i="25"/>
  <c r="Q277" i="25"/>
  <c r="Q269" i="25"/>
  <c r="Q261" i="25"/>
  <c r="Q253" i="25"/>
  <c r="Q245" i="25"/>
  <c r="Q237" i="25"/>
  <c r="Q229" i="25"/>
  <c r="Q221" i="25"/>
  <c r="Q213" i="25"/>
  <c r="Q205" i="25"/>
  <c r="Q197" i="25"/>
  <c r="Q189" i="25"/>
  <c r="Q181" i="25"/>
  <c r="Q173" i="25"/>
  <c r="Q165" i="25"/>
  <c r="Q157" i="25"/>
  <c r="Q149" i="25"/>
  <c r="Q141" i="25"/>
  <c r="Q133" i="25"/>
  <c r="Q126" i="25"/>
  <c r="Q110" i="25"/>
  <c r="Q113" i="25"/>
  <c r="Q97" i="25"/>
  <c r="Q127" i="25"/>
  <c r="Q103" i="25"/>
  <c r="Q95" i="25"/>
  <c r="Q87" i="25"/>
  <c r="Q79" i="25"/>
  <c r="Q71" i="25"/>
  <c r="Q63" i="25"/>
  <c r="N63" i="21" s="1"/>
  <c r="Q55" i="25"/>
  <c r="N55" i="21" s="1"/>
  <c r="Q47" i="25"/>
  <c r="N47" i="21" s="1"/>
  <c r="Q39" i="25"/>
  <c r="N39" i="21" s="1"/>
  <c r="Q31" i="25"/>
  <c r="N31" i="21" s="1"/>
  <c r="Q23" i="25"/>
  <c r="N23" i="21" s="1"/>
  <c r="Q15" i="25"/>
  <c r="N15" i="21" s="1"/>
  <c r="Q129" i="25"/>
  <c r="Q116" i="25"/>
  <c r="Q119" i="25"/>
  <c r="Q111" i="25"/>
  <c r="Q130" i="25"/>
  <c r="Q122" i="25"/>
  <c r="Q114" i="25"/>
  <c r="Q106" i="25"/>
  <c r="Q98" i="25"/>
  <c r="Q90" i="25"/>
  <c r="Q82" i="25"/>
  <c r="Q74" i="25"/>
  <c r="Q66" i="25"/>
  <c r="N66" i="21" s="1"/>
  <c r="Q58" i="25"/>
  <c r="N58" i="21" s="1"/>
  <c r="Q50" i="25"/>
  <c r="N50" i="21" s="1"/>
  <c r="Q42" i="25"/>
  <c r="N42" i="21" s="1"/>
  <c r="Q34" i="25"/>
  <c r="N34" i="21" s="1"/>
  <c r="Q26" i="25"/>
  <c r="N26" i="21" s="1"/>
  <c r="Q18" i="25"/>
  <c r="N18" i="21" s="1"/>
  <c r="Q101" i="25"/>
  <c r="Q93" i="25"/>
  <c r="Q85" i="25"/>
  <c r="Q77" i="25"/>
  <c r="Q69" i="25"/>
  <c r="N69" i="21" s="1"/>
  <c r="Q61" i="25"/>
  <c r="N61" i="21" s="1"/>
  <c r="Q53" i="25"/>
  <c r="N53" i="21" s="1"/>
  <c r="Q45" i="25"/>
  <c r="N45" i="21" s="1"/>
  <c r="Q37" i="25"/>
  <c r="N37" i="21" s="1"/>
  <c r="Q29" i="25"/>
  <c r="N29" i="21" s="1"/>
  <c r="Q21" i="25"/>
  <c r="N21" i="21" s="1"/>
  <c r="Q13" i="25"/>
  <c r="N13" i="21" s="1"/>
  <c r="Q125" i="25"/>
  <c r="Q117" i="25"/>
  <c r="Q109" i="25"/>
  <c r="Q128" i="25"/>
  <c r="Q120" i="25"/>
  <c r="Q112" i="25"/>
  <c r="Q104" i="25"/>
  <c r="Q96" i="25"/>
  <c r="Q88" i="25"/>
  <c r="Q80" i="25"/>
  <c r="Q72" i="25"/>
  <c r="Q64" i="25"/>
  <c r="N64" i="21" s="1"/>
  <c r="Q56" i="25"/>
  <c r="N56" i="21" s="1"/>
  <c r="Q48" i="25"/>
  <c r="N48" i="21" s="1"/>
  <c r="Q40" i="25"/>
  <c r="N40" i="21" s="1"/>
  <c r="Q32" i="25"/>
  <c r="N32" i="21" s="1"/>
  <c r="Q24" i="25"/>
  <c r="N24" i="21" s="1"/>
  <c r="Q16" i="25"/>
  <c r="N16" i="21" s="1"/>
  <c r="Q115" i="25"/>
  <c r="Q107" i="25"/>
  <c r="Q99" i="25"/>
  <c r="Q91" i="25"/>
  <c r="Q83" i="25"/>
  <c r="Q75" i="25"/>
  <c r="Q67" i="25"/>
  <c r="N67" i="21" s="1"/>
  <c r="Q59" i="25"/>
  <c r="N59" i="21" s="1"/>
  <c r="Q51" i="25"/>
  <c r="N51" i="21" s="1"/>
  <c r="Q43" i="25"/>
  <c r="N43" i="21" s="1"/>
  <c r="Q35" i="25"/>
  <c r="N35" i="21" s="1"/>
  <c r="Q27" i="25"/>
  <c r="N27" i="21" s="1"/>
  <c r="Q19" i="25"/>
  <c r="N19" i="21" s="1"/>
  <c r="Q11" i="25"/>
  <c r="N11" i="21" s="1"/>
  <c r="Q123" i="25"/>
  <c r="Q118" i="25"/>
  <c r="Q102" i="25"/>
  <c r="Q94" i="25"/>
  <c r="Q86" i="25"/>
  <c r="Q78" i="25"/>
  <c r="Q70" i="25"/>
  <c r="N70" i="21" s="1"/>
  <c r="Q62" i="25"/>
  <c r="N62" i="21" s="1"/>
  <c r="Q54" i="25"/>
  <c r="N54" i="21" s="1"/>
  <c r="Q46" i="25"/>
  <c r="N46" i="21" s="1"/>
  <c r="Q38" i="25"/>
  <c r="N38" i="21" s="1"/>
  <c r="Q30" i="25"/>
  <c r="N30" i="21" s="1"/>
  <c r="Q22" i="25"/>
  <c r="N22" i="21" s="1"/>
  <c r="Q14" i="25"/>
  <c r="N14" i="21" s="1"/>
  <c r="Q105" i="25"/>
  <c r="Q89" i="25"/>
  <c r="Q81" i="25"/>
  <c r="Q73" i="25"/>
  <c r="Q65" i="25"/>
  <c r="N65" i="21" s="1"/>
  <c r="Q57" i="25"/>
  <c r="N57" i="21" s="1"/>
  <c r="Q49" i="25"/>
  <c r="N49" i="21" s="1"/>
  <c r="Q41" i="25"/>
  <c r="N41" i="21" s="1"/>
  <c r="Q33" i="25"/>
  <c r="N33" i="21" s="1"/>
  <c r="Q25" i="25"/>
  <c r="N25" i="21" s="1"/>
  <c r="Q17" i="25"/>
  <c r="N17" i="21" s="1"/>
  <c r="Q121" i="25"/>
  <c r="Q124" i="25"/>
  <c r="Q108" i="25"/>
  <c r="Q100" i="25"/>
  <c r="Q92" i="25"/>
  <c r="Q84" i="25"/>
  <c r="Q76" i="25"/>
  <c r="Q68" i="25"/>
  <c r="N68" i="21" s="1"/>
  <c r="Q60" i="25"/>
  <c r="N60" i="21" s="1"/>
  <c r="Q52" i="25"/>
  <c r="N52" i="21" s="1"/>
  <c r="Q44" i="25"/>
  <c r="N44" i="21" s="1"/>
  <c r="Q36" i="25"/>
  <c r="N36" i="21" s="1"/>
  <c r="Q28" i="25"/>
  <c r="N28" i="21" s="1"/>
  <c r="Q20" i="25"/>
  <c r="N20" i="21" s="1"/>
  <c r="Q12" i="25"/>
  <c r="N12" i="21" s="1"/>
  <c r="Q10" i="25"/>
  <c r="N10" i="21" s="1"/>
  <c r="Q8" i="25"/>
  <c r="N8" i="21" s="1"/>
  <c r="Q9" i="25"/>
  <c r="N9" i="21" s="1"/>
  <c r="Q6" i="25"/>
  <c r="N6" i="21" s="1"/>
  <c r="Q7" i="25"/>
  <c r="N7" i="21" s="1"/>
  <c r="L7" i="1"/>
  <c r="L8" i="1"/>
  <c r="L9" i="1"/>
  <c r="L10" i="1"/>
  <c r="L11" i="1"/>
  <c r="L12" i="1"/>
  <c r="L13" i="1"/>
  <c r="L14" i="1"/>
  <c r="L15" i="1"/>
  <c r="L16" i="1"/>
  <c r="L17" i="1"/>
  <c r="L18" i="1"/>
  <c r="L19" i="1"/>
  <c r="L20" i="1"/>
  <c r="K19" i="1"/>
  <c r="K20" i="1"/>
  <c r="H10" i="36" l="1" a="1"/>
  <c r="H10" i="36" s="1"/>
  <c r="G10" i="36" a="1"/>
  <c r="G10" i="36" s="1"/>
  <c r="H18" i="36" a="1"/>
  <c r="H18" i="36" s="1"/>
  <c r="H29" i="36" a="1"/>
  <c r="H29" i="36" s="1"/>
  <c r="H42" i="36" a="1"/>
  <c r="H42" i="36" s="1"/>
  <c r="H48" i="36" a="1"/>
  <c r="H48" i="36" s="1"/>
  <c r="H55" i="36" a="1"/>
  <c r="H55" i="36" s="1"/>
  <c r="H61" i="36" a="1"/>
  <c r="H61" i="36" s="1"/>
  <c r="H74" i="36" a="1"/>
  <c r="H74" i="36" s="1"/>
  <c r="E74" i="36" s="1"/>
  <c r="H80" i="36" a="1"/>
  <c r="H80" i="36" s="1"/>
  <c r="H87" i="36" a="1"/>
  <c r="H87" i="36" s="1"/>
  <c r="H93" i="36" a="1"/>
  <c r="H93" i="36" s="1"/>
  <c r="H106" i="36" a="1"/>
  <c r="H106" i="36" s="1"/>
  <c r="H112" i="36" a="1"/>
  <c r="H112" i="36" s="1"/>
  <c r="H119" i="36" a="1"/>
  <c r="H119" i="36" s="1"/>
  <c r="H125" i="36" a="1"/>
  <c r="H125" i="36" s="1"/>
  <c r="H138" i="36" a="1"/>
  <c r="H138" i="36" s="1"/>
  <c r="H144" i="36" a="1"/>
  <c r="H144" i="36" s="1"/>
  <c r="H151" i="36" a="1"/>
  <c r="H151" i="36" s="1"/>
  <c r="H157" i="36" a="1"/>
  <c r="H157" i="36" s="1"/>
  <c r="H170" i="36" a="1"/>
  <c r="H170" i="36" s="1"/>
  <c r="H176" i="36" a="1"/>
  <c r="H176" i="36" s="1"/>
  <c r="H183" i="36" a="1"/>
  <c r="H183" i="36" s="1"/>
  <c r="H189" i="36" a="1"/>
  <c r="H189" i="36" s="1"/>
  <c r="H203" i="36" a="1"/>
  <c r="H203" i="36" s="1"/>
  <c r="H210" i="36" a="1"/>
  <c r="H210" i="36" s="1"/>
  <c r="H218" i="36" a="1"/>
  <c r="H218" i="36" s="1"/>
  <c r="H225" i="36" a="1"/>
  <c r="H225" i="36" s="1"/>
  <c r="H232" i="36" a="1"/>
  <c r="H232" i="36" s="1"/>
  <c r="H239" i="36" a="1"/>
  <c r="H239" i="36" s="1"/>
  <c r="H246" i="36" a="1"/>
  <c r="H246" i="36" s="1"/>
  <c r="H254" i="36" a="1"/>
  <c r="H254" i="36" s="1"/>
  <c r="H261" i="36" a="1"/>
  <c r="H261" i="36" s="1"/>
  <c r="H274" i="36" a="1"/>
  <c r="H274" i="36" s="1"/>
  <c r="H282" i="36" a="1"/>
  <c r="H282" i="36" s="1"/>
  <c r="H290" i="36" a="1"/>
  <c r="H290" i="36" s="1"/>
  <c r="H296" i="36" a="1"/>
  <c r="H296" i="36" s="1"/>
  <c r="H303" i="36" a="1"/>
  <c r="H303" i="36" s="1"/>
  <c r="H310" i="36" a="1"/>
  <c r="H310" i="36" s="1"/>
  <c r="H318" i="36" a="1"/>
  <c r="H318" i="36" s="1"/>
  <c r="H325" i="36" a="1"/>
  <c r="H325" i="36" s="1"/>
  <c r="H338" i="36" a="1"/>
  <c r="H338" i="36" s="1"/>
  <c r="H8" i="36" a="1"/>
  <c r="H8" i="36" s="1"/>
  <c r="H13" i="36" a="1"/>
  <c r="H13" i="36" s="1"/>
  <c r="H19" i="36" a="1"/>
  <c r="H19" i="36" s="1"/>
  <c r="H24" i="36" a="1"/>
  <c r="H24" i="36" s="1"/>
  <c r="H30" i="36" a="1"/>
  <c r="H30" i="36" s="1"/>
  <c r="H36" i="36" a="1"/>
  <c r="H36" i="36" s="1"/>
  <c r="H43" i="36" a="1"/>
  <c r="H43" i="36" s="1"/>
  <c r="H49" i="36" a="1"/>
  <c r="H49" i="36" s="1"/>
  <c r="H62" i="36" a="1"/>
  <c r="H62" i="36" s="1"/>
  <c r="H68" i="36" a="1"/>
  <c r="H68" i="36" s="1"/>
  <c r="H75" i="36" a="1"/>
  <c r="H75" i="36" s="1"/>
  <c r="F75" i="36" s="1"/>
  <c r="H81" i="36" a="1"/>
  <c r="H81" i="36" s="1"/>
  <c r="H94" i="36" a="1"/>
  <c r="H94" i="36" s="1"/>
  <c r="H100" i="36" a="1"/>
  <c r="H100" i="36" s="1"/>
  <c r="H107" i="36" a="1"/>
  <c r="H107" i="36" s="1"/>
  <c r="H113" i="36" a="1"/>
  <c r="H113" i="36" s="1"/>
  <c r="H126" i="36" a="1"/>
  <c r="H126" i="36" s="1"/>
  <c r="H132" i="36" a="1"/>
  <c r="H132" i="36" s="1"/>
  <c r="H139" i="36" a="1"/>
  <c r="H139" i="36" s="1"/>
  <c r="H145" i="36" a="1"/>
  <c r="H145" i="36" s="1"/>
  <c r="H158" i="36" a="1"/>
  <c r="H158" i="36" s="1"/>
  <c r="H164" i="36" a="1"/>
  <c r="H164" i="36" s="1"/>
  <c r="H171" i="36" a="1"/>
  <c r="H171" i="36" s="1"/>
  <c r="H177" i="36" a="1"/>
  <c r="H177" i="36" s="1"/>
  <c r="H190" i="36" a="1"/>
  <c r="H190" i="36" s="1"/>
  <c r="H196" i="36" a="1"/>
  <c r="H196" i="36" s="1"/>
  <c r="H204" i="36" a="1"/>
  <c r="H204" i="36" s="1"/>
  <c r="H211" i="36" a="1"/>
  <c r="H211" i="36" s="1"/>
  <c r="H219" i="36" a="1"/>
  <c r="H219" i="36" s="1"/>
  <c r="H226" i="36" a="1"/>
  <c r="H226" i="36" s="1"/>
  <c r="H233" i="36" a="1"/>
  <c r="H233" i="36" s="1"/>
  <c r="H247" i="36" a="1"/>
  <c r="H247" i="36" s="1"/>
  <c r="H255" i="36" a="1"/>
  <c r="H255" i="36" s="1"/>
  <c r="H262" i="36" a="1"/>
  <c r="H262" i="36" s="1"/>
  <c r="H268" i="36" a="1"/>
  <c r="H268" i="36" s="1"/>
  <c r="H275" i="36" a="1"/>
  <c r="H275" i="36" s="1"/>
  <c r="H283" i="36" a="1"/>
  <c r="H283" i="36" s="1"/>
  <c r="H291" i="36" a="1"/>
  <c r="H291" i="36" s="1"/>
  <c r="H297" i="36" a="1"/>
  <c r="H297" i="36" s="1"/>
  <c r="H311" i="36" a="1"/>
  <c r="H311" i="36" s="1"/>
  <c r="H319" i="36" a="1"/>
  <c r="H319" i="36" s="1"/>
  <c r="H326" i="36" a="1"/>
  <c r="H326" i="36" s="1"/>
  <c r="H332" i="36" a="1"/>
  <c r="H332" i="36" s="1"/>
  <c r="H339" i="36" a="1"/>
  <c r="H339" i="36" s="1"/>
  <c r="H347" i="36" a="1"/>
  <c r="H347" i="36" s="1"/>
  <c r="H353" i="36" a="1"/>
  <c r="H353" i="36" s="1"/>
  <c r="H359" i="36" a="1"/>
  <c r="H359" i="36" s="1"/>
  <c r="H364" i="36" a="1"/>
  <c r="H364" i="36" s="1"/>
  <c r="H369" i="36" a="1"/>
  <c r="H369" i="36" s="1"/>
  <c r="H375" i="36" a="1"/>
  <c r="H375" i="36" s="1"/>
  <c r="H380" i="36" a="1"/>
  <c r="H380" i="36" s="1"/>
  <c r="H385" i="36" a="1"/>
  <c r="H385" i="36" s="1"/>
  <c r="H391" i="36" a="1"/>
  <c r="H391" i="36" s="1"/>
  <c r="H396" i="36" a="1"/>
  <c r="H396" i="36" s="1"/>
  <c r="H401" i="36" a="1"/>
  <c r="H401" i="36" s="1"/>
  <c r="H407" i="36" a="1"/>
  <c r="H407" i="36" s="1"/>
  <c r="H412" i="36" a="1"/>
  <c r="H412" i="36" s="1"/>
  <c r="H417" i="36" a="1"/>
  <c r="H417" i="36" s="1"/>
  <c r="H423" i="36" a="1"/>
  <c r="H423" i="36" s="1"/>
  <c r="H428" i="36" a="1"/>
  <c r="H428" i="36" s="1"/>
  <c r="H433" i="36" a="1"/>
  <c r="H433" i="36" s="1"/>
  <c r="H439" i="36" a="1"/>
  <c r="H439" i="36" s="1"/>
  <c r="H444" i="36" a="1"/>
  <c r="H444" i="36" s="1"/>
  <c r="H449" i="36" a="1"/>
  <c r="H449" i="36" s="1"/>
  <c r="H455" i="36" a="1"/>
  <c r="H455" i="36" s="1"/>
  <c r="H460" i="36" a="1"/>
  <c r="H460" i="36" s="1"/>
  <c r="H465" i="36" a="1"/>
  <c r="H465" i="36" s="1"/>
  <c r="H471" i="36" a="1"/>
  <c r="H471" i="36" s="1"/>
  <c r="H477" i="36" a="1"/>
  <c r="H477" i="36" s="1"/>
  <c r="H490" i="36" a="1"/>
  <c r="H490" i="36" s="1"/>
  <c r="H496" i="36" a="1"/>
  <c r="H496" i="36" s="1"/>
  <c r="H503" i="36" a="1"/>
  <c r="H503" i="36" s="1"/>
  <c r="H509" i="36" a="1"/>
  <c r="H509" i="36" s="1"/>
  <c r="H522" i="36" a="1"/>
  <c r="H522" i="36" s="1"/>
  <c r="H528" i="36" a="1"/>
  <c r="H528" i="36" s="1"/>
  <c r="H535" i="36" a="1"/>
  <c r="H535" i="36" s="1"/>
  <c r="H9" i="36" a="1"/>
  <c r="H9" i="36" s="1"/>
  <c r="H11" i="36" a="1"/>
  <c r="H11" i="36" s="1"/>
  <c r="H16" i="36" a="1"/>
  <c r="H16" i="36" s="1"/>
  <c r="H21" i="36" a="1"/>
  <c r="H21" i="36" s="1"/>
  <c r="H27" i="36" a="1"/>
  <c r="H27" i="36" s="1"/>
  <c r="H33" i="36" a="1"/>
  <c r="H33" i="36" s="1"/>
  <c r="H46" i="36" a="1"/>
  <c r="H46" i="36" s="1"/>
  <c r="H52" i="36" a="1"/>
  <c r="H52" i="36" s="1"/>
  <c r="H59" i="36" a="1"/>
  <c r="H59" i="36" s="1"/>
  <c r="H65" i="36" a="1"/>
  <c r="H65" i="36" s="1"/>
  <c r="H78" i="36" a="1"/>
  <c r="H78" i="36" s="1"/>
  <c r="H84" i="36" a="1"/>
  <c r="H84" i="36" s="1"/>
  <c r="H91" i="36" a="1"/>
  <c r="H91" i="36" s="1"/>
  <c r="H97" i="36" a="1"/>
  <c r="H97" i="36" s="1"/>
  <c r="H110" i="36" a="1"/>
  <c r="H110" i="36" s="1"/>
  <c r="H116" i="36" a="1"/>
  <c r="H116" i="36" s="1"/>
  <c r="H123" i="36" a="1"/>
  <c r="H123" i="36" s="1"/>
  <c r="H129" i="36" a="1"/>
  <c r="H129" i="36" s="1"/>
  <c r="H142" i="36" a="1"/>
  <c r="H142" i="36" s="1"/>
  <c r="H148" i="36" a="1"/>
  <c r="H148" i="36" s="1"/>
  <c r="H155" i="36" a="1"/>
  <c r="H155" i="36" s="1"/>
  <c r="H161" i="36" a="1"/>
  <c r="H161" i="36" s="1"/>
  <c r="H174" i="36" a="1"/>
  <c r="H174" i="36" s="1"/>
  <c r="H180" i="36" a="1"/>
  <c r="H180" i="36" s="1"/>
  <c r="H187" i="36" a="1"/>
  <c r="H187" i="36" s="1"/>
  <c r="H193" i="36" a="1"/>
  <c r="H193" i="36" s="1"/>
  <c r="H200" i="36" a="1"/>
  <c r="H200" i="36" s="1"/>
  <c r="H215" i="36" a="1"/>
  <c r="H215" i="36" s="1"/>
  <c r="H222" i="36" a="1"/>
  <c r="H222" i="36" s="1"/>
  <c r="H229" i="36" a="1"/>
  <c r="H229" i="36" s="1"/>
  <c r="H236" i="36" a="1"/>
  <c r="H236" i="36" s="1"/>
  <c r="H243" i="36" a="1"/>
  <c r="H243" i="36" s="1"/>
  <c r="H251" i="36" a="1"/>
  <c r="H251" i="36" s="1"/>
  <c r="H259" i="36" a="1"/>
  <c r="H259" i="36" s="1"/>
  <c r="H265" i="36" a="1"/>
  <c r="H265" i="36" s="1"/>
  <c r="H279" i="36" a="1"/>
  <c r="H279" i="36" s="1"/>
  <c r="H287" i="36" a="1"/>
  <c r="H287" i="36" s="1"/>
  <c r="H294" i="36" a="1"/>
  <c r="H294" i="36" s="1"/>
  <c r="H300" i="36" a="1"/>
  <c r="H300" i="36" s="1"/>
  <c r="H307" i="36" a="1"/>
  <c r="H307" i="36" s="1"/>
  <c r="H315" i="36" a="1"/>
  <c r="H315" i="36" s="1"/>
  <c r="H323" i="36" a="1"/>
  <c r="H323" i="36" s="1"/>
  <c r="H329" i="36" a="1"/>
  <c r="H329" i="36" s="1"/>
  <c r="H343" i="36" a="1"/>
  <c r="H343" i="36" s="1"/>
  <c r="H12" i="36" a="1"/>
  <c r="H12" i="36" s="1"/>
  <c r="H17" i="36" a="1"/>
  <c r="H17" i="36" s="1"/>
  <c r="H23" i="36" a="1"/>
  <c r="H23" i="36" s="1"/>
  <c r="H28" i="36" a="1"/>
  <c r="H28" i="36" s="1"/>
  <c r="H35" i="36" a="1"/>
  <c r="H35" i="36" s="1"/>
  <c r="H41" i="36" a="1"/>
  <c r="H41" i="36" s="1"/>
  <c r="H54" i="36" a="1"/>
  <c r="H54" i="36" s="1"/>
  <c r="H60" i="36" a="1"/>
  <c r="H60" i="36" s="1"/>
  <c r="H67" i="36" a="1"/>
  <c r="H67" i="36" s="1"/>
  <c r="H73" i="36" a="1"/>
  <c r="H73" i="36" s="1"/>
  <c r="F73" i="36" s="1"/>
  <c r="H86" i="36" a="1"/>
  <c r="H86" i="36" s="1"/>
  <c r="H92" i="36" a="1"/>
  <c r="H92" i="36" s="1"/>
  <c r="H99" i="36" a="1"/>
  <c r="H99" i="36" s="1"/>
  <c r="H105" i="36" a="1"/>
  <c r="H105" i="36" s="1"/>
  <c r="H118" i="36" a="1"/>
  <c r="H118" i="36" s="1"/>
  <c r="H124" i="36" a="1"/>
  <c r="H124" i="36" s="1"/>
  <c r="H131" i="36" a="1"/>
  <c r="H131" i="36" s="1"/>
  <c r="H137" i="36" a="1"/>
  <c r="H137" i="36" s="1"/>
  <c r="H150" i="36" a="1"/>
  <c r="H150" i="36" s="1"/>
  <c r="H156" i="36" a="1"/>
  <c r="H156" i="36" s="1"/>
  <c r="H163" i="36" a="1"/>
  <c r="H163" i="36" s="1"/>
  <c r="H169" i="36" a="1"/>
  <c r="H169" i="36" s="1"/>
  <c r="H182" i="36" a="1"/>
  <c r="H182" i="36" s="1"/>
  <c r="H188" i="36" a="1"/>
  <c r="H188" i="36" s="1"/>
  <c r="H195" i="36" a="1"/>
  <c r="H195" i="36" s="1"/>
  <c r="H202" i="36" a="1"/>
  <c r="H202" i="36" s="1"/>
  <c r="H209" i="36" a="1"/>
  <c r="H209" i="36" s="1"/>
  <c r="H217" i="36" a="1"/>
  <c r="H217" i="36" s="1"/>
  <c r="H224" i="36" a="1"/>
  <c r="H224" i="36" s="1"/>
  <c r="H231" i="36" a="1"/>
  <c r="H231" i="36" s="1"/>
  <c r="H238" i="36" a="1"/>
  <c r="H238" i="36" s="1"/>
  <c r="H245" i="36" a="1"/>
  <c r="H245" i="36" s="1"/>
  <c r="H253" i="36" a="1"/>
  <c r="H253" i="36" s="1"/>
  <c r="H260" i="36" a="1"/>
  <c r="H260" i="36" s="1"/>
  <c r="H267" i="36" a="1"/>
  <c r="H267" i="36" s="1"/>
  <c r="H273" i="36" a="1"/>
  <c r="H273" i="36" s="1"/>
  <c r="H281" i="36" a="1"/>
  <c r="H281" i="36" s="1"/>
  <c r="H289" i="36" a="1"/>
  <c r="H289" i="36" s="1"/>
  <c r="H302" i="36" a="1"/>
  <c r="H302" i="36" s="1"/>
  <c r="H309" i="36" a="1"/>
  <c r="H309" i="36" s="1"/>
  <c r="H317" i="36" a="1"/>
  <c r="H317" i="36" s="1"/>
  <c r="H324" i="36" a="1"/>
  <c r="H324" i="36" s="1"/>
  <c r="H331" i="36" a="1"/>
  <c r="H331" i="36" s="1"/>
  <c r="H337" i="36" a="1"/>
  <c r="H337" i="36" s="1"/>
  <c r="H345" i="36" a="1"/>
  <c r="H345" i="36" s="1"/>
  <c r="H352" i="36" a="1"/>
  <c r="H352" i="36" s="1"/>
  <c r="H357" i="36" a="1"/>
  <c r="H357" i="36" s="1"/>
  <c r="H363" i="36" a="1"/>
  <c r="H363" i="36" s="1"/>
  <c r="H368" i="36" a="1"/>
  <c r="H368" i="36" s="1"/>
  <c r="H373" i="36" a="1"/>
  <c r="H373" i="36" s="1"/>
  <c r="H379" i="36" a="1"/>
  <c r="H379" i="36" s="1"/>
  <c r="H384" i="36" a="1"/>
  <c r="H384" i="36" s="1"/>
  <c r="H389" i="36" a="1"/>
  <c r="H389" i="36" s="1"/>
  <c r="H395" i="36" a="1"/>
  <c r="H395" i="36" s="1"/>
  <c r="H400" i="36" a="1"/>
  <c r="H400" i="36" s="1"/>
  <c r="H405" i="36" a="1"/>
  <c r="H405" i="36" s="1"/>
  <c r="H411" i="36" a="1"/>
  <c r="H411" i="36" s="1"/>
  <c r="H416" i="36" a="1"/>
  <c r="H416" i="36" s="1"/>
  <c r="H421" i="36" a="1"/>
  <c r="H421" i="36" s="1"/>
  <c r="H427" i="36" a="1"/>
  <c r="H427" i="36" s="1"/>
  <c r="H432" i="36" a="1"/>
  <c r="H432" i="36" s="1"/>
  <c r="H437" i="36" a="1"/>
  <c r="H437" i="36" s="1"/>
  <c r="H443" i="36" a="1"/>
  <c r="H443" i="36" s="1"/>
  <c r="H448" i="36" a="1"/>
  <c r="H448" i="36" s="1"/>
  <c r="H453" i="36" a="1"/>
  <c r="H453" i="36" s="1"/>
  <c r="H459" i="36" a="1"/>
  <c r="H459" i="36" s="1"/>
  <c r="H464" i="36" a="1"/>
  <c r="H464" i="36" s="1"/>
  <c r="H469" i="36" a="1"/>
  <c r="H469" i="36" s="1"/>
  <c r="H482" i="36" a="1"/>
  <c r="H482" i="36" s="1"/>
  <c r="H488" i="36" a="1"/>
  <c r="H488" i="36" s="1"/>
  <c r="H495" i="36" a="1"/>
  <c r="H495" i="36" s="1"/>
  <c r="H501" i="36" a="1"/>
  <c r="H501" i="36" s="1"/>
  <c r="H514" i="36" a="1"/>
  <c r="H514" i="36" s="1"/>
  <c r="H520" i="36" a="1"/>
  <c r="H520" i="36" s="1"/>
  <c r="H527" i="36" a="1"/>
  <c r="H527" i="36" s="1"/>
  <c r="H533" i="36" a="1"/>
  <c r="H533" i="36" s="1"/>
  <c r="H22" i="36" a="1"/>
  <c r="H22" i="36" s="1"/>
  <c r="H34" i="36" a="1"/>
  <c r="H34" i="36" s="1"/>
  <c r="H47" i="36" a="1"/>
  <c r="H47" i="36" s="1"/>
  <c r="H72" i="36" a="1"/>
  <c r="H72" i="36" s="1"/>
  <c r="F72" i="36" s="1"/>
  <c r="H85" i="36" a="1"/>
  <c r="H85" i="36" s="1"/>
  <c r="H98" i="36" a="1"/>
  <c r="H98" i="36" s="1"/>
  <c r="H111" i="36" a="1"/>
  <c r="H111" i="36" s="1"/>
  <c r="H136" i="36" a="1"/>
  <c r="H136" i="36" s="1"/>
  <c r="H149" i="36" a="1"/>
  <c r="H149" i="36" s="1"/>
  <c r="H162" i="36" a="1"/>
  <c r="H162" i="36" s="1"/>
  <c r="H175" i="36" a="1"/>
  <c r="H175" i="36" s="1"/>
  <c r="H201" i="36" a="1"/>
  <c r="H201" i="36" s="1"/>
  <c r="H216" i="36" a="1"/>
  <c r="H216" i="36" s="1"/>
  <c r="H230" i="36" a="1"/>
  <c r="H230" i="36" s="1"/>
  <c r="H244" i="36" a="1"/>
  <c r="H244" i="36" s="1"/>
  <c r="H272" i="36" a="1"/>
  <c r="H272" i="36" s="1"/>
  <c r="H288" i="36" a="1"/>
  <c r="H288" i="36" s="1"/>
  <c r="H301" i="36" a="1"/>
  <c r="H301" i="36" s="1"/>
  <c r="H316" i="36" a="1"/>
  <c r="H316" i="36" s="1"/>
  <c r="H330" i="36" a="1"/>
  <c r="H330" i="36" s="1"/>
  <c r="H344" i="36" a="1"/>
  <c r="H344" i="36" s="1"/>
  <c r="H354" i="36" a="1"/>
  <c r="H354" i="36" s="1"/>
  <c r="H382" i="36" a="1"/>
  <c r="H382" i="36" s="1"/>
  <c r="H410" i="36" a="1"/>
  <c r="H410" i="36" s="1"/>
  <c r="H418" i="36" a="1"/>
  <c r="H418" i="36" s="1"/>
  <c r="H446" i="36" a="1"/>
  <c r="H446" i="36" s="1"/>
  <c r="H475" i="36" a="1"/>
  <c r="H475" i="36" s="1"/>
  <c r="H484" i="36" a="1"/>
  <c r="H484" i="36" s="1"/>
  <c r="H492" i="36" a="1"/>
  <c r="H492" i="36" s="1"/>
  <c r="H500" i="36" a="1"/>
  <c r="H500" i="36" s="1"/>
  <c r="H510" i="36" a="1"/>
  <c r="H510" i="36" s="1"/>
  <c r="H518" i="36" a="1"/>
  <c r="H518" i="36" s="1"/>
  <c r="H526" i="36" a="1"/>
  <c r="H526" i="36" s="1"/>
  <c r="H543" i="36" a="1"/>
  <c r="H543" i="36" s="1"/>
  <c r="H549" i="36" a="1"/>
  <c r="H549" i="36" s="1"/>
  <c r="H562" i="36" a="1"/>
  <c r="H562" i="36" s="1"/>
  <c r="H568" i="36" a="1"/>
  <c r="H568" i="36" s="1"/>
  <c r="H576" i="36" a="1"/>
  <c r="H576" i="36" s="1"/>
  <c r="H590" i="36" a="1"/>
  <c r="H590" i="36" s="1"/>
  <c r="H596" i="36" a="1"/>
  <c r="H596" i="36" s="1"/>
  <c r="H603" i="36" a="1"/>
  <c r="H603" i="36" s="1"/>
  <c r="H611" i="36" a="1"/>
  <c r="H611" i="36" s="1"/>
  <c r="H618" i="36" a="1"/>
  <c r="H618" i="36" s="1"/>
  <c r="H624" i="36" a="1"/>
  <c r="H624" i="36" s="1"/>
  <c r="H631" i="36" a="1"/>
  <c r="H631" i="36" s="1"/>
  <c r="H638" i="36" a="1"/>
  <c r="H638" i="36" s="1"/>
  <c r="H646" i="36" a="1"/>
  <c r="H646" i="36" s="1"/>
  <c r="H653" i="36" a="1"/>
  <c r="H653" i="36" s="1"/>
  <c r="H666" i="36" a="1"/>
  <c r="H666" i="36" s="1"/>
  <c r="H672" i="36" a="1"/>
  <c r="H672" i="36" s="1"/>
  <c r="H679" i="36" a="1"/>
  <c r="H679" i="36" s="1"/>
  <c r="H685" i="36" a="1"/>
  <c r="H685" i="36" s="1"/>
  <c r="H698" i="36" a="1"/>
  <c r="H698" i="36" s="1"/>
  <c r="H704" i="36" a="1"/>
  <c r="H704" i="36" s="1"/>
  <c r="H711" i="36" a="1"/>
  <c r="H711" i="36" s="1"/>
  <c r="H717" i="36" a="1"/>
  <c r="H717" i="36" s="1"/>
  <c r="H730" i="36" a="1"/>
  <c r="H730" i="36" s="1"/>
  <c r="H736" i="36" a="1"/>
  <c r="H736" i="36" s="1"/>
  <c r="H743" i="36" a="1"/>
  <c r="H743" i="36" s="1"/>
  <c r="H749" i="36" a="1"/>
  <c r="H749" i="36" s="1"/>
  <c r="H762" i="36" a="1"/>
  <c r="H762" i="36" s="1"/>
  <c r="H768" i="36" a="1"/>
  <c r="H768" i="36" s="1"/>
  <c r="H14" i="36" a="1"/>
  <c r="H14" i="36" s="1"/>
  <c r="H37" i="36" a="1"/>
  <c r="H37" i="36" s="1"/>
  <c r="H50" i="36" a="1"/>
  <c r="H50" i="36" s="1"/>
  <c r="H63" i="36" a="1"/>
  <c r="H63" i="36" s="1"/>
  <c r="H88" i="36" a="1"/>
  <c r="H88" i="36" s="1"/>
  <c r="H101" i="36" a="1"/>
  <c r="H101" i="36" s="1"/>
  <c r="H114" i="36" a="1"/>
  <c r="H114" i="36" s="1"/>
  <c r="H127" i="36" a="1"/>
  <c r="H127" i="36" s="1"/>
  <c r="H152" i="36" a="1"/>
  <c r="H152" i="36" s="1"/>
  <c r="H165" i="36" a="1"/>
  <c r="H165" i="36" s="1"/>
  <c r="H178" i="36" a="1"/>
  <c r="H178" i="36" s="1"/>
  <c r="H191" i="36" a="1"/>
  <c r="H191" i="36" s="1"/>
  <c r="H205" i="36" a="1"/>
  <c r="H205" i="36" s="1"/>
  <c r="H234" i="36" a="1"/>
  <c r="H234" i="36" s="1"/>
  <c r="H248" i="36" a="1"/>
  <c r="H248" i="36" s="1"/>
  <c r="H263" i="36" a="1"/>
  <c r="H263" i="36" s="1"/>
  <c r="H276" i="36" a="1"/>
  <c r="H276" i="36" s="1"/>
  <c r="H304" i="36" a="1"/>
  <c r="H304" i="36" s="1"/>
  <c r="H320" i="36" a="1"/>
  <c r="H320" i="36" s="1"/>
  <c r="H333" i="36" a="1"/>
  <c r="H333" i="36" s="1"/>
  <c r="H346" i="36" a="1"/>
  <c r="H346" i="36" s="1"/>
  <c r="H355" i="36" a="1"/>
  <c r="H355" i="36" s="1"/>
  <c r="H361" i="36" a="1"/>
  <c r="H361" i="36" s="1"/>
  <c r="H376" i="36" a="1"/>
  <c r="H376" i="36" s="1"/>
  <c r="H383" i="36" a="1"/>
  <c r="H383" i="36" s="1"/>
  <c r="H390" i="36" a="1"/>
  <c r="H390" i="36" s="1"/>
  <c r="H397" i="36" a="1"/>
  <c r="H397" i="36" s="1"/>
  <c r="H404" i="36" a="1"/>
  <c r="H404" i="36" s="1"/>
  <c r="H419" i="36" a="1"/>
  <c r="H419" i="36" s="1"/>
  <c r="H425" i="36" a="1"/>
  <c r="H425" i="36" s="1"/>
  <c r="H440" i="36" a="1"/>
  <c r="H440" i="36" s="1"/>
  <c r="H447" i="36" a="1"/>
  <c r="H447" i="36" s="1"/>
  <c r="H454" i="36" a="1"/>
  <c r="H454" i="36" s="1"/>
  <c r="H461" i="36" a="1"/>
  <c r="H461" i="36" s="1"/>
  <c r="H468" i="36" a="1"/>
  <c r="H468" i="36" s="1"/>
  <c r="H476" i="36" a="1"/>
  <c r="H476" i="36" s="1"/>
  <c r="H485" i="36" a="1"/>
  <c r="H485" i="36" s="1"/>
  <c r="H493" i="36" a="1"/>
  <c r="H493" i="36" s="1"/>
  <c r="H502" i="36" a="1"/>
  <c r="H502" i="36" s="1"/>
  <c r="H511" i="36" a="1"/>
  <c r="H511" i="36" s="1"/>
  <c r="H519" i="36" a="1"/>
  <c r="H519" i="36" s="1"/>
  <c r="H536" i="36" a="1"/>
  <c r="H536" i="36" s="1"/>
  <c r="H550" i="36" a="1"/>
  <c r="H550" i="36" s="1"/>
  <c r="H556" i="36" a="1"/>
  <c r="H556" i="36" s="1"/>
  <c r="H563" i="36" a="1"/>
  <c r="H563" i="36" s="1"/>
  <c r="H569" i="36" a="1"/>
  <c r="H569" i="36" s="1"/>
  <c r="H577" i="36" a="1"/>
  <c r="H577" i="36" s="1"/>
  <c r="H584" i="36" a="1"/>
  <c r="H584" i="36" s="1"/>
  <c r="H591" i="36" a="1"/>
  <c r="H591" i="36" s="1"/>
  <c r="H597" i="36" a="1"/>
  <c r="H597" i="36" s="1"/>
  <c r="H604" i="36" a="1"/>
  <c r="H604" i="36" s="1"/>
  <c r="H612" i="36" a="1"/>
  <c r="H612" i="36" s="1"/>
  <c r="H619" i="36" a="1"/>
  <c r="H619" i="36" s="1"/>
  <c r="H625" i="36" a="1"/>
  <c r="H625" i="36" s="1"/>
  <c r="H639" i="36" a="1"/>
  <c r="H639" i="36" s="1"/>
  <c r="H647" i="36" a="1"/>
  <c r="H647" i="36" s="1"/>
  <c r="H654" i="36" a="1"/>
  <c r="H654" i="36" s="1"/>
  <c r="H660" i="36" a="1"/>
  <c r="H660" i="36" s="1"/>
  <c r="H667" i="36" a="1"/>
  <c r="H667" i="36" s="1"/>
  <c r="H673" i="36" a="1"/>
  <c r="H673" i="36" s="1"/>
  <c r="H686" i="36" a="1"/>
  <c r="H686" i="36" s="1"/>
  <c r="H692" i="36" a="1"/>
  <c r="H692" i="36" s="1"/>
  <c r="H699" i="36" a="1"/>
  <c r="H699" i="36" s="1"/>
  <c r="H705" i="36" a="1"/>
  <c r="H705" i="36" s="1"/>
  <c r="H718" i="36" a="1"/>
  <c r="H718" i="36" s="1"/>
  <c r="H724" i="36" a="1"/>
  <c r="H724" i="36" s="1"/>
  <c r="H731" i="36" a="1"/>
  <c r="H731" i="36" s="1"/>
  <c r="H737" i="36" a="1"/>
  <c r="H737" i="36" s="1"/>
  <c r="H750" i="36" a="1"/>
  <c r="H750" i="36" s="1"/>
  <c r="H756" i="36" a="1"/>
  <c r="H756" i="36" s="1"/>
  <c r="H763" i="36" a="1"/>
  <c r="H763" i="36" s="1"/>
  <c r="H769" i="36" a="1"/>
  <c r="H769" i="36" s="1"/>
  <c r="H15" i="36" a="1"/>
  <c r="H15" i="36" s="1"/>
  <c r="H25" i="36" a="1"/>
  <c r="H25" i="36" s="1"/>
  <c r="H38" i="36" a="1"/>
  <c r="H38" i="36" s="1"/>
  <c r="H51" i="36" a="1"/>
  <c r="H51" i="36" s="1"/>
  <c r="H76" i="36" a="1"/>
  <c r="H76" i="36" s="1"/>
  <c r="H89" i="36" a="1"/>
  <c r="H89" i="36" s="1"/>
  <c r="H102" i="36" a="1"/>
  <c r="H102" i="36" s="1"/>
  <c r="H115" i="36" a="1"/>
  <c r="H115" i="36" s="1"/>
  <c r="H140" i="36" a="1"/>
  <c r="H140" i="36" s="1"/>
  <c r="H153" i="36" a="1"/>
  <c r="H153" i="36" s="1"/>
  <c r="H166" i="36" a="1"/>
  <c r="H166" i="36" s="1"/>
  <c r="H179" i="36" a="1"/>
  <c r="H179" i="36" s="1"/>
  <c r="H206" i="36" a="1"/>
  <c r="H206" i="36" s="1"/>
  <c r="H220" i="36" a="1"/>
  <c r="H220" i="36" s="1"/>
  <c r="H235" i="36" a="1"/>
  <c r="H235" i="36" s="1"/>
  <c r="H249" i="36" a="1"/>
  <c r="H249" i="36" s="1"/>
  <c r="H277" i="36" a="1"/>
  <c r="H277" i="36" s="1"/>
  <c r="H292" i="36" a="1"/>
  <c r="H292" i="36" s="1"/>
  <c r="H305" i="36" a="1"/>
  <c r="H305" i="36" s="1"/>
  <c r="H321" i="36" a="1"/>
  <c r="H321" i="36" s="1"/>
  <c r="H334" i="36" a="1"/>
  <c r="H334" i="36" s="1"/>
  <c r="H348" i="36" a="1"/>
  <c r="H348" i="36" s="1"/>
  <c r="H362" i="36" a="1"/>
  <c r="H362" i="36" s="1"/>
  <c r="H370" i="36" a="1"/>
  <c r="H370" i="36" s="1"/>
  <c r="H398" i="36" a="1"/>
  <c r="H398" i="36" s="1"/>
  <c r="H426" i="36" a="1"/>
  <c r="H426" i="36" s="1"/>
  <c r="H434" i="36" a="1"/>
  <c r="H434" i="36" s="1"/>
  <c r="H462" i="36" a="1"/>
  <c r="H462" i="36" s="1"/>
  <c r="H478" i="36" a="1"/>
  <c r="H478" i="36" s="1"/>
  <c r="H486" i="36" a="1"/>
  <c r="H486" i="36" s="1"/>
  <c r="H494" i="36" a="1"/>
  <c r="H494" i="36" s="1"/>
  <c r="H529" i="36" a="1"/>
  <c r="H529" i="36" s="1"/>
  <c r="H537" i="36" a="1"/>
  <c r="H537" i="36" s="1"/>
  <c r="H544" i="36" a="1"/>
  <c r="H544" i="36" s="1"/>
  <c r="H551" i="36" a="1"/>
  <c r="H551" i="36" s="1"/>
  <c r="H557" i="36" a="1"/>
  <c r="H557" i="36" s="1"/>
  <c r="H570" i="36" a="1"/>
  <c r="H570" i="36" s="1"/>
  <c r="H578" i="36" a="1"/>
  <c r="H578" i="36" s="1"/>
  <c r="H585" i="36" a="1"/>
  <c r="H585" i="36" s="1"/>
  <c r="H598" i="36" a="1"/>
  <c r="H598" i="36" s="1"/>
  <c r="H605" i="36" a="1"/>
  <c r="H605" i="36" s="1"/>
  <c r="H613" i="36" a="1"/>
  <c r="H613" i="36" s="1"/>
  <c r="H626" i="36" a="1"/>
  <c r="H626" i="36" s="1"/>
  <c r="H632" i="36" a="1"/>
  <c r="H632" i="36" s="1"/>
  <c r="H640" i="36" a="1"/>
  <c r="H640" i="36" s="1"/>
  <c r="H655" i="36" a="1"/>
  <c r="H655" i="36" s="1"/>
  <c r="H661" i="36" a="1"/>
  <c r="H661" i="36" s="1"/>
  <c r="H668" i="36" a="1"/>
  <c r="H668" i="36" s="1"/>
  <c r="H674" i="36" a="1"/>
  <c r="H674" i="36" s="1"/>
  <c r="H680" i="36" a="1"/>
  <c r="H680" i="36" s="1"/>
  <c r="H26" i="36" a="1"/>
  <c r="H26" i="36" s="1"/>
  <c r="H39" i="36" a="1"/>
  <c r="H39" i="36" s="1"/>
  <c r="H64" i="36" a="1"/>
  <c r="H64" i="36" s="1"/>
  <c r="H77" i="36" a="1"/>
  <c r="H77" i="36" s="1"/>
  <c r="H90" i="36" a="1"/>
  <c r="H90" i="36" s="1"/>
  <c r="H103" i="36" a="1"/>
  <c r="H103" i="36" s="1"/>
  <c r="H128" i="36" a="1"/>
  <c r="H128" i="36" s="1"/>
  <c r="H141" i="36" a="1"/>
  <c r="H141" i="36" s="1"/>
  <c r="H154" i="36" a="1"/>
  <c r="H154" i="36" s="1"/>
  <c r="H167" i="36" a="1"/>
  <c r="H167" i="36" s="1"/>
  <c r="H192" i="36" a="1"/>
  <c r="H192" i="36" s="1"/>
  <c r="H207" i="36" a="1"/>
  <c r="H207" i="36" s="1"/>
  <c r="H221" i="36" a="1"/>
  <c r="H221" i="36" s="1"/>
  <c r="H250" i="36" a="1"/>
  <c r="H250" i="36" s="1"/>
  <c r="H264" i="36" a="1"/>
  <c r="H264" i="36" s="1"/>
  <c r="H278" i="36" a="1"/>
  <c r="H278" i="36" s="1"/>
  <c r="H293" i="36" a="1"/>
  <c r="H293" i="36" s="1"/>
  <c r="H306" i="36" a="1"/>
  <c r="H306" i="36" s="1"/>
  <c r="H322" i="36" a="1"/>
  <c r="H322" i="36" s="1"/>
  <c r="H335" i="36" a="1"/>
  <c r="H335" i="36" s="1"/>
  <c r="H349" i="36" a="1"/>
  <c r="H349" i="36" s="1"/>
  <c r="H356" i="36" a="1"/>
  <c r="H356" i="36" s="1"/>
  <c r="H371" i="36" a="1"/>
  <c r="H371" i="36" s="1"/>
  <c r="H377" i="36" a="1"/>
  <c r="H377" i="36" s="1"/>
  <c r="H40" i="36" a="1"/>
  <c r="H40" i="36" s="1"/>
  <c r="H53" i="36" a="1"/>
  <c r="H53" i="36" s="1"/>
  <c r="H66" i="36" a="1"/>
  <c r="H66" i="36" s="1"/>
  <c r="H79" i="36" a="1"/>
  <c r="H79" i="36" s="1"/>
  <c r="H104" i="36" a="1"/>
  <c r="H104" i="36" s="1"/>
  <c r="H117" i="36" a="1"/>
  <c r="H117" i="36" s="1"/>
  <c r="H130" i="36" a="1"/>
  <c r="H130" i="36" s="1"/>
  <c r="H143" i="36" a="1"/>
  <c r="H143" i="36" s="1"/>
  <c r="H168" i="36" a="1"/>
  <c r="H168" i="36" s="1"/>
  <c r="H181" i="36" a="1"/>
  <c r="H181" i="36" s="1"/>
  <c r="H194" i="36" a="1"/>
  <c r="H194" i="36" s="1"/>
  <c r="H208" i="36" a="1"/>
  <c r="H208" i="36" s="1"/>
  <c r="H223" i="36" a="1"/>
  <c r="H223" i="36" s="1"/>
  <c r="H237" i="36" a="1"/>
  <c r="H237" i="36" s="1"/>
  <c r="H252" i="36" a="1"/>
  <c r="H252" i="36" s="1"/>
  <c r="H266" i="36" a="1"/>
  <c r="H266" i="36" s="1"/>
  <c r="H280" i="36" a="1"/>
  <c r="H280" i="36" s="1"/>
  <c r="H295" i="36" a="1"/>
  <c r="H295" i="36" s="1"/>
  <c r="H308" i="36" a="1"/>
  <c r="H308" i="36" s="1"/>
  <c r="H336" i="36" a="1"/>
  <c r="H336" i="36" s="1"/>
  <c r="H350" i="36" a="1"/>
  <c r="H350" i="36" s="1"/>
  <c r="H378" i="36" a="1"/>
  <c r="H378" i="36" s="1"/>
  <c r="H386" i="36" a="1"/>
  <c r="H386" i="36" s="1"/>
  <c r="H414" i="36" a="1"/>
  <c r="H414" i="36" s="1"/>
  <c r="H442" i="36" a="1"/>
  <c r="H442" i="36" s="1"/>
  <c r="H450" i="36" a="1"/>
  <c r="H450" i="36" s="1"/>
  <c r="H497" i="36" a="1"/>
  <c r="H497" i="36" s="1"/>
  <c r="H505" i="36" a="1"/>
  <c r="H505" i="36" s="1"/>
  <c r="H513" i="36" a="1"/>
  <c r="H513" i="36" s="1"/>
  <c r="H523" i="36" a="1"/>
  <c r="H523" i="36" s="1"/>
  <c r="H531" i="36" a="1"/>
  <c r="H531" i="36" s="1"/>
  <c r="H539" i="36" a="1"/>
  <c r="H539" i="36" s="1"/>
  <c r="H546" i="36" a="1"/>
  <c r="H546" i="36" s="1"/>
  <c r="H552" i="36" a="1"/>
  <c r="H552" i="36" s="1"/>
  <c r="H559" i="36" a="1"/>
  <c r="H559" i="36" s="1"/>
  <c r="H565" i="36" a="1"/>
  <c r="H565" i="36" s="1"/>
  <c r="H572" i="36" a="1"/>
  <c r="H572" i="36" s="1"/>
  <c r="H580" i="36" a="1"/>
  <c r="H580" i="36" s="1"/>
  <c r="H587" i="36" a="1"/>
  <c r="H587" i="36" s="1"/>
  <c r="H593" i="36" a="1"/>
  <c r="H593" i="36" s="1"/>
  <c r="H607" i="36" a="1"/>
  <c r="H607" i="36" s="1"/>
  <c r="H615" i="36" a="1"/>
  <c r="H615" i="36" s="1"/>
  <c r="H621" i="36" a="1"/>
  <c r="H621" i="36" s="1"/>
  <c r="H634" i="36" a="1"/>
  <c r="H634" i="36" s="1"/>
  <c r="H642" i="36" a="1"/>
  <c r="H642" i="36" s="1"/>
  <c r="H649" i="36" a="1"/>
  <c r="H649" i="36" s="1"/>
  <c r="H656" i="36" a="1"/>
  <c r="H656" i="36" s="1"/>
  <c r="H663" i="36" a="1"/>
  <c r="H663" i="36" s="1"/>
  <c r="H682" i="36" a="1"/>
  <c r="H682" i="36" s="1"/>
  <c r="H44" i="36" a="1"/>
  <c r="H44" i="36" s="1"/>
  <c r="H82" i="36" a="1"/>
  <c r="H82" i="36" s="1"/>
  <c r="H109" i="36" a="1"/>
  <c r="H109" i="36" s="1"/>
  <c r="H147" i="36" a="1"/>
  <c r="H147" i="36" s="1"/>
  <c r="H184" i="36" a="1"/>
  <c r="H184" i="36" s="1"/>
  <c r="H214" i="36" a="1"/>
  <c r="H214" i="36" s="1"/>
  <c r="H257" i="36" a="1"/>
  <c r="H257" i="36" s="1"/>
  <c r="H298" i="36" a="1"/>
  <c r="H298" i="36" s="1"/>
  <c r="H328" i="36" a="1"/>
  <c r="H328" i="36" s="1"/>
  <c r="H393" i="36" a="1"/>
  <c r="H393" i="36" s="1"/>
  <c r="H408" i="36" a="1"/>
  <c r="H408" i="36" s="1"/>
  <c r="H422" i="36" a="1"/>
  <c r="H422" i="36" s="1"/>
  <c r="H436" i="36" a="1"/>
  <c r="H436" i="36" s="1"/>
  <c r="H451" i="36" a="1"/>
  <c r="H451" i="36" s="1"/>
  <c r="H480" i="36" a="1"/>
  <c r="H480" i="36" s="1"/>
  <c r="H498" i="36" a="1"/>
  <c r="H498" i="36" s="1"/>
  <c r="H515" i="36" a="1"/>
  <c r="H515" i="36" s="1"/>
  <c r="H547" i="36" a="1"/>
  <c r="H547" i="36" s="1"/>
  <c r="H573" i="36" a="1"/>
  <c r="H573" i="36" s="1"/>
  <c r="H600" i="36" a="1"/>
  <c r="H600" i="36" s="1"/>
  <c r="H628" i="36" a="1"/>
  <c r="H628" i="36" s="1"/>
  <c r="H643" i="36" a="1"/>
  <c r="H643" i="36" s="1"/>
  <c r="H657" i="36" a="1"/>
  <c r="H657" i="36" s="1"/>
  <c r="H670" i="36" a="1"/>
  <c r="H670" i="36" s="1"/>
  <c r="H683" i="36" a="1"/>
  <c r="H683" i="36" s="1"/>
  <c r="H691" i="36" a="1"/>
  <c r="H691" i="36" s="1"/>
  <c r="H700" i="36" a="1"/>
  <c r="H700" i="36" s="1"/>
  <c r="H708" i="36" a="1"/>
  <c r="H708" i="36" s="1"/>
  <c r="H716" i="36" a="1"/>
  <c r="H716" i="36" s="1"/>
  <c r="H726" i="36" a="1"/>
  <c r="H726" i="36" s="1"/>
  <c r="H734" i="36" a="1"/>
  <c r="H734" i="36" s="1"/>
  <c r="H742" i="36" a="1"/>
  <c r="H742" i="36" s="1"/>
  <c r="H782" i="36" a="1"/>
  <c r="H782" i="36" s="1"/>
  <c r="H788" i="36" a="1"/>
  <c r="H788" i="36" s="1"/>
  <c r="H795" i="36" a="1"/>
  <c r="H795" i="36" s="1"/>
  <c r="H801" i="36" a="1"/>
  <c r="H801" i="36" s="1"/>
  <c r="G18" i="36" a="1"/>
  <c r="G18" i="36" s="1"/>
  <c r="G32" i="36" a="1"/>
  <c r="G32" i="36" s="1"/>
  <c r="G38" i="36" a="1"/>
  <c r="G38" i="36" s="1"/>
  <c r="G45" i="36" a="1"/>
  <c r="G45" i="36" s="1"/>
  <c r="G59" i="36" a="1"/>
  <c r="G59" i="36" s="1"/>
  <c r="G66" i="36" a="1"/>
  <c r="G66" i="36" s="1"/>
  <c r="G73" i="36" a="1"/>
  <c r="G73" i="36" s="1"/>
  <c r="G81" i="36" a="1"/>
  <c r="G81" i="36" s="1"/>
  <c r="G88" i="36" a="1"/>
  <c r="G88" i="36" s="1"/>
  <c r="G95" i="36" a="1"/>
  <c r="G95" i="36" s="1"/>
  <c r="G102" i="36" a="1"/>
  <c r="G102" i="36" s="1"/>
  <c r="G109" i="36" a="1"/>
  <c r="G109" i="36" s="1"/>
  <c r="G124" i="36" a="1"/>
  <c r="G124" i="36" s="1"/>
  <c r="G132" i="36" a="1"/>
  <c r="G132" i="36" s="1"/>
  <c r="G139" i="36" a="1"/>
  <c r="G139" i="36" s="1"/>
  <c r="G147" i="36" a="1"/>
  <c r="G147" i="36" s="1"/>
  <c r="G154" i="36" a="1"/>
  <c r="G154" i="36" s="1"/>
  <c r="G162" i="36" a="1"/>
  <c r="G162" i="36" s="1"/>
  <c r="G169" i="36" a="1"/>
  <c r="G169" i="36" s="1"/>
  <c r="G177" i="36" a="1"/>
  <c r="G177" i="36" s="1"/>
  <c r="G184" i="36" a="1"/>
  <c r="G184" i="36" s="1"/>
  <c r="G192" i="36" a="1"/>
  <c r="G192" i="36" s="1"/>
  <c r="G200" i="36" a="1"/>
  <c r="G200" i="36" s="1"/>
  <c r="G207" i="36" a="1"/>
  <c r="G207" i="36" s="1"/>
  <c r="G214" i="36" a="1"/>
  <c r="G214" i="36" s="1"/>
  <c r="G221" i="36" a="1"/>
  <c r="G221" i="36" s="1"/>
  <c r="G229" i="36" a="1"/>
  <c r="G229" i="36" s="1"/>
  <c r="G236" i="36" a="1"/>
  <c r="G236" i="36" s="1"/>
  <c r="G243" i="36" a="1"/>
  <c r="G243" i="36" s="1"/>
  <c r="G249" i="36" a="1"/>
  <c r="G249" i="36" s="1"/>
  <c r="G257" i="36" a="1"/>
  <c r="G257" i="36" s="1"/>
  <c r="G271" i="36" a="1"/>
  <c r="G271" i="36" s="1"/>
  <c r="G278" i="36" a="1"/>
  <c r="G278" i="36" s="1"/>
  <c r="H45" i="36" a="1"/>
  <c r="H45" i="36" s="1"/>
  <c r="H83" i="36" a="1"/>
  <c r="H83" i="36" s="1"/>
  <c r="H120" i="36" a="1"/>
  <c r="H120" i="36" s="1"/>
  <c r="H185" i="36" a="1"/>
  <c r="H185" i="36" s="1"/>
  <c r="H227" i="36" a="1"/>
  <c r="H227" i="36" s="1"/>
  <c r="H258" i="36" a="1"/>
  <c r="H258" i="36" s="1"/>
  <c r="H299" i="36" a="1"/>
  <c r="H299" i="36" s="1"/>
  <c r="H340" i="36" a="1"/>
  <c r="H340" i="36" s="1"/>
  <c r="H360" i="36" a="1"/>
  <c r="H360" i="36" s="1"/>
  <c r="H394" i="36" a="1"/>
  <c r="H394" i="36" s="1"/>
  <c r="H466" i="36" a="1"/>
  <c r="H466" i="36" s="1"/>
  <c r="H481" i="36" a="1"/>
  <c r="H481" i="36" s="1"/>
  <c r="H499" i="36" a="1"/>
  <c r="H499" i="36" s="1"/>
  <c r="H516" i="36" a="1"/>
  <c r="H516" i="36" s="1"/>
  <c r="H532" i="36" a="1"/>
  <c r="H532" i="36" s="1"/>
  <c r="H560" i="36" a="1"/>
  <c r="H560" i="36" s="1"/>
  <c r="H574" i="36" a="1"/>
  <c r="H574" i="36" s="1"/>
  <c r="H588" i="36" a="1"/>
  <c r="H588" i="36" s="1"/>
  <c r="H601" i="36" a="1"/>
  <c r="H601" i="36" s="1"/>
  <c r="H616" i="36" a="1"/>
  <c r="H616" i="36" s="1"/>
  <c r="H629" i="36" a="1"/>
  <c r="H629" i="36" s="1"/>
  <c r="H644" i="36" a="1"/>
  <c r="H644" i="36" s="1"/>
  <c r="H658" i="36" a="1"/>
  <c r="H658" i="36" s="1"/>
  <c r="H671" i="36" a="1"/>
  <c r="H671" i="36" s="1"/>
  <c r="H693" i="36" a="1"/>
  <c r="H693" i="36" s="1"/>
  <c r="H701" i="36" a="1"/>
  <c r="H701" i="36" s="1"/>
  <c r="H709" i="36" a="1"/>
  <c r="H709" i="36" s="1"/>
  <c r="H719" i="36" a="1"/>
  <c r="H719" i="36" s="1"/>
  <c r="H727" i="36" a="1"/>
  <c r="H727" i="36" s="1"/>
  <c r="H735" i="36" a="1"/>
  <c r="H735" i="36" s="1"/>
  <c r="H744" i="36" a="1"/>
  <c r="H744" i="36" s="1"/>
  <c r="H752" i="36" a="1"/>
  <c r="H752" i="36" s="1"/>
  <c r="H760" i="36" a="1"/>
  <c r="H760" i="36" s="1"/>
  <c r="H770" i="36" a="1"/>
  <c r="H770" i="36" s="1"/>
  <c r="H776" i="36" a="1"/>
  <c r="H776" i="36" s="1"/>
  <c r="H783" i="36" a="1"/>
  <c r="H783" i="36" s="1"/>
  <c r="H789" i="36" a="1"/>
  <c r="H789" i="36" s="1"/>
  <c r="H802" i="36" a="1"/>
  <c r="H802" i="36" s="1"/>
  <c r="G11" i="36" a="1"/>
  <c r="G11" i="36" s="1"/>
  <c r="G19" i="36" a="1"/>
  <c r="G19" i="36" s="1"/>
  <c r="G25" i="36" a="1"/>
  <c r="G25" i="36" s="1"/>
  <c r="G39" i="36" a="1"/>
  <c r="G39" i="36" s="1"/>
  <c r="G46" i="36" a="1"/>
  <c r="G46" i="36" s="1"/>
  <c r="G53" i="36" a="1"/>
  <c r="G53" i="36" s="1"/>
  <c r="G60" i="36" a="1"/>
  <c r="G60" i="36" s="1"/>
  <c r="G67" i="36" a="1"/>
  <c r="G67" i="36" s="1"/>
  <c r="G74" i="36" a="1"/>
  <c r="G74" i="36" s="1"/>
  <c r="G82" i="36" a="1"/>
  <c r="G82" i="36" s="1"/>
  <c r="G96" i="36" a="1"/>
  <c r="G96" i="36" s="1"/>
  <c r="G103" i="36" a="1"/>
  <c r="G103" i="36" s="1"/>
  <c r="G110" i="36" a="1"/>
  <c r="G110" i="36" s="1"/>
  <c r="G117" i="36" a="1"/>
  <c r="G117" i="36" s="1"/>
  <c r="G125" i="36" a="1"/>
  <c r="G125" i="36" s="1"/>
  <c r="G133" i="36" a="1"/>
  <c r="G133" i="36" s="1"/>
  <c r="G140" i="36" a="1"/>
  <c r="G140" i="36" s="1"/>
  <c r="G148" i="36" a="1"/>
  <c r="G148" i="36" s="1"/>
  <c r="G155" i="36" a="1"/>
  <c r="G155" i="36" s="1"/>
  <c r="G163" i="36" a="1"/>
  <c r="G163" i="36" s="1"/>
  <c r="G170" i="36" a="1"/>
  <c r="G170" i="36" s="1"/>
  <c r="G178" i="36" a="1"/>
  <c r="G178" i="36" s="1"/>
  <c r="G185" i="36" a="1"/>
  <c r="G185" i="36" s="1"/>
  <c r="G193" i="36" a="1"/>
  <c r="G193" i="36" s="1"/>
  <c r="G208" i="36" a="1"/>
  <c r="G208" i="36" s="1"/>
  <c r="G215" i="36" a="1"/>
  <c r="G215" i="36" s="1"/>
  <c r="G222" i="36" a="1"/>
  <c r="G222" i="36" s="1"/>
  <c r="G230" i="36" a="1"/>
  <c r="G230" i="36" s="1"/>
  <c r="G244" i="36" a="1"/>
  <c r="G244" i="36" s="1"/>
  <c r="G250" i="36" a="1"/>
  <c r="G250" i="36" s="1"/>
  <c r="G258" i="36" a="1"/>
  <c r="G258" i="36" s="1"/>
  <c r="G265" i="36" a="1"/>
  <c r="G265" i="36" s="1"/>
  <c r="G272" i="36" a="1"/>
  <c r="G272" i="36" s="1"/>
  <c r="G279" i="36" a="1"/>
  <c r="G279" i="36" s="1"/>
  <c r="H20" i="36" a="1"/>
  <c r="H20" i="36" s="1"/>
  <c r="H56" i="36" a="1"/>
  <c r="H56" i="36" s="1"/>
  <c r="H121" i="36" a="1"/>
  <c r="H121" i="36" s="1"/>
  <c r="H159" i="36" a="1"/>
  <c r="H159" i="36" s="1"/>
  <c r="H186" i="36" a="1"/>
  <c r="H186" i="36" s="1"/>
  <c r="H269" i="36" a="1"/>
  <c r="H269" i="36" s="1"/>
  <c r="H341" i="36" a="1"/>
  <c r="H341" i="36" s="1"/>
  <c r="H365" i="36" a="1"/>
  <c r="H365" i="36" s="1"/>
  <c r="H381" i="36" a="1"/>
  <c r="H381" i="36" s="1"/>
  <c r="H409" i="36" a="1"/>
  <c r="H409" i="36" s="1"/>
  <c r="H424" i="36" a="1"/>
  <c r="H424" i="36" s="1"/>
  <c r="H438" i="36" a="1"/>
  <c r="H438" i="36" s="1"/>
  <c r="H452" i="36" a="1"/>
  <c r="H452" i="36" s="1"/>
  <c r="H467" i="36" a="1"/>
  <c r="H467" i="36" s="1"/>
  <c r="H483" i="36" a="1"/>
  <c r="H483" i="36" s="1"/>
  <c r="H517" i="36" a="1"/>
  <c r="H517" i="36" s="1"/>
  <c r="H534" i="36" a="1"/>
  <c r="H534" i="36" s="1"/>
  <c r="H548" i="36" a="1"/>
  <c r="H548" i="36" s="1"/>
  <c r="H561" i="36" a="1"/>
  <c r="H561" i="36" s="1"/>
  <c r="H575" i="36" a="1"/>
  <c r="H575" i="36" s="1"/>
  <c r="H589" i="36" a="1"/>
  <c r="H589" i="36" s="1"/>
  <c r="H602" i="36" a="1"/>
  <c r="H602" i="36" s="1"/>
  <c r="H617" i="36" a="1"/>
  <c r="H617" i="36" s="1"/>
  <c r="H630" i="36" a="1"/>
  <c r="H630" i="36" s="1"/>
  <c r="H645" i="36" a="1"/>
  <c r="H645" i="36" s="1"/>
  <c r="H659" i="36" a="1"/>
  <c r="H659" i="36" s="1"/>
  <c r="H684" i="36" a="1"/>
  <c r="H684" i="36" s="1"/>
  <c r="H694" i="36" a="1"/>
  <c r="H694" i="36" s="1"/>
  <c r="H702" i="36" a="1"/>
  <c r="H702" i="36" s="1"/>
  <c r="H710" i="36" a="1"/>
  <c r="H710" i="36" s="1"/>
  <c r="H745" i="36" a="1"/>
  <c r="H745" i="36" s="1"/>
  <c r="H753" i="36" a="1"/>
  <c r="H753" i="36" s="1"/>
  <c r="H761" i="36" a="1"/>
  <c r="H761" i="36" s="1"/>
  <c r="H771" i="36" a="1"/>
  <c r="H771" i="36" s="1"/>
  <c r="H777" i="36" a="1"/>
  <c r="H777" i="36" s="1"/>
  <c r="H790" i="36" a="1"/>
  <c r="H790" i="36" s="1"/>
  <c r="H796" i="36" a="1"/>
  <c r="H796" i="36" s="1"/>
  <c r="H803" i="36" a="1"/>
  <c r="H803" i="36" s="1"/>
  <c r="G12" i="36" a="1"/>
  <c r="G12" i="36" s="1"/>
  <c r="G20" i="36" a="1"/>
  <c r="G20" i="36" s="1"/>
  <c r="G26" i="36" a="1"/>
  <c r="G26" i="36" s="1"/>
  <c r="G33" i="36" a="1"/>
  <c r="G33" i="36" s="1"/>
  <c r="G40" i="36" a="1"/>
  <c r="G40" i="36" s="1"/>
  <c r="G47" i="36" a="1"/>
  <c r="G47" i="36" s="1"/>
  <c r="G54" i="36" a="1"/>
  <c r="G54" i="36" s="1"/>
  <c r="G61" i="36" a="1"/>
  <c r="G61" i="36" s="1"/>
  <c r="G68" i="36" a="1"/>
  <c r="G68" i="36" s="1"/>
  <c r="G75" i="36" a="1"/>
  <c r="G75" i="36" s="1"/>
  <c r="G83" i="36" a="1"/>
  <c r="G83" i="36" s="1"/>
  <c r="G89" i="36" a="1"/>
  <c r="G89" i="36" s="1"/>
  <c r="G104" i="36" a="1"/>
  <c r="G104" i="36" s="1"/>
  <c r="G111" i="36" a="1"/>
  <c r="G111" i="36" s="1"/>
  <c r="G118" i="36" a="1"/>
  <c r="G118" i="36" s="1"/>
  <c r="G126" i="36" a="1"/>
  <c r="G126" i="36" s="1"/>
  <c r="G134" i="36" a="1"/>
  <c r="G134" i="36" s="1"/>
  <c r="G141" i="36" a="1"/>
  <c r="G141" i="36" s="1"/>
  <c r="G156" i="36" a="1"/>
  <c r="G156" i="36" s="1"/>
  <c r="G164" i="36" a="1"/>
  <c r="G164" i="36" s="1"/>
  <c r="G171" i="36" a="1"/>
  <c r="G171" i="36" s="1"/>
  <c r="G179" i="36" a="1"/>
  <c r="G179" i="36" s="1"/>
  <c r="G186" i="36" a="1"/>
  <c r="G186" i="36" s="1"/>
  <c r="G194" i="36" a="1"/>
  <c r="G194" i="36" s="1"/>
  <c r="G201" i="36" a="1"/>
  <c r="G201" i="36" s="1"/>
  <c r="G209" i="36" a="1"/>
  <c r="G209" i="36" s="1"/>
  <c r="G216" i="36" a="1"/>
  <c r="G216" i="36" s="1"/>
  <c r="G223" i="36" a="1"/>
  <c r="G223" i="36" s="1"/>
  <c r="G231" i="36" a="1"/>
  <c r="G231" i="36" s="1"/>
  <c r="G237" i="36" a="1"/>
  <c r="G237" i="36" s="1"/>
  <c r="G251" i="36" a="1"/>
  <c r="G251" i="36" s="1"/>
  <c r="G259" i="36" a="1"/>
  <c r="G259" i="36" s="1"/>
  <c r="G266" i="36" a="1"/>
  <c r="G266" i="36" s="1"/>
  <c r="G273" i="36" a="1"/>
  <c r="G273" i="36" s="1"/>
  <c r="H57" i="36" a="1"/>
  <c r="H57" i="36" s="1"/>
  <c r="H95" i="36" a="1"/>
  <c r="H95" i="36" s="1"/>
  <c r="H122" i="36" a="1"/>
  <c r="H122" i="36" s="1"/>
  <c r="H197" i="36" a="1"/>
  <c r="H197" i="36" s="1"/>
  <c r="H228" i="36" a="1"/>
  <c r="H228" i="36" s="1"/>
  <c r="H270" i="36" a="1"/>
  <c r="H270" i="36" s="1"/>
  <c r="H312" i="36" a="1"/>
  <c r="H312" i="36" s="1"/>
  <c r="H342" i="36" a="1"/>
  <c r="H342" i="36" s="1"/>
  <c r="H366" i="36" a="1"/>
  <c r="H366" i="36" s="1"/>
  <c r="H399" i="36" a="1"/>
  <c r="H399" i="36" s="1"/>
  <c r="H413" i="36" a="1"/>
  <c r="H413" i="36" s="1"/>
  <c r="H441" i="36" a="1"/>
  <c r="H441" i="36" s="1"/>
  <c r="H456" i="36" a="1"/>
  <c r="H456" i="36" s="1"/>
  <c r="H470" i="36" a="1"/>
  <c r="H470" i="36" s="1"/>
  <c r="H487" i="36" a="1"/>
  <c r="H487" i="36" s="1"/>
  <c r="H504" i="36" a="1"/>
  <c r="H504" i="36" s="1"/>
  <c r="H521" i="36" a="1"/>
  <c r="H521" i="36" s="1"/>
  <c r="H538" i="36" a="1"/>
  <c r="H538" i="36" s="1"/>
  <c r="H564" i="36" a="1"/>
  <c r="H564" i="36" s="1"/>
  <c r="H579" i="36" a="1"/>
  <c r="H579" i="36" s="1"/>
  <c r="H592" i="36" a="1"/>
  <c r="H592" i="36" s="1"/>
  <c r="H606" i="36" a="1"/>
  <c r="H606" i="36" s="1"/>
  <c r="H620" i="36" a="1"/>
  <c r="H620" i="36" s="1"/>
  <c r="H633" i="36" a="1"/>
  <c r="H633" i="36" s="1"/>
  <c r="H648" i="36" a="1"/>
  <c r="H648" i="36" s="1"/>
  <c r="H662" i="36" a="1"/>
  <c r="H662" i="36" s="1"/>
  <c r="H675" i="36" a="1"/>
  <c r="H675" i="36" s="1"/>
  <c r="H687" i="36" a="1"/>
  <c r="H687" i="36" s="1"/>
  <c r="H695" i="36" a="1"/>
  <c r="H695" i="36" s="1"/>
  <c r="H703" i="36" a="1"/>
  <c r="H703" i="36" s="1"/>
  <c r="H712" i="36" a="1"/>
  <c r="H712" i="36" s="1"/>
  <c r="H720" i="36" a="1"/>
  <c r="H720" i="36" s="1"/>
  <c r="H728" i="36" a="1"/>
  <c r="H728" i="36" s="1"/>
  <c r="H738" i="36" a="1"/>
  <c r="H738" i="36" s="1"/>
  <c r="H746" i="36" a="1"/>
  <c r="H746" i="36" s="1"/>
  <c r="H754" i="36" a="1"/>
  <c r="H754" i="36" s="1"/>
  <c r="H778" i="36" a="1"/>
  <c r="H778" i="36" s="1"/>
  <c r="H784" i="36" a="1"/>
  <c r="H784" i="36" s="1"/>
  <c r="H791" i="36" a="1"/>
  <c r="H791" i="36" s="1"/>
  <c r="H797" i="36" a="1"/>
  <c r="H797" i="36" s="1"/>
  <c r="G13" i="36" a="1"/>
  <c r="G13" i="36" s="1"/>
  <c r="G27" i="36" a="1"/>
  <c r="G27" i="36" s="1"/>
  <c r="G34" i="36" a="1"/>
  <c r="G34" i="36" s="1"/>
  <c r="G48" i="36" a="1"/>
  <c r="G48" i="36" s="1"/>
  <c r="G55" i="36" a="1"/>
  <c r="G55" i="36" s="1"/>
  <c r="G62" i="36" a="1"/>
  <c r="G62" i="36" s="1"/>
  <c r="G69" i="36" a="1"/>
  <c r="G69" i="36" s="1"/>
  <c r="G76" i="36" a="1"/>
  <c r="G76" i="36" s="1"/>
  <c r="G84" i="36" a="1"/>
  <c r="G84" i="36" s="1"/>
  <c r="G90" i="36" a="1"/>
  <c r="G90" i="36" s="1"/>
  <c r="G97" i="36" a="1"/>
  <c r="G97" i="36" s="1"/>
  <c r="G112" i="36" a="1"/>
  <c r="G112" i="36" s="1"/>
  <c r="G119" i="36" a="1"/>
  <c r="G119" i="36" s="1"/>
  <c r="G127" i="36" a="1"/>
  <c r="G127" i="36" s="1"/>
  <c r="G135" i="36" a="1"/>
  <c r="G135" i="36" s="1"/>
  <c r="G142" i="36" a="1"/>
  <c r="G142" i="36" s="1"/>
  <c r="G149" i="36" a="1"/>
  <c r="G149" i="36" s="1"/>
  <c r="G157" i="36" a="1"/>
  <c r="G157" i="36" s="1"/>
  <c r="G165" i="36" a="1"/>
  <c r="G165" i="36" s="1"/>
  <c r="G172" i="36" a="1"/>
  <c r="G172" i="36" s="1"/>
  <c r="G180" i="36" a="1"/>
  <c r="G180" i="36" s="1"/>
  <c r="G187" i="36" a="1"/>
  <c r="G187" i="36" s="1"/>
  <c r="G195" i="36" a="1"/>
  <c r="G195" i="36" s="1"/>
  <c r="G202" i="36" a="1"/>
  <c r="G202" i="36" s="1"/>
  <c r="G210" i="36" a="1"/>
  <c r="G210" i="36" s="1"/>
  <c r="G224" i="36" a="1"/>
  <c r="G224" i="36" s="1"/>
  <c r="G232" i="36" a="1"/>
  <c r="G232" i="36" s="1"/>
  <c r="G238" i="36" a="1"/>
  <c r="G238" i="36" s="1"/>
  <c r="G245" i="36" a="1"/>
  <c r="G245" i="36" s="1"/>
  <c r="G252" i="36" a="1"/>
  <c r="G252" i="36" s="1"/>
  <c r="G260" i="36" a="1"/>
  <c r="G260" i="36" s="1"/>
  <c r="G267" i="36" a="1"/>
  <c r="G267" i="36" s="1"/>
  <c r="G274" i="36" a="1"/>
  <c r="G274" i="36" s="1"/>
  <c r="H31" i="36" a="1"/>
  <c r="H31" i="36" s="1"/>
  <c r="H58" i="36" a="1"/>
  <c r="H58" i="36" s="1"/>
  <c r="H133" i="36" a="1"/>
  <c r="H133" i="36" s="1"/>
  <c r="H160" i="36" a="1"/>
  <c r="H160" i="36" s="1"/>
  <c r="H198" i="36" a="1"/>
  <c r="H198" i="36" s="1"/>
  <c r="H240" i="36" a="1"/>
  <c r="H240" i="36" s="1"/>
  <c r="H271" i="36" a="1"/>
  <c r="H271" i="36" s="1"/>
  <c r="H313" i="36" a="1"/>
  <c r="H313" i="36" s="1"/>
  <c r="H351" i="36" a="1"/>
  <c r="H351" i="36" s="1"/>
  <c r="H367" i="36" a="1"/>
  <c r="H367" i="36" s="1"/>
  <c r="H387" i="36" a="1"/>
  <c r="H387" i="36" s="1"/>
  <c r="H415" i="36" a="1"/>
  <c r="H415" i="36" s="1"/>
  <c r="H429" i="36" a="1"/>
  <c r="H429" i="36" s="1"/>
  <c r="H457" i="36" a="1"/>
  <c r="H457" i="36" s="1"/>
  <c r="H472" i="36" a="1"/>
  <c r="H472" i="36" s="1"/>
  <c r="H489" i="36" a="1"/>
  <c r="H489" i="36" s="1"/>
  <c r="H506" i="36" a="1"/>
  <c r="H506" i="36" s="1"/>
  <c r="H540" i="36" a="1"/>
  <c r="H540" i="36" s="1"/>
  <c r="H553" i="36" a="1"/>
  <c r="H553" i="36" s="1"/>
  <c r="H566" i="36" a="1"/>
  <c r="H566" i="36" s="1"/>
  <c r="H581" i="36" a="1"/>
  <c r="H581" i="36" s="1"/>
  <c r="H594" i="36" a="1"/>
  <c r="H594" i="36" s="1"/>
  <c r="H608" i="36" a="1"/>
  <c r="H608" i="36" s="1"/>
  <c r="H622" i="36" a="1"/>
  <c r="H622" i="36" s="1"/>
  <c r="H635" i="36" a="1"/>
  <c r="H635" i="36" s="1"/>
  <c r="H650" i="36" a="1"/>
  <c r="H650" i="36" s="1"/>
  <c r="H676" i="36" a="1"/>
  <c r="H676" i="36" s="1"/>
  <c r="H713" i="36" a="1"/>
  <c r="H713" i="36" s="1"/>
  <c r="H721" i="36" a="1"/>
  <c r="H721" i="36" s="1"/>
  <c r="H729" i="36" a="1"/>
  <c r="H729" i="36" s="1"/>
  <c r="H739" i="36" a="1"/>
  <c r="H739" i="36" s="1"/>
  <c r="H747" i="36" a="1"/>
  <c r="H747" i="36" s="1"/>
  <c r="H755" i="36" a="1"/>
  <c r="H755" i="36" s="1"/>
  <c r="H764" i="36" a="1"/>
  <c r="H764" i="36" s="1"/>
  <c r="H772" i="36" a="1"/>
  <c r="H772" i="36" s="1"/>
  <c r="H779" i="36" a="1"/>
  <c r="H779" i="36" s="1"/>
  <c r="H785" i="36" a="1"/>
  <c r="H785" i="36" s="1"/>
  <c r="H798" i="36" a="1"/>
  <c r="H798" i="36" s="1"/>
  <c r="H804" i="36" a="1"/>
  <c r="H804" i="36" s="1"/>
  <c r="G14" i="36" a="1"/>
  <c r="G14" i="36" s="1"/>
  <c r="G21" i="36" a="1"/>
  <c r="G21" i="36" s="1"/>
  <c r="G28" i="36" a="1"/>
  <c r="G28" i="36" s="1"/>
  <c r="G35" i="36" a="1"/>
  <c r="G35" i="36" s="1"/>
  <c r="G41" i="36" a="1"/>
  <c r="G41" i="36" s="1"/>
  <c r="G49" i="36" a="1"/>
  <c r="G49" i="36" s="1"/>
  <c r="G56" i="36" a="1"/>
  <c r="G56" i="36" s="1"/>
  <c r="G63" i="36" a="1"/>
  <c r="G63" i="36" s="1"/>
  <c r="G70" i="36" a="1"/>
  <c r="G70" i="36" s="1"/>
  <c r="G77" i="36" a="1"/>
  <c r="G77" i="36" s="1"/>
  <c r="G91" i="36" a="1"/>
  <c r="G91" i="36" s="1"/>
  <c r="G98" i="36" a="1"/>
  <c r="G98" i="36" s="1"/>
  <c r="G105" i="36" a="1"/>
  <c r="G105" i="36" s="1"/>
  <c r="G113" i="36" a="1"/>
  <c r="G113" i="36" s="1"/>
  <c r="G120" i="36" a="1"/>
  <c r="G120" i="36" s="1"/>
  <c r="G128" i="36" a="1"/>
  <c r="G128" i="36" s="1"/>
  <c r="G136" i="36" a="1"/>
  <c r="G136" i="36" s="1"/>
  <c r="G143" i="36" a="1"/>
  <c r="G143" i="36" s="1"/>
  <c r="G150" i="36" a="1"/>
  <c r="G150" i="36" s="1"/>
  <c r="G158" i="36" a="1"/>
  <c r="G158" i="36" s="1"/>
  <c r="G166" i="36" a="1"/>
  <c r="G166" i="36" s="1"/>
  <c r="G173" i="36" a="1"/>
  <c r="G173" i="36" s="1"/>
  <c r="G188" i="36" a="1"/>
  <c r="G188" i="36" s="1"/>
  <c r="G196" i="36" a="1"/>
  <c r="G196" i="36" s="1"/>
  <c r="H32" i="36" a="1"/>
  <c r="H32" i="36" s="1"/>
  <c r="H70" i="36" a="1"/>
  <c r="H70" i="36" s="1"/>
  <c r="H135" i="36" a="1"/>
  <c r="H135" i="36" s="1"/>
  <c r="H172" i="36" a="1"/>
  <c r="H172" i="36" s="1"/>
  <c r="H212" i="36" a="1"/>
  <c r="H212" i="36" s="1"/>
  <c r="H242" i="36" a="1"/>
  <c r="H242" i="36" s="1"/>
  <c r="H285" i="36" a="1"/>
  <c r="H285" i="36" s="1"/>
  <c r="H327" i="36" a="1"/>
  <c r="H327" i="36" s="1"/>
  <c r="H388" i="36" a="1"/>
  <c r="H388" i="36" s="1"/>
  <c r="H403" i="36" a="1"/>
  <c r="H403" i="36" s="1"/>
  <c r="H431" i="36" a="1"/>
  <c r="H431" i="36" s="1"/>
  <c r="H445" i="36" a="1"/>
  <c r="H445" i="36" s="1"/>
  <c r="H474" i="36" a="1"/>
  <c r="H474" i="36" s="1"/>
  <c r="H508" i="36" a="1"/>
  <c r="H508" i="36" s="1"/>
  <c r="H525" i="36" a="1"/>
  <c r="H525" i="36" s="1"/>
  <c r="H542" i="36" a="1"/>
  <c r="H542" i="36" s="1"/>
  <c r="H555" i="36" a="1"/>
  <c r="H555" i="36" s="1"/>
  <c r="H583" i="36" a="1"/>
  <c r="H583" i="36" s="1"/>
  <c r="H610" i="36" a="1"/>
  <c r="H610" i="36" s="1"/>
  <c r="H637" i="36" a="1"/>
  <c r="H637" i="36" s="1"/>
  <c r="H652" i="36" a="1"/>
  <c r="H652" i="36" s="1"/>
  <c r="H665" i="36" a="1"/>
  <c r="H665" i="36" s="1"/>
  <c r="H678" i="36" a="1"/>
  <c r="H678" i="36" s="1"/>
  <c r="H689" i="36" a="1"/>
  <c r="H689" i="36" s="1"/>
  <c r="H697" i="36" a="1"/>
  <c r="H697" i="36" s="1"/>
  <c r="H707" i="36" a="1"/>
  <c r="H707" i="36" s="1"/>
  <c r="H715" i="36" a="1"/>
  <c r="H715" i="36" s="1"/>
  <c r="H723" i="36" a="1"/>
  <c r="H723" i="36" s="1"/>
  <c r="H732" i="36" a="1"/>
  <c r="H732" i="36" s="1"/>
  <c r="H740" i="36" a="1"/>
  <c r="H740" i="36" s="1"/>
  <c r="H748" i="36" a="1"/>
  <c r="H748" i="36" s="1"/>
  <c r="H758" i="36" a="1"/>
  <c r="H758" i="36" s="1"/>
  <c r="H766" i="36" a="1"/>
  <c r="H766" i="36" s="1"/>
  <c r="H774" i="36" a="1"/>
  <c r="H774" i="36" s="1"/>
  <c r="H780" i="36" a="1"/>
  <c r="H780" i="36" s="1"/>
  <c r="H787" i="36" a="1"/>
  <c r="H787" i="36" s="1"/>
  <c r="H793" i="36" a="1"/>
  <c r="H793" i="36" s="1"/>
  <c r="H7" i="36" a="1"/>
  <c r="H7" i="36" s="1"/>
  <c r="G16" i="36" a="1"/>
  <c r="G16" i="36" s="1"/>
  <c r="G23" i="36" a="1"/>
  <c r="G23" i="36" s="1"/>
  <c r="G30" i="36" a="1"/>
  <c r="G30" i="36" s="1"/>
  <c r="G43" i="36" a="1"/>
  <c r="G43" i="36" s="1"/>
  <c r="G51" i="36" a="1"/>
  <c r="G51" i="36" s="1"/>
  <c r="G57" i="36" a="1"/>
  <c r="G57" i="36" s="1"/>
  <c r="G72" i="36" a="1"/>
  <c r="G72" i="36" s="1"/>
  <c r="G79" i="36" a="1"/>
  <c r="G79" i="36" s="1"/>
  <c r="G86" i="36" a="1"/>
  <c r="G86" i="36" s="1"/>
  <c r="G93" i="36" a="1"/>
  <c r="G93" i="36" s="1"/>
  <c r="G100" i="36" a="1"/>
  <c r="G100" i="36" s="1"/>
  <c r="G107" i="36" a="1"/>
  <c r="G107" i="36" s="1"/>
  <c r="G115" i="36" a="1"/>
  <c r="G115" i="36" s="1"/>
  <c r="G122" i="36" a="1"/>
  <c r="G122" i="36" s="1"/>
  <c r="G130" i="36" a="1"/>
  <c r="G130" i="36" s="1"/>
  <c r="G137" i="36" a="1"/>
  <c r="G137" i="36" s="1"/>
  <c r="G145" i="36" a="1"/>
  <c r="G145" i="36" s="1"/>
  <c r="G152" i="36" a="1"/>
  <c r="G152" i="36" s="1"/>
  <c r="G160" i="36" a="1"/>
  <c r="G160" i="36" s="1"/>
  <c r="G168" i="36" a="1"/>
  <c r="G168" i="36" s="1"/>
  <c r="G175" i="36" a="1"/>
  <c r="G175" i="36" s="1"/>
  <c r="G182" i="36" a="1"/>
  <c r="G182" i="36" s="1"/>
  <c r="G190" i="36" a="1"/>
  <c r="G190" i="36" s="1"/>
  <c r="G198" i="36" a="1"/>
  <c r="G198" i="36" s="1"/>
  <c r="G205" i="36" a="1"/>
  <c r="G205" i="36" s="1"/>
  <c r="G219" i="36" a="1"/>
  <c r="G219" i="36" s="1"/>
  <c r="G227" i="36" a="1"/>
  <c r="G227" i="36" s="1"/>
  <c r="G234" i="36" a="1"/>
  <c r="G234" i="36" s="1"/>
  <c r="G241" i="36" a="1"/>
  <c r="G241" i="36" s="1"/>
  <c r="G248" i="36" a="1"/>
  <c r="G248" i="36" s="1"/>
  <c r="G255" i="36" a="1"/>
  <c r="G255" i="36" s="1"/>
  <c r="G263" i="36" a="1"/>
  <c r="G263" i="36" s="1"/>
  <c r="G269" i="36" a="1"/>
  <c r="G269" i="36" s="1"/>
  <c r="H146" i="36" a="1"/>
  <c r="H146" i="36" s="1"/>
  <c r="H286" i="36" a="1"/>
  <c r="H286" i="36" s="1"/>
  <c r="H392" i="36" a="1"/>
  <c r="H392" i="36" s="1"/>
  <c r="H512" i="36" a="1"/>
  <c r="H512" i="36" s="1"/>
  <c r="H571" i="36" a="1"/>
  <c r="H571" i="36" s="1"/>
  <c r="H627" i="36" a="1"/>
  <c r="H627" i="36" s="1"/>
  <c r="H681" i="36" a="1"/>
  <c r="H681" i="36" s="1"/>
  <c r="H751" i="36" a="1"/>
  <c r="H751" i="36" s="1"/>
  <c r="H781" i="36" a="1"/>
  <c r="H781" i="36" s="1"/>
  <c r="G9" i="36" a="1"/>
  <c r="G9" i="36" s="1"/>
  <c r="G37" i="36" a="1"/>
  <c r="G37" i="36" s="1"/>
  <c r="G65" i="36" a="1"/>
  <c r="G65" i="36" s="1"/>
  <c r="G94" i="36" a="1"/>
  <c r="G94" i="36" s="1"/>
  <c r="G123" i="36" a="1"/>
  <c r="G123" i="36" s="1"/>
  <c r="G153" i="36" a="1"/>
  <c r="G153" i="36" s="1"/>
  <c r="G183" i="36" a="1"/>
  <c r="G183" i="36" s="1"/>
  <c r="G211" i="36" a="1"/>
  <c r="G211" i="36" s="1"/>
  <c r="G228" i="36" a="1"/>
  <c r="G228" i="36" s="1"/>
  <c r="G247" i="36" a="1"/>
  <c r="G247" i="36" s="1"/>
  <c r="G268" i="36" a="1"/>
  <c r="G268" i="36" s="1"/>
  <c r="G282" i="36" a="1"/>
  <c r="G282" i="36" s="1"/>
  <c r="G290" i="36" a="1"/>
  <c r="G290" i="36" s="1"/>
  <c r="G297" i="36" a="1"/>
  <c r="G297" i="36" s="1"/>
  <c r="G304" i="36" a="1"/>
  <c r="G304" i="36" s="1"/>
  <c r="G311" i="36" a="1"/>
  <c r="G311" i="36" s="1"/>
  <c r="G319" i="36" a="1"/>
  <c r="G319" i="36" s="1"/>
  <c r="G326" i="36" a="1"/>
  <c r="G326" i="36" s="1"/>
  <c r="G340" i="36" a="1"/>
  <c r="G340" i="36" s="1"/>
  <c r="G347" i="36" a="1"/>
  <c r="G347" i="36" s="1"/>
  <c r="G353" i="36" a="1"/>
  <c r="G353" i="36" s="1"/>
  <c r="G364" i="36" a="1"/>
  <c r="G364" i="36" s="1"/>
  <c r="G371" i="36" a="1"/>
  <c r="G371" i="36" s="1"/>
  <c r="G377" i="36" a="1"/>
  <c r="G377" i="36" s="1"/>
  <c r="G390" i="36" a="1"/>
  <c r="G390" i="36" s="1"/>
  <c r="G396" i="36" a="1"/>
  <c r="G396" i="36" s="1"/>
  <c r="G403" i="36" a="1"/>
  <c r="G403" i="36" s="1"/>
  <c r="G409" i="36" a="1"/>
  <c r="G409" i="36" s="1"/>
  <c r="G422" i="36" a="1"/>
  <c r="G422" i="36" s="1"/>
  <c r="G430" i="36" a="1"/>
  <c r="G430" i="36" s="1"/>
  <c r="G438" i="36" a="1"/>
  <c r="G438" i="36" s="1"/>
  <c r="G446" i="36" a="1"/>
  <c r="G446" i="36" s="1"/>
  <c r="G454" i="36" a="1"/>
  <c r="G454" i="36" s="1"/>
  <c r="G462" i="36" a="1"/>
  <c r="G462" i="36" s="1"/>
  <c r="G470" i="36" a="1"/>
  <c r="G470" i="36" s="1"/>
  <c r="G478" i="36" a="1"/>
  <c r="G478" i="36" s="1"/>
  <c r="G486" i="36" a="1"/>
  <c r="G486" i="36" s="1"/>
  <c r="G494" i="36" a="1"/>
  <c r="G494" i="36" s="1"/>
  <c r="G502" i="36" a="1"/>
  <c r="G502" i="36" s="1"/>
  <c r="G510" i="36" a="1"/>
  <c r="G510" i="36" s="1"/>
  <c r="G518" i="36" a="1"/>
  <c r="G518" i="36" s="1"/>
  <c r="G526" i="36" a="1"/>
  <c r="G526" i="36" s="1"/>
  <c r="G534" i="36" a="1"/>
  <c r="G534" i="36" s="1"/>
  <c r="G542" i="36" a="1"/>
  <c r="G542" i="36" s="1"/>
  <c r="G550" i="36" a="1"/>
  <c r="G550" i="36" s="1"/>
  <c r="G558" i="36" a="1"/>
  <c r="G558" i="36" s="1"/>
  <c r="G566" i="36" a="1"/>
  <c r="G566" i="36" s="1"/>
  <c r="G574" i="36" a="1"/>
  <c r="G574" i="36" s="1"/>
  <c r="G582" i="36" a="1"/>
  <c r="G582" i="36" s="1"/>
  <c r="G590" i="36" a="1"/>
  <c r="G590" i="36" s="1"/>
  <c r="G598" i="36" a="1"/>
  <c r="G598" i="36" s="1"/>
  <c r="G606" i="36" a="1"/>
  <c r="G606" i="36" s="1"/>
  <c r="G614" i="36" a="1"/>
  <c r="G614" i="36" s="1"/>
  <c r="G622" i="36" a="1"/>
  <c r="G622" i="36" s="1"/>
  <c r="G630" i="36" a="1"/>
  <c r="G630" i="36" s="1"/>
  <c r="G638" i="36" a="1"/>
  <c r="G638" i="36" s="1"/>
  <c r="G646" i="36" a="1"/>
  <c r="G646" i="36" s="1"/>
  <c r="G654" i="36" a="1"/>
  <c r="G654" i="36" s="1"/>
  <c r="G662" i="36" a="1"/>
  <c r="G662" i="36" s="1"/>
  <c r="G670" i="36" a="1"/>
  <c r="G670" i="36" s="1"/>
  <c r="G678" i="36" a="1"/>
  <c r="G678" i="36" s="1"/>
  <c r="G686" i="36" a="1"/>
  <c r="G686" i="36" s="1"/>
  <c r="G694" i="36" a="1"/>
  <c r="G694" i="36" s="1"/>
  <c r="G702" i="36" a="1"/>
  <c r="G702" i="36" s="1"/>
  <c r="G710" i="36" a="1"/>
  <c r="G710" i="36" s="1"/>
  <c r="G718" i="36" a="1"/>
  <c r="G718" i="36" s="1"/>
  <c r="G726" i="36" a="1"/>
  <c r="G726" i="36" s="1"/>
  <c r="G734" i="36" a="1"/>
  <c r="G734" i="36" s="1"/>
  <c r="G742" i="36" a="1"/>
  <c r="G742" i="36" s="1"/>
  <c r="G750" i="36" a="1"/>
  <c r="G750" i="36" s="1"/>
  <c r="G758" i="36" a="1"/>
  <c r="G758" i="36" s="1"/>
  <c r="G766" i="36" a="1"/>
  <c r="G766" i="36" s="1"/>
  <c r="G774" i="36" a="1"/>
  <c r="G774" i="36" s="1"/>
  <c r="G782" i="36" a="1"/>
  <c r="G782" i="36" s="1"/>
  <c r="G790" i="36" a="1"/>
  <c r="G790" i="36" s="1"/>
  <c r="G798" i="36" a="1"/>
  <c r="G798" i="36" s="1"/>
  <c r="G8" i="36" a="1"/>
  <c r="G8" i="36" s="1"/>
  <c r="H314" i="36" a="1"/>
  <c r="H314" i="36" s="1"/>
  <c r="H402" i="36" a="1"/>
  <c r="H402" i="36" s="1"/>
  <c r="H458" i="36" a="1"/>
  <c r="H458" i="36" s="1"/>
  <c r="H524" i="36" a="1"/>
  <c r="H524" i="36" s="1"/>
  <c r="H582" i="36" a="1"/>
  <c r="H582" i="36" s="1"/>
  <c r="H636" i="36" a="1"/>
  <c r="H636" i="36" s="1"/>
  <c r="H688" i="36" a="1"/>
  <c r="H688" i="36" s="1"/>
  <c r="H722" i="36" a="1"/>
  <c r="H722" i="36" s="1"/>
  <c r="H757" i="36" a="1"/>
  <c r="H757" i="36" s="1"/>
  <c r="H786" i="36" a="1"/>
  <c r="H786" i="36" s="1"/>
  <c r="G15" i="36" a="1"/>
  <c r="G15" i="36" s="1"/>
  <c r="G42" i="36" a="1"/>
  <c r="G42" i="36" s="1"/>
  <c r="G71" i="36" a="1"/>
  <c r="G71" i="36" s="1"/>
  <c r="G99" i="36" a="1"/>
  <c r="G99" i="36" s="1"/>
  <c r="G129" i="36" a="1"/>
  <c r="G129" i="36" s="1"/>
  <c r="G159" i="36" a="1"/>
  <c r="G159" i="36" s="1"/>
  <c r="G189" i="36" a="1"/>
  <c r="G189" i="36" s="1"/>
  <c r="G212" i="36" a="1"/>
  <c r="G212" i="36" s="1"/>
  <c r="G283" i="36" a="1"/>
  <c r="G283" i="36" s="1"/>
  <c r="G291" i="36" a="1"/>
  <c r="G291" i="36" s="1"/>
  <c r="G298" i="36" a="1"/>
  <c r="G298" i="36" s="1"/>
  <c r="G305" i="36" a="1"/>
  <c r="G305" i="36" s="1"/>
  <c r="G312" i="36" a="1"/>
  <c r="G312" i="36" s="1"/>
  <c r="G320" i="36" a="1"/>
  <c r="G320" i="36" s="1"/>
  <c r="G327" i="36" a="1"/>
  <c r="G327" i="36" s="1"/>
  <c r="G333" i="36" a="1"/>
  <c r="G333" i="36" s="1"/>
  <c r="G348" i="36" a="1"/>
  <c r="G348" i="36" s="1"/>
  <c r="G354" i="36" a="1"/>
  <c r="G354" i="36" s="1"/>
  <c r="G359" i="36" a="1"/>
  <c r="G359" i="36" s="1"/>
  <c r="G365" i="36" a="1"/>
  <c r="G365" i="36" s="1"/>
  <c r="G378" i="36" a="1"/>
  <c r="G378" i="36" s="1"/>
  <c r="G384" i="36" a="1"/>
  <c r="G384" i="36" s="1"/>
  <c r="G391" i="36" a="1"/>
  <c r="G391" i="36" s="1"/>
  <c r="G397" i="36" a="1"/>
  <c r="G397" i="36" s="1"/>
  <c r="G410" i="36" a="1"/>
  <c r="G410" i="36" s="1"/>
  <c r="G416" i="36" a="1"/>
  <c r="G416" i="36" s="1"/>
  <c r="G423" i="36" a="1"/>
  <c r="G423" i="36" s="1"/>
  <c r="G431" i="36" a="1"/>
  <c r="G431" i="36" s="1"/>
  <c r="G439" i="36" a="1"/>
  <c r="G439" i="36" s="1"/>
  <c r="G447" i="36" a="1"/>
  <c r="G447" i="36" s="1"/>
  <c r="G455" i="36" a="1"/>
  <c r="G455" i="36" s="1"/>
  <c r="G463" i="36" a="1"/>
  <c r="G463" i="36" s="1"/>
  <c r="G471" i="36" a="1"/>
  <c r="G471" i="36" s="1"/>
  <c r="G479" i="36" a="1"/>
  <c r="G479" i="36" s="1"/>
  <c r="G487" i="36" a="1"/>
  <c r="G487" i="36" s="1"/>
  <c r="G495" i="36" a="1"/>
  <c r="G495" i="36" s="1"/>
  <c r="G503" i="36" a="1"/>
  <c r="G503" i="36" s="1"/>
  <c r="G511" i="36" a="1"/>
  <c r="G511" i="36" s="1"/>
  <c r="G519" i="36" a="1"/>
  <c r="G519" i="36" s="1"/>
  <c r="G527" i="36" a="1"/>
  <c r="G527" i="36" s="1"/>
  <c r="G535" i="36" a="1"/>
  <c r="G535" i="36" s="1"/>
  <c r="G543" i="36" a="1"/>
  <c r="G543" i="36" s="1"/>
  <c r="G551" i="36" a="1"/>
  <c r="G551" i="36" s="1"/>
  <c r="G559" i="36" a="1"/>
  <c r="G559" i="36" s="1"/>
  <c r="G567" i="36" a="1"/>
  <c r="G567" i="36" s="1"/>
  <c r="G575" i="36" a="1"/>
  <c r="G575" i="36" s="1"/>
  <c r="G583" i="36" a="1"/>
  <c r="G583" i="36" s="1"/>
  <c r="G591" i="36" a="1"/>
  <c r="G591" i="36" s="1"/>
  <c r="G599" i="36" a="1"/>
  <c r="G599" i="36" s="1"/>
  <c r="G607" i="36" a="1"/>
  <c r="G607" i="36" s="1"/>
  <c r="G615" i="36" a="1"/>
  <c r="G615" i="36" s="1"/>
  <c r="G623" i="36" a="1"/>
  <c r="G623" i="36" s="1"/>
  <c r="G631" i="36" a="1"/>
  <c r="G631" i="36" s="1"/>
  <c r="G639" i="36" a="1"/>
  <c r="G639" i="36" s="1"/>
  <c r="G647" i="36" a="1"/>
  <c r="G647" i="36" s="1"/>
  <c r="G655" i="36" a="1"/>
  <c r="G655" i="36" s="1"/>
  <c r="G663" i="36" a="1"/>
  <c r="G663" i="36" s="1"/>
  <c r="G671" i="36" a="1"/>
  <c r="G671" i="36" s="1"/>
  <c r="G679" i="36" a="1"/>
  <c r="G679" i="36" s="1"/>
  <c r="G687" i="36" a="1"/>
  <c r="G687" i="36" s="1"/>
  <c r="G695" i="36" a="1"/>
  <c r="G695" i="36" s="1"/>
  <c r="G703" i="36" a="1"/>
  <c r="G703" i="36" s="1"/>
  <c r="G711" i="36" a="1"/>
  <c r="G711" i="36" s="1"/>
  <c r="G719" i="36" a="1"/>
  <c r="G719" i="36" s="1"/>
  <c r="G727" i="36" a="1"/>
  <c r="G727" i="36" s="1"/>
  <c r="G735" i="36" a="1"/>
  <c r="G735" i="36" s="1"/>
  <c r="G743" i="36" a="1"/>
  <c r="G743" i="36" s="1"/>
  <c r="G751" i="36" a="1"/>
  <c r="G751" i="36" s="1"/>
  <c r="G759" i="36" a="1"/>
  <c r="G759" i="36" s="1"/>
  <c r="G767" i="36" a="1"/>
  <c r="G767" i="36" s="1"/>
  <c r="G775" i="36" a="1"/>
  <c r="G775" i="36" s="1"/>
  <c r="G783" i="36" a="1"/>
  <c r="G783" i="36" s="1"/>
  <c r="G791" i="36" a="1"/>
  <c r="G791" i="36" s="1"/>
  <c r="G799" i="36" a="1"/>
  <c r="G799" i="36" s="1"/>
  <c r="G7" i="36" a="1"/>
  <c r="G7" i="36" s="1"/>
  <c r="E10" i="36" s="1"/>
  <c r="H173" i="36" a="1"/>
  <c r="H173" i="36" s="1"/>
  <c r="H406" i="36" a="1"/>
  <c r="H406" i="36" s="1"/>
  <c r="H463" i="36" a="1"/>
  <c r="H463" i="36" s="1"/>
  <c r="H530" i="36" a="1"/>
  <c r="H530" i="36" s="1"/>
  <c r="H586" i="36" a="1"/>
  <c r="H586" i="36" s="1"/>
  <c r="H641" i="36" a="1"/>
  <c r="H641" i="36" s="1"/>
  <c r="H690" i="36" a="1"/>
  <c r="H690" i="36" s="1"/>
  <c r="H725" i="36" a="1"/>
  <c r="H725" i="36" s="1"/>
  <c r="H759" i="36" a="1"/>
  <c r="H759" i="36" s="1"/>
  <c r="G17" i="36" a="1"/>
  <c r="G17" i="36" s="1"/>
  <c r="G44" i="36" a="1"/>
  <c r="G44" i="36" s="1"/>
  <c r="G101" i="36" a="1"/>
  <c r="G101" i="36" s="1"/>
  <c r="G131" i="36" a="1"/>
  <c r="G131" i="36" s="1"/>
  <c r="G161" i="36" a="1"/>
  <c r="G161" i="36" s="1"/>
  <c r="G191" i="36" a="1"/>
  <c r="G191" i="36" s="1"/>
  <c r="G213" i="36" a="1"/>
  <c r="G213" i="36" s="1"/>
  <c r="G233" i="36" a="1"/>
  <c r="G233" i="36" s="1"/>
  <c r="G253" i="36" a="1"/>
  <c r="G253" i="36" s="1"/>
  <c r="G270" i="36" a="1"/>
  <c r="G270" i="36" s="1"/>
  <c r="G284" i="36" a="1"/>
  <c r="G284" i="36" s="1"/>
  <c r="G292" i="36" a="1"/>
  <c r="G292" i="36" s="1"/>
  <c r="G299" i="36" a="1"/>
  <c r="G299" i="36" s="1"/>
  <c r="G306" i="36" a="1"/>
  <c r="G306" i="36" s="1"/>
  <c r="G313" i="36" a="1"/>
  <c r="G313" i="36" s="1"/>
  <c r="G321" i="36" a="1"/>
  <c r="G321" i="36" s="1"/>
  <c r="G328" i="36" a="1"/>
  <c r="G328" i="36" s="1"/>
  <c r="G334" i="36" a="1"/>
  <c r="G334" i="36" s="1"/>
  <c r="G341" i="36" a="1"/>
  <c r="G341" i="36" s="1"/>
  <c r="G349" i="36" a="1"/>
  <c r="G349" i="36" s="1"/>
  <c r="G366" i="36" a="1"/>
  <c r="G366" i="36" s="1"/>
  <c r="G372" i="36" a="1"/>
  <c r="G372" i="36" s="1"/>
  <c r="G379" i="36" a="1"/>
  <c r="G379" i="36" s="1"/>
  <c r="G385" i="36" a="1"/>
  <c r="G385" i="36" s="1"/>
  <c r="G398" i="36" a="1"/>
  <c r="G398" i="36" s="1"/>
  <c r="G404" i="36" a="1"/>
  <c r="G404" i="36" s="1"/>
  <c r="G411" i="36" a="1"/>
  <c r="G411" i="36" s="1"/>
  <c r="G417" i="36" a="1"/>
  <c r="G417" i="36" s="1"/>
  <c r="G424" i="36" a="1"/>
  <c r="G424" i="36" s="1"/>
  <c r="G432" i="36" a="1"/>
  <c r="G432" i="36" s="1"/>
  <c r="G440" i="36" a="1"/>
  <c r="G440" i="36" s="1"/>
  <c r="G448" i="36" a="1"/>
  <c r="G448" i="36" s="1"/>
  <c r="G456" i="36" a="1"/>
  <c r="G456" i="36" s="1"/>
  <c r="G464" i="36" a="1"/>
  <c r="G464" i="36" s="1"/>
  <c r="G472" i="36" a="1"/>
  <c r="G472" i="36" s="1"/>
  <c r="G480" i="36" a="1"/>
  <c r="G480" i="36" s="1"/>
  <c r="G488" i="36" a="1"/>
  <c r="G488" i="36" s="1"/>
  <c r="G496" i="36" a="1"/>
  <c r="G496" i="36" s="1"/>
  <c r="G504" i="36" a="1"/>
  <c r="G504" i="36" s="1"/>
  <c r="G512" i="36" a="1"/>
  <c r="G512" i="36" s="1"/>
  <c r="G520" i="36" a="1"/>
  <c r="G520" i="36" s="1"/>
  <c r="G528" i="36" a="1"/>
  <c r="G528" i="36" s="1"/>
  <c r="G536" i="36" a="1"/>
  <c r="G536" i="36" s="1"/>
  <c r="G544" i="36" a="1"/>
  <c r="G544" i="36" s="1"/>
  <c r="G552" i="36" a="1"/>
  <c r="G552" i="36" s="1"/>
  <c r="G560" i="36" a="1"/>
  <c r="G560" i="36" s="1"/>
  <c r="G568" i="36" a="1"/>
  <c r="G568" i="36" s="1"/>
  <c r="G576" i="36" a="1"/>
  <c r="G576" i="36" s="1"/>
  <c r="G584" i="36" a="1"/>
  <c r="G584" i="36" s="1"/>
  <c r="G592" i="36" a="1"/>
  <c r="G592" i="36" s="1"/>
  <c r="G600" i="36" a="1"/>
  <c r="G600" i="36" s="1"/>
  <c r="G608" i="36" a="1"/>
  <c r="G608" i="36" s="1"/>
  <c r="G616" i="36" a="1"/>
  <c r="G616" i="36" s="1"/>
  <c r="G624" i="36" a="1"/>
  <c r="G624" i="36" s="1"/>
  <c r="G632" i="36" a="1"/>
  <c r="G632" i="36" s="1"/>
  <c r="G640" i="36" a="1"/>
  <c r="G640" i="36" s="1"/>
  <c r="G648" i="36" a="1"/>
  <c r="G648" i="36" s="1"/>
  <c r="G656" i="36" a="1"/>
  <c r="G656" i="36" s="1"/>
  <c r="G664" i="36" a="1"/>
  <c r="G664" i="36" s="1"/>
  <c r="G672" i="36" a="1"/>
  <c r="G672" i="36" s="1"/>
  <c r="G680" i="36" a="1"/>
  <c r="G680" i="36" s="1"/>
  <c r="G688" i="36" a="1"/>
  <c r="G688" i="36" s="1"/>
  <c r="G696" i="36" a="1"/>
  <c r="G696" i="36" s="1"/>
  <c r="G704" i="36" a="1"/>
  <c r="G704" i="36" s="1"/>
  <c r="G712" i="36" a="1"/>
  <c r="G712" i="36" s="1"/>
  <c r="G720" i="36" a="1"/>
  <c r="G720" i="36" s="1"/>
  <c r="G728" i="36" a="1"/>
  <c r="G728" i="36" s="1"/>
  <c r="G736" i="36" a="1"/>
  <c r="G736" i="36" s="1"/>
  <c r="G744" i="36" a="1"/>
  <c r="G744" i="36" s="1"/>
  <c r="G752" i="36" a="1"/>
  <c r="G752" i="36" s="1"/>
  <c r="G760" i="36" a="1"/>
  <c r="G760" i="36" s="1"/>
  <c r="G768" i="36" a="1"/>
  <c r="G768" i="36" s="1"/>
  <c r="G776" i="36" a="1"/>
  <c r="G776" i="36" s="1"/>
  <c r="G784" i="36" a="1"/>
  <c r="G784" i="36" s="1"/>
  <c r="G792" i="36" a="1"/>
  <c r="G792" i="36" s="1"/>
  <c r="G800" i="36" a="1"/>
  <c r="G800" i="36" s="1"/>
  <c r="H69" i="36" a="1"/>
  <c r="H69" i="36" s="1"/>
  <c r="H199" i="36" a="1"/>
  <c r="H199" i="36" s="1"/>
  <c r="H473" i="36" a="1"/>
  <c r="H473" i="36" s="1"/>
  <c r="H541" i="36" a="1"/>
  <c r="H541" i="36" s="1"/>
  <c r="H595" i="36" a="1"/>
  <c r="H595" i="36" s="1"/>
  <c r="H651" i="36" a="1"/>
  <c r="H651" i="36" s="1"/>
  <c r="H696" i="36" a="1"/>
  <c r="H696" i="36" s="1"/>
  <c r="H765" i="36" a="1"/>
  <c r="H765" i="36" s="1"/>
  <c r="H792" i="36" a="1"/>
  <c r="H792" i="36" s="1"/>
  <c r="G22" i="36" a="1"/>
  <c r="G22" i="36" s="1"/>
  <c r="G50" i="36" a="1"/>
  <c r="G50" i="36" s="1"/>
  <c r="G78" i="36" a="1"/>
  <c r="G78" i="36" s="1"/>
  <c r="G106" i="36" a="1"/>
  <c r="G106" i="36" s="1"/>
  <c r="G167" i="36" a="1"/>
  <c r="G167" i="36" s="1"/>
  <c r="G197" i="36" a="1"/>
  <c r="G197" i="36" s="1"/>
  <c r="G217" i="36" a="1"/>
  <c r="G217" i="36" s="1"/>
  <c r="G235" i="36" a="1"/>
  <c r="G235" i="36" s="1"/>
  <c r="G254" i="36" a="1"/>
  <c r="G254" i="36" s="1"/>
  <c r="G275" i="36" a="1"/>
  <c r="G275" i="36" s="1"/>
  <c r="G285" i="36" a="1"/>
  <c r="G285" i="36" s="1"/>
  <c r="G293" i="36" a="1"/>
  <c r="G293" i="36" s="1"/>
  <c r="G300" i="36" a="1"/>
  <c r="G300" i="36" s="1"/>
  <c r="G307" i="36" a="1"/>
  <c r="G307" i="36" s="1"/>
  <c r="G314" i="36" a="1"/>
  <c r="G314" i="36" s="1"/>
  <c r="G322" i="36" a="1"/>
  <c r="G322" i="36" s="1"/>
  <c r="G335" i="36" a="1"/>
  <c r="G335" i="36" s="1"/>
  <c r="G342" i="36" a="1"/>
  <c r="G342" i="36" s="1"/>
  <c r="G350" i="36" a="1"/>
  <c r="G350" i="36" s="1"/>
  <c r="G355" i="36" a="1"/>
  <c r="G355" i="36" s="1"/>
  <c r="G360" i="36" a="1"/>
  <c r="G360" i="36" s="1"/>
  <c r="G367" i="36" a="1"/>
  <c r="G367" i="36" s="1"/>
  <c r="G373" i="36" a="1"/>
  <c r="G373" i="36" s="1"/>
  <c r="G386" i="36" a="1"/>
  <c r="G386" i="36" s="1"/>
  <c r="G392" i="36" a="1"/>
  <c r="G392" i="36" s="1"/>
  <c r="G399" i="36" a="1"/>
  <c r="G399" i="36" s="1"/>
  <c r="G405" i="36" a="1"/>
  <c r="G405" i="36" s="1"/>
  <c r="G418" i="36" a="1"/>
  <c r="G418" i="36" s="1"/>
  <c r="G425" i="36" a="1"/>
  <c r="G425" i="36" s="1"/>
  <c r="G433" i="36" a="1"/>
  <c r="G433" i="36" s="1"/>
  <c r="G441" i="36" a="1"/>
  <c r="G441" i="36" s="1"/>
  <c r="G449" i="36" a="1"/>
  <c r="G449" i="36" s="1"/>
  <c r="G457" i="36" a="1"/>
  <c r="G457" i="36" s="1"/>
  <c r="G465" i="36" a="1"/>
  <c r="G465" i="36" s="1"/>
  <c r="G473" i="36" a="1"/>
  <c r="G473" i="36" s="1"/>
  <c r="G481" i="36" a="1"/>
  <c r="G481" i="36" s="1"/>
  <c r="G489" i="36" a="1"/>
  <c r="G489" i="36" s="1"/>
  <c r="G497" i="36" a="1"/>
  <c r="G497" i="36" s="1"/>
  <c r="G505" i="36" a="1"/>
  <c r="G505" i="36" s="1"/>
  <c r="G513" i="36" a="1"/>
  <c r="G513" i="36" s="1"/>
  <c r="G521" i="36" a="1"/>
  <c r="G521" i="36" s="1"/>
  <c r="G529" i="36" a="1"/>
  <c r="G529" i="36" s="1"/>
  <c r="G537" i="36" a="1"/>
  <c r="G537" i="36" s="1"/>
  <c r="G545" i="36" a="1"/>
  <c r="G545" i="36" s="1"/>
  <c r="G553" i="36" a="1"/>
  <c r="G553" i="36" s="1"/>
  <c r="G561" i="36" a="1"/>
  <c r="G561" i="36" s="1"/>
  <c r="G569" i="36" a="1"/>
  <c r="G569" i="36" s="1"/>
  <c r="G577" i="36" a="1"/>
  <c r="G577" i="36" s="1"/>
  <c r="G585" i="36" a="1"/>
  <c r="G585" i="36" s="1"/>
  <c r="G593" i="36" a="1"/>
  <c r="G593" i="36" s="1"/>
  <c r="G601" i="36" a="1"/>
  <c r="G601" i="36" s="1"/>
  <c r="G609" i="36" a="1"/>
  <c r="G609" i="36" s="1"/>
  <c r="G617" i="36" a="1"/>
  <c r="G617" i="36" s="1"/>
  <c r="G625" i="36" a="1"/>
  <c r="G625" i="36" s="1"/>
  <c r="G633" i="36" a="1"/>
  <c r="G633" i="36" s="1"/>
  <c r="G641" i="36" a="1"/>
  <c r="G641" i="36" s="1"/>
  <c r="G649" i="36" a="1"/>
  <c r="G649" i="36" s="1"/>
  <c r="G657" i="36" a="1"/>
  <c r="G657" i="36" s="1"/>
  <c r="G665" i="36" a="1"/>
  <c r="G665" i="36" s="1"/>
  <c r="G673" i="36" a="1"/>
  <c r="G673" i="36" s="1"/>
  <c r="G681" i="36" a="1"/>
  <c r="G681" i="36" s="1"/>
  <c r="G689" i="36" a="1"/>
  <c r="G689" i="36" s="1"/>
  <c r="G697" i="36" a="1"/>
  <c r="G697" i="36" s="1"/>
  <c r="G705" i="36" a="1"/>
  <c r="G705" i="36" s="1"/>
  <c r="G713" i="36" a="1"/>
  <c r="G713" i="36" s="1"/>
  <c r="G721" i="36" a="1"/>
  <c r="G721" i="36" s="1"/>
  <c r="G729" i="36" a="1"/>
  <c r="G729" i="36" s="1"/>
  <c r="G737" i="36" a="1"/>
  <c r="G737" i="36" s="1"/>
  <c r="G745" i="36" a="1"/>
  <c r="G745" i="36" s="1"/>
  <c r="G753" i="36" a="1"/>
  <c r="G753" i="36" s="1"/>
  <c r="G761" i="36" a="1"/>
  <c r="G761" i="36" s="1"/>
  <c r="G769" i="36" a="1"/>
  <c r="G769" i="36" s="1"/>
  <c r="G777" i="36" a="1"/>
  <c r="G777" i="36" s="1"/>
  <c r="G785" i="36" a="1"/>
  <c r="G785" i="36" s="1"/>
  <c r="G793" i="36" a="1"/>
  <c r="G793" i="36" s="1"/>
  <c r="G801" i="36" a="1"/>
  <c r="G801" i="36" s="1"/>
  <c r="H71" i="36" a="1"/>
  <c r="H71" i="36" s="1"/>
  <c r="H213" i="36" a="1"/>
  <c r="H213" i="36" s="1"/>
  <c r="H358" i="36" a="1"/>
  <c r="H358" i="36" s="1"/>
  <c r="H420" i="36" a="1"/>
  <c r="H420" i="36" s="1"/>
  <c r="H479" i="36" a="1"/>
  <c r="H479" i="36" s="1"/>
  <c r="H545" i="36" a="1"/>
  <c r="H545" i="36" s="1"/>
  <c r="H599" i="36" a="1"/>
  <c r="H599" i="36" s="1"/>
  <c r="H733" i="36" a="1"/>
  <c r="H733" i="36" s="1"/>
  <c r="H767" i="36" a="1"/>
  <c r="H767" i="36" s="1"/>
  <c r="H794" i="36" a="1"/>
  <c r="H794" i="36" s="1"/>
  <c r="G24" i="36" a="1"/>
  <c r="G24" i="36" s="1"/>
  <c r="G52" i="36" a="1"/>
  <c r="G52" i="36" s="1"/>
  <c r="G80" i="36" a="1"/>
  <c r="G80" i="36" s="1"/>
  <c r="G108" i="36" a="1"/>
  <c r="G108" i="36" s="1"/>
  <c r="G138" i="36" a="1"/>
  <c r="G138" i="36" s="1"/>
  <c r="G199" i="36" a="1"/>
  <c r="G199" i="36" s="1"/>
  <c r="G218" i="36" a="1"/>
  <c r="G218" i="36" s="1"/>
  <c r="G239" i="36" a="1"/>
  <c r="G239" i="36" s="1"/>
  <c r="G256" i="36" a="1"/>
  <c r="G256" i="36" s="1"/>
  <c r="G276" i="36" a="1"/>
  <c r="G276" i="36" s="1"/>
  <c r="G286" i="36" a="1"/>
  <c r="G286" i="36" s="1"/>
  <c r="G294" i="36" a="1"/>
  <c r="G294" i="36" s="1"/>
  <c r="G308" i="36" a="1"/>
  <c r="G308" i="36" s="1"/>
  <c r="G315" i="36" a="1"/>
  <c r="G315" i="36" s="1"/>
  <c r="G323" i="36" a="1"/>
  <c r="G323" i="36" s="1"/>
  <c r="G329" i="36" a="1"/>
  <c r="G329" i="36" s="1"/>
  <c r="G336" i="36" a="1"/>
  <c r="G336" i="36" s="1"/>
  <c r="G343" i="36" a="1"/>
  <c r="G343" i="36" s="1"/>
  <c r="G361" i="36" a="1"/>
  <c r="G361" i="36" s="1"/>
  <c r="G374" i="36" a="1"/>
  <c r="G374" i="36" s="1"/>
  <c r="G380" i="36" a="1"/>
  <c r="G380" i="36" s="1"/>
  <c r="G387" i="36" a="1"/>
  <c r="G387" i="36" s="1"/>
  <c r="G393" i="36" a="1"/>
  <c r="G393" i="36" s="1"/>
  <c r="G406" i="36" a="1"/>
  <c r="G406" i="36" s="1"/>
  <c r="G412" i="36" a="1"/>
  <c r="G412" i="36" s="1"/>
  <c r="G419" i="36" a="1"/>
  <c r="G419" i="36" s="1"/>
  <c r="G426" i="36" a="1"/>
  <c r="G426" i="36" s="1"/>
  <c r="G434" i="36" a="1"/>
  <c r="G434" i="36" s="1"/>
  <c r="G442" i="36" a="1"/>
  <c r="G442" i="36" s="1"/>
  <c r="G450" i="36" a="1"/>
  <c r="G450" i="36" s="1"/>
  <c r="G458" i="36" a="1"/>
  <c r="G458" i="36" s="1"/>
  <c r="G466" i="36" a="1"/>
  <c r="G466" i="36" s="1"/>
  <c r="G474" i="36" a="1"/>
  <c r="G474" i="36" s="1"/>
  <c r="G482" i="36" a="1"/>
  <c r="G482" i="36" s="1"/>
  <c r="G490" i="36" a="1"/>
  <c r="G490" i="36" s="1"/>
  <c r="G498" i="36" a="1"/>
  <c r="G498" i="36" s="1"/>
  <c r="G506" i="36" a="1"/>
  <c r="G506" i="36" s="1"/>
  <c r="G514" i="36" a="1"/>
  <c r="G514" i="36" s="1"/>
  <c r="G522" i="36" a="1"/>
  <c r="G522" i="36" s="1"/>
  <c r="G530" i="36" a="1"/>
  <c r="G530" i="36" s="1"/>
  <c r="G538" i="36" a="1"/>
  <c r="G538" i="36" s="1"/>
  <c r="G546" i="36" a="1"/>
  <c r="G546" i="36" s="1"/>
  <c r="G554" i="36" a="1"/>
  <c r="G554" i="36" s="1"/>
  <c r="G562" i="36" a="1"/>
  <c r="G562" i="36" s="1"/>
  <c r="G570" i="36" a="1"/>
  <c r="G570" i="36" s="1"/>
  <c r="G578" i="36" a="1"/>
  <c r="G578" i="36" s="1"/>
  <c r="G586" i="36" a="1"/>
  <c r="G586" i="36" s="1"/>
  <c r="G594" i="36" a="1"/>
  <c r="G594" i="36" s="1"/>
  <c r="G602" i="36" a="1"/>
  <c r="G602" i="36" s="1"/>
  <c r="G610" i="36" a="1"/>
  <c r="G610" i="36" s="1"/>
  <c r="G618" i="36" a="1"/>
  <c r="G618" i="36" s="1"/>
  <c r="G626" i="36" a="1"/>
  <c r="G626" i="36" s="1"/>
  <c r="G634" i="36" a="1"/>
  <c r="G634" i="36" s="1"/>
  <c r="G642" i="36" a="1"/>
  <c r="G642" i="36" s="1"/>
  <c r="G650" i="36" a="1"/>
  <c r="G650" i="36" s="1"/>
  <c r="G658" i="36" a="1"/>
  <c r="G658" i="36" s="1"/>
  <c r="G666" i="36" a="1"/>
  <c r="G666" i="36" s="1"/>
  <c r="G674" i="36" a="1"/>
  <c r="G674" i="36" s="1"/>
  <c r="G682" i="36" a="1"/>
  <c r="G682" i="36" s="1"/>
  <c r="G690" i="36" a="1"/>
  <c r="G690" i="36" s="1"/>
  <c r="G698" i="36" a="1"/>
  <c r="G698" i="36" s="1"/>
  <c r="G706" i="36" a="1"/>
  <c r="G706" i="36" s="1"/>
  <c r="G714" i="36" a="1"/>
  <c r="G714" i="36" s="1"/>
  <c r="G722" i="36" a="1"/>
  <c r="G722" i="36" s="1"/>
  <c r="G730" i="36" a="1"/>
  <c r="G730" i="36" s="1"/>
  <c r="G738" i="36" a="1"/>
  <c r="G738" i="36" s="1"/>
  <c r="G746" i="36" a="1"/>
  <c r="G746" i="36" s="1"/>
  <c r="H108" i="36" a="1"/>
  <c r="H108" i="36" s="1"/>
  <c r="H256" i="36" a="1"/>
  <c r="H256" i="36" s="1"/>
  <c r="H374" i="36" a="1"/>
  <c r="H374" i="36" s="1"/>
  <c r="H435" i="36" a="1"/>
  <c r="H435" i="36" s="1"/>
  <c r="H558" i="36" a="1"/>
  <c r="H558" i="36" s="1"/>
  <c r="H614" i="36" a="1"/>
  <c r="H614" i="36" s="1"/>
  <c r="H669" i="36" a="1"/>
  <c r="H669" i="36" s="1"/>
  <c r="H741" i="36" a="1"/>
  <c r="H741" i="36" s="1"/>
  <c r="H775" i="36" a="1"/>
  <c r="H775" i="36" s="1"/>
  <c r="H800" i="36" a="1"/>
  <c r="H800" i="36" s="1"/>
  <c r="G31" i="36" a="1"/>
  <c r="G31" i="36" s="1"/>
  <c r="G58" i="36" a="1"/>
  <c r="G58" i="36" s="1"/>
  <c r="G87" i="36" a="1"/>
  <c r="G87" i="36" s="1"/>
  <c r="G116" i="36" a="1"/>
  <c r="G116" i="36" s="1"/>
  <c r="G146" i="36" a="1"/>
  <c r="G146" i="36" s="1"/>
  <c r="G176" i="36" a="1"/>
  <c r="G176" i="36" s="1"/>
  <c r="G204" i="36" a="1"/>
  <c r="G204" i="36" s="1"/>
  <c r="G225" i="36" a="1"/>
  <c r="G225" i="36" s="1"/>
  <c r="G242" i="36" a="1"/>
  <c r="G242" i="36" s="1"/>
  <c r="G262" i="36" a="1"/>
  <c r="G262" i="36" s="1"/>
  <c r="G280" i="36" a="1"/>
  <c r="G280" i="36" s="1"/>
  <c r="G288" i="36" a="1"/>
  <c r="G288" i="36" s="1"/>
  <c r="G296" i="36" a="1"/>
  <c r="G296" i="36" s="1"/>
  <c r="G302" i="36" a="1"/>
  <c r="G302" i="36" s="1"/>
  <c r="G309" i="36" a="1"/>
  <c r="G309" i="36" s="1"/>
  <c r="G317" i="36" a="1"/>
  <c r="G317" i="36" s="1"/>
  <c r="G331" i="36" a="1"/>
  <c r="G331" i="36" s="1"/>
  <c r="G338" i="36" a="1"/>
  <c r="G338" i="36" s="1"/>
  <c r="G345" i="36" a="1"/>
  <c r="G345" i="36" s="1"/>
  <c r="G357" i="36" a="1"/>
  <c r="G357" i="36" s="1"/>
  <c r="G363" i="36" a="1"/>
  <c r="G363" i="36" s="1"/>
  <c r="G369" i="36" a="1"/>
  <c r="G369" i="36" s="1"/>
  <c r="G382" i="36" a="1"/>
  <c r="G382" i="36" s="1"/>
  <c r="G388" i="36" a="1"/>
  <c r="G388" i="36" s="1"/>
  <c r="G395" i="36" a="1"/>
  <c r="G395" i="36" s="1"/>
  <c r="G401" i="36" a="1"/>
  <c r="G401" i="36" s="1"/>
  <c r="G414" i="36" a="1"/>
  <c r="G414" i="36" s="1"/>
  <c r="G420" i="36" a="1"/>
  <c r="G420" i="36" s="1"/>
  <c r="G428" i="36" a="1"/>
  <c r="G428" i="36" s="1"/>
  <c r="G436" i="36" a="1"/>
  <c r="G436" i="36" s="1"/>
  <c r="G444" i="36" a="1"/>
  <c r="G444" i="36" s="1"/>
  <c r="G452" i="36" a="1"/>
  <c r="G452" i="36" s="1"/>
  <c r="G460" i="36" a="1"/>
  <c r="G460" i="36" s="1"/>
  <c r="G468" i="36" a="1"/>
  <c r="G468" i="36" s="1"/>
  <c r="G476" i="36" a="1"/>
  <c r="G476" i="36" s="1"/>
  <c r="G484" i="36" a="1"/>
  <c r="G484" i="36" s="1"/>
  <c r="G492" i="36" a="1"/>
  <c r="G492" i="36" s="1"/>
  <c r="G500" i="36" a="1"/>
  <c r="G500" i="36" s="1"/>
  <c r="G508" i="36" a="1"/>
  <c r="G508" i="36" s="1"/>
  <c r="G516" i="36" a="1"/>
  <c r="G516" i="36" s="1"/>
  <c r="G524" i="36" a="1"/>
  <c r="G524" i="36" s="1"/>
  <c r="G532" i="36" a="1"/>
  <c r="G532" i="36" s="1"/>
  <c r="G540" i="36" a="1"/>
  <c r="G540" i="36" s="1"/>
  <c r="G548" i="36" a="1"/>
  <c r="G548" i="36" s="1"/>
  <c r="G556" i="36" a="1"/>
  <c r="G556" i="36" s="1"/>
  <c r="G564" i="36" a="1"/>
  <c r="G564" i="36" s="1"/>
  <c r="G572" i="36" a="1"/>
  <c r="G572" i="36" s="1"/>
  <c r="G580" i="36" a="1"/>
  <c r="G580" i="36" s="1"/>
  <c r="G588" i="36" a="1"/>
  <c r="G588" i="36" s="1"/>
  <c r="G596" i="36" a="1"/>
  <c r="G596" i="36" s="1"/>
  <c r="G604" i="36" a="1"/>
  <c r="G604" i="36" s="1"/>
  <c r="G612" i="36" a="1"/>
  <c r="G612" i="36" s="1"/>
  <c r="G620" i="36" a="1"/>
  <c r="G620" i="36" s="1"/>
  <c r="G628" i="36" a="1"/>
  <c r="G628" i="36" s="1"/>
  <c r="G636" i="36" a="1"/>
  <c r="G636" i="36" s="1"/>
  <c r="G644" i="36" a="1"/>
  <c r="G644" i="36" s="1"/>
  <c r="G652" i="36" a="1"/>
  <c r="G652" i="36" s="1"/>
  <c r="G660" i="36" a="1"/>
  <c r="G660" i="36" s="1"/>
  <c r="G668" i="36" a="1"/>
  <c r="G668" i="36" s="1"/>
  <c r="G676" i="36" a="1"/>
  <c r="G676" i="36" s="1"/>
  <c r="G684" i="36" a="1"/>
  <c r="G684" i="36" s="1"/>
  <c r="G692" i="36" a="1"/>
  <c r="G692" i="36" s="1"/>
  <c r="G700" i="36" a="1"/>
  <c r="G700" i="36" s="1"/>
  <c r="G708" i="36" a="1"/>
  <c r="G708" i="36" s="1"/>
  <c r="G716" i="36" a="1"/>
  <c r="G716" i="36" s="1"/>
  <c r="G724" i="36" a="1"/>
  <c r="G724" i="36" s="1"/>
  <c r="G732" i="36" a="1"/>
  <c r="G732" i="36" s="1"/>
  <c r="G740" i="36" a="1"/>
  <c r="G740" i="36" s="1"/>
  <c r="G748" i="36" a="1"/>
  <c r="G748" i="36" s="1"/>
  <c r="G756" i="36" a="1"/>
  <c r="G756" i="36" s="1"/>
  <c r="G764" i="36" a="1"/>
  <c r="G764" i="36" s="1"/>
  <c r="G772" i="36" a="1"/>
  <c r="G772" i="36" s="1"/>
  <c r="G780" i="36" a="1"/>
  <c r="G780" i="36" s="1"/>
  <c r="G788" i="36" a="1"/>
  <c r="G788" i="36" s="1"/>
  <c r="G796" i="36" a="1"/>
  <c r="G796" i="36" s="1"/>
  <c r="G804" i="36" a="1"/>
  <c r="G804" i="36" s="1"/>
  <c r="H134" i="36" a="1"/>
  <c r="H134" i="36" s="1"/>
  <c r="H284" i="36" a="1"/>
  <c r="H284" i="36" s="1"/>
  <c r="H507" i="36" a="1"/>
  <c r="H507" i="36" s="1"/>
  <c r="H567" i="36" a="1"/>
  <c r="H567" i="36" s="1"/>
  <c r="H623" i="36" a="1"/>
  <c r="H623" i="36" s="1"/>
  <c r="H677" i="36" a="1"/>
  <c r="H677" i="36" s="1"/>
  <c r="H714" i="36" a="1"/>
  <c r="H714" i="36" s="1"/>
  <c r="H805" i="36" a="1"/>
  <c r="H805" i="36" s="1"/>
  <c r="G36" i="36" a="1"/>
  <c r="G36" i="36" s="1"/>
  <c r="G64" i="36" a="1"/>
  <c r="G64" i="36" s="1"/>
  <c r="G92" i="36" a="1"/>
  <c r="G92" i="36" s="1"/>
  <c r="G121" i="36" a="1"/>
  <c r="G121" i="36" s="1"/>
  <c r="G151" i="36" a="1"/>
  <c r="G151" i="36" s="1"/>
  <c r="G181" i="36" a="1"/>
  <c r="G181" i="36" s="1"/>
  <c r="G206" i="36" a="1"/>
  <c r="G206" i="36" s="1"/>
  <c r="G226" i="36" a="1"/>
  <c r="G226" i="36" s="1"/>
  <c r="G246" i="36" a="1"/>
  <c r="G246" i="36" s="1"/>
  <c r="G264" i="36" a="1"/>
  <c r="G264" i="36" s="1"/>
  <c r="G281" i="36" a="1"/>
  <c r="G281" i="36" s="1"/>
  <c r="G289" i="36" a="1"/>
  <c r="G289" i="36" s="1"/>
  <c r="G303" i="36" a="1"/>
  <c r="G303" i="36" s="1"/>
  <c r="G310" i="36" a="1"/>
  <c r="G310" i="36" s="1"/>
  <c r="G318" i="36" a="1"/>
  <c r="G318" i="36" s="1"/>
  <c r="G325" i="36" a="1"/>
  <c r="G325" i="36" s="1"/>
  <c r="G332" i="36" a="1"/>
  <c r="G332" i="36" s="1"/>
  <c r="G339" i="36" a="1"/>
  <c r="G339" i="36" s="1"/>
  <c r="G346" i="36" a="1"/>
  <c r="G346" i="36" s="1"/>
  <c r="G352" i="36" a="1"/>
  <c r="G352" i="36" s="1"/>
  <c r="G358" i="36" a="1"/>
  <c r="G358" i="36" s="1"/>
  <c r="G370" i="36" a="1"/>
  <c r="G370" i="36" s="1"/>
  <c r="G376" i="36" a="1"/>
  <c r="G376" i="36" s="1"/>
  <c r="G383" i="36" a="1"/>
  <c r="G383" i="36" s="1"/>
  <c r="G389" i="36" a="1"/>
  <c r="G389" i="36" s="1"/>
  <c r="G402" i="36" a="1"/>
  <c r="G402" i="36" s="1"/>
  <c r="G408" i="36" a="1"/>
  <c r="G408" i="36" s="1"/>
  <c r="G415" i="36" a="1"/>
  <c r="G415" i="36" s="1"/>
  <c r="G421" i="36" a="1"/>
  <c r="G421" i="36" s="1"/>
  <c r="G429" i="36" a="1"/>
  <c r="G429" i="36" s="1"/>
  <c r="G437" i="36" a="1"/>
  <c r="G437" i="36" s="1"/>
  <c r="G445" i="36" a="1"/>
  <c r="G445" i="36" s="1"/>
  <c r="G453" i="36" a="1"/>
  <c r="G453" i="36" s="1"/>
  <c r="G461" i="36" a="1"/>
  <c r="G461" i="36" s="1"/>
  <c r="G469" i="36" a="1"/>
  <c r="G469" i="36" s="1"/>
  <c r="G477" i="36" a="1"/>
  <c r="G477" i="36" s="1"/>
  <c r="G485" i="36" a="1"/>
  <c r="G485" i="36" s="1"/>
  <c r="G493" i="36" a="1"/>
  <c r="G493" i="36" s="1"/>
  <c r="G501" i="36" a="1"/>
  <c r="G501" i="36" s="1"/>
  <c r="G509" i="36" a="1"/>
  <c r="G509" i="36" s="1"/>
  <c r="G517" i="36" a="1"/>
  <c r="G517" i="36" s="1"/>
  <c r="G525" i="36" a="1"/>
  <c r="G525" i="36" s="1"/>
  <c r="G533" i="36" a="1"/>
  <c r="G533" i="36" s="1"/>
  <c r="G541" i="36" a="1"/>
  <c r="G541" i="36" s="1"/>
  <c r="G549" i="36" a="1"/>
  <c r="G549" i="36" s="1"/>
  <c r="G557" i="36" a="1"/>
  <c r="G557" i="36" s="1"/>
  <c r="G565" i="36" a="1"/>
  <c r="G565" i="36" s="1"/>
  <c r="G573" i="36" a="1"/>
  <c r="G573" i="36" s="1"/>
  <c r="G581" i="36" a="1"/>
  <c r="G581" i="36" s="1"/>
  <c r="G589" i="36" a="1"/>
  <c r="G589" i="36" s="1"/>
  <c r="G597" i="36" a="1"/>
  <c r="G597" i="36" s="1"/>
  <c r="G605" i="36" a="1"/>
  <c r="G605" i="36" s="1"/>
  <c r="G613" i="36" a="1"/>
  <c r="G613" i="36" s="1"/>
  <c r="G621" i="36" a="1"/>
  <c r="G621" i="36" s="1"/>
  <c r="G629" i="36" a="1"/>
  <c r="G629" i="36" s="1"/>
  <c r="G637" i="36" a="1"/>
  <c r="G637" i="36" s="1"/>
  <c r="G645" i="36" a="1"/>
  <c r="G645" i="36" s="1"/>
  <c r="G653" i="36" a="1"/>
  <c r="G653" i="36" s="1"/>
  <c r="G661" i="36" a="1"/>
  <c r="G661" i="36" s="1"/>
  <c r="G669" i="36" a="1"/>
  <c r="G669" i="36" s="1"/>
  <c r="G677" i="36" a="1"/>
  <c r="G677" i="36" s="1"/>
  <c r="G685" i="36" a="1"/>
  <c r="G685" i="36" s="1"/>
  <c r="G693" i="36" a="1"/>
  <c r="G693" i="36" s="1"/>
  <c r="G701" i="36" a="1"/>
  <c r="G701" i="36" s="1"/>
  <c r="G709" i="36" a="1"/>
  <c r="G709" i="36" s="1"/>
  <c r="G717" i="36" a="1"/>
  <c r="G717" i="36" s="1"/>
  <c r="G725" i="36" a="1"/>
  <c r="G725" i="36" s="1"/>
  <c r="G733" i="36" a="1"/>
  <c r="G733" i="36" s="1"/>
  <c r="G741" i="36" a="1"/>
  <c r="G741" i="36" s="1"/>
  <c r="G749" i="36" a="1"/>
  <c r="G749" i="36" s="1"/>
  <c r="G757" i="36" a="1"/>
  <c r="G757" i="36" s="1"/>
  <c r="G765" i="36" a="1"/>
  <c r="G765" i="36" s="1"/>
  <c r="G773" i="36" a="1"/>
  <c r="G773" i="36" s="1"/>
  <c r="G781" i="36" a="1"/>
  <c r="G781" i="36" s="1"/>
  <c r="G789" i="36" a="1"/>
  <c r="G789" i="36" s="1"/>
  <c r="G797" i="36" a="1"/>
  <c r="G797" i="36" s="1"/>
  <c r="G805" i="36" a="1"/>
  <c r="G805" i="36" s="1"/>
  <c r="H664" i="36" a="1"/>
  <c r="H664" i="36" s="1"/>
  <c r="G114" i="36" a="1"/>
  <c r="G114" i="36" s="1"/>
  <c r="G287" i="36" a="1"/>
  <c r="G287" i="36" s="1"/>
  <c r="G344" i="36" a="1"/>
  <c r="G344" i="36" s="1"/>
  <c r="G394" i="36" a="1"/>
  <c r="G394" i="36" s="1"/>
  <c r="G451" i="36" a="1"/>
  <c r="G451" i="36" s="1"/>
  <c r="G515" i="36" a="1"/>
  <c r="G515" i="36" s="1"/>
  <c r="G579" i="36" a="1"/>
  <c r="G579" i="36" s="1"/>
  <c r="G643" i="36" a="1"/>
  <c r="G643" i="36" s="1"/>
  <c r="G707" i="36" a="1"/>
  <c r="G707" i="36" s="1"/>
  <c r="G762" i="36" a="1"/>
  <c r="G762" i="36" s="1"/>
  <c r="G794" i="36" a="1"/>
  <c r="G794" i="36" s="1"/>
  <c r="G375" i="36" a="1"/>
  <c r="G375" i="36" s="1"/>
  <c r="G427" i="36" a="1"/>
  <c r="G427" i="36" s="1"/>
  <c r="G619" i="36" a="1"/>
  <c r="G619" i="36" s="1"/>
  <c r="G779" i="36" a="1"/>
  <c r="G779" i="36" s="1"/>
  <c r="H96" i="36" a="1"/>
  <c r="H96" i="36" s="1"/>
  <c r="H706" i="36" a="1"/>
  <c r="H706" i="36" s="1"/>
  <c r="G144" i="36" a="1"/>
  <c r="G144" i="36" s="1"/>
  <c r="G295" i="36" a="1"/>
  <c r="G295" i="36" s="1"/>
  <c r="G351" i="36" a="1"/>
  <c r="G351" i="36" s="1"/>
  <c r="G400" i="36" a="1"/>
  <c r="G400" i="36" s="1"/>
  <c r="G459" i="36" a="1"/>
  <c r="G459" i="36" s="1"/>
  <c r="G523" i="36" a="1"/>
  <c r="G523" i="36" s="1"/>
  <c r="G587" i="36" a="1"/>
  <c r="G587" i="36" s="1"/>
  <c r="G651" i="36" a="1"/>
  <c r="G651" i="36" s="1"/>
  <c r="G715" i="36" a="1"/>
  <c r="G715" i="36" s="1"/>
  <c r="G763" i="36" a="1"/>
  <c r="G763" i="36" s="1"/>
  <c r="G795" i="36" a="1"/>
  <c r="G795" i="36" s="1"/>
  <c r="H491" i="36" a="1"/>
  <c r="H491" i="36" s="1"/>
  <c r="H241" i="36" a="1"/>
  <c r="H241" i="36" s="1"/>
  <c r="G174" i="36" a="1"/>
  <c r="G174" i="36" s="1"/>
  <c r="G301" i="36" a="1"/>
  <c r="G301" i="36" s="1"/>
  <c r="G356" i="36" a="1"/>
  <c r="G356" i="36" s="1"/>
  <c r="G407" i="36" a="1"/>
  <c r="G407" i="36" s="1"/>
  <c r="G467" i="36" a="1"/>
  <c r="G467" i="36" s="1"/>
  <c r="G531" i="36" a="1"/>
  <c r="G531" i="36" s="1"/>
  <c r="G595" i="36" a="1"/>
  <c r="G595" i="36" s="1"/>
  <c r="G659" i="36" a="1"/>
  <c r="G659" i="36" s="1"/>
  <c r="G723" i="36" a="1"/>
  <c r="G723" i="36" s="1"/>
  <c r="G770" i="36" a="1"/>
  <c r="G770" i="36" s="1"/>
  <c r="G802" i="36" a="1"/>
  <c r="G802" i="36" s="1"/>
  <c r="G324" i="36" a="1"/>
  <c r="G324" i="36" s="1"/>
  <c r="G491" i="36" a="1"/>
  <c r="G491" i="36" s="1"/>
  <c r="G683" i="36" a="1"/>
  <c r="G683" i="36" s="1"/>
  <c r="H372" i="36" a="1"/>
  <c r="H372" i="36" s="1"/>
  <c r="H773" i="36" a="1"/>
  <c r="H773" i="36" s="1"/>
  <c r="G203" i="36" a="1"/>
  <c r="G203" i="36" s="1"/>
  <c r="G362" i="36" a="1"/>
  <c r="G362" i="36" s="1"/>
  <c r="G413" i="36" a="1"/>
  <c r="G413" i="36" s="1"/>
  <c r="G475" i="36" a="1"/>
  <c r="G475" i="36" s="1"/>
  <c r="G539" i="36" a="1"/>
  <c r="G539" i="36" s="1"/>
  <c r="G603" i="36" a="1"/>
  <c r="G603" i="36" s="1"/>
  <c r="G667" i="36" a="1"/>
  <c r="G667" i="36" s="1"/>
  <c r="G731" i="36" a="1"/>
  <c r="G731" i="36" s="1"/>
  <c r="G771" i="36" a="1"/>
  <c r="G771" i="36" s="1"/>
  <c r="G803" i="36" a="1"/>
  <c r="G803" i="36" s="1"/>
  <c r="G240" i="36" a="1"/>
  <c r="G240" i="36" s="1"/>
  <c r="G555" i="36" a="1"/>
  <c r="G555" i="36" s="1"/>
  <c r="H430" i="36" a="1"/>
  <c r="H430" i="36" s="1"/>
  <c r="H799" i="36" a="1"/>
  <c r="H799" i="36" s="1"/>
  <c r="G220" i="36" a="1"/>
  <c r="G220" i="36" s="1"/>
  <c r="G316" i="36" a="1"/>
  <c r="G316" i="36" s="1"/>
  <c r="G368" i="36" a="1"/>
  <c r="G368" i="36" s="1"/>
  <c r="G483" i="36" a="1"/>
  <c r="G483" i="36" s="1"/>
  <c r="G547" i="36" a="1"/>
  <c r="G547" i="36" s="1"/>
  <c r="G611" i="36" a="1"/>
  <c r="G611" i="36" s="1"/>
  <c r="G675" i="36" a="1"/>
  <c r="G675" i="36" s="1"/>
  <c r="G739" i="36" a="1"/>
  <c r="G739" i="36" s="1"/>
  <c r="G778" i="36" a="1"/>
  <c r="G778" i="36" s="1"/>
  <c r="G29" i="36" a="1"/>
  <c r="G29" i="36" s="1"/>
  <c r="G747" i="36" a="1"/>
  <c r="G747" i="36" s="1"/>
  <c r="H554" i="36" a="1"/>
  <c r="H554" i="36" s="1"/>
  <c r="G261" i="36" a="1"/>
  <c r="G261" i="36" s="1"/>
  <c r="G330" i="36" a="1"/>
  <c r="G330" i="36" s="1"/>
  <c r="G381" i="36" a="1"/>
  <c r="G381" i="36" s="1"/>
  <c r="G435" i="36" a="1"/>
  <c r="G435" i="36" s="1"/>
  <c r="G499" i="36" a="1"/>
  <c r="G499" i="36" s="1"/>
  <c r="G563" i="36" a="1"/>
  <c r="G563" i="36" s="1"/>
  <c r="G627" i="36" a="1"/>
  <c r="G627" i="36" s="1"/>
  <c r="G691" i="36" a="1"/>
  <c r="G691" i="36" s="1"/>
  <c r="G754" i="36" a="1"/>
  <c r="G754" i="36" s="1"/>
  <c r="G786" i="36" a="1"/>
  <c r="G786" i="36" s="1"/>
  <c r="H609" i="36" a="1"/>
  <c r="H609" i="36" s="1"/>
  <c r="G85" i="36" a="1"/>
  <c r="G85" i="36" s="1"/>
  <c r="G277" i="36" a="1"/>
  <c r="G277" i="36" s="1"/>
  <c r="G337" i="36" a="1"/>
  <c r="G337" i="36" s="1"/>
  <c r="G443" i="36" a="1"/>
  <c r="G443" i="36" s="1"/>
  <c r="G507" i="36" a="1"/>
  <c r="G507" i="36" s="1"/>
  <c r="G571" i="36" a="1"/>
  <c r="G571" i="36" s="1"/>
  <c r="G635" i="36" a="1"/>
  <c r="G635" i="36" s="1"/>
  <c r="G699" i="36" a="1"/>
  <c r="G699" i="36" s="1"/>
  <c r="G755" i="36" a="1"/>
  <c r="G755" i="36" s="1"/>
  <c r="G787" i="36" a="1"/>
  <c r="G787" i="36" s="1"/>
  <c r="E9" i="36"/>
  <c r="E7" i="36"/>
  <c r="E8" i="36"/>
  <c r="B6" i="21"/>
  <c r="E14" i="36" l="1"/>
  <c r="E72" i="36"/>
  <c r="E75" i="36"/>
  <c r="F74" i="36"/>
  <c r="E73" i="36"/>
  <c r="E70" i="36"/>
  <c r="E58" i="36"/>
  <c r="E40" i="36"/>
  <c r="E26" i="36"/>
  <c r="E38" i="36"/>
  <c r="E50" i="36"/>
  <c r="E22" i="36"/>
  <c r="E35" i="36"/>
  <c r="E56" i="36"/>
  <c r="E19" i="36"/>
  <c r="E42" i="36"/>
  <c r="E33" i="36"/>
  <c r="E68" i="36"/>
  <c r="E67" i="36"/>
  <c r="E18" i="36"/>
  <c r="E60" i="36"/>
  <c r="E49" i="36"/>
  <c r="E64" i="36"/>
  <c r="E47" i="36"/>
  <c r="E54" i="36"/>
  <c r="E16" i="36"/>
  <c r="E43" i="36"/>
  <c r="E39" i="36"/>
  <c r="E63" i="36"/>
  <c r="E34" i="36"/>
  <c r="E41" i="36"/>
  <c r="E65" i="36"/>
  <c r="E61" i="36"/>
  <c r="E29" i="36"/>
  <c r="E17" i="36"/>
  <c r="E45" i="36"/>
  <c r="E21" i="36"/>
  <c r="E59" i="36"/>
  <c r="E13" i="36"/>
  <c r="E20" i="36"/>
  <c r="E44" i="36"/>
  <c r="E24" i="36"/>
  <c r="E36" i="36"/>
  <c r="E48" i="36"/>
  <c r="E52" i="36"/>
  <c r="E28" i="36"/>
  <c r="E11" i="36"/>
  <c r="E55" i="36"/>
  <c r="E12" i="36"/>
  <c r="E23" i="36"/>
  <c r="E15" i="36"/>
  <c r="E31" i="36"/>
  <c r="E51" i="36"/>
  <c r="E27" i="36"/>
  <c r="E46" i="36"/>
  <c r="E62" i="36"/>
  <c r="E66" i="36"/>
  <c r="E30" i="36"/>
  <c r="E32" i="36"/>
  <c r="E53" i="36"/>
  <c r="E69" i="36"/>
  <c r="E57" i="36"/>
  <c r="E37" i="36"/>
  <c r="E25" i="36"/>
  <c r="C1" i="25"/>
  <c r="D16" i="17" l="1"/>
  <c r="D17" i="17"/>
  <c r="D18" i="17"/>
  <c r="D19" i="17"/>
  <c r="D20" i="17"/>
  <c r="D21" i="17"/>
  <c r="D22" i="17"/>
  <c r="D23" i="17"/>
  <c r="D24" i="17"/>
  <c r="D25" i="17"/>
  <c r="D26" i="17"/>
  <c r="D27" i="17"/>
  <c r="D28" i="17"/>
  <c r="D29" i="17"/>
  <c r="D30" i="17"/>
  <c r="D31" i="17"/>
  <c r="D32" i="17"/>
  <c r="D33" i="17"/>
  <c r="D34" i="17"/>
  <c r="D35" i="17"/>
  <c r="D36" i="17"/>
  <c r="D37" i="17"/>
  <c r="D38" i="17"/>
  <c r="D39" i="17"/>
  <c r="D40" i="17"/>
  <c r="D41" i="17"/>
  <c r="D42" i="17"/>
  <c r="D43" i="17"/>
  <c r="D44" i="17"/>
  <c r="D45" i="17"/>
  <c r="D46" i="17"/>
  <c r="D47" i="17"/>
  <c r="D48" i="17"/>
  <c r="D49" i="17"/>
  <c r="D50" i="17"/>
  <c r="D51" i="17"/>
  <c r="D52" i="17"/>
  <c r="D53" i="17"/>
  <c r="D54" i="17"/>
  <c r="D55" i="17"/>
  <c r="D56" i="17"/>
  <c r="D57" i="17"/>
  <c r="D58" i="17"/>
  <c r="D59" i="17"/>
  <c r="D60" i="17"/>
  <c r="D61" i="17"/>
  <c r="D62" i="17"/>
  <c r="D63" i="17"/>
  <c r="D64" i="17"/>
  <c r="D65" i="17"/>
  <c r="D66" i="17"/>
  <c r="D67" i="17"/>
  <c r="D68" i="17"/>
  <c r="D69" i="17"/>
  <c r="D70" i="17"/>
  <c r="D71" i="17"/>
  <c r="D72" i="17"/>
  <c r="D73" i="17"/>
  <c r="D74" i="17"/>
  <c r="D75" i="17"/>
  <c r="D76" i="17"/>
  <c r="D77" i="17"/>
  <c r="D78" i="17"/>
  <c r="D79" i="17"/>
  <c r="D80" i="17"/>
  <c r="D81" i="17"/>
  <c r="D82" i="17"/>
  <c r="D83" i="17"/>
  <c r="D84" i="17"/>
  <c r="D85" i="17"/>
  <c r="D86" i="17"/>
  <c r="D87" i="17"/>
  <c r="D88" i="17"/>
  <c r="D89" i="17"/>
  <c r="D90" i="17"/>
  <c r="D91" i="17"/>
  <c r="D92" i="17"/>
  <c r="D93" i="17"/>
  <c r="D94" i="17"/>
  <c r="D95" i="17"/>
  <c r="D96" i="17"/>
  <c r="D97" i="17"/>
  <c r="D98" i="17"/>
  <c r="D99" i="17"/>
  <c r="D100" i="17"/>
  <c r="D101" i="17"/>
  <c r="D102" i="17"/>
  <c r="D103" i="17"/>
  <c r="D104" i="17"/>
  <c r="D105" i="17"/>
  <c r="D106" i="17"/>
  <c r="D107" i="17"/>
  <c r="D108" i="17"/>
  <c r="D109" i="17"/>
  <c r="D110" i="17"/>
  <c r="D111" i="17"/>
  <c r="D112" i="17"/>
  <c r="D113" i="17"/>
  <c r="D114" i="17"/>
  <c r="D115" i="17"/>
  <c r="D116" i="17"/>
  <c r="D117" i="17"/>
  <c r="D118" i="17"/>
  <c r="D119" i="17"/>
  <c r="D120" i="17"/>
  <c r="D121" i="17"/>
  <c r="D122" i="17"/>
  <c r="D123" i="17"/>
  <c r="D124" i="17"/>
  <c r="D125" i="17"/>
  <c r="D126" i="17"/>
  <c r="D127" i="17"/>
  <c r="D128" i="17"/>
  <c r="D129" i="17"/>
  <c r="D130" i="17"/>
  <c r="D131" i="17"/>
  <c r="D132" i="17"/>
  <c r="D133" i="17"/>
  <c r="D134" i="17"/>
  <c r="D135" i="17"/>
  <c r="D136" i="17"/>
  <c r="D137" i="17"/>
  <c r="D138" i="17"/>
  <c r="D139" i="17"/>
  <c r="D140" i="17"/>
  <c r="D141" i="17"/>
  <c r="D142" i="17"/>
  <c r="D143" i="17"/>
  <c r="D144" i="17"/>
  <c r="D145" i="17"/>
  <c r="D146" i="17"/>
  <c r="D147" i="17"/>
  <c r="D148" i="17"/>
  <c r="D149" i="17"/>
  <c r="D150" i="17"/>
  <c r="D151" i="17"/>
  <c r="D152" i="17"/>
  <c r="D153" i="17"/>
  <c r="D154" i="17"/>
  <c r="D155" i="17"/>
  <c r="D156" i="17"/>
  <c r="D157" i="17"/>
  <c r="D158" i="17"/>
  <c r="D159" i="17"/>
  <c r="D160" i="17"/>
  <c r="D161" i="17"/>
  <c r="D162" i="17"/>
  <c r="D163" i="17"/>
  <c r="D164" i="17"/>
  <c r="D165" i="17"/>
  <c r="D166" i="17"/>
  <c r="D167" i="17"/>
  <c r="D168" i="17"/>
  <c r="D169" i="17"/>
  <c r="D170" i="17"/>
  <c r="D171" i="17"/>
  <c r="D172" i="17"/>
  <c r="D173" i="17"/>
  <c r="D174" i="17"/>
  <c r="D175" i="17"/>
  <c r="D176" i="17"/>
  <c r="D177" i="17"/>
  <c r="D178" i="17"/>
  <c r="D179" i="17"/>
  <c r="D180" i="17"/>
  <c r="D181" i="17"/>
  <c r="D182" i="17"/>
  <c r="D183" i="17"/>
  <c r="D184" i="17"/>
  <c r="D185" i="17"/>
  <c r="D186" i="17"/>
  <c r="D187" i="17"/>
  <c r="D188" i="17"/>
  <c r="D189" i="17"/>
  <c r="D190" i="17"/>
  <c r="D191" i="17"/>
  <c r="D192" i="17"/>
  <c r="D193" i="17"/>
  <c r="D194" i="17"/>
  <c r="D195" i="17"/>
  <c r="D196" i="17"/>
  <c r="D197" i="17"/>
  <c r="D198" i="17"/>
  <c r="D199" i="17"/>
  <c r="D200" i="17"/>
  <c r="D201" i="17"/>
  <c r="D202" i="17"/>
  <c r="D203" i="17"/>
  <c r="D204" i="17"/>
  <c r="D205" i="17"/>
  <c r="D206" i="17"/>
  <c r="D207" i="17"/>
  <c r="D208" i="17"/>
  <c r="D209" i="17"/>
  <c r="D210" i="17"/>
  <c r="D211" i="17"/>
  <c r="D212" i="17"/>
  <c r="D213" i="17"/>
  <c r="D214" i="17"/>
  <c r="D215" i="17"/>
  <c r="D216" i="17"/>
  <c r="D217" i="17"/>
  <c r="D218" i="17"/>
  <c r="D219" i="17"/>
  <c r="D220" i="17"/>
  <c r="D221" i="17"/>
  <c r="D222" i="17"/>
  <c r="D223" i="17"/>
  <c r="D224" i="17"/>
  <c r="D225" i="17"/>
  <c r="D226" i="17"/>
  <c r="D227" i="17"/>
  <c r="D228" i="17"/>
  <c r="D229" i="17"/>
  <c r="D230" i="17"/>
  <c r="D231" i="17"/>
  <c r="D232" i="17"/>
  <c r="D233" i="17"/>
  <c r="D234" i="17"/>
  <c r="D235" i="17"/>
  <c r="D236" i="17"/>
  <c r="D237" i="17"/>
  <c r="D238" i="17"/>
  <c r="D239" i="17"/>
  <c r="D240" i="17"/>
  <c r="D241" i="17"/>
  <c r="D242" i="17"/>
  <c r="D243" i="17"/>
  <c r="D244" i="17"/>
  <c r="D245" i="17"/>
  <c r="D246" i="17"/>
  <c r="D247" i="17"/>
  <c r="D248" i="17"/>
  <c r="D249" i="17"/>
  <c r="D250" i="17"/>
  <c r="D251" i="17"/>
  <c r="D252" i="17"/>
  <c r="D253" i="17"/>
  <c r="D254" i="17"/>
  <c r="D255" i="17"/>
  <c r="D256" i="17"/>
  <c r="D257" i="17"/>
  <c r="D258" i="17"/>
  <c r="D259" i="17"/>
  <c r="D260" i="17"/>
  <c r="D261" i="17"/>
  <c r="D262" i="17"/>
  <c r="D263" i="17"/>
  <c r="D264" i="17"/>
  <c r="D265" i="17"/>
  <c r="D266" i="17"/>
  <c r="D267" i="17"/>
  <c r="D268" i="17"/>
  <c r="D269" i="17"/>
  <c r="D270" i="17"/>
  <c r="D271" i="17"/>
  <c r="D272" i="17"/>
  <c r="D273" i="17"/>
  <c r="D274" i="17"/>
  <c r="D275" i="17"/>
  <c r="D276" i="17"/>
  <c r="D277" i="17"/>
  <c r="D278" i="17"/>
  <c r="D279" i="17"/>
  <c r="D280" i="17"/>
  <c r="D281" i="17"/>
  <c r="D282" i="17"/>
  <c r="D283" i="17"/>
  <c r="D284" i="17"/>
  <c r="D285" i="17"/>
  <c r="D286" i="17"/>
  <c r="D287" i="17"/>
  <c r="D288" i="17"/>
  <c r="D289" i="17"/>
  <c r="D290" i="17"/>
  <c r="D291" i="17"/>
  <c r="D292" i="17"/>
  <c r="D293" i="17"/>
  <c r="D294" i="17"/>
  <c r="D295" i="17"/>
  <c r="D296" i="17"/>
  <c r="D297" i="17"/>
  <c r="D298" i="17"/>
  <c r="D299" i="17"/>
  <c r="D300" i="17"/>
  <c r="D301" i="17"/>
  <c r="D302" i="17"/>
  <c r="D303" i="17"/>
  <c r="D304" i="17"/>
  <c r="D305" i="17"/>
  <c r="D306" i="17"/>
  <c r="D307" i="17"/>
  <c r="D308" i="17"/>
  <c r="D309" i="17"/>
  <c r="D310" i="17"/>
  <c r="D311" i="17"/>
  <c r="D312" i="17"/>
  <c r="D313" i="17"/>
  <c r="D314" i="17"/>
  <c r="D315" i="17"/>
  <c r="D316" i="17"/>
  <c r="D317" i="17"/>
  <c r="D318" i="17"/>
  <c r="D319" i="17"/>
  <c r="D320" i="17"/>
  <c r="D321" i="17"/>
  <c r="D322" i="17"/>
  <c r="D323" i="17"/>
  <c r="D324" i="17"/>
  <c r="D325" i="17"/>
  <c r="D326" i="17"/>
  <c r="D327" i="17"/>
  <c r="D328" i="17"/>
  <c r="D329" i="17"/>
  <c r="D330" i="17"/>
  <c r="D331" i="17"/>
  <c r="D332" i="17"/>
  <c r="D333" i="17"/>
  <c r="D334" i="17"/>
  <c r="D335" i="17"/>
  <c r="D336" i="17"/>
  <c r="D337" i="17"/>
  <c r="D338" i="17"/>
  <c r="D339" i="17"/>
  <c r="D340" i="17"/>
  <c r="D341" i="17"/>
  <c r="D342" i="17"/>
  <c r="D343" i="17"/>
  <c r="D344" i="17"/>
  <c r="D345" i="17"/>
  <c r="D346" i="17"/>
  <c r="D347" i="17"/>
  <c r="D348" i="17"/>
  <c r="D349" i="17"/>
  <c r="D350" i="17"/>
  <c r="D351" i="17"/>
  <c r="D352" i="17"/>
  <c r="D353" i="17"/>
  <c r="D354" i="17"/>
  <c r="D355" i="17"/>
  <c r="D356" i="17"/>
  <c r="D357" i="17"/>
  <c r="D358" i="17"/>
  <c r="D359" i="17"/>
  <c r="D360" i="17"/>
  <c r="D361" i="17"/>
  <c r="D362" i="17"/>
  <c r="D363" i="17"/>
  <c r="D364" i="17"/>
  <c r="D365" i="17"/>
  <c r="D366" i="17"/>
  <c r="D367" i="17"/>
  <c r="D368" i="17"/>
  <c r="D369" i="17"/>
  <c r="D370" i="17"/>
  <c r="D371" i="17"/>
  <c r="D372" i="17"/>
  <c r="D373" i="17"/>
  <c r="D374" i="17"/>
  <c r="D375" i="17"/>
  <c r="D376" i="17"/>
  <c r="D377" i="17"/>
  <c r="D378" i="17"/>
  <c r="D379" i="17"/>
  <c r="D380" i="17"/>
  <c r="D381" i="17"/>
  <c r="D382" i="17"/>
  <c r="D383" i="17"/>
  <c r="D384" i="17"/>
  <c r="D385" i="17"/>
  <c r="D386" i="17"/>
  <c r="D387" i="17"/>
  <c r="D388" i="17"/>
  <c r="D389" i="17"/>
  <c r="D390" i="17"/>
  <c r="D391" i="17"/>
  <c r="D392" i="17"/>
  <c r="D393" i="17"/>
  <c r="D394" i="17"/>
  <c r="D395" i="17"/>
  <c r="D396" i="17"/>
  <c r="D397" i="17"/>
  <c r="D398" i="17"/>
  <c r="D399" i="17"/>
  <c r="D400" i="17"/>
  <c r="D401" i="17"/>
  <c r="D402" i="17"/>
  <c r="D403" i="17"/>
  <c r="D404" i="17"/>
  <c r="D405" i="17"/>
  <c r="D406" i="17"/>
  <c r="D407" i="17"/>
  <c r="D408" i="17"/>
  <c r="D409" i="17"/>
  <c r="D410" i="17"/>
  <c r="D411" i="17"/>
  <c r="D412" i="17"/>
  <c r="D413" i="17"/>
  <c r="D414" i="17"/>
  <c r="D415" i="17"/>
  <c r="D416" i="17"/>
  <c r="D417" i="17"/>
  <c r="D418" i="17"/>
  <c r="D419" i="17"/>
  <c r="D420" i="17"/>
  <c r="D421" i="17"/>
  <c r="D422" i="17"/>
  <c r="D423" i="17"/>
  <c r="D424" i="17"/>
  <c r="D425" i="17"/>
  <c r="D426" i="17"/>
  <c r="D427" i="17"/>
  <c r="D428" i="17"/>
  <c r="D429" i="17"/>
  <c r="D430" i="17"/>
  <c r="D431" i="17"/>
  <c r="D432" i="17"/>
  <c r="D433" i="17"/>
  <c r="D434" i="17"/>
  <c r="D435" i="17"/>
  <c r="D436" i="17"/>
  <c r="D437" i="17"/>
  <c r="D438" i="17"/>
  <c r="D439" i="17"/>
  <c r="D440" i="17"/>
  <c r="D441" i="17"/>
  <c r="D442" i="17"/>
  <c r="D443" i="17"/>
  <c r="D444" i="17"/>
  <c r="D445" i="17"/>
  <c r="D446" i="17"/>
  <c r="D447" i="17"/>
  <c r="D448" i="17"/>
  <c r="D449" i="17"/>
  <c r="D450" i="17"/>
  <c r="D451" i="17"/>
  <c r="D452" i="17"/>
  <c r="D453" i="17"/>
  <c r="D454" i="17"/>
  <c r="D455" i="17"/>
  <c r="D456" i="17"/>
  <c r="D457" i="17"/>
  <c r="D458" i="17"/>
  <c r="D459" i="17"/>
  <c r="D460" i="17"/>
  <c r="D461" i="17"/>
  <c r="D462" i="17"/>
  <c r="D463" i="17"/>
  <c r="D464" i="17"/>
  <c r="D465" i="17"/>
  <c r="D466" i="17"/>
  <c r="D467" i="17"/>
  <c r="D468" i="17"/>
  <c r="D469" i="17"/>
  <c r="D470" i="17"/>
  <c r="D471" i="17"/>
  <c r="D472" i="17"/>
  <c r="D473" i="17"/>
  <c r="D474" i="17"/>
  <c r="D475" i="17"/>
  <c r="D476" i="17"/>
  <c r="D477" i="17"/>
  <c r="D478" i="17"/>
  <c r="D479" i="17"/>
  <c r="D480" i="17"/>
  <c r="D481" i="17"/>
  <c r="D482" i="17"/>
  <c r="D483" i="17"/>
  <c r="D484" i="17"/>
  <c r="D485" i="17"/>
  <c r="D486" i="17"/>
  <c r="D487" i="17"/>
  <c r="D488" i="17"/>
  <c r="D489" i="17"/>
  <c r="D490" i="17"/>
  <c r="D491" i="17"/>
  <c r="D492" i="17"/>
  <c r="D493" i="17"/>
  <c r="D494" i="17"/>
  <c r="D495" i="17"/>
  <c r="D496" i="17"/>
  <c r="D497" i="17"/>
  <c r="D498" i="17"/>
  <c r="D499" i="17"/>
  <c r="D500" i="17"/>
  <c r="D501" i="17"/>
  <c r="D502" i="17"/>
  <c r="D503" i="17"/>
  <c r="D504" i="17"/>
  <c r="D505" i="17"/>
  <c r="D506" i="17"/>
  <c r="D507" i="17"/>
  <c r="D508" i="17"/>
  <c r="D509" i="17"/>
  <c r="D510" i="17"/>
  <c r="D511" i="17"/>
  <c r="D512" i="17"/>
  <c r="D513" i="17"/>
  <c r="D514" i="17"/>
  <c r="D515" i="17"/>
  <c r="D516" i="17"/>
  <c r="D517" i="17"/>
  <c r="D518" i="17"/>
  <c r="D519" i="17"/>
  <c r="D520" i="17"/>
  <c r="D521" i="17"/>
  <c r="D522" i="17"/>
  <c r="D523" i="17"/>
  <c r="D524" i="17"/>
  <c r="D525" i="17"/>
  <c r="D526" i="17"/>
  <c r="D527" i="17"/>
  <c r="D528" i="17"/>
  <c r="D529" i="17"/>
  <c r="D530" i="17"/>
  <c r="D531" i="17"/>
  <c r="D532" i="17"/>
  <c r="D533" i="17"/>
  <c r="D534" i="17"/>
  <c r="D535" i="17"/>
  <c r="D536" i="17"/>
  <c r="D537" i="17"/>
  <c r="D538" i="17"/>
  <c r="D539" i="17"/>
  <c r="D540" i="17"/>
  <c r="D541" i="17"/>
  <c r="D542" i="17"/>
  <c r="D543" i="17"/>
  <c r="D544" i="17"/>
  <c r="D545" i="17"/>
  <c r="D546" i="17"/>
  <c r="D547" i="17"/>
  <c r="D548" i="17"/>
  <c r="D549" i="17"/>
  <c r="D550" i="17"/>
  <c r="D551" i="17"/>
  <c r="D552" i="17"/>
  <c r="D553" i="17"/>
  <c r="D554" i="17"/>
  <c r="D555" i="17"/>
  <c r="D556" i="17"/>
  <c r="D557" i="17"/>
  <c r="D558" i="17"/>
  <c r="D559" i="17"/>
  <c r="D560" i="17"/>
  <c r="D561" i="17"/>
  <c r="D562" i="17"/>
  <c r="D563" i="17"/>
  <c r="D564" i="17"/>
  <c r="D565" i="17"/>
  <c r="D566" i="17"/>
  <c r="D567" i="17"/>
  <c r="D568" i="17"/>
  <c r="D569" i="17"/>
  <c r="D570" i="17"/>
  <c r="D571" i="17"/>
  <c r="D572" i="17"/>
  <c r="D573" i="17"/>
  <c r="D574" i="17"/>
  <c r="D575" i="17"/>
  <c r="D576" i="17"/>
  <c r="D577" i="17"/>
  <c r="D578" i="17"/>
  <c r="D579" i="17"/>
  <c r="D580" i="17"/>
  <c r="D581" i="17"/>
  <c r="D582" i="17"/>
  <c r="D583" i="17"/>
  <c r="D584" i="17"/>
  <c r="D585" i="17"/>
  <c r="D586" i="17"/>
  <c r="D587" i="17"/>
  <c r="D588" i="17"/>
  <c r="D589" i="17"/>
  <c r="D590" i="17"/>
  <c r="D591" i="17"/>
  <c r="D592" i="17"/>
  <c r="D593" i="17"/>
  <c r="D594" i="17"/>
  <c r="D595" i="17"/>
  <c r="D596" i="17"/>
  <c r="D597" i="17"/>
  <c r="D598" i="17"/>
  <c r="D599" i="17"/>
  <c r="D600" i="17"/>
  <c r="D601" i="17"/>
  <c r="D602" i="17"/>
  <c r="D603" i="17"/>
  <c r="D604" i="17"/>
  <c r="D605" i="17"/>
  <c r="D606" i="17"/>
  <c r="D607" i="17"/>
  <c r="D608" i="17"/>
  <c r="D609" i="17"/>
  <c r="D610" i="17"/>
  <c r="D611" i="17"/>
  <c r="D612" i="17"/>
  <c r="D613" i="17"/>
  <c r="D614" i="17"/>
  <c r="D615" i="17"/>
  <c r="D616" i="17"/>
  <c r="D617" i="17"/>
  <c r="D618" i="17"/>
  <c r="D619" i="17"/>
  <c r="D620" i="17"/>
  <c r="D621" i="17"/>
  <c r="D622" i="17"/>
  <c r="D623" i="17"/>
  <c r="D624" i="17"/>
  <c r="D625" i="17"/>
  <c r="D626" i="17"/>
  <c r="D627" i="17"/>
  <c r="D628" i="17"/>
  <c r="D629" i="17"/>
  <c r="D630" i="17"/>
  <c r="D631" i="17"/>
  <c r="D632" i="17"/>
  <c r="D633" i="17"/>
  <c r="D634" i="17"/>
  <c r="D635" i="17"/>
  <c r="D636" i="17"/>
  <c r="D637" i="17"/>
  <c r="D638" i="17"/>
  <c r="D639" i="17"/>
  <c r="D640" i="17"/>
  <c r="D641" i="17"/>
  <c r="D642" i="17"/>
  <c r="D643" i="17"/>
  <c r="D644" i="17"/>
  <c r="D645" i="17"/>
  <c r="D646" i="17"/>
  <c r="D647" i="17"/>
  <c r="D648" i="17"/>
  <c r="D649" i="17"/>
  <c r="D650" i="17"/>
  <c r="D651" i="17"/>
  <c r="D652" i="17"/>
  <c r="D653" i="17"/>
  <c r="D654" i="17"/>
  <c r="D655" i="17"/>
  <c r="D656" i="17"/>
  <c r="D657" i="17"/>
  <c r="D658" i="17"/>
  <c r="D659" i="17"/>
  <c r="D660" i="17"/>
  <c r="D661" i="17"/>
  <c r="D662" i="17"/>
  <c r="D663" i="17"/>
  <c r="D664" i="17"/>
  <c r="D665" i="17"/>
  <c r="D666" i="17"/>
  <c r="D667" i="17"/>
  <c r="D668" i="17"/>
  <c r="D669" i="17"/>
  <c r="D670" i="17"/>
  <c r="D671" i="17"/>
  <c r="D672" i="17"/>
  <c r="D673" i="17"/>
  <c r="D674" i="17"/>
  <c r="D675" i="17"/>
  <c r="D676" i="17"/>
  <c r="D677" i="17"/>
  <c r="D678" i="17"/>
  <c r="D679" i="17"/>
  <c r="D680" i="17"/>
  <c r="D681" i="17"/>
  <c r="D682" i="17"/>
  <c r="D683" i="17"/>
  <c r="D684" i="17"/>
  <c r="D685" i="17"/>
  <c r="D686" i="17"/>
  <c r="D687" i="17"/>
  <c r="D688" i="17"/>
  <c r="D689" i="17"/>
  <c r="D690" i="17"/>
  <c r="D691" i="17"/>
  <c r="D692" i="17"/>
  <c r="D693" i="17"/>
  <c r="D694" i="17"/>
  <c r="D695" i="17"/>
  <c r="D696" i="17"/>
  <c r="D697" i="17"/>
  <c r="D698" i="17"/>
  <c r="D699" i="17"/>
  <c r="D700" i="17"/>
  <c r="D701" i="17"/>
  <c r="D702" i="17"/>
  <c r="D703" i="17"/>
  <c r="D704" i="17"/>
  <c r="D705" i="17"/>
  <c r="D706" i="17"/>
  <c r="D707" i="17"/>
  <c r="D708" i="17"/>
  <c r="D709" i="17"/>
  <c r="D710" i="17"/>
  <c r="D711" i="17"/>
  <c r="D712" i="17"/>
  <c r="D713" i="17"/>
  <c r="D714" i="17"/>
  <c r="D715" i="17"/>
  <c r="D716" i="17"/>
  <c r="D717" i="17"/>
  <c r="D718" i="17"/>
  <c r="D719" i="17"/>
  <c r="D720" i="17"/>
  <c r="D721" i="17"/>
  <c r="D722" i="17"/>
  <c r="D723" i="17"/>
  <c r="D724" i="17"/>
  <c r="D725" i="17"/>
  <c r="D726" i="17"/>
  <c r="D727" i="17"/>
  <c r="D728" i="17"/>
  <c r="D729" i="17"/>
  <c r="D730" i="17"/>
  <c r="D731" i="17"/>
  <c r="D732" i="17"/>
  <c r="D733" i="17"/>
  <c r="D734" i="17"/>
  <c r="D735" i="17"/>
  <c r="D736" i="17"/>
  <c r="D737" i="17"/>
  <c r="D738" i="17"/>
  <c r="D739" i="17"/>
  <c r="D740" i="17"/>
  <c r="D741" i="17"/>
  <c r="D742" i="17"/>
  <c r="D743" i="17"/>
  <c r="D744" i="17"/>
  <c r="D745" i="17"/>
  <c r="D746" i="17"/>
  <c r="D747" i="17"/>
  <c r="D748" i="17"/>
  <c r="D749" i="17"/>
  <c r="D750" i="17"/>
  <c r="D751" i="17"/>
  <c r="D752" i="17"/>
  <c r="D753" i="17"/>
  <c r="D754" i="17"/>
  <c r="D755" i="17"/>
  <c r="D756" i="17"/>
  <c r="D757" i="17"/>
  <c r="D758" i="17"/>
  <c r="D759" i="17"/>
  <c r="D760" i="17"/>
  <c r="D761" i="17"/>
  <c r="D762" i="17"/>
  <c r="D763" i="17"/>
  <c r="D764" i="17"/>
  <c r="D765" i="17"/>
  <c r="D766" i="17"/>
  <c r="D767" i="17"/>
  <c r="D768" i="17"/>
  <c r="D769" i="17"/>
  <c r="D770" i="17"/>
  <c r="D771" i="17"/>
  <c r="D772" i="17"/>
  <c r="D773" i="17"/>
  <c r="D774" i="17"/>
  <c r="D775" i="17"/>
  <c r="D776" i="17"/>
  <c r="D777" i="17"/>
  <c r="D778" i="17"/>
  <c r="D779" i="17"/>
  <c r="D780" i="17"/>
  <c r="D781" i="17"/>
  <c r="D782" i="17"/>
  <c r="D783" i="17"/>
  <c r="D784" i="17"/>
  <c r="D785" i="17"/>
  <c r="D786" i="17"/>
  <c r="D787" i="17"/>
  <c r="D788" i="17"/>
  <c r="D789" i="17"/>
  <c r="D790" i="17"/>
  <c r="D791" i="17"/>
  <c r="D792" i="17"/>
  <c r="D793" i="17"/>
  <c r="D794" i="17"/>
  <c r="D795" i="17"/>
  <c r="D796" i="17"/>
  <c r="D797" i="17"/>
  <c r="D798" i="17"/>
  <c r="D799" i="17"/>
  <c r="D800" i="17"/>
  <c r="D801" i="17"/>
  <c r="D802" i="17"/>
  <c r="G18" i="1" l="1"/>
  <c r="G11" i="1"/>
  <c r="G12" i="1"/>
  <c r="G13" i="1"/>
  <c r="G14" i="1"/>
  <c r="G15" i="1"/>
  <c r="G16" i="1"/>
  <c r="G17" i="1"/>
  <c r="J7" i="1"/>
  <c r="J8" i="1"/>
  <c r="J9" i="1"/>
  <c r="J10" i="1"/>
  <c r="J11" i="1"/>
  <c r="J12" i="1"/>
  <c r="J13" i="1"/>
  <c r="J14" i="1"/>
  <c r="J15" i="1"/>
  <c r="J16" i="1"/>
  <c r="J17" i="1"/>
  <c r="J18" i="1"/>
  <c r="I7" i="1"/>
  <c r="G7" i="1" s="1"/>
  <c r="I8" i="1"/>
  <c r="I9" i="1"/>
  <c r="I10" i="1"/>
  <c r="I11" i="1"/>
  <c r="I12" i="1"/>
  <c r="I13" i="1"/>
  <c r="I14" i="1"/>
  <c r="I15" i="1"/>
  <c r="I16" i="1"/>
  <c r="I17" i="1"/>
  <c r="I18" i="1"/>
  <c r="K18" i="1" l="1"/>
  <c r="K17" i="1"/>
  <c r="B16" i="21"/>
  <c r="K16" i="1"/>
  <c r="K15" i="1"/>
  <c r="B15" i="21" s="1"/>
  <c r="K14" i="1"/>
  <c r="B14" i="21" s="1"/>
  <c r="K13" i="1"/>
  <c r="B13" i="21" s="1"/>
  <c r="K12" i="1"/>
  <c r="B12" i="21" s="1"/>
  <c r="K11" i="1"/>
  <c r="B11" i="21" s="1"/>
  <c r="K10" i="1"/>
  <c r="B10" i="21" s="1"/>
  <c r="G10" i="1"/>
  <c r="G9" i="1"/>
  <c r="K9" i="1"/>
  <c r="B9" i="21" s="1"/>
  <c r="K8" i="1"/>
  <c r="B8" i="21" s="1"/>
  <c r="K7" i="1"/>
  <c r="B7" i="21" s="1"/>
  <c r="C1" i="1" l="1"/>
  <c r="F7" i="36" l="1"/>
  <c r="F8" i="36" s="1"/>
  <c r="F9" i="36" s="1"/>
  <c r="F10" i="36" l="1"/>
  <c r="F12" i="36" l="1"/>
  <c r="F14" i="36"/>
  <c r="F11" i="36"/>
  <c r="F13" i="36"/>
  <c r="F17" i="36" l="1"/>
  <c r="F18" i="36"/>
  <c r="F19" i="36"/>
  <c r="F20" i="36"/>
  <c r="F16" i="36"/>
  <c r="F15" i="36"/>
  <c r="F22" i="36"/>
  <c r="F21" i="36"/>
  <c r="F37" i="36" l="1"/>
  <c r="F38" i="36"/>
  <c r="F23" i="36"/>
  <c r="F24" i="36"/>
  <c r="F26" i="36"/>
  <c r="F25" i="36"/>
  <c r="F33" i="36"/>
  <c r="F34" i="36"/>
  <c r="F35" i="36"/>
  <c r="F36" i="36"/>
  <c r="F32" i="36"/>
  <c r="F31" i="36"/>
  <c r="F30" i="36"/>
  <c r="F29" i="36"/>
  <c r="F27" i="36"/>
  <c r="F28" i="36"/>
  <c r="F61" i="36" l="1"/>
  <c r="F62" i="36"/>
  <c r="F60" i="36"/>
  <c r="F59" i="36"/>
  <c r="F63" i="36"/>
  <c r="F64" i="36"/>
  <c r="F47" i="36"/>
  <c r="F48" i="36"/>
  <c r="F51" i="36"/>
  <c r="F52" i="36"/>
  <c r="F44" i="36"/>
  <c r="F43" i="36"/>
  <c r="F50" i="36"/>
  <c r="F49" i="36"/>
  <c r="F46" i="36"/>
  <c r="F45" i="36"/>
  <c r="F55" i="36"/>
  <c r="F56" i="36"/>
  <c r="F41" i="36"/>
  <c r="F42" i="36"/>
  <c r="F53" i="36"/>
  <c r="F54" i="36"/>
  <c r="F39" i="36"/>
  <c r="F40" i="36"/>
  <c r="F67" i="36"/>
  <c r="F68" i="36"/>
  <c r="F58" i="36"/>
  <c r="F57" i="36"/>
  <c r="F66" i="36"/>
  <c r="F65" i="36"/>
  <c r="F69" i="36"/>
  <c r="F70" i="36"/>
  <c r="H6" i="21"/>
  <c r="B1" i="17"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D1" authorId="0" shapeId="0" xr:uid="{27033D35-6624-4AEE-BC80-BB88ABEFD44B}">
      <text>
        <r>
          <rPr>
            <b/>
            <sz val="9"/>
            <color indexed="81"/>
            <rFont val="MS P ゴシック"/>
            <family val="3"/>
            <charset val="128"/>
          </rPr>
          <t xml:space="preserve">※必ず最初にご入力ください。
</t>
        </r>
        <r>
          <rPr>
            <sz val="9"/>
            <color indexed="81"/>
            <rFont val="MS P ゴシック"/>
            <family val="3"/>
            <charset val="128"/>
          </rPr>
          <t xml:space="preserve">
本シートは事業所の所在地等の基本情報、福利厚生、締日、抵触日を入力するシートです。
まずC列に「事業所名」を入力し、以降は２行目の項目名に従ってご入力ください。
備考
・各項目の２行目もしくは４行目にマウスオーバーいただくと詳細が表示されます。
・１事業所につき最低１行入力が必要です。
・１行に入力する内容はQ列「教育訓練備考」等の自由記述欄を除き１つです。
　（[必須]の項目で入力内容が「場所によって異なるため一概に言えない」があった場合は
　　弊社にお問い合わせください。）
・最大11件まで入力可能です。（超える場合は弊社にお問い合わせください。）
・行や列、セルの移動や追加または削除、カット＆ペーストの使用は行わないでください。</t>
        </r>
      </text>
    </comment>
    <comment ref="D2" authorId="0" shapeId="0" xr:uid="{593FC4B3-BA84-41B0-B0BD-7C48B2E7D5ED}">
      <text>
        <r>
          <rPr>
            <sz val="9"/>
            <color indexed="81"/>
            <rFont val="MS P ゴシック"/>
            <family val="3"/>
            <charset val="128"/>
          </rPr>
          <t xml:space="preserve">事業所名(C列)の第2の名称です。
システム上で明確に区別するために使用します。
（契約書等には記載されません。）
</t>
        </r>
      </text>
    </comment>
    <comment ref="AH2" authorId="0" shapeId="0" xr:uid="{5975D012-9E07-4199-8050-C891FF3CBD93}">
      <text>
        <r>
          <rPr>
            <sz val="9"/>
            <color indexed="81"/>
            <rFont val="MS P ゴシック"/>
            <family val="3"/>
            <charset val="128"/>
          </rPr>
          <t>事業所抵触日の区分です。
該当する方をご入力ください。</t>
        </r>
      </text>
    </comment>
    <comment ref="D4" authorId="0" shapeId="0" xr:uid="{7DEB4026-CA9D-4007-AE01-F3C6DBB9D5FD}">
      <text>
        <r>
          <rPr>
            <sz val="9"/>
            <color indexed="81"/>
            <rFont val="MS P ゴシック"/>
            <family val="3"/>
            <charset val="128"/>
          </rPr>
          <t>下記の事項に当てはまる場合は
「同一名の事業所を登録しなければならない」ケースに該当します。
C列に同一の事業所名を入力し、D列に事業所管理コードを入力してください。
①管轄内の就業場所が複数存在し、住所が異なる場合。
②１つの事業所に属する事業所責任者が300名を超える場合</t>
        </r>
      </text>
    </comment>
    <comment ref="H4" authorId="0" shapeId="0" xr:uid="{FA75F13D-8013-4652-BA26-07D1D59BF3F7}">
      <text>
        <r>
          <rPr>
            <sz val="9"/>
            <color indexed="81"/>
            <rFont val="MS P ゴシック"/>
            <family val="3"/>
            <charset val="128"/>
          </rPr>
          <t>建物名がない場合は下記の形で入力してください。
テスト県テスト市テスト1-1-11</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0164F729-F70F-4305-97E9-42177D6F828A}">
      <text>
        <r>
          <rPr>
            <b/>
            <sz val="9"/>
            <color indexed="81"/>
            <rFont val="MS P ゴシック"/>
            <family val="3"/>
            <charset val="128"/>
          </rPr>
          <t xml:space="preserve">※派遣契約の記載事項に影響しますので、正確にご入力ください。
</t>
        </r>
        <r>
          <rPr>
            <sz val="9"/>
            <color indexed="81"/>
            <rFont val="MS P ゴシック"/>
            <family val="3"/>
            <charset val="128"/>
          </rPr>
          <t>本シートには派遣契約所等に記載予定の事業所責任者（派遣先責任者、苦情処理申出先、指揮命令者）の情報を入力します。</t>
        </r>
        <r>
          <rPr>
            <b/>
            <sz val="9"/>
            <color indexed="81"/>
            <rFont val="MS P ゴシック"/>
            <family val="3"/>
            <charset val="128"/>
          </rPr>
          <t xml:space="preserve">
</t>
        </r>
        <r>
          <rPr>
            <sz val="9"/>
            <color indexed="81"/>
            <rFont val="MS P ゴシック"/>
            <family val="3"/>
            <charset val="128"/>
          </rPr>
          <t>まずE列に対象者の氏名を入力し、次にＤ列に対象の事業所名を選択します。
以降は２行目の項目名に従ってご入力ください。</t>
        </r>
        <r>
          <rPr>
            <b/>
            <sz val="9"/>
            <color indexed="81"/>
            <rFont val="MS P ゴシック"/>
            <family val="3"/>
            <charset val="128"/>
          </rPr>
          <t xml:space="preserve">
</t>
        </r>
        <r>
          <rPr>
            <sz val="9"/>
            <color indexed="81"/>
            <rFont val="MS P ゴシック"/>
            <family val="3"/>
            <charset val="128"/>
          </rPr>
          <t xml:space="preserve">
備考
・事業所責任者１名に対して「対象の事業所」と「契約書に表示させる部署名」のパターン１つにつき
　１行ずつ入力する必要がございます。
　（例えば、派遣契約書等の各事業所責任者欄に『「営業部　営業１課」所属の「責任　３郎」様』
　　『「営業部　営業２課」所属の「責任　３郎」様』を２パターンを表示させたい場合、
　　２行入力してください。）
・最大800件まで入力可能です。（超える場合は弊社にお問い合わせください。）
・行や列、セルの移動や追加または削除、カット＆ペーストの使用は行わないでください。</t>
        </r>
      </text>
    </comment>
    <comment ref="J2" authorId="0" shapeId="0" xr:uid="{F72A01B8-3E4B-45FD-A1C4-BB5805616221}">
      <text>
        <r>
          <rPr>
            <sz val="9"/>
            <color indexed="81"/>
            <rFont val="MS P ゴシック"/>
            <family val="3"/>
            <charset val="128"/>
          </rPr>
          <t xml:space="preserve">氏名(E列)の第2の名称です。
システム上で明確に区別するために使用します。
（契約書等には記載されません。）
</t>
        </r>
      </text>
    </comment>
    <comment ref="D4" authorId="0" shapeId="0" xr:uid="{19C9831D-E4C1-4F1A-8EEC-B9A7A781BEDA}">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4E4D3481-973E-4F14-AB3B-402F059F1B0D}">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F2" authorId="0" shapeId="0" xr:uid="{D141884D-C1A5-47F0-B7B3-BDD293A0D74A}">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G2" authorId="0" shapeId="0" xr:uid="{7F9800DF-2951-4E0D-A8D6-3EA91932EA92}">
      <text>
        <r>
          <rPr>
            <sz val="9"/>
            <color indexed="81"/>
            <rFont val="MS P ゴシック"/>
            <family val="3"/>
            <charset val="128"/>
          </rPr>
          <t xml:space="preserve">第１階層の組織は上位に来る組織がない最上位の組織を指します。
〇〇部などの名称の組織が該当するケースが多いです。
</t>
        </r>
      </text>
    </comment>
    <comment ref="H2" authorId="0" shapeId="0" xr:uid="{D1CCEE1B-D3FC-47EB-BA13-75A56BA2F513}">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I2" authorId="0" shapeId="0" xr:uid="{5279F996-A408-4F41-8564-279F75FB3018}">
      <text>
        <r>
          <rPr>
            <sz val="9"/>
            <color indexed="81"/>
            <rFont val="MS P ゴシック"/>
            <family val="3"/>
            <charset val="128"/>
          </rPr>
          <t>第２階層の組織はすぐ上の組織（親組織）が第１階層の組織を指します。
△△課などの名称の組織が該当するケースが多いです。</t>
        </r>
      </text>
    </comment>
    <comment ref="J2" authorId="0" shapeId="0" xr:uid="{60F7C48B-2085-4DFC-ABB3-7253721A7821}">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K2" authorId="0" shapeId="0" xr:uid="{5FD949BB-68D1-4F2B-B340-4766C8B8B320}">
      <text>
        <r>
          <rPr>
            <sz val="9"/>
            <color indexed="81"/>
            <rFont val="MS P ゴシック"/>
            <family val="3"/>
            <charset val="128"/>
          </rPr>
          <t xml:space="preserve">第３階層の組織は親組織が第２階層の組織を指します。
□□係などの名称の組織が該当するケースが多いです。
</t>
        </r>
      </text>
    </comment>
    <comment ref="L2" authorId="0" shapeId="0" xr:uid="{8AB77812-E7C4-4C44-ACC4-8F0BC3F6EB58}">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M2" authorId="0" shapeId="0" xr:uid="{CDB54FD5-D216-418A-AD50-B5805F508254}">
      <text>
        <r>
          <rPr>
            <sz val="9"/>
            <color indexed="81"/>
            <rFont val="MS P ゴシック"/>
            <family val="3"/>
            <charset val="128"/>
          </rPr>
          <t xml:space="preserve">第４階層の組織は親組織が第３階層の組織を指します。
××班などの名称の組織が該当するケースが多いです。
</t>
        </r>
      </text>
    </comment>
    <comment ref="N2" authorId="0" shapeId="0" xr:uid="{BB884D2F-EF8A-4059-A7F9-8F8D8921D63A}">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O2" authorId="0" shapeId="0" xr:uid="{6C2BAD16-FCA6-4F7B-8853-4B3AE5EE9113}">
      <text>
        <r>
          <rPr>
            <sz val="9"/>
            <color indexed="81"/>
            <rFont val="MS P ゴシック"/>
            <family val="3"/>
            <charset val="128"/>
          </rPr>
          <t>第５階層の組織は親組織が第４階層の組織を指します。
事業部制組織で第１階層に〇〇部より上の〇〇本部がある場合の
ＸＸ班が該当するケースが多いです。</t>
        </r>
      </text>
    </comment>
    <comment ref="C4" authorId="0" shapeId="0" xr:uid="{89968EE3-D6E3-4381-847B-1041AE492F5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6A941D48-42C7-4F36-90CE-40B317EF3E37}">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（本シートは組織登録シートの分割版になります。）</t>
        </r>
        <r>
          <rPr>
            <sz val="9"/>
            <color indexed="81"/>
            <rFont val="MS P ゴシック"/>
            <family val="3"/>
            <charset val="128"/>
          </rPr>
          <t xml:space="preserve">
本シートには各事業所に紐づく組織の名称とその上下関係等を入力します。
まずC列の事業所名を選択し、次にE列に全組織名を入力します。
以降は同一名の組織を登録する場合は２行目の項目名に従ってご入力ください。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t>
        </r>
      </text>
    </comment>
    <comment ref="F2" authorId="0" shapeId="0" xr:uid="{B03A457A-856E-4936-A22F-8DD0406931C3}">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H2" authorId="0" shapeId="0" xr:uid="{E045F138-3F3D-47AA-9801-6312C6354FFD}">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J2" authorId="0" shapeId="0" xr:uid="{F1AED471-E130-4AB0-8545-B17BEBEFA3DB}">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L2" authorId="0" shapeId="0" xr:uid="{9BB7A0A7-A74D-4DE7-AFB4-DAC5800E91A8}">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N2" authorId="0" shapeId="0" xr:uid="{D0E013EC-3322-49CF-826A-0B9DCE68C222}">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C4" authorId="0" shapeId="0" xr:uid="{2AF25F00-05AC-46C3-8A71-E4576E3FF59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 ref="E4" authorId="0" shapeId="0" xr:uid="{EB5B8A0F-0F61-40E8-A916-D4F56F5427A2}">
      <text>
        <r>
          <rPr>
            <sz val="9"/>
            <color indexed="81"/>
            <rFont val="MS P ゴシック"/>
            <family val="3"/>
            <charset val="128"/>
          </rPr>
          <t>第１階層の組織は上位に来る組織がない最上位の組織を指します。
〇〇部などの名称の組織が該当するケースが多いです。
→登録する場合は「〇〇部」と入力します。
第２階層の組織はすぐ上の組織（親組織）が第１階層の組織を指します。
△△課などの名称の組織が該当するケースが多いです。
→登録する場合は「〇〇部-△△課」と入力します。
以降の組織は下記を参考にご入力ください。
第３階層の組織：親組織が第２階層の組織→「〇〇部-△△課-□□係」と入力
第４階層の組織：親組織が第３階層の組織→「〇〇部-△△課-□□係-××班」と入力
第５階層の組織：親組織が第４階層の組織→「〇〇部-△△課-□□係-××班-YY」と入力</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N1" authorId="0" shapeId="0" xr:uid="{85C86D10-2675-4500-98DF-D2672972057E}">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C4" authorId="0" shapeId="0" xr:uid="{8D03955A-3504-43F7-BB0A-CA07F495A6DB}">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F1" authorId="0" shapeId="0" xr:uid="{4718EC14-EC79-4464-A29F-26921F42B3E4}">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 xml:space="preserve">※組織登録シートはレイアウトが異なる統合版と分割版の２種類がありますが、どちらか１つを入力してください。
　（本シートは組織登録シートの分割版になります。）
</t>
        </r>
        <r>
          <rPr>
            <sz val="9"/>
            <color indexed="81"/>
            <rFont val="MS P ゴシック"/>
            <family val="3"/>
            <charset val="128"/>
          </rPr>
          <t xml:space="preserve">
本シートには各事業所に紐づく組織の名称とその上下関係等を入力します。
まずC列の事業所名を選択し、次にE列に全組織名を入力します。
以降は同一名の組織を登録する場合は２行目の項目名に従ってご入力ください。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t>
        </r>
      </text>
    </comment>
    <comment ref="G2" authorId="0" shapeId="0" xr:uid="{CBB1A35E-BC19-4DFC-8A40-3C2D3D7AA090}">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I2" authorId="0" shapeId="0" xr:uid="{48076ED0-CDFA-40B7-A135-BB68A86901AE}">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K2" authorId="0" shapeId="0" xr:uid="{949C17EA-2F65-4B19-BCBC-C8351F82BF50}">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M2" authorId="0" shapeId="0" xr:uid="{774469E4-0A42-441A-9A3E-EE1EDCDEA67B}">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O2" authorId="0" shapeId="0" xr:uid="{4C0E5B2C-6DF3-4324-AA79-344B87D44708}">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C4" authorId="0" shapeId="0" xr:uid="{D95E4EE5-147E-4C8B-B5D5-886FDDBB8811}">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 ref="F4" authorId="0" shapeId="0" xr:uid="{366BB193-EBBE-454B-B9FE-276CF64940EF}">
      <text>
        <r>
          <rPr>
            <sz val="9"/>
            <color indexed="81"/>
            <rFont val="MS P ゴシック"/>
            <family val="3"/>
            <charset val="128"/>
          </rPr>
          <t>第１階層の組織は上位に来る組織がない最上位の組織を指します。
〇〇部などの名称の組織が該当するケースが多いです。
→登録する場合は「〇〇部」と入力します。
第２階層の組織はすぐ上の組織（親組織）が第１階層の組織を指します。
△△課などの名称の組織が該当するケースが多いです。
→登録する場合は「〇〇部-△△課」と入力します。
以降の組織は下記を参考にご入力ください。
第３階層の組織：親組織が第２階層の組織→「〇〇部-△△課-□□係」と入力
第４階層の組織：親組織が第３階層の組織→「〇〇部-△△課-□□係-××班」と入力
第５階層の組織：親組織が第４階層の組織→「〇〇部-△△課-□□係-××班-YY」と入力</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B14151A2-612B-43CF-BC54-E8B839B4AAD0}">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C4" authorId="0" shapeId="0" xr:uid="{53D35B30-2B20-47F6-9464-BACAE1A1A955}">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EFD5C1E4-B23A-49EF-9DC1-EEF106D9E48E}">
      <text>
        <r>
          <rPr>
            <b/>
            <sz val="9"/>
            <color indexed="81"/>
            <rFont val="MS P ゴシック"/>
            <family val="3"/>
            <charset val="128"/>
          </rPr>
          <t>※システムを操作される方の全員の情報を入力してください。</t>
        </r>
        <r>
          <rPr>
            <sz val="9"/>
            <color indexed="81"/>
            <rFont val="MS P ゴシック"/>
            <family val="3"/>
            <charset val="128"/>
          </rPr>
          <t xml:space="preserve">
　（アカウントの使いまわしはセキュリティ上問題があるため、おやめください。）
本シートには実際にシステムを操作する方（ユーザー）のログイン情報、権限、閲覧可能範囲などを入力します。
備考
・１ユーザーにつき１行入力する必要がございます。
・最大800件まで入力可能です。（超える場合は弊社にお問い合わせください。）
・ユーザーは大別して２タイプがございます。下記を参考にご設定ください。
　システム管理者：全組織閲覧可能かつ全権限保持者→人事部や代表、システム部向け
　一般ユーザー　：指定された組織の閲覧と権限の行使（操作）が可能→組織の担当者、経理部向け
・行や列、セルの移動や追加または削除、カット＆ペーストの使用は行わないでください。</t>
        </r>
      </text>
    </comment>
    <comment ref="G2" authorId="0" shapeId="0" xr:uid="{BE358D31-C1ED-4E2F-8783-A8C76574C3E6}">
      <text>
        <r>
          <rPr>
            <sz val="9"/>
            <color indexed="81"/>
            <rFont val="MS P ゴシック"/>
            <family val="3"/>
            <charset val="128"/>
          </rPr>
          <t xml:space="preserve">ユーザー名(B列)の第2の名称です。
システム上で明確に区別するために使用します。
（契約書等には記載されません。）
</t>
        </r>
      </text>
    </comment>
    <comment ref="K2" authorId="0" shapeId="0" xr:uid="{7DFA0CFD-FE58-463D-819A-DFCB8C37210B}">
      <text>
        <r>
          <rPr>
            <sz val="9"/>
            <color indexed="81"/>
            <rFont val="MS P ゴシック"/>
            <family val="3"/>
            <charset val="128"/>
          </rPr>
          <t>案件情報（派遣会社様への発注情報）の
登録・編集が可能になります。</t>
        </r>
      </text>
    </comment>
    <comment ref="L2" authorId="0" shapeId="0" xr:uid="{68FA44E1-CE07-40DD-B3B7-B630B0EF924D}">
      <text>
        <r>
          <rPr>
            <sz val="9"/>
            <color indexed="81"/>
            <rFont val="MS P ゴシック"/>
            <family val="3"/>
            <charset val="128"/>
          </rPr>
          <t>「閲覧権限」や「閲覧可能組織」の設定内容に基づき、契約の閲覧が可能になります。</t>
        </r>
      </text>
    </comment>
    <comment ref="M2" authorId="0" shapeId="0" xr:uid="{8AF7A85F-0835-4F6F-BBF2-9A6268D985D5}">
      <text>
        <r>
          <rPr>
            <sz val="9"/>
            <color indexed="81"/>
            <rFont val="MS P ゴシック"/>
            <family val="3"/>
            <charset val="128"/>
          </rPr>
          <t>派遣会社様から承認依頼のあった
契約情報の閲覧・承認が可能になります。</t>
        </r>
      </text>
    </comment>
    <comment ref="N2" authorId="0" shapeId="0" xr:uid="{4C5F9F4D-EF81-440D-9CEA-959540B181E6}">
      <text>
        <r>
          <rPr>
            <sz val="9"/>
            <color indexed="81"/>
            <rFont val="MS P ゴシック"/>
            <family val="3"/>
            <charset val="128"/>
          </rPr>
          <t>契約情報をPDF/CSV形式でダウンロード可能になります。</t>
        </r>
      </text>
    </comment>
    <comment ref="O2" authorId="0" shapeId="0" xr:uid="{C36FD276-5C06-417D-A69A-9EE5BCE962E7}">
      <text>
        <r>
          <rPr>
            <sz val="9"/>
            <color indexed="81"/>
            <rFont val="MS P ゴシック"/>
            <family val="3"/>
            <charset val="128"/>
          </rPr>
          <t>派遣会社様から承認依頼のあった
請求情報の閲覧・承認が可能になります。</t>
        </r>
      </text>
    </comment>
    <comment ref="P2" authorId="0" shapeId="0" xr:uid="{31BA2A35-1D6E-4D35-8502-A65C7EA20CF3}">
      <text>
        <r>
          <rPr>
            <sz val="9"/>
            <color indexed="81"/>
            <rFont val="MS P ゴシック"/>
            <family val="3"/>
            <charset val="128"/>
          </rPr>
          <t>派遣会社様から確認依頼のあったスタッフ様の
評価情報の登録・承認が可能になります。</t>
        </r>
      </text>
    </comment>
    <comment ref="Q2" authorId="0" shapeId="0" xr:uid="{D71CDBC8-8D09-4E5C-A96E-A1E80C16D4D1}">
      <text>
        <r>
          <rPr>
            <sz val="9"/>
            <color indexed="81"/>
            <rFont val="MS P ゴシック"/>
            <family val="3"/>
            <charset val="128"/>
          </rPr>
          <t>スタッフ情報をCSV形式で
ダウンロード可能になります。</t>
        </r>
      </text>
    </comment>
    <comment ref="R2" authorId="0" shapeId="0" xr:uid="{CA559C1A-C7B6-487F-99EE-A8B3F622C8E8}">
      <text>
        <r>
          <rPr>
            <sz val="9"/>
            <color indexed="81"/>
            <rFont val="MS P ゴシック"/>
            <family val="3"/>
            <charset val="128"/>
          </rPr>
          <t>閲覧権限（組織）に該当するユーザー情報の登録・編集が可能になります。</t>
        </r>
      </text>
    </comment>
    <comment ref="S2" authorId="0" shapeId="0" xr:uid="{7A43B4FC-4B76-443D-AAD3-F862D5E36C4C}">
      <text>
        <r>
          <rPr>
            <sz val="9"/>
            <color indexed="81"/>
            <rFont val="MS P ゴシック"/>
            <family val="3"/>
            <charset val="128"/>
          </rPr>
          <t>閲覧権限（組織）に該当する事業所情報の
編集が可能（登録不可）になります。
※事業所の登録権限を割り当てる場合は
　C列「ユーザー種別」で「1」と入力してください。</t>
        </r>
      </text>
    </comment>
    <comment ref="T2" authorId="0" shapeId="0" xr:uid="{78C63878-B4D8-4FB1-B8D3-8565D4C85654}">
      <text>
        <r>
          <rPr>
            <sz val="9"/>
            <color indexed="81"/>
            <rFont val="MS P ゴシック"/>
            <family val="3"/>
            <charset val="128"/>
          </rPr>
          <t>閲覧権限（組織）の該当する組織情報（上位階層の組織は除く）の編集が可能（登録は不可）になります。
※組織の登録権限を割り当てる場合はC列「ユーザー種別」で
「1」と入力してください。</t>
        </r>
      </text>
    </comment>
    <comment ref="U2" authorId="0" shapeId="0" xr:uid="{740401D3-1BBE-4D8E-A31F-C5972C436E4F}">
      <text>
        <r>
          <rPr>
            <sz val="9"/>
            <color indexed="81"/>
            <rFont val="MS P ゴシック"/>
            <family val="3"/>
            <charset val="128"/>
          </rPr>
          <t>契約書に記載する「福利厚生」などの
定型文の登録・編集が可能になります。</t>
        </r>
      </text>
    </comment>
    <comment ref="V2" authorId="0" shapeId="0" xr:uid="{72A56F1A-EA56-4989-B9BA-4D8A66671BC4}">
      <text>
        <r>
          <rPr>
            <sz val="9"/>
            <color indexed="81"/>
            <rFont val="MS P ゴシック"/>
            <family val="3"/>
            <charset val="128"/>
          </rPr>
          <t>派遣会社様へのお知らせ（長期休暇のアナウンスや複数社への依頼事項の連絡）の登録・編集が可能になります。</t>
        </r>
      </text>
    </comment>
    <comment ref="W2" authorId="0" shapeId="0" xr:uid="{0C5F6A88-9A5A-4697-8F34-C39B104EB332}">
      <text>
        <r>
          <rPr>
            <sz val="9"/>
            <color indexed="81"/>
            <rFont val="MS P ゴシック"/>
            <family val="3"/>
            <charset val="128"/>
          </rPr>
          <t xml:space="preserve">勤怠データをCSV形式で取り込むことが可能になります。
</t>
        </r>
      </text>
    </comment>
    <comment ref="X2" authorId="0" shapeId="0" xr:uid="{23E8F9C7-39E5-493F-831F-528B97517F4D}">
      <text>
        <r>
          <rPr>
            <sz val="9"/>
            <color indexed="81"/>
            <rFont val="MS P ゴシック"/>
            <family val="3"/>
            <charset val="128"/>
          </rPr>
          <t xml:space="preserve">勤怠データの編集が可能になります。
</t>
        </r>
      </text>
    </comment>
    <comment ref="Y2" authorId="0" shapeId="0" xr:uid="{67734DD8-F603-450A-86C8-87B2C02C0AC1}">
      <text>
        <r>
          <rPr>
            <sz val="9"/>
            <color indexed="81"/>
            <rFont val="MS P ゴシック"/>
            <family val="3"/>
            <charset val="128"/>
          </rPr>
          <t xml:space="preserve">勤怠データを承認を行うことが可能になります。
</t>
        </r>
      </text>
    </comment>
    <comment ref="Z2" authorId="0" shapeId="0" xr:uid="{F188D4FF-16BF-4C7B-8CF3-EFE612A9CCED}">
      <text>
        <r>
          <rPr>
            <sz val="9"/>
            <color indexed="81"/>
            <rFont val="MS P ゴシック"/>
            <family val="3"/>
            <charset val="128"/>
          </rPr>
          <t>クラウドスタッフィング利用状況
（課金対象者一覧）が参照可能になります。</t>
        </r>
      </text>
    </comment>
    <comment ref="C4" authorId="0" shapeId="0" xr:uid="{0E75C1FE-4A2D-48D6-BAB5-465EAE863355}">
      <text>
        <r>
          <rPr>
            <sz val="9"/>
            <color indexed="81"/>
            <rFont val="MS P ゴシック"/>
            <family val="3"/>
            <charset val="128"/>
          </rPr>
          <t>システム管理者の方は全ての組織の閲覧権限とシステムでの操作権限を保持します。
人事部や代表、システム部の方に割当されるケースが多いです。
一般ユーザーは指定された組織の閲覧とその中での権限の行使（操作）が可能になります。
主に組織の担当者、経理部の方などに割当されるケースが多いです。
※一般ユーザーに全権限を割当した場合でもP列「事業所情報編集権限」のように
　システム管理者のみ行使可能な権限（操作）がございます。</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<sst xmlns="http://schemas.openxmlformats.org/spreadsheetml/2006/main" count="8812" uniqueCount="1931">
  <si>
    <t>この度はクラウドスタッフィング派遣管理の導入をご検討いただき誠にありがとうございます。</t>
    <rPh sb="2" eb="3">
      <t>タビ</t>
    </rPh>
    <rPh sb="15" eb="19">
      <t>ハケンカンリ</t>
    </rPh>
    <rPh sb="20" eb="22">
      <t>ドウニュウ</t>
    </rPh>
    <rPh sb="24" eb="26">
      <t>ケントウ</t>
    </rPh>
    <rPh sb="30" eb="31">
      <t>マコト</t>
    </rPh>
    <phoneticPr fontId="18"/>
  </si>
  <si>
    <t>本ファイルはシステムの初期設定を行うための入力用フォーマットとなります。</t>
  </si>
  <si>
    <r>
      <t>ご入力の際は最初に下記の『注意事項』をご確認いただき、</t>
    </r>
    <r>
      <rPr>
        <b/>
        <sz val="16"/>
        <color theme="1"/>
        <rFont val="游ゴシック"/>
        <family val="3"/>
        <charset val="128"/>
        <scheme val="minor"/>
      </rPr>
      <t>「</t>
    </r>
    <r>
      <rPr>
        <u/>
        <sz val="16"/>
        <color theme="1"/>
        <rFont val="游ゴシック"/>
        <family val="3"/>
        <charset val="128"/>
        <scheme val="minor"/>
      </rPr>
      <t>事業所登録シート</t>
    </r>
    <r>
      <rPr>
        <b/>
        <sz val="16"/>
        <color theme="1"/>
        <rFont val="游ゴシック"/>
        <family val="3"/>
        <charset val="128"/>
        <scheme val="minor"/>
      </rPr>
      <t>」</t>
    </r>
    <r>
      <rPr>
        <sz val="16"/>
        <color theme="1"/>
        <rFont val="游ゴシック"/>
        <family val="3"/>
        <charset val="128"/>
        <scheme val="minor"/>
      </rPr>
      <t>からご入力ください。</t>
    </r>
    <rPh sb="1" eb="3">
      <t>ニュウリョク</t>
    </rPh>
    <rPh sb="6" eb="8">
      <t>サイショ</t>
    </rPh>
    <rPh sb="9" eb="11">
      <t>カキ</t>
    </rPh>
    <rPh sb="13" eb="15">
      <t>チュウイ</t>
    </rPh>
    <rPh sb="15" eb="17">
      <t>ジコウ</t>
    </rPh>
    <rPh sb="20" eb="22">
      <t>カクニン</t>
    </rPh>
    <rPh sb="28" eb="33">
      <t>ジギョウショトウロク</t>
    </rPh>
    <rPh sb="40" eb="42">
      <t>ニュウリョク</t>
    </rPh>
    <phoneticPr fontId="18"/>
  </si>
  <si>
    <t>本シート47行目～の『シートの仕様』にはシートのレイアウト、不明な場合の対処等が記載されておりますので、適宜ご確認ください。</t>
    <rPh sb="0" eb="1">
      <t>ホン</t>
    </rPh>
    <rPh sb="6" eb="8">
      <t>ギョウメ</t>
    </rPh>
    <rPh sb="15" eb="17">
      <t>シヨウ</t>
    </rPh>
    <rPh sb="30" eb="32">
      <t>フメイ</t>
    </rPh>
    <rPh sb="33" eb="35">
      <t>バアイ</t>
    </rPh>
    <rPh sb="36" eb="38">
      <t>タイショ</t>
    </rPh>
    <rPh sb="38" eb="39">
      <t>トウ</t>
    </rPh>
    <rPh sb="40" eb="42">
      <t>キサイ</t>
    </rPh>
    <rPh sb="52" eb="54">
      <t>テキギ</t>
    </rPh>
    <rPh sb="55" eb="57">
      <t>カクニン</t>
    </rPh>
    <phoneticPr fontId="18"/>
  </si>
  <si>
    <t>〇レイアウトについて</t>
    <phoneticPr fontId="18"/>
  </si>
  <si>
    <t>〇入力が必要なセルのご判断について</t>
    <rPh sb="1" eb="3">
      <t>ニュウリョク</t>
    </rPh>
    <rPh sb="4" eb="6">
      <t>ヒツヨウ</t>
    </rPh>
    <rPh sb="11" eb="13">
      <t>ハンダン</t>
    </rPh>
    <phoneticPr fontId="18"/>
  </si>
  <si>
    <t>　背景色（3~4行目）より大まかに確認できます。</t>
    <rPh sb="1" eb="4">
      <t>ハイケイショク</t>
    </rPh>
    <rPh sb="8" eb="10">
      <t>ギョウメ</t>
    </rPh>
    <rPh sb="13" eb="14">
      <t>オオ</t>
    </rPh>
    <rPh sb="17" eb="19">
      <t>カクニン</t>
    </rPh>
    <phoneticPr fontId="18"/>
  </si>
  <si>
    <t>　より細かくご判断いただくには、２行目の項目名（下記詳細）と４行目の備考をご確認ください。</t>
    <rPh sb="3" eb="4">
      <t>コマ</t>
    </rPh>
    <rPh sb="7" eb="9">
      <t>ハンダン</t>
    </rPh>
    <rPh sb="17" eb="19">
      <t>ギョウメ</t>
    </rPh>
    <rPh sb="20" eb="23">
      <t>コウモクメイ</t>
    </rPh>
    <rPh sb="24" eb="28">
      <t>カキショウサイ</t>
    </rPh>
    <rPh sb="31" eb="33">
      <t>ギョウメ</t>
    </rPh>
    <rPh sb="34" eb="36">
      <t>ビコウ</t>
    </rPh>
    <rPh sb="38" eb="40">
      <t>カクニン</t>
    </rPh>
    <phoneticPr fontId="18"/>
  </si>
  <si>
    <t>入力いただく内容</t>
    <rPh sb="0" eb="2">
      <t>ニュウリョク</t>
    </rPh>
    <rPh sb="6" eb="8">
      <t>ナイヨウ</t>
    </rPh>
    <phoneticPr fontId="18"/>
  </si>
  <si>
    <t>項目の分類</t>
    <rPh sb="0" eb="2">
      <t>コウモク</t>
    </rPh>
    <rPh sb="3" eb="5">
      <t>ブンルイ</t>
    </rPh>
    <phoneticPr fontId="18"/>
  </si>
  <si>
    <t>[必須]</t>
    <rPh sb="1" eb="3">
      <t>ヒッス</t>
    </rPh>
    <phoneticPr fontId="18"/>
  </si>
  <si>
    <t>例外なく入力いただく必要がある項目です。</t>
    <rPh sb="0" eb="2">
      <t>レイガイ</t>
    </rPh>
    <rPh sb="4" eb="6">
      <t>ニュウリョク</t>
    </rPh>
    <rPh sb="10" eb="12">
      <t>ヒツヨウ</t>
    </rPh>
    <rPh sb="15" eb="17">
      <t>コウモク</t>
    </rPh>
    <phoneticPr fontId="18"/>
  </si>
  <si>
    <t>[必須※]</t>
    <rPh sb="1" eb="3">
      <t>ヒッス</t>
    </rPh>
    <phoneticPr fontId="18"/>
  </si>
  <si>
    <t>基本的に入力いただく必要がありますが、４行目の備考に記載された条件に該当する場合、空欄にする項目です。</t>
    <rPh sb="0" eb="3">
      <t>キホンテキ</t>
    </rPh>
    <rPh sb="4" eb="6">
      <t>ニュウリョク</t>
    </rPh>
    <rPh sb="10" eb="12">
      <t>ヒツヨウ</t>
    </rPh>
    <rPh sb="20" eb="22">
      <t>ギョウメ</t>
    </rPh>
    <rPh sb="23" eb="25">
      <t>ビコウ</t>
    </rPh>
    <rPh sb="26" eb="28">
      <t>キサイ</t>
    </rPh>
    <rPh sb="31" eb="33">
      <t>ジョウケン</t>
    </rPh>
    <rPh sb="34" eb="36">
      <t>ガイトウ</t>
    </rPh>
    <rPh sb="38" eb="40">
      <t>バアイ</t>
    </rPh>
    <rPh sb="41" eb="43">
      <t>クウラン</t>
    </rPh>
    <rPh sb="46" eb="48">
      <t>コウモク</t>
    </rPh>
    <phoneticPr fontId="18"/>
  </si>
  <si>
    <t>[推奨]</t>
    <rPh sb="1" eb="3">
      <t>スイショウ</t>
    </rPh>
    <phoneticPr fontId="18"/>
  </si>
  <si>
    <t>作業工数削減につながる可能性があるため、入力を推奨している項目です。</t>
    <rPh sb="0" eb="4">
      <t>サギョウコウスウ</t>
    </rPh>
    <rPh sb="4" eb="6">
      <t>サクゲン</t>
    </rPh>
    <rPh sb="11" eb="14">
      <t>カノウセイ</t>
    </rPh>
    <rPh sb="20" eb="22">
      <t>ニュウリョク</t>
    </rPh>
    <rPh sb="23" eb="25">
      <t>スイショウ</t>
    </rPh>
    <rPh sb="29" eb="31">
      <t>コウモク</t>
    </rPh>
    <phoneticPr fontId="18"/>
  </si>
  <si>
    <t>[推奨※]</t>
    <rPh sb="1" eb="3">
      <t>スイショウ</t>
    </rPh>
    <phoneticPr fontId="18"/>
  </si>
  <si>
    <t>４行目の備考に記載された条件に該当する場合、入力が必須になる項目です。条件外の場合も入力をお勧めしております。</t>
    <rPh sb="1" eb="3">
      <t>ギョウメ</t>
    </rPh>
    <rPh sb="4" eb="6">
      <t>ビコウ</t>
    </rPh>
    <rPh sb="7" eb="9">
      <t>キサイ</t>
    </rPh>
    <rPh sb="12" eb="14">
      <t>ジョウケン</t>
    </rPh>
    <rPh sb="15" eb="17">
      <t>ガイトウ</t>
    </rPh>
    <rPh sb="19" eb="21">
      <t>バアイ</t>
    </rPh>
    <rPh sb="22" eb="24">
      <t>ニュウリョク</t>
    </rPh>
    <rPh sb="25" eb="27">
      <t>ヒッス</t>
    </rPh>
    <rPh sb="30" eb="32">
      <t>コウモク</t>
    </rPh>
    <rPh sb="35" eb="37">
      <t>ジョウケン</t>
    </rPh>
    <rPh sb="37" eb="38">
      <t>ガイ</t>
    </rPh>
    <rPh sb="39" eb="41">
      <t>バアイ</t>
    </rPh>
    <rPh sb="42" eb="44">
      <t>ニュウリョク</t>
    </rPh>
    <rPh sb="46" eb="47">
      <t>スス</t>
    </rPh>
    <phoneticPr fontId="18"/>
  </si>
  <si>
    <t>[確認]</t>
    <rPh sb="1" eb="3">
      <t>カクニン</t>
    </rPh>
    <phoneticPr fontId="18"/>
  </si>
  <si>
    <t>入力不可の項目です。想定と異なる表示がされた場合はその行の各セルの記載内容をご確認ください。※原因不明の場合は弊社にお問い合わせください。</t>
    <rPh sb="0" eb="2">
      <t>ニュウリョク</t>
    </rPh>
    <rPh sb="2" eb="4">
      <t>フカ</t>
    </rPh>
    <rPh sb="5" eb="7">
      <t>コウモク</t>
    </rPh>
    <rPh sb="10" eb="12">
      <t>ソウテイ</t>
    </rPh>
    <rPh sb="13" eb="14">
      <t>コト</t>
    </rPh>
    <rPh sb="16" eb="18">
      <t>ヒョウジ</t>
    </rPh>
    <rPh sb="22" eb="24">
      <t>バアイ</t>
    </rPh>
    <rPh sb="27" eb="28">
      <t>ギョウ</t>
    </rPh>
    <rPh sb="29" eb="30">
      <t>カク</t>
    </rPh>
    <rPh sb="33" eb="37">
      <t>キサイナイヨウ</t>
    </rPh>
    <rPh sb="39" eb="41">
      <t>カクニン</t>
    </rPh>
    <rPh sb="47" eb="51">
      <t>ゲンインフメイ</t>
    </rPh>
    <rPh sb="52" eb="54">
      <t>バアイ</t>
    </rPh>
    <rPh sb="55" eb="57">
      <t>ヘイシャ</t>
    </rPh>
    <rPh sb="59" eb="60">
      <t>ト</t>
    </rPh>
    <rPh sb="61" eb="62">
      <t>ア</t>
    </rPh>
    <phoneticPr fontId="18"/>
  </si>
  <si>
    <t>（空欄）</t>
    <rPh sb="1" eb="3">
      <t>クウラン</t>
    </rPh>
    <phoneticPr fontId="18"/>
  </si>
  <si>
    <t>入力は任意の項目です。</t>
    <rPh sb="0" eb="2">
      <t>ニュウリョク</t>
    </rPh>
    <rPh sb="3" eb="5">
      <t>ニンイ</t>
    </rPh>
    <rPh sb="6" eb="8">
      <t>コウモク</t>
    </rPh>
    <phoneticPr fontId="18"/>
  </si>
  <si>
    <t>〇入力時の不明点について</t>
    <rPh sb="1" eb="4">
      <t>ニュウリョクジ</t>
    </rPh>
    <rPh sb="5" eb="8">
      <t>フメイテン</t>
    </rPh>
    <phoneticPr fontId="18"/>
  </si>
  <si>
    <t>　まずは「シートのタイトル」や一部の「項目名」「備考」へのマウスオーバーで表示される</t>
    <rPh sb="15" eb="17">
      <t>イチブ</t>
    </rPh>
    <rPh sb="19" eb="22">
      <t>コウモクメイ</t>
    </rPh>
    <rPh sb="24" eb="26">
      <t>ビコウ</t>
    </rPh>
    <rPh sb="37" eb="39">
      <t>ヒョウジ</t>
    </rPh>
    <phoneticPr fontId="18"/>
  </si>
  <si>
    <t>　メモをご確認ください。</t>
    <phoneticPr fontId="18"/>
  </si>
  <si>
    <t>　上記でご不明点が解決しない場合は該当箇所を一旦空欄のまま次の項目に進んでください。</t>
    <rPh sb="1" eb="3">
      <t>ジョウキ</t>
    </rPh>
    <rPh sb="5" eb="8">
      <t>フメイテン</t>
    </rPh>
    <rPh sb="9" eb="11">
      <t>カイケツ</t>
    </rPh>
    <rPh sb="14" eb="16">
      <t>バアイ</t>
    </rPh>
    <rPh sb="17" eb="19">
      <t>ガイトウ</t>
    </rPh>
    <rPh sb="19" eb="21">
      <t>カショ</t>
    </rPh>
    <rPh sb="22" eb="24">
      <t>イッタン</t>
    </rPh>
    <rPh sb="24" eb="26">
      <t>クウラン</t>
    </rPh>
    <rPh sb="29" eb="30">
      <t>ツギ</t>
    </rPh>
    <rPh sb="31" eb="33">
      <t>コウモク</t>
    </rPh>
    <rPh sb="34" eb="35">
      <t>スス</t>
    </rPh>
    <phoneticPr fontId="18"/>
  </si>
  <si>
    <t>　該当のシートを一旦最後まで入力いただいた後、弊社に不明点をお問い合わせください。</t>
    <rPh sb="1" eb="3">
      <t>ガイトウ</t>
    </rPh>
    <rPh sb="8" eb="10">
      <t>イッタン</t>
    </rPh>
    <rPh sb="10" eb="12">
      <t>サイゴ</t>
    </rPh>
    <rPh sb="14" eb="16">
      <t>ニュウリョク</t>
    </rPh>
    <rPh sb="21" eb="22">
      <t>アト</t>
    </rPh>
    <rPh sb="26" eb="28">
      <t>フメイ</t>
    </rPh>
    <rPh sb="28" eb="29">
      <t>テン</t>
    </rPh>
    <phoneticPr fontId="18"/>
  </si>
  <si>
    <t>　※「シートのタイトル」のメモ（シートの概要）に記載されている内容についての</t>
    <rPh sb="20" eb="22">
      <t>ガイヨウ</t>
    </rPh>
    <rPh sb="24" eb="26">
      <t>キサイ</t>
    </rPh>
    <rPh sb="31" eb="33">
      <t>ナイヨウ</t>
    </rPh>
    <phoneticPr fontId="18"/>
  </si>
  <si>
    <t>　　事項は速やかに弊社へお問い合わせください。</t>
    <phoneticPr fontId="18"/>
  </si>
  <si>
    <t>〇シートの入力後の確認作業について</t>
    <rPh sb="5" eb="8">
      <t>ニュウリョクゴ</t>
    </rPh>
    <rPh sb="9" eb="11">
      <t>カクニン</t>
    </rPh>
    <rPh sb="11" eb="13">
      <t>サギョウ</t>
    </rPh>
    <phoneticPr fontId="18"/>
  </si>
  <si>
    <t>　左上の入力状況を確認し、双方同じ数字であれば一旦は入力終了です。</t>
    <rPh sb="4" eb="8">
      <t>ニュウリョクジョウキョウ</t>
    </rPh>
    <phoneticPr fontId="18"/>
  </si>
  <si>
    <t>　ご不明点がない場合は次のシートにお進みください。</t>
    <rPh sb="2" eb="5">
      <t>フメイテン</t>
    </rPh>
    <rPh sb="8" eb="10">
      <t>バアイ</t>
    </rPh>
    <rPh sb="11" eb="12">
      <t>ツギ</t>
    </rPh>
    <rPh sb="18" eb="19">
      <t>スス</t>
    </rPh>
    <phoneticPr fontId="18"/>
  </si>
  <si>
    <t>No.</t>
  </si>
  <si>
    <t>シート名</t>
    <rPh sb="3" eb="4">
      <t>メイ</t>
    </rPh>
    <phoneticPr fontId="18"/>
  </si>
  <si>
    <t>項目名</t>
    <rPh sb="0" eb="3">
      <t>コウモクメイ</t>
    </rPh>
    <phoneticPr fontId="18"/>
  </si>
  <si>
    <t>セル（座標）</t>
    <rPh sb="3" eb="5">
      <t>ザヒョウ</t>
    </rPh>
    <phoneticPr fontId="18"/>
  </si>
  <si>
    <t>質問内容・ご依頼内容</t>
    <rPh sb="0" eb="2">
      <t>シツモン</t>
    </rPh>
    <rPh sb="2" eb="4">
      <t>ナイヨウ</t>
    </rPh>
    <rPh sb="6" eb="8">
      <t>イライ</t>
    </rPh>
    <rPh sb="8" eb="10">
      <t>ナイヨウ</t>
    </rPh>
    <phoneticPr fontId="18"/>
  </si>
  <si>
    <t>ご回答</t>
    <rPh sb="1" eb="3">
      <t>カイトウ</t>
    </rPh>
    <phoneticPr fontId="18"/>
  </si>
  <si>
    <t>【モデル様式】　　　　　　　　　　　　　　　　　　　　　　　　　　　個別労働者派遣契約書</t>
    <rPh sb="4" eb="6">
      <t>ヨウシキ</t>
    </rPh>
    <rPh sb="34" eb="36">
      <t>コベツ</t>
    </rPh>
    <rPh sb="36" eb="39">
      <t>ロウドウシャ</t>
    </rPh>
    <rPh sb="39" eb="41">
      <t>ハケン</t>
    </rPh>
    <rPh sb="41" eb="43">
      <t>ケイヤク</t>
    </rPh>
    <rPh sb="43" eb="44">
      <t>ショ</t>
    </rPh>
    <phoneticPr fontId="18"/>
  </si>
  <si>
    <t>　　　派遣先　株式会社テストABC（甲）と派遣元 XYZテスト株式会社（乙）は次の就業条件をもとに労働者派遣契約を定める。</t>
    <rPh sb="3" eb="5">
      <t>ハケン</t>
    </rPh>
    <rPh sb="5" eb="6">
      <t>サキ</t>
    </rPh>
    <rPh sb="7" eb="11">
      <t>カブシキガイシャ</t>
    </rPh>
    <rPh sb="18" eb="19">
      <t>コウ</t>
    </rPh>
    <rPh sb="21" eb="24">
      <t>ハケンモト</t>
    </rPh>
    <rPh sb="31" eb="33">
      <t>カブシキ</t>
    </rPh>
    <rPh sb="33" eb="35">
      <t>ガイシャ</t>
    </rPh>
    <rPh sb="36" eb="37">
      <t>オツ</t>
    </rPh>
    <rPh sb="39" eb="40">
      <t>ツギ</t>
    </rPh>
    <rPh sb="41" eb="43">
      <t>シュウギョウ</t>
    </rPh>
    <rPh sb="43" eb="45">
      <t>ジョウケン</t>
    </rPh>
    <rPh sb="49" eb="52">
      <t>ロウドウシャ</t>
    </rPh>
    <rPh sb="52" eb="54">
      <t>ハケン</t>
    </rPh>
    <rPh sb="54" eb="56">
      <t>ケイヤク</t>
    </rPh>
    <rPh sb="57" eb="58">
      <t>サダ</t>
    </rPh>
    <phoneticPr fontId="18"/>
  </si>
  <si>
    <t>転記先シート</t>
    <rPh sb="0" eb="3">
      <t>テンキサキ</t>
    </rPh>
    <phoneticPr fontId="18"/>
  </si>
  <si>
    <t>転記先列</t>
    <rPh sb="0" eb="3">
      <t>テンキサキ</t>
    </rPh>
    <rPh sb="3" eb="4">
      <t>レツ</t>
    </rPh>
    <phoneticPr fontId="18"/>
  </si>
  <si>
    <t>転記先セル</t>
    <rPh sb="0" eb="3">
      <t>テンキサキ</t>
    </rPh>
    <phoneticPr fontId="18"/>
  </si>
  <si>
    <t>派遣先</t>
    <rPh sb="0" eb="2">
      <t>ハケン</t>
    </rPh>
    <rPh sb="2" eb="3">
      <t>サキ</t>
    </rPh>
    <phoneticPr fontId="18"/>
  </si>
  <si>
    <t>事業所の名称</t>
    <rPh sb="0" eb="3">
      <t>ジギョウショ</t>
    </rPh>
    <rPh sb="4" eb="6">
      <t>メイショウ</t>
    </rPh>
    <phoneticPr fontId="18"/>
  </si>
  <si>
    <t>株式会社テストABC　神奈川事業所</t>
    <rPh sb="0" eb="4">
      <t>カブシキガイシャ</t>
    </rPh>
    <rPh sb="11" eb="14">
      <t>カナガワ</t>
    </rPh>
    <rPh sb="14" eb="17">
      <t>ジギョウショ</t>
    </rPh>
    <phoneticPr fontId="18"/>
  </si>
  <si>
    <t>事業所登録シート</t>
  </si>
  <si>
    <t>C列</t>
    <rPh sb="1" eb="2">
      <t>レツ</t>
    </rPh>
    <phoneticPr fontId="18"/>
  </si>
  <si>
    <t>事業所名[必須]</t>
  </si>
  <si>
    <t>案件登録シート</t>
    <phoneticPr fontId="18"/>
  </si>
  <si>
    <t>F10</t>
  </si>
  <si>
    <t>事業所名</t>
    <phoneticPr fontId="18"/>
  </si>
  <si>
    <t>就業場所</t>
    <rPh sb="0" eb="2">
      <t>シュウギョウ</t>
    </rPh>
    <rPh sb="2" eb="4">
      <t>バショ</t>
    </rPh>
    <phoneticPr fontId="18"/>
  </si>
  <si>
    <t>神奈川県横浜市港北区新横浜2-5-15新横浜センタービル2階</t>
    <phoneticPr fontId="18"/>
  </si>
  <si>
    <t>H列</t>
    <rPh sb="1" eb="2">
      <t>レツ</t>
    </rPh>
    <phoneticPr fontId="18"/>
  </si>
  <si>
    <t>事業所住所[推奨]</t>
  </si>
  <si>
    <t>F17</t>
  </si>
  <si>
    <t>事業所名</t>
  </si>
  <si>
    <t>A製品事業部 製造部 アルファ課 １係 I班　　　　　ＴＥＬ　011－000－0010</t>
    <rPh sb="1" eb="3">
      <t>セイヒン</t>
    </rPh>
    <rPh sb="3" eb="5">
      <t>ジギョウ</t>
    </rPh>
    <rPh sb="5" eb="6">
      <t>ブ</t>
    </rPh>
    <rPh sb="7" eb="9">
      <t>セイゾウ</t>
    </rPh>
    <rPh sb="9" eb="10">
      <t>ブ</t>
    </rPh>
    <rPh sb="15" eb="16">
      <t>カ</t>
    </rPh>
    <rPh sb="18" eb="19">
      <t>カカリ</t>
    </rPh>
    <rPh sb="21" eb="22">
      <t>ハン</t>
    </rPh>
    <phoneticPr fontId="18"/>
  </si>
  <si>
    <t>I列</t>
    <rPh sb="1" eb="2">
      <t>レツ</t>
    </rPh>
    <phoneticPr fontId="18"/>
  </si>
  <si>
    <t>都道府県名[必須]</t>
  </si>
  <si>
    <t>F11</t>
  </si>
  <si>
    <t>組織名</t>
  </si>
  <si>
    <t>組織単位</t>
    <rPh sb="0" eb="2">
      <t>ソシキ</t>
    </rPh>
    <rPh sb="2" eb="4">
      <t>タンイ</t>
    </rPh>
    <phoneticPr fontId="18"/>
  </si>
  <si>
    <t>名称</t>
    <rPh sb="0" eb="2">
      <t>メイショウ</t>
    </rPh>
    <phoneticPr fontId="18"/>
  </si>
  <si>
    <t xml:space="preserve"> I班</t>
    <rPh sb="2" eb="3">
      <t>ハン</t>
    </rPh>
    <phoneticPr fontId="18"/>
  </si>
  <si>
    <t>組織の長の職名</t>
    <rPh sb="0" eb="2">
      <t>ソシキ</t>
    </rPh>
    <rPh sb="3" eb="4">
      <t>チョウ</t>
    </rPh>
    <rPh sb="5" eb="7">
      <t>ショクメイ</t>
    </rPh>
    <phoneticPr fontId="18"/>
  </si>
  <si>
    <t>　　班長</t>
    <rPh sb="2" eb="4">
      <t>ハンチョウ</t>
    </rPh>
    <phoneticPr fontId="18"/>
  </si>
  <si>
    <t>J列</t>
    <rPh sb="1" eb="2">
      <t>レツ</t>
    </rPh>
    <phoneticPr fontId="18"/>
  </si>
  <si>
    <t>市区町村[必須]</t>
  </si>
  <si>
    <t>F18</t>
  </si>
  <si>
    <t>指揮命令者</t>
    <rPh sb="0" eb="2">
      <t>シキ</t>
    </rPh>
    <rPh sb="2" eb="4">
      <t>メイレイ</t>
    </rPh>
    <rPh sb="4" eb="5">
      <t>シャ</t>
    </rPh>
    <phoneticPr fontId="18"/>
  </si>
  <si>
    <t>部署・役職</t>
    <rPh sb="0" eb="2">
      <t>ブショ</t>
    </rPh>
    <rPh sb="3" eb="5">
      <t>ヤクショク</t>
    </rPh>
    <phoneticPr fontId="18"/>
  </si>
  <si>
    <t>A製品事業部 製造部 アルファ課 １係 I班　</t>
    <rPh sb="1" eb="3">
      <t>セイヒン</t>
    </rPh>
    <rPh sb="3" eb="5">
      <t>ジギョウ</t>
    </rPh>
    <rPh sb="5" eb="6">
      <t>ブ</t>
    </rPh>
    <rPh sb="7" eb="9">
      <t>セイゾウ</t>
    </rPh>
    <rPh sb="9" eb="10">
      <t>ブ</t>
    </rPh>
    <rPh sb="15" eb="16">
      <t>カ</t>
    </rPh>
    <rPh sb="18" eb="19">
      <t>カカリ</t>
    </rPh>
    <rPh sb="21" eb="22">
      <t>ハン</t>
    </rPh>
    <phoneticPr fontId="18"/>
  </si>
  <si>
    <t>K列</t>
    <rPh sb="1" eb="2">
      <t>レツ</t>
    </rPh>
    <phoneticPr fontId="18"/>
  </si>
  <si>
    <t>町域・番地[必須]</t>
  </si>
  <si>
    <t>F20</t>
  </si>
  <si>
    <t>電話番号（部署）</t>
  </si>
  <si>
    <t>氏名</t>
    <rPh sb="0" eb="2">
      <t>シメイ</t>
    </rPh>
    <phoneticPr fontId="18"/>
  </si>
  <si>
    <t>派遣先　10郎</t>
    <rPh sb="0" eb="2">
      <t>ハケン</t>
    </rPh>
    <rPh sb="2" eb="3">
      <t>サキ</t>
    </rPh>
    <rPh sb="6" eb="7">
      <t>ロウ</t>
    </rPh>
    <phoneticPr fontId="18"/>
  </si>
  <si>
    <t>L列</t>
    <rPh sb="1" eb="2">
      <t>レツ</t>
    </rPh>
    <phoneticPr fontId="18"/>
  </si>
  <si>
    <t>建物名</t>
  </si>
  <si>
    <t>F19</t>
  </si>
  <si>
    <t>組織の長の職名</t>
  </si>
  <si>
    <t>派遣先責任者</t>
    <rPh sb="0" eb="2">
      <t>ハケン</t>
    </rPh>
    <rPh sb="2" eb="3">
      <t>サキ</t>
    </rPh>
    <rPh sb="3" eb="6">
      <t>セキニンシャ</t>
    </rPh>
    <phoneticPr fontId="18"/>
  </si>
  <si>
    <t>役職</t>
    <rPh sb="0" eb="2">
      <t>ヤクショク</t>
    </rPh>
    <phoneticPr fontId="18"/>
  </si>
  <si>
    <t>A製品事業部 製造部長</t>
    <rPh sb="1" eb="3">
      <t>セイヒン</t>
    </rPh>
    <rPh sb="3" eb="5">
      <t>ジギョウ</t>
    </rPh>
    <rPh sb="5" eb="6">
      <t>ブ</t>
    </rPh>
    <rPh sb="7" eb="9">
      <t>セイゾウ</t>
    </rPh>
    <rPh sb="9" eb="11">
      <t>ブチョウ</t>
    </rPh>
    <phoneticPr fontId="18"/>
  </si>
  <si>
    <t>事業所責任者登録シート</t>
  </si>
  <si>
    <t>G列</t>
    <rPh sb="1" eb="2">
      <t>レツ</t>
    </rPh>
    <phoneticPr fontId="18"/>
  </si>
  <si>
    <t>部署[必須]</t>
  </si>
  <si>
    <t>6,7</t>
    <phoneticPr fontId="18"/>
  </si>
  <si>
    <t>F36</t>
  </si>
  <si>
    <t>氏名</t>
  </si>
  <si>
    <t>氏名・連絡先</t>
    <rPh sb="0" eb="2">
      <t>シメイ</t>
    </rPh>
    <rPh sb="3" eb="6">
      <t>レンラクサキ</t>
    </rPh>
    <phoneticPr fontId="18"/>
  </si>
  <si>
    <t>派遣先　5郎　　　　　　ＴＥＬ　011－000－0005</t>
    <rPh sb="0" eb="3">
      <t>ハケンサキ</t>
    </rPh>
    <rPh sb="5" eb="6">
      <t>ロウ</t>
    </rPh>
    <phoneticPr fontId="18"/>
  </si>
  <si>
    <t xml:space="preserve">組織登録シート(統合版) </t>
  </si>
  <si>
    <t>組織名（第１階層）[必須]</t>
  </si>
  <si>
    <t>8,9</t>
    <phoneticPr fontId="18"/>
  </si>
  <si>
    <t>F29</t>
  </si>
  <si>
    <t>派遣条件等</t>
    <rPh sb="0" eb="2">
      <t>ハケン</t>
    </rPh>
    <rPh sb="2" eb="4">
      <t>ジョウケン</t>
    </rPh>
    <rPh sb="4" eb="5">
      <t>トウ</t>
    </rPh>
    <phoneticPr fontId="18"/>
  </si>
  <si>
    <t>派遣労働者を無期雇用労働者または60歳以上の者に限定するか否か</t>
    <rPh sb="0" eb="2">
      <t>ハケン</t>
    </rPh>
    <rPh sb="2" eb="5">
      <t>ロウドウシャ</t>
    </rPh>
    <rPh sb="6" eb="8">
      <t>ムキ</t>
    </rPh>
    <rPh sb="8" eb="10">
      <t>コヨウ</t>
    </rPh>
    <rPh sb="10" eb="13">
      <t>ロウドウシャ</t>
    </rPh>
    <rPh sb="18" eb="19">
      <t>サイ</t>
    </rPh>
    <rPh sb="19" eb="21">
      <t>イジョウ</t>
    </rPh>
    <rPh sb="22" eb="23">
      <t>モノ</t>
    </rPh>
    <rPh sb="24" eb="26">
      <t>ゲンテイ</t>
    </rPh>
    <rPh sb="29" eb="30">
      <t>イナ</t>
    </rPh>
    <phoneticPr fontId="18"/>
  </si>
  <si>
    <t>限定する　　・　　しない</t>
    <rPh sb="0" eb="2">
      <t>ゲンテイ</t>
    </rPh>
    <phoneticPr fontId="18"/>
  </si>
  <si>
    <t>組織名（第２階層）[必須※]</t>
  </si>
  <si>
    <t>F119</t>
  </si>
  <si>
    <t>派遣労働者の限定</t>
  </si>
  <si>
    <t>期間制限を受けない業務について労働者派遣に関する事項</t>
    <rPh sb="0" eb="2">
      <t>キカン</t>
    </rPh>
    <rPh sb="2" eb="4">
      <t>セイゲン</t>
    </rPh>
    <rPh sb="5" eb="6">
      <t>ウ</t>
    </rPh>
    <rPh sb="9" eb="11">
      <t>ギョウム</t>
    </rPh>
    <rPh sb="15" eb="18">
      <t>ロウドウシャ</t>
    </rPh>
    <rPh sb="18" eb="20">
      <t>ハケン</t>
    </rPh>
    <rPh sb="21" eb="22">
      <t>カン</t>
    </rPh>
    <rPh sb="24" eb="26">
      <t>ジコウ</t>
    </rPh>
    <phoneticPr fontId="18"/>
  </si>
  <si>
    <t>無期派遣労働者のため期間制限に該当しない</t>
    <rPh sb="0" eb="2">
      <t>ムキ</t>
    </rPh>
    <rPh sb="2" eb="4">
      <t>ハケン</t>
    </rPh>
    <rPh sb="4" eb="7">
      <t>ロウドウシャ</t>
    </rPh>
    <rPh sb="10" eb="12">
      <t>キカン</t>
    </rPh>
    <rPh sb="12" eb="14">
      <t>セイゲン</t>
    </rPh>
    <rPh sb="15" eb="17">
      <t>ガイトウ</t>
    </rPh>
    <phoneticPr fontId="18"/>
  </si>
  <si>
    <t>組織名（第３階層）[必須※]</t>
  </si>
  <si>
    <t>F58</t>
  </si>
  <si>
    <t>業務に伴う責任の程度
（役職の有無など）</t>
  </si>
  <si>
    <t>M列</t>
    <rPh sb="1" eb="2">
      <t>レツ</t>
    </rPh>
    <phoneticPr fontId="18"/>
  </si>
  <si>
    <t>組織名（第４階層）[必須※]</t>
  </si>
  <si>
    <t>F120</t>
  </si>
  <si>
    <t>協定対象派遣労働者</t>
  </si>
  <si>
    <t>O列</t>
    <rPh sb="1" eb="2">
      <t>レツ</t>
    </rPh>
    <phoneticPr fontId="18"/>
  </si>
  <si>
    <t>組織名（第５階層）[必須※]</t>
  </si>
  <si>
    <t>F4</t>
  </si>
  <si>
    <t>案件名</t>
  </si>
  <si>
    <t>従事する業務に伴う責任の程度</t>
    <rPh sb="0" eb="2">
      <t>ジュウジ</t>
    </rPh>
    <rPh sb="4" eb="6">
      <t>ギョウム</t>
    </rPh>
    <rPh sb="7" eb="8">
      <t>トモナ</t>
    </rPh>
    <rPh sb="9" eb="11">
      <t>セキニン</t>
    </rPh>
    <rPh sb="12" eb="14">
      <t>テイド</t>
    </rPh>
    <phoneticPr fontId="18"/>
  </si>
  <si>
    <t>副リーダー（部下2名）、リーダー不在の間における緊急対応が週1回程度</t>
    <rPh sb="0" eb="1">
      <t>フク</t>
    </rPh>
    <rPh sb="6" eb="8">
      <t>ブカ</t>
    </rPh>
    <rPh sb="9" eb="10">
      <t>メイ</t>
    </rPh>
    <rPh sb="16" eb="18">
      <t>フザイ</t>
    </rPh>
    <rPh sb="19" eb="20">
      <t>アイダ</t>
    </rPh>
    <rPh sb="24" eb="26">
      <t>キンキュウ</t>
    </rPh>
    <rPh sb="26" eb="28">
      <t>タイオウ</t>
    </rPh>
    <rPh sb="29" eb="30">
      <t>シュウ</t>
    </rPh>
    <rPh sb="31" eb="32">
      <t>カイ</t>
    </rPh>
    <rPh sb="32" eb="34">
      <t>テイド</t>
    </rPh>
    <phoneticPr fontId="18"/>
  </si>
  <si>
    <t xml:space="preserve">組織登録シート(分割版) </t>
  </si>
  <si>
    <t>E列</t>
    <rPh sb="1" eb="2">
      <t>レツ</t>
    </rPh>
    <phoneticPr fontId="18"/>
  </si>
  <si>
    <t>組織名（全体）[必須]</t>
  </si>
  <si>
    <t>F51</t>
  </si>
  <si>
    <t>業務内容（概要）</t>
  </si>
  <si>
    <t>電話番号[必須]</t>
  </si>
  <si>
    <t>F52</t>
  </si>
  <si>
    <t>業務内容（契約文言１）</t>
  </si>
  <si>
    <t>派遣労働者を協定対象派遣労働者に限定するか否か</t>
    <rPh sb="0" eb="2">
      <t>ハケン</t>
    </rPh>
    <rPh sb="2" eb="5">
      <t>ロウドウシャ</t>
    </rPh>
    <rPh sb="6" eb="8">
      <t>キョウテイ</t>
    </rPh>
    <rPh sb="8" eb="10">
      <t>タイショウ</t>
    </rPh>
    <rPh sb="10" eb="12">
      <t>ハケン</t>
    </rPh>
    <rPh sb="12" eb="15">
      <t>ロウドウシャ</t>
    </rPh>
    <rPh sb="16" eb="18">
      <t>ゲンテイ</t>
    </rPh>
    <rPh sb="21" eb="22">
      <t>イナ</t>
    </rPh>
    <phoneticPr fontId="18"/>
  </si>
  <si>
    <t>役職名</t>
  </si>
  <si>
    <t>F53</t>
  </si>
  <si>
    <t>業務内容（契約文言２）</t>
  </si>
  <si>
    <t>業務内容</t>
    <rPh sb="0" eb="2">
      <t>ギョウム</t>
    </rPh>
    <rPh sb="2" eb="4">
      <t>ナイヨウ</t>
    </rPh>
    <phoneticPr fontId="18"/>
  </si>
  <si>
    <t>業　務　　</t>
    <rPh sb="0" eb="1">
      <t>ギョウ</t>
    </rPh>
    <rPh sb="2" eb="3">
      <t>ム</t>
    </rPh>
    <phoneticPr fontId="18"/>
  </si>
  <si>
    <t>サンプル製造業務</t>
    <rPh sb="4" eb="8">
      <t>セイゾウギョウム</t>
    </rPh>
    <phoneticPr fontId="18"/>
  </si>
  <si>
    <t>F82-G82</t>
  </si>
  <si>
    <t>就業開始時間～就業終了時間</t>
  </si>
  <si>
    <t>具体的内容　</t>
    <rPh sb="0" eb="3">
      <t>グタイテキ</t>
    </rPh>
    <rPh sb="3" eb="5">
      <t>ナイヨウ</t>
    </rPh>
    <phoneticPr fontId="18"/>
  </si>
  <si>
    <t>サンプルを顧客の要望に応じて製造および発送を行う。</t>
    <rPh sb="5" eb="7">
      <t>コキャク</t>
    </rPh>
    <rPh sb="8" eb="10">
      <t>ヨウボウ</t>
    </rPh>
    <rPh sb="11" eb="12">
      <t>オウ</t>
    </rPh>
    <rPh sb="14" eb="16">
      <t>セイゾウ</t>
    </rPh>
    <rPh sb="19" eb="21">
      <t>ハッソウ</t>
    </rPh>
    <rPh sb="22" eb="23">
      <t>オコナ</t>
    </rPh>
    <phoneticPr fontId="18"/>
  </si>
  <si>
    <t>氏名[必須]</t>
  </si>
  <si>
    <t>F83</t>
  </si>
  <si>
    <t>休憩時間種別</t>
  </si>
  <si>
    <t>商品伝票・送り状作成時には簡単なパソコン入力作業を行う（○○ソフト使用）</t>
    <rPh sb="0" eb="2">
      <t>ショウヒン</t>
    </rPh>
    <rPh sb="2" eb="4">
      <t>デンピョウ</t>
    </rPh>
    <rPh sb="5" eb="6">
      <t>オク</t>
    </rPh>
    <rPh sb="7" eb="8">
      <t>ジョウ</t>
    </rPh>
    <rPh sb="8" eb="10">
      <t>サクセイ</t>
    </rPh>
    <rPh sb="10" eb="11">
      <t>ジ</t>
    </rPh>
    <rPh sb="13" eb="15">
      <t>カンタン</t>
    </rPh>
    <rPh sb="20" eb="22">
      <t>ニュウリョク</t>
    </rPh>
    <rPh sb="22" eb="24">
      <t>サギョウ</t>
    </rPh>
    <rPh sb="25" eb="26">
      <t>オコナ</t>
    </rPh>
    <rPh sb="33" eb="35">
      <t>シヨウ</t>
    </rPh>
    <phoneticPr fontId="18"/>
  </si>
  <si>
    <t>指揮命令者[必須]</t>
  </si>
  <si>
    <t>F84-G84</t>
  </si>
  <si>
    <t>休憩開始時間～終了時間1</t>
  </si>
  <si>
    <t>派遣期間</t>
    <rPh sb="0" eb="2">
      <t>ハケン</t>
    </rPh>
    <rPh sb="2" eb="4">
      <t>キカン</t>
    </rPh>
    <phoneticPr fontId="18"/>
  </si>
  <si>
    <t>令和5年４月１日～令和5年８月３１日</t>
    <rPh sb="0" eb="1">
      <t>レイ</t>
    </rPh>
    <rPh sb="1" eb="2">
      <t>ワ</t>
    </rPh>
    <rPh sb="3" eb="4">
      <t>ネン</t>
    </rPh>
    <rPh sb="5" eb="6">
      <t>ツキ</t>
    </rPh>
    <rPh sb="7" eb="8">
      <t>ニチ</t>
    </rPh>
    <rPh sb="9" eb="10">
      <t>レイ</t>
    </rPh>
    <rPh sb="10" eb="11">
      <t>ワ</t>
    </rPh>
    <rPh sb="12" eb="13">
      <t>ネン</t>
    </rPh>
    <rPh sb="14" eb="15">
      <t>ツキ</t>
    </rPh>
    <rPh sb="17" eb="18">
      <t>ニチ</t>
    </rPh>
    <phoneticPr fontId="18"/>
  </si>
  <si>
    <t>F88</t>
  </si>
  <si>
    <t>総休憩時間（○分）</t>
  </si>
  <si>
    <t>就業時間</t>
    <rPh sb="0" eb="2">
      <t>シュウギョウ</t>
    </rPh>
    <rPh sb="2" eb="4">
      <t>ジカン</t>
    </rPh>
    <phoneticPr fontId="18"/>
  </si>
  <si>
    <t>就業時間　　　　 ９：００　　～　　１８：００</t>
    <rPh sb="0" eb="2">
      <t>シュウギョウ</t>
    </rPh>
    <rPh sb="2" eb="4">
      <t>ジカン</t>
    </rPh>
    <phoneticPr fontId="18"/>
  </si>
  <si>
    <t>F89</t>
  </si>
  <si>
    <t>残業時間目安（○時間/月）</t>
  </si>
  <si>
    <t>休憩時間</t>
    <rPh sb="0" eb="2">
      <t>キュウケイ</t>
    </rPh>
    <rPh sb="2" eb="4">
      <t>ジカン</t>
    </rPh>
    <phoneticPr fontId="18"/>
  </si>
  <si>
    <t>休憩時間　　　１２：００　　～　　１３：００　　　　　１時間００分</t>
    <rPh sb="0" eb="2">
      <t>キュウケイ</t>
    </rPh>
    <rPh sb="2" eb="4">
      <t>ジカン</t>
    </rPh>
    <rPh sb="28" eb="30">
      <t>ジカン</t>
    </rPh>
    <rPh sb="32" eb="33">
      <t>フン</t>
    </rPh>
    <phoneticPr fontId="18"/>
  </si>
  <si>
    <t>派遣先責任者[必須]</t>
  </si>
  <si>
    <t>F90</t>
  </si>
  <si>
    <t>残業時間備考</t>
  </si>
  <si>
    <t>時間外労働</t>
    <rPh sb="0" eb="3">
      <t>ジカンガイ</t>
    </rPh>
    <rPh sb="3" eb="5">
      <t>ロウドウ</t>
    </rPh>
    <phoneticPr fontId="18"/>
  </si>
  <si>
    <t>上記の就業時間外の労働は１日４時間、１カ月４５時間、１年３６０時間の範囲で命ずることができるものとする。</t>
    <rPh sb="0" eb="2">
      <t>ジョウキ</t>
    </rPh>
    <rPh sb="3" eb="5">
      <t>シュウギョウ</t>
    </rPh>
    <rPh sb="5" eb="7">
      <t>ジカン</t>
    </rPh>
    <rPh sb="7" eb="8">
      <t>ガイ</t>
    </rPh>
    <rPh sb="9" eb="11">
      <t>ロウドウ</t>
    </rPh>
    <rPh sb="13" eb="14">
      <t>ニチ</t>
    </rPh>
    <rPh sb="15" eb="17">
      <t>ジカン</t>
    </rPh>
    <rPh sb="20" eb="21">
      <t>ツキ</t>
    </rPh>
    <rPh sb="23" eb="25">
      <t>ジカン</t>
    </rPh>
    <rPh sb="27" eb="28">
      <t>ネン</t>
    </rPh>
    <rPh sb="31" eb="33">
      <t>ジカン</t>
    </rPh>
    <rPh sb="34" eb="36">
      <t>ハンイ</t>
    </rPh>
    <rPh sb="37" eb="38">
      <t>メイ</t>
    </rPh>
    <phoneticPr fontId="18"/>
  </si>
  <si>
    <t>F72</t>
  </si>
  <si>
    <t>就業日情報1</t>
  </si>
  <si>
    <t>休日労働</t>
    <rPh sb="0" eb="2">
      <t>キュウジツ</t>
    </rPh>
    <rPh sb="2" eb="4">
      <t>ロウドウ</t>
    </rPh>
    <phoneticPr fontId="18"/>
  </si>
  <si>
    <t>休日労働は、１カ月２日以内の範囲で命ずることができるものとする。</t>
    <rPh sb="0" eb="2">
      <t>キュウジツ</t>
    </rPh>
    <rPh sb="2" eb="4">
      <t>ロウドウ</t>
    </rPh>
    <rPh sb="8" eb="9">
      <t>ツキ</t>
    </rPh>
    <rPh sb="10" eb="11">
      <t>ニチ</t>
    </rPh>
    <rPh sb="11" eb="13">
      <t>イナイ</t>
    </rPh>
    <rPh sb="14" eb="16">
      <t>ハンイ</t>
    </rPh>
    <rPh sb="17" eb="18">
      <t>メイ</t>
    </rPh>
    <phoneticPr fontId="18"/>
  </si>
  <si>
    <t>F73</t>
  </si>
  <si>
    <t>就業日情報2</t>
  </si>
  <si>
    <t>就業日</t>
    <rPh sb="0" eb="2">
      <t>シュウギョウ</t>
    </rPh>
    <rPh sb="2" eb="3">
      <t>ビ</t>
    </rPh>
    <phoneticPr fontId="18"/>
  </si>
  <si>
    <r>
      <t>月～金曜日</t>
    </r>
    <r>
      <rPr>
        <sz val="9"/>
        <rFont val="ＭＳ Ｐゴシック"/>
        <family val="3"/>
        <charset val="128"/>
      </rPr>
      <t>　（夏季休暇8/13～8/16は除く）　</t>
    </r>
    <r>
      <rPr>
        <sz val="8"/>
        <rFont val="ＭＳ Ｐゴシック"/>
        <family val="3"/>
        <charset val="128"/>
      </rPr>
      <t>注：シフト等の場合はシフト表添付</t>
    </r>
    <rPh sb="0" eb="1">
      <t>ゲツ</t>
    </rPh>
    <rPh sb="2" eb="5">
      <t>キンヨウビ</t>
    </rPh>
    <rPh sb="7" eb="9">
      <t>カキ</t>
    </rPh>
    <rPh sb="9" eb="11">
      <t>キュウカ</t>
    </rPh>
    <rPh sb="21" eb="22">
      <t>ノゾ</t>
    </rPh>
    <rPh sb="25" eb="26">
      <t>チュウ</t>
    </rPh>
    <rPh sb="30" eb="31">
      <t>トウ</t>
    </rPh>
    <rPh sb="32" eb="34">
      <t>バアイ</t>
    </rPh>
    <rPh sb="38" eb="39">
      <t>ヒョウ</t>
    </rPh>
    <rPh sb="39" eb="41">
      <t>テンプ</t>
    </rPh>
    <phoneticPr fontId="18"/>
  </si>
  <si>
    <t>派遣人数</t>
    <rPh sb="0" eb="2">
      <t>ハケン</t>
    </rPh>
    <rPh sb="2" eb="4">
      <t>ニンズウ</t>
    </rPh>
    <phoneticPr fontId="18"/>
  </si>
  <si>
    <t>３人</t>
    <rPh sb="1" eb="2">
      <t>ニン</t>
    </rPh>
    <phoneticPr fontId="18"/>
  </si>
  <si>
    <t>F74</t>
  </si>
  <si>
    <t>就業日備考</t>
  </si>
  <si>
    <t>安全衛生</t>
    <rPh sb="0" eb="2">
      <t>アンゼン</t>
    </rPh>
    <rPh sb="2" eb="4">
      <t>エイセイ</t>
    </rPh>
    <phoneticPr fontId="18"/>
  </si>
  <si>
    <t>　派遣先及び派遣元は、労働者派遣法第44条から第47条のの3までの規定により課された各法令を遵守し、自己に課された法令上の責任を負う。なお、派遣就業中の安全衛生については、派遣先の安全衛生に関する規定を適用することとし、その他のことについては、派遣元の安全衛生に関する規定を適用する。</t>
    <rPh sb="1" eb="3">
      <t>ハケン</t>
    </rPh>
    <rPh sb="3" eb="4">
      <t>サキ</t>
    </rPh>
    <rPh sb="4" eb="5">
      <t>オヨ</t>
    </rPh>
    <rPh sb="6" eb="9">
      <t>ハケンモト</t>
    </rPh>
    <rPh sb="11" eb="14">
      <t>ロウドウシャ</t>
    </rPh>
    <rPh sb="14" eb="17">
      <t>ハケンホウ</t>
    </rPh>
    <rPh sb="17" eb="18">
      <t>ダイ</t>
    </rPh>
    <rPh sb="20" eb="21">
      <t>ジョウ</t>
    </rPh>
    <rPh sb="23" eb="24">
      <t>ダイ</t>
    </rPh>
    <rPh sb="26" eb="27">
      <t>ジョウ</t>
    </rPh>
    <rPh sb="33" eb="35">
      <t>キテイ</t>
    </rPh>
    <rPh sb="38" eb="39">
      <t>カ</t>
    </rPh>
    <rPh sb="42" eb="43">
      <t>カク</t>
    </rPh>
    <rPh sb="43" eb="45">
      <t>ホウレイ</t>
    </rPh>
    <rPh sb="46" eb="48">
      <t>ジュンシュ</t>
    </rPh>
    <rPh sb="50" eb="52">
      <t>ジコ</t>
    </rPh>
    <rPh sb="53" eb="54">
      <t>カ</t>
    </rPh>
    <rPh sb="57" eb="60">
      <t>ホウレイジョウ</t>
    </rPh>
    <rPh sb="61" eb="63">
      <t>セキニン</t>
    </rPh>
    <rPh sb="64" eb="65">
      <t>オ</t>
    </rPh>
    <rPh sb="70" eb="72">
      <t>ハケン</t>
    </rPh>
    <rPh sb="72" eb="75">
      <t>シュウギョウチュウ</t>
    </rPh>
    <rPh sb="76" eb="78">
      <t>アンゼン</t>
    </rPh>
    <rPh sb="78" eb="80">
      <t>エイセイ</t>
    </rPh>
    <rPh sb="86" eb="88">
      <t>ハケン</t>
    </rPh>
    <rPh sb="88" eb="89">
      <t>サキ</t>
    </rPh>
    <rPh sb="90" eb="92">
      <t>アンゼン</t>
    </rPh>
    <rPh sb="92" eb="94">
      <t>エイセイ</t>
    </rPh>
    <rPh sb="95" eb="96">
      <t>カン</t>
    </rPh>
    <rPh sb="98" eb="100">
      <t>キテイ</t>
    </rPh>
    <rPh sb="101" eb="103">
      <t>テキヨウ</t>
    </rPh>
    <rPh sb="112" eb="113">
      <t>タ</t>
    </rPh>
    <rPh sb="122" eb="125">
      <t>ハケンモト</t>
    </rPh>
    <rPh sb="126" eb="128">
      <t>アンゼン</t>
    </rPh>
    <rPh sb="128" eb="130">
      <t>エイセイ</t>
    </rPh>
    <rPh sb="131" eb="132">
      <t>カン</t>
    </rPh>
    <rPh sb="134" eb="136">
      <t>キテイ</t>
    </rPh>
    <rPh sb="137" eb="139">
      <t>テキヨウ</t>
    </rPh>
    <phoneticPr fontId="18"/>
  </si>
  <si>
    <t>F76</t>
  </si>
  <si>
    <t>休日</t>
  </si>
  <si>
    <t>苦情処理申出先[必須]</t>
  </si>
  <si>
    <t>F77</t>
  </si>
  <si>
    <t>休日備考</t>
  </si>
  <si>
    <t>F62</t>
  </si>
  <si>
    <t>募集人数</t>
  </si>
  <si>
    <t>便宜供与</t>
    <rPh sb="0" eb="2">
      <t>ベンギ</t>
    </rPh>
    <rPh sb="2" eb="4">
      <t>キョウヨ</t>
    </rPh>
    <phoneticPr fontId="18"/>
  </si>
  <si>
    <t>　甲は、甲の労働者に対して利用の機会を与える休憩室、更衣室に加え医務室、ロッカーについて本契約に基づく労働者派遣に係る派遣労働者に対して、利用の機会を与えることとする。</t>
    <rPh sb="1" eb="2">
      <t>コウ</t>
    </rPh>
    <rPh sb="4" eb="5">
      <t>コウ</t>
    </rPh>
    <rPh sb="6" eb="9">
      <t>ロウドウシャ</t>
    </rPh>
    <rPh sb="10" eb="11">
      <t>タイ</t>
    </rPh>
    <rPh sb="13" eb="15">
      <t>リヨウ</t>
    </rPh>
    <rPh sb="16" eb="18">
      <t>キカイ</t>
    </rPh>
    <rPh sb="19" eb="20">
      <t>アタ</t>
    </rPh>
    <rPh sb="22" eb="25">
      <t>キュウケイシツ</t>
    </rPh>
    <rPh sb="26" eb="29">
      <t>コウイシツ</t>
    </rPh>
    <rPh sb="30" eb="31">
      <t>クワ</t>
    </rPh>
    <rPh sb="32" eb="35">
      <t>イムシツ</t>
    </rPh>
    <rPh sb="44" eb="47">
      <t>ホンケイヤク</t>
    </rPh>
    <rPh sb="48" eb="49">
      <t>モト</t>
    </rPh>
    <rPh sb="51" eb="54">
      <t>ロウドウシャ</t>
    </rPh>
    <rPh sb="54" eb="56">
      <t>ハケン</t>
    </rPh>
    <rPh sb="57" eb="58">
      <t>カカ</t>
    </rPh>
    <rPh sb="59" eb="61">
      <t>ハケン</t>
    </rPh>
    <rPh sb="61" eb="64">
      <t>ロウドウシャ</t>
    </rPh>
    <rPh sb="65" eb="66">
      <t>タイ</t>
    </rPh>
    <rPh sb="69" eb="71">
      <t>リヨウ</t>
    </rPh>
    <rPh sb="72" eb="74">
      <t>キカイ</t>
    </rPh>
    <rPh sb="75" eb="76">
      <t>アタ</t>
    </rPh>
    <phoneticPr fontId="18"/>
  </si>
  <si>
    <t>V列</t>
    <rPh sb="1" eb="2">
      <t>レツ</t>
    </rPh>
    <phoneticPr fontId="18"/>
  </si>
  <si>
    <t>休憩室[必須]</t>
  </si>
  <si>
    <t>21,23</t>
    <phoneticPr fontId="18"/>
  </si>
  <si>
    <t>F42</t>
  </si>
  <si>
    <t>X列</t>
    <rPh sb="1" eb="2">
      <t>レツ</t>
    </rPh>
    <phoneticPr fontId="18"/>
  </si>
  <si>
    <t>更衣室[必須]</t>
  </si>
  <si>
    <t>F65</t>
  </si>
  <si>
    <t>スタート日</t>
  </si>
  <si>
    <t>派遣労働者からの苦情処理</t>
    <rPh sb="0" eb="2">
      <t>ハケン</t>
    </rPh>
    <rPh sb="2" eb="5">
      <t>ロウドウシャ</t>
    </rPh>
    <rPh sb="8" eb="10">
      <t>クジョウ</t>
    </rPh>
    <rPh sb="10" eb="12">
      <t>ショリ</t>
    </rPh>
    <phoneticPr fontId="18"/>
  </si>
  <si>
    <t>(1)苦情の申出を受ける者の部署、役職、氏名、連絡先</t>
    <rPh sb="3" eb="5">
      <t>クジョウ</t>
    </rPh>
    <rPh sb="6" eb="8">
      <t>モウシデ</t>
    </rPh>
    <rPh sb="9" eb="10">
      <t>ウ</t>
    </rPh>
    <rPh sb="12" eb="13">
      <t>シャ</t>
    </rPh>
    <rPh sb="14" eb="16">
      <t>ブショ</t>
    </rPh>
    <rPh sb="17" eb="19">
      <t>ヤクショク</t>
    </rPh>
    <rPh sb="20" eb="22">
      <t>シメイ</t>
    </rPh>
    <rPh sb="23" eb="26">
      <t>レンラクサキ</t>
    </rPh>
    <phoneticPr fontId="18"/>
  </si>
  <si>
    <t>Z列</t>
    <rPh sb="1" eb="2">
      <t>レツ</t>
    </rPh>
    <phoneticPr fontId="18"/>
  </si>
  <si>
    <t>医務室[必須]</t>
  </si>
  <si>
    <t>F67</t>
  </si>
  <si>
    <t>派遣期間</t>
  </si>
  <si>
    <t>甲においては、　総務部　総務課長　　派遣先　9郎　  ＴＥＬ  011－000－0009　
乙においては、　○○部　営業課長　　派遣元　次郎　ＴＥＬ　000－000－1234</t>
    <rPh sb="0" eb="1">
      <t>コウ</t>
    </rPh>
    <rPh sb="8" eb="10">
      <t>ソウム</t>
    </rPh>
    <rPh sb="10" eb="11">
      <t>ブ</t>
    </rPh>
    <rPh sb="12" eb="14">
      <t>ソウム</t>
    </rPh>
    <rPh sb="14" eb="16">
      <t>カチョウ</t>
    </rPh>
    <rPh sb="18" eb="21">
      <t>ハケンサキ</t>
    </rPh>
    <rPh sb="23" eb="24">
      <t>ロウ</t>
    </rPh>
    <rPh sb="64" eb="67">
      <t>ハケンモト</t>
    </rPh>
    <rPh sb="68" eb="70">
      <t>ジロウ</t>
    </rPh>
    <phoneticPr fontId="18"/>
  </si>
  <si>
    <t>AB列</t>
    <rPh sb="2" eb="3">
      <t>レツ</t>
    </rPh>
    <phoneticPr fontId="18"/>
  </si>
  <si>
    <t>ロッカー[必須]</t>
  </si>
  <si>
    <t>F127</t>
  </si>
  <si>
    <t>公開先派遣会社
(公開する派遣会社名を記載)</t>
  </si>
  <si>
    <t/>
  </si>
  <si>
    <t>(2)苦情処理方法・連携体制</t>
    <rPh sb="3" eb="5">
      <t>クジョウ</t>
    </rPh>
    <rPh sb="5" eb="7">
      <t>ショリ</t>
    </rPh>
    <rPh sb="7" eb="9">
      <t>ホウホウ</t>
    </rPh>
    <rPh sb="10" eb="12">
      <t>レンケイ</t>
    </rPh>
    <rPh sb="12" eb="14">
      <t>タイセイ</t>
    </rPh>
    <phoneticPr fontId="18"/>
  </si>
  <si>
    <t>①乙における(1)記載の者が苦情の申出を受けたときは、直ちに派遣元責任者へ連絡することとし、当該派遣元責任者が中心となって誠意をもって遅滞なく当該苦情の適切かつ迅速な処理を図りその結果について必ず派遣労働者に通知することとする。
②甲における(1)記載の者が苦情の申出を受けたときは、直ちに派遣先責任者へ連絡することとし、当該派遣先責任者が中心となって誠意をもって遅滞なく当該苦情の適切かつ迅速な処理を図り、その結果について必ず派遣労働者に通知することとする。
③派遣元及び派遣先責任者は自らでその解決が容易であり、即時に処理した苦情の他は、相互に遅滞なく通知するとともに、密接に連絡調整を行いつつ、その解決を図ることとする。</t>
    <rPh sb="1" eb="2">
      <t>オツ</t>
    </rPh>
    <rPh sb="9" eb="11">
      <t>キサイ</t>
    </rPh>
    <rPh sb="12" eb="13">
      <t>シャ</t>
    </rPh>
    <rPh sb="14" eb="16">
      <t>クジョウ</t>
    </rPh>
    <rPh sb="17" eb="19">
      <t>モウシデ</t>
    </rPh>
    <rPh sb="20" eb="21">
      <t>ウ</t>
    </rPh>
    <rPh sb="27" eb="28">
      <t>タダ</t>
    </rPh>
    <rPh sb="30" eb="33">
      <t>ハケンモト</t>
    </rPh>
    <rPh sb="33" eb="36">
      <t>セキニンシャ</t>
    </rPh>
    <rPh sb="37" eb="39">
      <t>レンラク</t>
    </rPh>
    <rPh sb="46" eb="48">
      <t>トウガイ</t>
    </rPh>
    <rPh sb="48" eb="51">
      <t>ハケンモト</t>
    </rPh>
    <rPh sb="51" eb="54">
      <t>セキニンシャ</t>
    </rPh>
    <rPh sb="55" eb="57">
      <t>チュウシン</t>
    </rPh>
    <rPh sb="61" eb="63">
      <t>セイイ</t>
    </rPh>
    <rPh sb="67" eb="69">
      <t>チタイ</t>
    </rPh>
    <rPh sb="71" eb="73">
      <t>トウガイ</t>
    </rPh>
    <rPh sb="73" eb="75">
      <t>クジョウ</t>
    </rPh>
    <rPh sb="76" eb="78">
      <t>テキセツ</t>
    </rPh>
    <rPh sb="80" eb="82">
      <t>ジンソク</t>
    </rPh>
    <rPh sb="83" eb="85">
      <t>ショリ</t>
    </rPh>
    <rPh sb="86" eb="87">
      <t>ハカ</t>
    </rPh>
    <rPh sb="96" eb="97">
      <t>カナラ</t>
    </rPh>
    <rPh sb="98" eb="100">
      <t>ハケン</t>
    </rPh>
    <rPh sb="104" eb="106">
      <t>ツウチ</t>
    </rPh>
    <rPh sb="287" eb="289">
      <t>ミッセツ</t>
    </rPh>
    <rPh sb="290" eb="292">
      <t>レンラク</t>
    </rPh>
    <rPh sb="292" eb="294">
      <t>チョウセイ</t>
    </rPh>
    <rPh sb="295" eb="296">
      <t>オコナ</t>
    </rPh>
    <rPh sb="302" eb="304">
      <t>カイケツ</t>
    </rPh>
    <rPh sb="305" eb="306">
      <t>ハカ</t>
    </rPh>
    <phoneticPr fontId="18"/>
  </si>
  <si>
    <t>派遣契約解除に当たって講ずる労働者の雇用の安定を図るための措置</t>
    <rPh sb="0" eb="2">
      <t>ハケン</t>
    </rPh>
    <rPh sb="2" eb="4">
      <t>ケイヤク</t>
    </rPh>
    <rPh sb="4" eb="6">
      <t>カイジョ</t>
    </rPh>
    <rPh sb="7" eb="8">
      <t>ア</t>
    </rPh>
    <rPh sb="11" eb="12">
      <t>コウ</t>
    </rPh>
    <rPh sb="14" eb="17">
      <t>ロウドウシャ</t>
    </rPh>
    <rPh sb="18" eb="20">
      <t>コヨウ</t>
    </rPh>
    <rPh sb="21" eb="23">
      <t>アンテイ</t>
    </rPh>
    <rPh sb="24" eb="25">
      <t>ハカ</t>
    </rPh>
    <rPh sb="29" eb="31">
      <t>ソチ</t>
    </rPh>
    <phoneticPr fontId="18"/>
  </si>
  <si>
    <t>(1)労働者派遣契約解除の申し入れ
　甲は専ら甲に起因する事由により労働者派遣契約の契約期間が満了する前の解除を行おうとする場合には、乙の合意を得ることはもとより、あらかじめ相当の猶予の期間をもって乙に解除の申し入れを行うこととする。
(2)就業機会の確保
　甲及び乙は、労働者派遣契約の契約期間が満了する前に派遣労働者の責めに帰すべき事由によらない労働者派遣契約の解除を行った場合には、甲の関連会社での就業あっせん、乙による他の派遣先就業確保等により、当該労働者派遣契約に係る派遣労働者の新たな就業機会の確保を図る。
(3)損害賠償に係る適切な措置　
　甲は、甲の責めに帰すべき事由により労働者派遣契約の契約期間が満了する前に労働者派遣契約の解除を行おうとする場合には、派遣労働者の新たな就業機会の確保を図ることとし、これができないときには、少なくとも当該労働者派遣契約の解除に伴い、乙が当該労働者派遣に係る派遣労働者を休業させること等を余儀なくされたことに生じた損害賠償を行わなければならない。例えば、乙が当該派遣労働者を休業させる場合は休業手当に相当する額以上の額について、乙がやむを得ない事由により当該派遣労働者を解雇する場合は、甲による解除の申入れが相当の猶予期間をもって行われなかったことにより乙が解雇の予告をしないときは３０日分以上、当該予告をした日から解雇の日までの期間が３０日に満たないときは当該解雇の日の３０日前の日から当該予告の日までの日数分以上の賃金に相当する額以上の額について、損害の賠償を行なわなければならないものとする。
　その他、甲と乙は十分に協議した上で適切な方策を講ずることとする。また、甲及び乙の双方の責めに帰すべき事由がある場合には、甲及び乙のそれぞれの責に帰すべき部分の割合についても十分に考慮する。　
(4)労働者派遣契約の解除の理由の明示
　甲は労働者派遣契約契約期間が満了する前に労働者派遣契約の解除を行おうとする場合であって、乙から請求があったときは、労働者派遣契約の解除を行った理由を乙に対して明らかにすることとする。</t>
    <rPh sb="3" eb="6">
      <t>ロウドウシャ</t>
    </rPh>
    <rPh sb="6" eb="8">
      <t>ハケン</t>
    </rPh>
    <rPh sb="8" eb="10">
      <t>ケイヤク</t>
    </rPh>
    <rPh sb="10" eb="12">
      <t>カイジョ</t>
    </rPh>
    <rPh sb="13" eb="14">
      <t>モウ</t>
    </rPh>
    <rPh sb="15" eb="16">
      <t>イ</t>
    </rPh>
    <phoneticPr fontId="18"/>
  </si>
  <si>
    <t>派遣元</t>
    <rPh sb="0" eb="3">
      <t>ハケンモト</t>
    </rPh>
    <phoneticPr fontId="18"/>
  </si>
  <si>
    <t>XYZテスト株式会社　神奈川営業所</t>
    <rPh sb="6" eb="10">
      <t>カブシキガイシャ</t>
    </rPh>
    <rPh sb="11" eb="14">
      <t>カナガワ</t>
    </rPh>
    <rPh sb="14" eb="17">
      <t>エイギョウショ</t>
    </rPh>
    <phoneticPr fontId="18"/>
  </si>
  <si>
    <t>住　　　　　所</t>
    <rPh sb="0" eb="1">
      <t>ジュウ</t>
    </rPh>
    <rPh sb="6" eb="7">
      <t>ショ</t>
    </rPh>
    <phoneticPr fontId="18"/>
  </si>
  <si>
    <t>神奈川県A市BBN1丁目N2－N3　　　　　　ＴＥＬ　0000－000－1234</t>
    <rPh sb="0" eb="3">
      <t>カナガワ</t>
    </rPh>
    <rPh sb="3" eb="4">
      <t>ケン</t>
    </rPh>
    <rPh sb="5" eb="6">
      <t>シ</t>
    </rPh>
    <rPh sb="10" eb="12">
      <t>チョウメ</t>
    </rPh>
    <phoneticPr fontId="18"/>
  </si>
  <si>
    <t>許可番号</t>
    <rPh sb="0" eb="2">
      <t>キョカ</t>
    </rPh>
    <rPh sb="2" eb="4">
      <t>バンゴウ</t>
    </rPh>
    <phoneticPr fontId="18"/>
  </si>
  <si>
    <t>派xx－yyyyyyy</t>
    <rPh sb="0" eb="1">
      <t>ハ</t>
    </rPh>
    <phoneticPr fontId="18"/>
  </si>
  <si>
    <t>派遣元責任者</t>
    <rPh sb="0" eb="3">
      <t>ハケンモト</t>
    </rPh>
    <rPh sb="3" eb="6">
      <t>セキニンシャ</t>
    </rPh>
    <phoneticPr fontId="18"/>
  </si>
  <si>
    <t>営業部長</t>
    <rPh sb="0" eb="2">
      <t>エイギョウ</t>
    </rPh>
    <rPh sb="2" eb="4">
      <t>ブチョウ</t>
    </rPh>
    <phoneticPr fontId="18"/>
  </si>
  <si>
    <t>派遣元　太郎　　　　　　　　　　　　ＴＥＬ　000－000－1234</t>
    <rPh sb="0" eb="3">
      <t>ハケンモト</t>
    </rPh>
    <rPh sb="4" eb="6">
      <t>タロウ</t>
    </rPh>
    <phoneticPr fontId="18"/>
  </si>
  <si>
    <t>派遣先が派遣労働者を雇用する場合の紛争防止措置</t>
    <rPh sb="0" eb="2">
      <t>ハケン</t>
    </rPh>
    <rPh sb="2" eb="3">
      <t>サキ</t>
    </rPh>
    <rPh sb="4" eb="6">
      <t>ハケン</t>
    </rPh>
    <rPh sb="6" eb="9">
      <t>ロウドウシャ</t>
    </rPh>
    <rPh sb="10" eb="12">
      <t>コヨウ</t>
    </rPh>
    <rPh sb="14" eb="16">
      <t>バアイ</t>
    </rPh>
    <rPh sb="17" eb="19">
      <t>フンソウ</t>
    </rPh>
    <rPh sb="19" eb="21">
      <t>ボウシ</t>
    </rPh>
    <rPh sb="21" eb="23">
      <t>ソチ</t>
    </rPh>
    <phoneticPr fontId="18"/>
  </si>
  <si>
    <t>・甲が労働者派遣の終了後に当該派遣労働者を雇用する場合には、事前に乙にその意思を示すこと。       
・職業紹介の手続きを行う場合の職業紹介手数料は、乙の手数料表に基づき別途定めるものとする。       
 （紹介手数料の記載については、派遣元事業主が有料職業紹介事業の許可を受けている場合に限る。）。</t>
    <phoneticPr fontId="18"/>
  </si>
  <si>
    <t>本契約締結の証として本書2通を作成し、甲乙記名押印のうえ各1通を保有する。</t>
    <rPh sb="0" eb="3">
      <t>ホンケイヤク</t>
    </rPh>
    <rPh sb="3" eb="5">
      <t>テイケツ</t>
    </rPh>
    <rPh sb="6" eb="7">
      <t>アカシ</t>
    </rPh>
    <rPh sb="10" eb="12">
      <t>ホンショ</t>
    </rPh>
    <rPh sb="13" eb="14">
      <t>ツウ</t>
    </rPh>
    <rPh sb="15" eb="17">
      <t>サクセイ</t>
    </rPh>
    <rPh sb="19" eb="20">
      <t>コウ</t>
    </rPh>
    <rPh sb="20" eb="21">
      <t>オツ</t>
    </rPh>
    <rPh sb="21" eb="23">
      <t>キメイ</t>
    </rPh>
    <rPh sb="23" eb="25">
      <t>オウイン</t>
    </rPh>
    <rPh sb="28" eb="29">
      <t>カク</t>
    </rPh>
    <rPh sb="30" eb="31">
      <t>ツウ</t>
    </rPh>
    <rPh sb="32" eb="34">
      <t>ホユウ</t>
    </rPh>
    <phoneticPr fontId="18"/>
  </si>
  <si>
    <t>（甲）</t>
    <rPh sb="1" eb="2">
      <t>コウ</t>
    </rPh>
    <phoneticPr fontId="18"/>
  </si>
  <si>
    <t>（乙）</t>
    <rPh sb="1" eb="2">
      <t>オツ</t>
    </rPh>
    <phoneticPr fontId="18"/>
  </si>
  <si>
    <t>印</t>
    <rPh sb="0" eb="1">
      <t>イン</t>
    </rPh>
    <phoneticPr fontId="18"/>
  </si>
  <si>
    <t>印　　　</t>
    <rPh sb="0" eb="1">
      <t>イン</t>
    </rPh>
    <phoneticPr fontId="18"/>
  </si>
  <si>
    <t>　「個別労働者派遣契約書 」（厚生労働省山形労働局）（下記URL）をもとに株式会社ＨＲガイド作成</t>
    <rPh sb="27" eb="29">
      <t>カキ</t>
    </rPh>
    <phoneticPr fontId="18"/>
  </si>
  <si>
    <t>https://jsite.mhlw.go.jp/yamagata-roudoukyoku/content/contents/000620526.xlsx</t>
    <phoneticPr fontId="18"/>
  </si>
  <si>
    <t>事業所登録シート</t>
    <rPh sb="3" eb="5">
      <t>トウロク</t>
    </rPh>
    <phoneticPr fontId="18"/>
  </si>
  <si>
    <t>事業所ID</t>
  </si>
  <si>
    <t>適用開始日[必須]</t>
    <rPh sb="0" eb="2">
      <t>テキヨウ</t>
    </rPh>
    <rPh sb="2" eb="5">
      <t>カイシビ</t>
    </rPh>
    <phoneticPr fontId="18"/>
  </si>
  <si>
    <t>事業所名[必須]</t>
    <phoneticPr fontId="18"/>
  </si>
  <si>
    <t>事業所管理コード[推奨※]</t>
    <rPh sb="9" eb="11">
      <t>スイショウ</t>
    </rPh>
    <phoneticPr fontId="18"/>
  </si>
  <si>
    <t>電話番号[必須]</t>
    <rPh sb="5" eb="7">
      <t>ヒッス</t>
    </rPh>
    <phoneticPr fontId="18"/>
  </si>
  <si>
    <t>郵便番号[必須]</t>
    <rPh sb="5" eb="7">
      <t>ヒッス</t>
    </rPh>
    <phoneticPr fontId="18"/>
  </si>
  <si>
    <t>都道府県[必須]</t>
    <rPh sb="5" eb="7">
      <t>ヒッス</t>
    </rPh>
    <phoneticPr fontId="18"/>
  </si>
  <si>
    <t>事業所住所[推奨]</t>
    <rPh sb="0" eb="3">
      <t>ジギョウショ</t>
    </rPh>
    <rPh sb="3" eb="5">
      <t>ジュウショ</t>
    </rPh>
    <rPh sb="6" eb="8">
      <t>スイショウ</t>
    </rPh>
    <phoneticPr fontId="18"/>
  </si>
  <si>
    <t>都道府県名[必須]</t>
    <rPh sb="0" eb="5">
      <t>トドウフケンメイ</t>
    </rPh>
    <rPh sb="6" eb="8">
      <t>ヒッス</t>
    </rPh>
    <phoneticPr fontId="18"/>
  </si>
  <si>
    <t>市区町村[必須]</t>
    <rPh sb="5" eb="7">
      <t>ヒッス</t>
    </rPh>
    <phoneticPr fontId="18"/>
  </si>
  <si>
    <t>町域・番地[必須]</t>
    <rPh sb="6" eb="8">
      <t>ヒッス</t>
    </rPh>
    <phoneticPr fontId="18"/>
  </si>
  <si>
    <t>事業所締日[必須]</t>
    <rPh sb="6" eb="8">
      <t>ヒッス</t>
    </rPh>
    <phoneticPr fontId="18"/>
  </si>
  <si>
    <t>利用統計[任意]</t>
    <rPh sb="5" eb="7">
      <t>ニンイ</t>
    </rPh>
    <phoneticPr fontId="18"/>
  </si>
  <si>
    <t>利用統計備考[任意]</t>
    <rPh sb="7" eb="9">
      <t>ニンイ</t>
    </rPh>
    <phoneticPr fontId="18"/>
  </si>
  <si>
    <t>教育訓練[必須]</t>
    <rPh sb="5" eb="7">
      <t>ヒッス</t>
    </rPh>
    <phoneticPr fontId="18"/>
  </si>
  <si>
    <t>教育訓練備考</t>
    <phoneticPr fontId="18"/>
  </si>
  <si>
    <t>食堂[必須]</t>
    <rPh sb="3" eb="5">
      <t>ヒッス</t>
    </rPh>
    <phoneticPr fontId="18"/>
  </si>
  <si>
    <t>食堂備考</t>
  </si>
  <si>
    <t>給食施設[必須]</t>
    <rPh sb="5" eb="7">
      <t>ヒッス</t>
    </rPh>
    <phoneticPr fontId="18"/>
  </si>
  <si>
    <t>給食施設備考</t>
  </si>
  <si>
    <t>休憩室[必須]</t>
    <rPh sb="4" eb="6">
      <t>ヒッス</t>
    </rPh>
    <phoneticPr fontId="18"/>
  </si>
  <si>
    <t>休憩室備考</t>
  </si>
  <si>
    <t>更衣室[必須]</t>
    <rPh sb="4" eb="6">
      <t>ヒッス</t>
    </rPh>
    <phoneticPr fontId="18"/>
  </si>
  <si>
    <t>更衣室備考</t>
  </si>
  <si>
    <t>医務室[必須]</t>
    <rPh sb="4" eb="6">
      <t>ヒッス</t>
    </rPh>
    <phoneticPr fontId="18"/>
  </si>
  <si>
    <t>医務室備考</t>
  </si>
  <si>
    <t>ロッカー[必須]</t>
    <rPh sb="5" eb="7">
      <t>ヒッス</t>
    </rPh>
    <phoneticPr fontId="18"/>
  </si>
  <si>
    <t>ロッカー備考</t>
  </si>
  <si>
    <t>その他福利厚生</t>
  </si>
  <si>
    <t>喫煙所[必須]</t>
    <rPh sb="0" eb="3">
      <t>キツエンジョ</t>
    </rPh>
    <rPh sb="4" eb="6">
      <t>ヒッス</t>
    </rPh>
    <phoneticPr fontId="18"/>
  </si>
  <si>
    <t>喫煙所備考</t>
    <phoneticPr fontId="18"/>
  </si>
  <si>
    <t>事業所抵触日[必須]</t>
    <rPh sb="7" eb="9">
      <t>ヒッス</t>
    </rPh>
    <phoneticPr fontId="18"/>
  </si>
  <si>
    <t>新規/延長 区分[必須]</t>
    <rPh sb="9" eb="11">
      <t>ヒッス</t>
    </rPh>
    <phoneticPr fontId="18"/>
  </si>
  <si>
    <t>案件登録シート入力用</t>
    <rPh sb="0" eb="4">
      <t>アンケントウロク</t>
    </rPh>
    <rPh sb="7" eb="10">
      <t>ニュウリョクヨウ</t>
    </rPh>
    <phoneticPr fontId="18"/>
  </si>
  <si>
    <t>200文字以内
（12文字以内推奨）</t>
    <rPh sb="3" eb="5">
      <t>モジ</t>
    </rPh>
    <rPh sb="5" eb="7">
      <t>イナイ</t>
    </rPh>
    <rPh sb="11" eb="13">
      <t>モジ</t>
    </rPh>
    <rPh sb="13" eb="15">
      <t>イナイ</t>
    </rPh>
    <rPh sb="15" eb="17">
      <t>スイショウ</t>
    </rPh>
    <phoneticPr fontId="18"/>
  </si>
  <si>
    <t>半角英数字200文字以内
（20文字以内推奨）</t>
    <rPh sb="0" eb="5">
      <t>ハンカクエイスウジ</t>
    </rPh>
    <rPh sb="8" eb="10">
      <t>モジ</t>
    </rPh>
    <rPh sb="10" eb="12">
      <t>イナイ</t>
    </rPh>
    <rPh sb="16" eb="18">
      <t>モジ</t>
    </rPh>
    <rPh sb="18" eb="20">
      <t>イナイ</t>
    </rPh>
    <rPh sb="20" eb="22">
      <t>スイショウ</t>
    </rPh>
    <phoneticPr fontId="18"/>
  </si>
  <si>
    <t>半角数字、半角ハイフン20文字以内</t>
    <rPh sb="0" eb="2">
      <t>ハンカク</t>
    </rPh>
    <rPh sb="2" eb="4">
      <t>スウジ</t>
    </rPh>
    <rPh sb="5" eb="7">
      <t>ハンカク</t>
    </rPh>
    <rPh sb="13" eb="15">
      <t>モジ</t>
    </rPh>
    <rPh sb="15" eb="17">
      <t>イナイ</t>
    </rPh>
    <phoneticPr fontId="18"/>
  </si>
  <si>
    <t>半角数字7文字以内</t>
    <rPh sb="0" eb="4">
      <t>ハンカクスウジ</t>
    </rPh>
    <rPh sb="5" eb="7">
      <t>モジ</t>
    </rPh>
    <rPh sb="7" eb="9">
      <t>イナイ</t>
    </rPh>
    <phoneticPr fontId="18"/>
  </si>
  <si>
    <t>都道府県名部分のみ全角漢字</t>
    <rPh sb="0" eb="4">
      <t>トドウフケン</t>
    </rPh>
    <rPh sb="4" eb="5">
      <t>メイ</t>
    </rPh>
    <rPh sb="5" eb="7">
      <t>ブブン</t>
    </rPh>
    <rPh sb="9" eb="11">
      <t>ゼンカク</t>
    </rPh>
    <rPh sb="11" eb="13">
      <t>カンジ</t>
    </rPh>
    <phoneticPr fontId="18"/>
  </si>
  <si>
    <t>全角漢字</t>
    <rPh sb="0" eb="2">
      <t>ゼンカク</t>
    </rPh>
    <rPh sb="2" eb="4">
      <t>カンジ</t>
    </rPh>
    <phoneticPr fontId="18"/>
  </si>
  <si>
    <t>200文字以内</t>
    <rPh sb="3" eb="5">
      <t>モジ</t>
    </rPh>
    <rPh sb="5" eb="7">
      <t>イナイ</t>
    </rPh>
    <phoneticPr fontId="18"/>
  </si>
  <si>
    <t>半角数字</t>
    <rPh sb="0" eb="2">
      <t>ハンカク</t>
    </rPh>
    <rPh sb="2" eb="4">
      <t>スウジ</t>
    </rPh>
    <phoneticPr fontId="18"/>
  </si>
  <si>
    <t>半角数字</t>
    <rPh sb="0" eb="4">
      <t>ハンカクスウジ</t>
    </rPh>
    <phoneticPr fontId="18"/>
  </si>
  <si>
    <t>1000文字以内</t>
    <rPh sb="4" eb="8">
      <t>モジイナイ</t>
    </rPh>
    <phoneticPr fontId="18"/>
  </si>
  <si>
    <t>半角数字記号</t>
    <rPh sb="0" eb="2">
      <t>ハンカク</t>
    </rPh>
    <rPh sb="2" eb="4">
      <t>スウジ</t>
    </rPh>
    <rPh sb="4" eb="6">
      <t>キゴウ</t>
    </rPh>
    <phoneticPr fontId="18"/>
  </si>
  <si>
    <t>入力しないでください</t>
    <rPh sb="0" eb="2">
      <t>ニュウリョク</t>
    </rPh>
    <phoneticPr fontId="18"/>
  </si>
  <si>
    <t>入力しないでください。</t>
    <rPh sb="0" eb="2">
      <t>ニュウリョク</t>
    </rPh>
    <phoneticPr fontId="18"/>
  </si>
  <si>
    <t>※工場がある場合、事業所名＋工場名
　で入力してください。</t>
    <rPh sb="1" eb="3">
      <t>コウジョウ</t>
    </rPh>
    <rPh sb="6" eb="8">
      <t>バアイ</t>
    </rPh>
    <rPh sb="9" eb="13">
      <t>ジギョウショメイ</t>
    </rPh>
    <rPh sb="14" eb="17">
      <t>コウジョウメイ</t>
    </rPh>
    <rPh sb="20" eb="22">
      <t>ニュウリョク</t>
    </rPh>
    <phoneticPr fontId="18"/>
  </si>
  <si>
    <t>※ハイフンの使用は任意です。</t>
    <rPh sb="6" eb="8">
      <t>シヨウ</t>
    </rPh>
    <rPh sb="9" eb="11">
      <t>ニンイ</t>
    </rPh>
    <phoneticPr fontId="18"/>
  </si>
  <si>
    <t>※ハイフンは使用不可です。</t>
    <rPh sb="6" eb="10">
      <t>シヨウフカ</t>
    </rPh>
    <phoneticPr fontId="18"/>
  </si>
  <si>
    <t>※建物名がある場合、建物名の前に「/」を追加してください。
※記載内容がI列、J列、K列、L列の項目名に従って自動割当されます。
　割当が間違っていた場合、該当のセルに正しい内容を入力してください。</t>
    <rPh sb="1" eb="4">
      <t>タテモノメイ</t>
    </rPh>
    <rPh sb="7" eb="9">
      <t>バアイ</t>
    </rPh>
    <rPh sb="10" eb="13">
      <t>タテモノメイ</t>
    </rPh>
    <rPh sb="14" eb="15">
      <t>マエ</t>
    </rPh>
    <rPh sb="20" eb="22">
      <t>ツイカ</t>
    </rPh>
    <phoneticPr fontId="18"/>
  </si>
  <si>
    <r>
      <t>※都道府県名は</t>
    </r>
    <r>
      <rPr>
        <u/>
        <sz val="11"/>
        <color theme="1"/>
        <rFont val="游ゴシック"/>
        <family val="3"/>
        <charset val="128"/>
        <scheme val="minor"/>
      </rPr>
      <t>略さずに</t>
    </r>
    <r>
      <rPr>
        <sz val="11"/>
        <color theme="1"/>
        <rFont val="游ゴシック"/>
        <family val="2"/>
        <charset val="128"/>
        <scheme val="minor"/>
      </rPr>
      <t>入力して
　ください。</t>
    </r>
    <rPh sb="1" eb="6">
      <t>トドウフケンメイ</t>
    </rPh>
    <rPh sb="7" eb="8">
      <t>リャク</t>
    </rPh>
    <rPh sb="11" eb="13">
      <t>ニュウリョク</t>
    </rPh>
    <phoneticPr fontId="18"/>
  </si>
  <si>
    <t>1-31：1～31日
99　：月末営業日
999  ：月末</t>
    <phoneticPr fontId="18"/>
  </si>
  <si>
    <t>1.職業安定業務統計
2.賃金構造基本統計調査
9.その他</t>
    <phoneticPr fontId="18"/>
  </si>
  <si>
    <t>※N列で「その他」を選ばれた場合は
　こちらに入力してください。</t>
    <rPh sb="2" eb="3">
      <t>レツ</t>
    </rPh>
    <rPh sb="7" eb="8">
      <t>タ</t>
    </rPh>
    <rPh sb="10" eb="11">
      <t>エラ</t>
    </rPh>
    <rPh sb="14" eb="16">
      <t>バアイ</t>
    </rPh>
    <rPh sb="23" eb="25">
      <t>ニュウリョク</t>
    </rPh>
    <phoneticPr fontId="18"/>
  </si>
  <si>
    <t>0.なし
1.あり</t>
    <phoneticPr fontId="18"/>
  </si>
  <si>
    <t>※その他の福利厚生についての
　自由記述欄です。</t>
    <rPh sb="3" eb="4">
      <t>ホカ</t>
    </rPh>
    <rPh sb="5" eb="7">
      <t>フクリ</t>
    </rPh>
    <rPh sb="16" eb="18">
      <t>ジユウ</t>
    </rPh>
    <rPh sb="18" eb="21">
      <t>キジュツラン</t>
    </rPh>
    <phoneticPr fontId="18"/>
  </si>
  <si>
    <t>0.なし
1.敷地内禁煙
2.敷地内禁煙（特定屋外喫煙場所あり、屋外に喫煙場所あり）
3.屋内禁煙
4.屋内原則禁煙（喫煙専用室設置、加熱式たばこ専用喫煙室設置）
9.その他</t>
    <phoneticPr fontId="18"/>
  </si>
  <si>
    <t>※yyyy/MM/ddで入力してください。</t>
    <rPh sb="12" eb="14">
      <t>ニュウリョク</t>
    </rPh>
    <phoneticPr fontId="18"/>
  </si>
  <si>
    <t>1.新規
2.延長
3.事業所抵触日なし</t>
    <phoneticPr fontId="18"/>
  </si>
  <si>
    <t>※案件登録シートの入力時に使用します。</t>
    <rPh sb="1" eb="5">
      <t>アンケントウロク</t>
    </rPh>
    <rPh sb="9" eb="12">
      <t>ニュウリョクジ</t>
    </rPh>
    <rPh sb="13" eb="15">
      <t>シヨウ</t>
    </rPh>
    <phoneticPr fontId="18"/>
  </si>
  <si>
    <t>テスト事業所</t>
    <rPh sb="3" eb="6">
      <t>ジギョウショ</t>
    </rPh>
    <phoneticPr fontId="18"/>
  </si>
  <si>
    <t>testzigyousyo1</t>
    <phoneticPr fontId="18"/>
  </si>
  <si>
    <t>111-111-1111</t>
  </si>
  <si>
    <t>テスト県テスト市テスト区テスト1-1-11/テストビル1階</t>
    <rPh sb="11" eb="12">
      <t>ク</t>
    </rPh>
    <phoneticPr fontId="18"/>
  </si>
  <si>
    <t>テスト県</t>
  </si>
  <si>
    <t>テスト市テスト区</t>
    <rPh sb="7" eb="8">
      <t>ク</t>
    </rPh>
    <phoneticPr fontId="18"/>
  </si>
  <si>
    <t>テスト1-1-11</t>
  </si>
  <si>
    <t>テストビル1階</t>
  </si>
  <si>
    <t>神奈川事業所</t>
    <rPh sb="0" eb="3">
      <t>カナガワ</t>
    </rPh>
    <rPh sb="3" eb="6">
      <t>ジギョウショ</t>
    </rPh>
    <phoneticPr fontId="18"/>
  </si>
  <si>
    <t>kanagawazigyousyo1</t>
  </si>
  <si>
    <t>045-620-5088</t>
  </si>
  <si>
    <t>2220033</t>
  </si>
  <si>
    <t>神奈川県横浜市港北区新横浜2-5-15/新横浜センタービル2階</t>
  </si>
  <si>
    <t>神奈川県</t>
  </si>
  <si>
    <t>横浜市港北区</t>
  </si>
  <si>
    <t>新横浜2-5-15</t>
  </si>
  <si>
    <t>新横浜センタービル2階</t>
  </si>
  <si>
    <t>都道府県ID</t>
  </si>
  <si>
    <t>都道府県名</t>
  </si>
  <si>
    <t>北海道</t>
  </si>
  <si>
    <t>青森県</t>
  </si>
  <si>
    <t>岩手県</t>
  </si>
  <si>
    <t>宮城県</t>
  </si>
  <si>
    <t>秋田県</t>
  </si>
  <si>
    <t>山形県</t>
  </si>
  <si>
    <t>福島県</t>
  </si>
  <si>
    <t>茨城県</t>
  </si>
  <si>
    <t>栃木県</t>
  </si>
  <si>
    <t>群馬県</t>
  </si>
  <si>
    <t>埼玉県</t>
  </si>
  <si>
    <t>千葉県</t>
  </si>
  <si>
    <t>東京都</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</si>
  <si>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</si>
  <si>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</si>
  <si>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</si>
  <si>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</si>
  <si>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</si>
  <si>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</si>
  <si>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</si>
  <si>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</si>
  <si>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</si>
  <si>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</si>
  <si>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</si>
  <si>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</si>
  <si>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</si>
  <si>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</si>
  <si>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</si>
  <si>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</si>
  <si>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</si>
  <si>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</si>
  <si>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</si>
  <si>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</si>
  <si>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</si>
  <si>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</si>
  <si>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</si>
  <si>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</si>
  <si>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</si>
  <si>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</si>
  <si>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</si>
  <si>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</si>
  <si>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</si>
  <si>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</si>
  <si>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</si>
  <si>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</si>
  <si>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</si>
  <si>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北海道</t>
    <rPh sb="0" eb="3">
      <t>ホッカイドウ</t>
    </rPh>
    <phoneticPr fontId="18"/>
  </si>
  <si>
    <t>東北</t>
    <rPh sb="0" eb="2">
      <t>トウホク</t>
    </rPh>
    <phoneticPr fontId="18"/>
  </si>
  <si>
    <t>関東</t>
    <rPh sb="0" eb="2">
      <t>カントウ</t>
    </rPh>
    <phoneticPr fontId="18"/>
  </si>
  <si>
    <t>中部</t>
    <rPh sb="0" eb="2">
      <t>チュウブ</t>
    </rPh>
    <phoneticPr fontId="18"/>
  </si>
  <si>
    <t>近畿</t>
    <rPh sb="0" eb="2">
      <t>キンキ</t>
    </rPh>
    <phoneticPr fontId="18"/>
  </si>
  <si>
    <t>中国</t>
    <rPh sb="0" eb="2">
      <t>チュウゴク</t>
    </rPh>
    <phoneticPr fontId="18"/>
  </si>
  <si>
    <t>四国</t>
    <rPh sb="0" eb="2">
      <t>シコク</t>
    </rPh>
    <phoneticPr fontId="18"/>
  </si>
  <si>
    <t>九州沖縄</t>
    <rPh sb="0" eb="2">
      <t>キュウシュウ</t>
    </rPh>
    <rPh sb="2" eb="4">
      <t>オキナワ</t>
    </rPh>
    <phoneticPr fontId="18"/>
  </si>
  <si>
    <t>cord</t>
    <phoneticPr fontId="18"/>
  </si>
  <si>
    <t>都道府県名</t>
    <rPh sb="0" eb="5">
      <t>トドウフケンメイ</t>
    </rPh>
    <phoneticPr fontId="18"/>
  </si>
  <si>
    <t>事業所責任者登録シート</t>
    <rPh sb="3" eb="6">
      <t>セキニンシャ</t>
    </rPh>
    <rPh sb="6" eb="8">
      <t>トウロク</t>
    </rPh>
    <phoneticPr fontId="18"/>
  </si>
  <si>
    <t>責任者ID</t>
  </si>
  <si>
    <t>適用開始日</t>
  </si>
  <si>
    <t>事業所[必須]</t>
    <rPh sb="0" eb="3">
      <t>ジギョウショ</t>
    </rPh>
    <rPh sb="4" eb="6">
      <t>ヒッス</t>
    </rPh>
    <phoneticPr fontId="18"/>
  </si>
  <si>
    <t>氏名[必須]</t>
    <rPh sb="3" eb="5">
      <t>ヒッス</t>
    </rPh>
    <phoneticPr fontId="18"/>
  </si>
  <si>
    <t>氏名(カナ)[必須]</t>
    <rPh sb="7" eb="9">
      <t>ヒッス</t>
    </rPh>
    <phoneticPr fontId="18"/>
  </si>
  <si>
    <t>部署[必須]</t>
    <rPh sb="0" eb="2">
      <t>ブショ</t>
    </rPh>
    <rPh sb="3" eb="5">
      <t>ヒッス</t>
    </rPh>
    <phoneticPr fontId="18"/>
  </si>
  <si>
    <t>役職名[必須]</t>
    <rPh sb="4" eb="6">
      <t>ヒッス</t>
    </rPh>
    <phoneticPr fontId="18"/>
  </si>
  <si>
    <t>責任者管理コード[推奨※]</t>
    <rPh sb="9" eb="11">
      <t>スイショウ</t>
    </rPh>
    <phoneticPr fontId="18"/>
  </si>
  <si>
    <t>派遣先責任者[必須]</t>
    <rPh sb="7" eb="9">
      <t>ヒッス</t>
    </rPh>
    <phoneticPr fontId="18"/>
  </si>
  <si>
    <t>苦情処理申出先[必須]</t>
    <rPh sb="8" eb="10">
      <t>ヒッス</t>
    </rPh>
    <phoneticPr fontId="18"/>
  </si>
  <si>
    <t>指揮命令者[必須]</t>
    <rPh sb="6" eb="8">
      <t>ヒッス</t>
    </rPh>
    <phoneticPr fontId="18"/>
  </si>
  <si>
    <t>入力不要の列です。</t>
    <rPh sb="0" eb="2">
      <t>ニュウリョク</t>
    </rPh>
    <rPh sb="2" eb="4">
      <t>フヨウ</t>
    </rPh>
    <rPh sb="5" eb="6">
      <t>レツ</t>
    </rPh>
    <phoneticPr fontId="18"/>
  </si>
  <si>
    <t>プルダウンから選択</t>
    <rPh sb="7" eb="9">
      <t>センタク</t>
    </rPh>
    <phoneticPr fontId="18"/>
  </si>
  <si>
    <t>200文字以内</t>
    <rPh sb="3" eb="7">
      <t>モジイナイ</t>
    </rPh>
    <phoneticPr fontId="18"/>
  </si>
  <si>
    <t>全角カタカナ200文字以内
※スペースは使用可</t>
    <rPh sb="0" eb="2">
      <t>ゼンカク</t>
    </rPh>
    <rPh sb="9" eb="11">
      <t>モジ</t>
    </rPh>
    <rPh sb="11" eb="13">
      <t>イナイ</t>
    </rPh>
    <rPh sb="20" eb="22">
      <t>シヨウ</t>
    </rPh>
    <rPh sb="22" eb="23">
      <t>カ</t>
    </rPh>
    <phoneticPr fontId="18"/>
  </si>
  <si>
    <t>200文字以内</t>
    <phoneticPr fontId="18"/>
  </si>
  <si>
    <t>半角数字記号20文字以内</t>
    <rPh sb="0" eb="4">
      <t>ハンカクスウジ</t>
    </rPh>
    <rPh sb="4" eb="6">
      <t>キゴウ</t>
    </rPh>
    <phoneticPr fontId="18"/>
  </si>
  <si>
    <t>半角英数字200文字以内</t>
    <phoneticPr fontId="18"/>
  </si>
  <si>
    <t>※「事業所登録シート」で「事業所管
　理コード」が未入力の事業所は
　事業所名のみの表記になります。</t>
    <rPh sb="2" eb="5">
      <t>ジギョウショ</t>
    </rPh>
    <rPh sb="5" eb="7">
      <t>トウロク</t>
    </rPh>
    <rPh sb="13" eb="16">
      <t>ジギョウショ</t>
    </rPh>
    <rPh sb="16" eb="17">
      <t>カン</t>
    </rPh>
    <rPh sb="19" eb="20">
      <t>リ</t>
    </rPh>
    <rPh sb="25" eb="28">
      <t>ミニュウリョク</t>
    </rPh>
    <rPh sb="29" eb="32">
      <t>ジギョウショ</t>
    </rPh>
    <rPh sb="35" eb="39">
      <t>ジギョウショメイ</t>
    </rPh>
    <rPh sb="42" eb="44">
      <t>ヒョウキ</t>
    </rPh>
    <phoneticPr fontId="18"/>
  </si>
  <si>
    <t>※姓名間のスペースは任意です。</t>
    <rPh sb="1" eb="3">
      <t>セイメイ</t>
    </rPh>
    <rPh sb="3" eb="4">
      <t>カン</t>
    </rPh>
    <rPh sb="10" eb="12">
      <t>ニンイ</t>
    </rPh>
    <phoneticPr fontId="18"/>
  </si>
  <si>
    <t>※姓名間のスペースは任意です。</t>
    <phoneticPr fontId="18"/>
  </si>
  <si>
    <t>※部署の上下間はスペース等を用いて入力してください。
※全角35文字程度を超える場合、システムでは２行以上で表示されます。
※改行は適用されません。</t>
    <rPh sb="1" eb="3">
      <t>ブショ</t>
    </rPh>
    <rPh sb="4" eb="6">
      <t>ジョウゲ</t>
    </rPh>
    <rPh sb="6" eb="7">
      <t>カン</t>
    </rPh>
    <rPh sb="12" eb="13">
      <t>トウ</t>
    </rPh>
    <rPh sb="14" eb="15">
      <t>モチ</t>
    </rPh>
    <rPh sb="17" eb="19">
      <t>ニュウリョク</t>
    </rPh>
    <rPh sb="28" eb="30">
      <t>ゼンカク</t>
    </rPh>
    <rPh sb="32" eb="34">
      <t>モジ</t>
    </rPh>
    <rPh sb="34" eb="36">
      <t>テイド</t>
    </rPh>
    <rPh sb="37" eb="38">
      <t>コ</t>
    </rPh>
    <rPh sb="40" eb="42">
      <t>バアイ</t>
    </rPh>
    <rPh sb="50" eb="51">
      <t>ギョウ</t>
    </rPh>
    <rPh sb="51" eb="53">
      <t>イジョウ</t>
    </rPh>
    <rPh sb="54" eb="56">
      <t>ヒョウジ</t>
    </rPh>
    <rPh sb="63" eb="65">
      <t>カイギョウ</t>
    </rPh>
    <rPh sb="66" eb="68">
      <t>テキヨウ</t>
    </rPh>
    <phoneticPr fontId="18"/>
  </si>
  <si>
    <t>※特段の役職がない場合は
　「役職なし」等を入力して
　ください。</t>
    <rPh sb="1" eb="3">
      <t>トクダン</t>
    </rPh>
    <rPh sb="4" eb="6">
      <t>ヤクショク</t>
    </rPh>
    <rPh sb="9" eb="11">
      <t>バアイ</t>
    </rPh>
    <rPh sb="15" eb="17">
      <t>ヤクショク</t>
    </rPh>
    <rPh sb="20" eb="21">
      <t>トウ</t>
    </rPh>
    <rPh sb="22" eb="24">
      <t>ニュウリョク</t>
    </rPh>
    <phoneticPr fontId="18"/>
  </si>
  <si>
    <t>※ハイフンの使用は任意です。</t>
    <phoneticPr fontId="18"/>
  </si>
  <si>
    <t>0.該当しない。
1.該当する。
※担当範囲であるK列-M列のうち、最低１つは「1」にする必要があります。</t>
    <phoneticPr fontId="18"/>
  </si>
  <si>
    <t>テスト事業所 [ testzigyousyo1 ]</t>
    <rPh sb="3" eb="6">
      <t>ジギョウショ</t>
    </rPh>
    <phoneticPr fontId="18"/>
  </si>
  <si>
    <t>責任　二郎</t>
    <rPh sb="3" eb="5">
      <t>ジロウ</t>
    </rPh>
    <phoneticPr fontId="18"/>
  </si>
  <si>
    <t>セキニン　ジロウ</t>
    <phoneticPr fontId="18"/>
  </si>
  <si>
    <t>営業本部 営業部 営業課</t>
    <rPh sb="0" eb="4">
      <t>エイギョウホンブ</t>
    </rPh>
    <rPh sb="5" eb="8">
      <t>エイギョウブ</t>
    </rPh>
    <rPh sb="9" eb="12">
      <t>エイギョウカ</t>
    </rPh>
    <phoneticPr fontId="18"/>
  </si>
  <si>
    <t>課長</t>
    <rPh sb="0" eb="2">
      <t>カチョウ</t>
    </rPh>
    <phoneticPr fontId="18"/>
  </si>
  <si>
    <t>03-9999-9999</t>
    <phoneticPr fontId="18"/>
  </si>
  <si>
    <t>sekininnzirou02</t>
    <phoneticPr fontId="18"/>
  </si>
  <si>
    <t xml:space="preserve">神奈川事業所 [ kanagawazigyousyo1 ] </t>
  </si>
  <si>
    <t>派遣先　1郎</t>
    <rPh sb="0" eb="3">
      <t>ハケンサキ</t>
    </rPh>
    <rPh sb="5" eb="6">
      <t>ロウ</t>
    </rPh>
    <phoneticPr fontId="18"/>
  </si>
  <si>
    <t>ハケンサキ　イチロウ</t>
  </si>
  <si>
    <t>総務部</t>
  </si>
  <si>
    <t>総務部長</t>
    <rPh sb="0" eb="4">
      <t>ソウムブチョウ</t>
    </rPh>
    <phoneticPr fontId="18"/>
  </si>
  <si>
    <t>011-000-0001</t>
  </si>
  <si>
    <t>hakennsaki1rou</t>
  </si>
  <si>
    <t>派遣先　2郎</t>
    <rPh sb="0" eb="3">
      <t>ハケンサキ</t>
    </rPh>
    <rPh sb="5" eb="6">
      <t>ロウ</t>
    </rPh>
    <phoneticPr fontId="18"/>
  </si>
  <si>
    <t>ハケンサキ　ジロウ</t>
  </si>
  <si>
    <t>経理部</t>
  </si>
  <si>
    <t>経理部長</t>
    <rPh sb="0" eb="4">
      <t>ケイリブチョウ</t>
    </rPh>
    <phoneticPr fontId="18"/>
  </si>
  <si>
    <t>011-000-0002</t>
  </si>
  <si>
    <t>hakennsaki2rou</t>
  </si>
  <si>
    <t>派遣先　3郎</t>
    <rPh sb="0" eb="3">
      <t>ハケンサキ</t>
    </rPh>
    <rPh sb="5" eb="6">
      <t>ロウ</t>
    </rPh>
    <phoneticPr fontId="18"/>
  </si>
  <si>
    <t>ハケンサキ　サブロウ</t>
  </si>
  <si>
    <t>営業企画部</t>
  </si>
  <si>
    <t>営業企画部長</t>
    <rPh sb="0" eb="6">
      <t>エイギョウキカクブチョウ</t>
    </rPh>
    <phoneticPr fontId="18"/>
  </si>
  <si>
    <t>011-000-0003</t>
  </si>
  <si>
    <t>hakennsaki3rou</t>
  </si>
  <si>
    <t>派遣先　4郎</t>
    <rPh sb="0" eb="3">
      <t>ハケンサキ</t>
    </rPh>
    <rPh sb="5" eb="6">
      <t>ロウ</t>
    </rPh>
    <phoneticPr fontId="18"/>
  </si>
  <si>
    <t>ハケンサキ　シロウ</t>
  </si>
  <si>
    <t>A製品事業部</t>
  </si>
  <si>
    <t>A製品事業部長</t>
    <rPh sb="1" eb="3">
      <t>セイヒン</t>
    </rPh>
    <rPh sb="3" eb="5">
      <t>ジギョウ</t>
    </rPh>
    <rPh sb="5" eb="7">
      <t>ブチョウ</t>
    </rPh>
    <phoneticPr fontId="18"/>
  </si>
  <si>
    <t>011-000-0004</t>
  </si>
  <si>
    <t>hakennsaki4rou</t>
  </si>
  <si>
    <t>派遣先　5郎</t>
    <rPh sb="0" eb="3">
      <t>ハケンサキ</t>
    </rPh>
    <rPh sb="5" eb="6">
      <t>ロウ</t>
    </rPh>
    <phoneticPr fontId="18"/>
  </si>
  <si>
    <t>ハケンサキ　ゴロウ</t>
  </si>
  <si>
    <t>A製品事業部 製造部</t>
  </si>
  <si>
    <t>A製品事業部 製造部長</t>
    <rPh sb="1" eb="3">
      <t>セイヒン</t>
    </rPh>
    <rPh sb="3" eb="6">
      <t>ジギョウブ</t>
    </rPh>
    <rPh sb="7" eb="9">
      <t>セイゾウ</t>
    </rPh>
    <rPh sb="9" eb="11">
      <t>ブチョウ</t>
    </rPh>
    <phoneticPr fontId="18"/>
  </si>
  <si>
    <t>011-000-0005</t>
  </si>
  <si>
    <t>hakennsaki5rou</t>
  </si>
  <si>
    <t>派遣先　6郎</t>
    <rPh sb="0" eb="3">
      <t>ハケンサキ</t>
    </rPh>
    <rPh sb="5" eb="6">
      <t>ロウ</t>
    </rPh>
    <phoneticPr fontId="18"/>
  </si>
  <si>
    <t>ハケンサキ　ロクロウ</t>
  </si>
  <si>
    <t>A製品事業部 購買部</t>
  </si>
  <si>
    <t>A製品事業部 購買部長</t>
    <rPh sb="1" eb="3">
      <t>セイヒン</t>
    </rPh>
    <rPh sb="3" eb="6">
      <t>ジギョウブ</t>
    </rPh>
    <rPh sb="7" eb="9">
      <t>コウバイ</t>
    </rPh>
    <rPh sb="9" eb="11">
      <t>ブチョウ</t>
    </rPh>
    <phoneticPr fontId="18"/>
  </si>
  <si>
    <t>011-000-0006</t>
  </si>
  <si>
    <t>hakennsaki6rou</t>
  </si>
  <si>
    <t>派遣先　7郎</t>
    <rPh sb="0" eb="3">
      <t>ハケンサキ</t>
    </rPh>
    <rPh sb="5" eb="6">
      <t>ロウ</t>
    </rPh>
    <phoneticPr fontId="18"/>
  </si>
  <si>
    <t>ハケンサキ　ナナロウ</t>
  </si>
  <si>
    <t>A製品事業部 営業部</t>
  </si>
  <si>
    <t>A製品事業部 営業部長</t>
    <rPh sb="1" eb="3">
      <t>セイヒン</t>
    </rPh>
    <rPh sb="3" eb="6">
      <t>ジギョウブ</t>
    </rPh>
    <rPh sb="7" eb="9">
      <t>エイギョウ</t>
    </rPh>
    <rPh sb="9" eb="11">
      <t>ブチョウ</t>
    </rPh>
    <phoneticPr fontId="18"/>
  </si>
  <si>
    <t>011-000-0007</t>
  </si>
  <si>
    <t>hakennsaki7rou</t>
  </si>
  <si>
    <t>派遣先　8郎</t>
    <rPh sb="0" eb="3">
      <t>ハケンサキ</t>
    </rPh>
    <rPh sb="5" eb="6">
      <t>ロウ</t>
    </rPh>
    <phoneticPr fontId="18"/>
  </si>
  <si>
    <t>ハケンサキ　ハチロウ</t>
  </si>
  <si>
    <t>A製品事業部 開発部</t>
  </si>
  <si>
    <t>A製品事業部 開発部長</t>
    <rPh sb="1" eb="3">
      <t>セイヒン</t>
    </rPh>
    <rPh sb="3" eb="6">
      <t>ジギョウブ</t>
    </rPh>
    <rPh sb="7" eb="9">
      <t>カイハツ</t>
    </rPh>
    <rPh sb="9" eb="11">
      <t>ブチョウ</t>
    </rPh>
    <phoneticPr fontId="18"/>
  </si>
  <si>
    <t>011-000-0008</t>
  </si>
  <si>
    <t>hakennsaki8rou</t>
  </si>
  <si>
    <t>派遣先　9郎</t>
    <rPh sb="0" eb="3">
      <t>ハケンサキ</t>
    </rPh>
    <rPh sb="5" eb="6">
      <t>ロウ</t>
    </rPh>
    <phoneticPr fontId="18"/>
  </si>
  <si>
    <t>ハケンサキ　キュウロウ</t>
  </si>
  <si>
    <t>総務部 総務課</t>
  </si>
  <si>
    <t>総務部 総務課長</t>
    <rPh sb="0" eb="3">
      <t>ソウムブ</t>
    </rPh>
    <rPh sb="4" eb="8">
      <t>ソウムカチョウ</t>
    </rPh>
    <phoneticPr fontId="18"/>
  </si>
  <si>
    <t>011-000-0009</t>
  </si>
  <si>
    <t>hakennsaki9rou</t>
  </si>
  <si>
    <t>派遣先　10郎</t>
    <rPh sb="0" eb="3">
      <t>ハケンサキ</t>
    </rPh>
    <rPh sb="6" eb="7">
      <t>ロウ</t>
    </rPh>
    <phoneticPr fontId="18"/>
  </si>
  <si>
    <t>ハケンサキ　ジュウロウ</t>
  </si>
  <si>
    <t>A製品事業部 製造部 アルファ課 １係 I班</t>
  </si>
  <si>
    <t>班長</t>
    <rPh sb="0" eb="2">
      <t>ハンチョウ</t>
    </rPh>
    <phoneticPr fontId="18"/>
  </si>
  <si>
    <t>011-000-0010</t>
  </si>
  <si>
    <t>hakennsaki10rou</t>
  </si>
  <si>
    <t>派遣先　11郎</t>
    <rPh sb="0" eb="3">
      <t>ハケンサキ</t>
    </rPh>
    <rPh sb="6" eb="7">
      <t>ロウ</t>
    </rPh>
    <phoneticPr fontId="18"/>
  </si>
  <si>
    <t>ハケンサキ　ジュウイチロウ</t>
  </si>
  <si>
    <t>A製品事業部 製造部 アルファ課 １係 II班</t>
  </si>
  <si>
    <t>011-000-0011</t>
  </si>
  <si>
    <t>hakennsaki11rou</t>
  </si>
  <si>
    <t>派遣先　12郎</t>
    <rPh sb="0" eb="3">
      <t>ハケンサキ</t>
    </rPh>
    <rPh sb="6" eb="7">
      <t>ロウ</t>
    </rPh>
    <phoneticPr fontId="18"/>
  </si>
  <si>
    <t>ハケンサキ　ジュウニロウ</t>
  </si>
  <si>
    <t>A製品事業部 製造部 アルファ課 ２係 III班</t>
  </si>
  <si>
    <t>011-000-0012</t>
  </si>
  <si>
    <t>hakennsaki12rou</t>
  </si>
  <si>
    <t>派遣先　13郎</t>
    <rPh sb="0" eb="3">
      <t>ハケンサキ</t>
    </rPh>
    <rPh sb="6" eb="7">
      <t>ロウ</t>
    </rPh>
    <phoneticPr fontId="18"/>
  </si>
  <si>
    <t>ハケンサキ　ジュウサンロウ</t>
  </si>
  <si>
    <t>A製品事業部 製造部 アルファ課 ２係 IV班</t>
  </si>
  <si>
    <t>011-000-0013</t>
  </si>
  <si>
    <t>hakennsaki13rou</t>
  </si>
  <si>
    <t>派遣先　14郎</t>
    <rPh sb="0" eb="3">
      <t>ハケンサキ</t>
    </rPh>
    <rPh sb="6" eb="7">
      <t>ロウ</t>
    </rPh>
    <phoneticPr fontId="18"/>
  </si>
  <si>
    <t>ハケンサキ　ジュウヨンロウ</t>
  </si>
  <si>
    <t>A製品事業部 製造部 ベータ課 １係 V班</t>
    <phoneticPr fontId="18"/>
  </si>
  <si>
    <t>011-000-0014</t>
    <phoneticPr fontId="18"/>
  </si>
  <si>
    <t>hakennsaki14rou</t>
  </si>
  <si>
    <t>派遣先　15郎</t>
    <rPh sb="0" eb="3">
      <t>ハケンサキ</t>
    </rPh>
    <rPh sb="6" eb="7">
      <t>ロウ</t>
    </rPh>
    <phoneticPr fontId="18"/>
  </si>
  <si>
    <t>ハケンサキ　ジュウゴロウ</t>
  </si>
  <si>
    <t>A製品事業部 製造部 ベータ課 １係 VI班</t>
  </si>
  <si>
    <t>011-000-0015</t>
  </si>
  <si>
    <t>hakennsaki15rou</t>
  </si>
  <si>
    <t>派遣先　16郎</t>
    <rPh sb="0" eb="3">
      <t>ハケンサキ</t>
    </rPh>
    <rPh sb="6" eb="7">
      <t>ロウ</t>
    </rPh>
    <phoneticPr fontId="18"/>
  </si>
  <si>
    <t>ハケンサキ　ジュウロクロウ</t>
  </si>
  <si>
    <t>A製品事業部 製造部 ベータ課 ２係 VII班</t>
  </si>
  <si>
    <t>011-000-0016</t>
  </si>
  <si>
    <t>hakennsaki16rou</t>
  </si>
  <si>
    <t>派遣先　17郎</t>
    <rPh sb="0" eb="3">
      <t>ハケンサキ</t>
    </rPh>
    <rPh sb="6" eb="7">
      <t>ロウ</t>
    </rPh>
    <phoneticPr fontId="18"/>
  </si>
  <si>
    <t>ハケンサキ　ジュウナナロウ</t>
  </si>
  <si>
    <t>A製品事業部 製造部 ベータ課 ２係 VIII班</t>
  </si>
  <si>
    <t>011-000-0017</t>
  </si>
  <si>
    <t>hakennsaki17rou</t>
  </si>
  <si>
    <t>派遣先　18郎</t>
    <rPh sb="0" eb="3">
      <t>ハケンサキ</t>
    </rPh>
    <rPh sb="6" eb="7">
      <t>ロウ</t>
    </rPh>
    <phoneticPr fontId="18"/>
  </si>
  <si>
    <t>ハケンサキ　ジュウハチロウ</t>
  </si>
  <si>
    <t>A製品事業部 購買部 ガンマ課 １係 IX班</t>
  </si>
  <si>
    <t>011-000-0018</t>
  </si>
  <si>
    <t>hakennsaki18rou</t>
  </si>
  <si>
    <t>派遣先　19郎</t>
    <rPh sb="0" eb="3">
      <t>ハケンサキ</t>
    </rPh>
    <rPh sb="6" eb="7">
      <t>ロウ</t>
    </rPh>
    <phoneticPr fontId="18"/>
  </si>
  <si>
    <t>ハケンサキ　ジュウクロウ</t>
  </si>
  <si>
    <t>A製品事業部 購買部 ガンマ課 １係 X班</t>
  </si>
  <si>
    <t>011-000-0019</t>
  </si>
  <si>
    <t>hakennsaki19rou</t>
  </si>
  <si>
    <t>派遣先　20郎</t>
    <rPh sb="0" eb="3">
      <t>ハケンサキ</t>
    </rPh>
    <rPh sb="6" eb="7">
      <t>ロウ</t>
    </rPh>
    <phoneticPr fontId="18"/>
  </si>
  <si>
    <t>ハケンサキ　ニジュウロウ</t>
  </si>
  <si>
    <t>A製品事業部 購買部 ガンマ課 ２係 XI班</t>
  </si>
  <si>
    <t>011-000-0020</t>
  </si>
  <si>
    <t>hakennsaki20rou</t>
  </si>
  <si>
    <t>派遣先　21郎</t>
    <rPh sb="0" eb="3">
      <t>ハケンサキ</t>
    </rPh>
    <rPh sb="6" eb="7">
      <t>ロウ</t>
    </rPh>
    <phoneticPr fontId="18"/>
  </si>
  <si>
    <t>ハケンサキ　ニジュウイチロウ</t>
  </si>
  <si>
    <t>A製品事業部 購買部 ガンマ課 ２係 XII班</t>
  </si>
  <si>
    <t>011-000-0021</t>
  </si>
  <si>
    <t>hakennsaki21rou</t>
  </si>
  <si>
    <t>派遣先　22郎</t>
    <rPh sb="0" eb="3">
      <t>ハケンサキ</t>
    </rPh>
    <rPh sb="6" eb="7">
      <t>ロウ</t>
    </rPh>
    <phoneticPr fontId="18"/>
  </si>
  <si>
    <t>ハケンサキ　ニジュウニロウ</t>
  </si>
  <si>
    <t>A製品事業部 購買部 デルタ課 １係 XIII班</t>
  </si>
  <si>
    <t>011-000-0022</t>
  </si>
  <si>
    <t>hakennsaki22rou</t>
  </si>
  <si>
    <t>派遣先　23郎</t>
    <rPh sb="0" eb="3">
      <t>ハケンサキ</t>
    </rPh>
    <rPh sb="6" eb="7">
      <t>ロウ</t>
    </rPh>
    <phoneticPr fontId="18"/>
  </si>
  <si>
    <t>ハケンサキ　ニジュウサンロウ</t>
  </si>
  <si>
    <t>A製品事業部 購買部 デルタ課 １係 XIV班</t>
  </si>
  <si>
    <t>011-000-0023</t>
  </si>
  <si>
    <t>hakennsaki23rou</t>
  </si>
  <si>
    <t>派遣先　24郎</t>
    <rPh sb="0" eb="3">
      <t>ハケンサキ</t>
    </rPh>
    <rPh sb="6" eb="7">
      <t>ロウ</t>
    </rPh>
    <phoneticPr fontId="18"/>
  </si>
  <si>
    <t>ハケンサキ　ニジュウヨンロウ</t>
  </si>
  <si>
    <t>A製品事業部 購買部 デルタ課 ２係 XV班</t>
  </si>
  <si>
    <t>011-000-0024</t>
  </si>
  <si>
    <t>hakennsaki24rou</t>
  </si>
  <si>
    <t>派遣先　25郎</t>
    <rPh sb="0" eb="3">
      <t>ハケンサキ</t>
    </rPh>
    <rPh sb="6" eb="7">
      <t>ロウ</t>
    </rPh>
    <phoneticPr fontId="18"/>
  </si>
  <si>
    <t>ハケンサキ　ニジュウゴロウ</t>
  </si>
  <si>
    <t>A製品事業部 購買部 デルタ課 ２係 XVI班</t>
  </si>
  <si>
    <t>011-000-0025</t>
  </si>
  <si>
    <t>hakennsaki25rou</t>
  </si>
  <si>
    <t>派遣先　26郎</t>
    <rPh sb="0" eb="3">
      <t>ハケンサキ</t>
    </rPh>
    <rPh sb="6" eb="7">
      <t>ロウ</t>
    </rPh>
    <phoneticPr fontId="18"/>
  </si>
  <si>
    <t>ハケンサキ　ニジュウロクロウ</t>
  </si>
  <si>
    <t>A製品事業部 営業部 イプシロン課 １係 XVII班</t>
  </si>
  <si>
    <t>011-000-0026</t>
  </si>
  <si>
    <t>hakennsaki26rou</t>
  </si>
  <si>
    <t>派遣先　27郎</t>
    <rPh sb="0" eb="3">
      <t>ハケンサキ</t>
    </rPh>
    <rPh sb="6" eb="7">
      <t>ロウ</t>
    </rPh>
    <phoneticPr fontId="18"/>
  </si>
  <si>
    <t>ハケンサキ　ニジュウナナロウ</t>
  </si>
  <si>
    <t>A製品事業部 営業部 イプシロン課 １係 XVIII班</t>
  </si>
  <si>
    <t>011-000-0027</t>
  </si>
  <si>
    <t>hakennsaki27rou</t>
  </si>
  <si>
    <t>派遣先　28郎</t>
    <rPh sb="0" eb="3">
      <t>ハケンサキ</t>
    </rPh>
    <rPh sb="6" eb="7">
      <t>ロウ</t>
    </rPh>
    <phoneticPr fontId="18"/>
  </si>
  <si>
    <t>ハケンサキ　ニジュウハチロウ</t>
  </si>
  <si>
    <t>A製品事業部 営業部 イプシロン課 ２係 XIX班</t>
  </si>
  <si>
    <t>011-000-0028</t>
  </si>
  <si>
    <t>hakennsaki28rou</t>
  </si>
  <si>
    <t>派遣先　29郎</t>
    <rPh sb="0" eb="3">
      <t>ハケンサキ</t>
    </rPh>
    <rPh sb="6" eb="7">
      <t>ロウ</t>
    </rPh>
    <phoneticPr fontId="18"/>
  </si>
  <si>
    <t>ハケンサキ　ニジュウキュウロウ</t>
  </si>
  <si>
    <t>A製品事業部 営業部 イプシロン課 ２係 XX班</t>
  </si>
  <si>
    <t>011-000-0029</t>
  </si>
  <si>
    <t>hakennsaki29rou</t>
  </si>
  <si>
    <t>派遣先　30郎</t>
    <rPh sb="0" eb="3">
      <t>ハケンサキ</t>
    </rPh>
    <rPh sb="6" eb="7">
      <t>ロウ</t>
    </rPh>
    <phoneticPr fontId="18"/>
  </si>
  <si>
    <t>ハケンサキ　サンジュウロウ</t>
  </si>
  <si>
    <t>A製品事業部 営業部 ゼータ課 １係 XXI班</t>
  </si>
  <si>
    <t>役職なし</t>
    <rPh sb="0" eb="2">
      <t>ヤクショク</t>
    </rPh>
    <phoneticPr fontId="18"/>
  </si>
  <si>
    <t>011-000-0030</t>
  </si>
  <si>
    <t>hakennsaki30rou</t>
  </si>
  <si>
    <t>派遣先　31郎</t>
    <rPh sb="0" eb="3">
      <t>ハケンサキ</t>
    </rPh>
    <rPh sb="6" eb="7">
      <t>ロウ</t>
    </rPh>
    <phoneticPr fontId="18"/>
  </si>
  <si>
    <t>ハケンサキ　サンジュウイチロウ</t>
  </si>
  <si>
    <t>A製品事業部 営業部 ゼータ課 １係 XXII班</t>
  </si>
  <si>
    <t>011-000-0031</t>
  </si>
  <si>
    <t>hakennsaki31rou</t>
  </si>
  <si>
    <t>派遣先　32郎</t>
    <rPh sb="0" eb="3">
      <t>ハケンサキ</t>
    </rPh>
    <rPh sb="6" eb="7">
      <t>ロウ</t>
    </rPh>
    <phoneticPr fontId="18"/>
  </si>
  <si>
    <t>ハケンサキ　サンジュウニロウ</t>
  </si>
  <si>
    <t>A製品事業部 営業部 ゼータ課 ２係 XXIII班</t>
  </si>
  <si>
    <t>011-000-0032</t>
  </si>
  <si>
    <t>hakennsaki32rou</t>
  </si>
  <si>
    <t>派遣先　33郎</t>
    <rPh sb="0" eb="3">
      <t>ハケンサキ</t>
    </rPh>
    <rPh sb="6" eb="7">
      <t>ロウ</t>
    </rPh>
    <phoneticPr fontId="18"/>
  </si>
  <si>
    <t>ハケンサキ　サンジュウサンロウ</t>
  </si>
  <si>
    <t>A製品事業部 営業部 ゼータ課 ２係 XXIV班</t>
  </si>
  <si>
    <t>011-000-0033</t>
  </si>
  <si>
    <t>hakennsaki33rou</t>
  </si>
  <si>
    <t>派遣先　34郎</t>
    <rPh sb="0" eb="3">
      <t>ハケンサキ</t>
    </rPh>
    <rPh sb="6" eb="7">
      <t>ロウ</t>
    </rPh>
    <phoneticPr fontId="18"/>
  </si>
  <si>
    <t>ハケンサキ　サンジュウヨンロウ</t>
  </si>
  <si>
    <t>A製品事業部 開発部 イータ課 １係 XXV班</t>
  </si>
  <si>
    <t>011-000-0034</t>
  </si>
  <si>
    <t>hakennsaki34rou</t>
  </si>
  <si>
    <t>派遣先　35郎</t>
    <rPh sb="0" eb="3">
      <t>ハケンサキ</t>
    </rPh>
    <rPh sb="6" eb="7">
      <t>ロウ</t>
    </rPh>
    <phoneticPr fontId="18"/>
  </si>
  <si>
    <t>ハケンサキ　サンジュウゴロウ</t>
  </si>
  <si>
    <t>A製品事業部 開発部 イータ課 １係 XXVI班</t>
  </si>
  <si>
    <t>011-000-0035</t>
  </si>
  <si>
    <t>hakennsaki35rou</t>
  </si>
  <si>
    <t>派遣先　36郎</t>
    <rPh sb="0" eb="3">
      <t>ハケンサキ</t>
    </rPh>
    <rPh sb="6" eb="7">
      <t>ロウ</t>
    </rPh>
    <phoneticPr fontId="18"/>
  </si>
  <si>
    <t>ハケンサキ　サンジュウロクロウ</t>
  </si>
  <si>
    <t>A製品事業部 開発部 イータ課 ２係 XXVII班</t>
  </si>
  <si>
    <t>011-000-0036</t>
  </si>
  <si>
    <t>hakennsaki36rou</t>
  </si>
  <si>
    <t>派遣先　37郎</t>
    <rPh sb="0" eb="3">
      <t>ハケンサキ</t>
    </rPh>
    <rPh sb="6" eb="7">
      <t>ロウ</t>
    </rPh>
    <phoneticPr fontId="18"/>
  </si>
  <si>
    <t>ハケンサキ　サンジュウナナロウ</t>
  </si>
  <si>
    <t>A製品事業部 開発部 イータ課 ２係 XXVIII班</t>
  </si>
  <si>
    <t>011-000-0037</t>
  </si>
  <si>
    <t>hakennsaki37rou</t>
  </si>
  <si>
    <t>派遣先　38郎</t>
    <rPh sb="0" eb="3">
      <t>ハケンサキ</t>
    </rPh>
    <rPh sb="6" eb="7">
      <t>ロウ</t>
    </rPh>
    <phoneticPr fontId="18"/>
  </si>
  <si>
    <t>ハケンサキ　サンジュウハチロウ</t>
  </si>
  <si>
    <t>A製品事業部 開発部 シータ課 １係 XXIX班</t>
  </si>
  <si>
    <t>011-000-0038</t>
  </si>
  <si>
    <t>hakennsaki38rou</t>
  </si>
  <si>
    <t>派遣先　39郎</t>
    <rPh sb="0" eb="3">
      <t>ハケンサキ</t>
    </rPh>
    <rPh sb="6" eb="7">
      <t>ロウ</t>
    </rPh>
    <phoneticPr fontId="18"/>
  </si>
  <si>
    <t>ハケンサキ　サンジュウキュウロウ</t>
  </si>
  <si>
    <t>A製品事業部 開発部 シータ課 １係 XXX班</t>
  </si>
  <si>
    <t>011-000-0039</t>
  </si>
  <si>
    <t>hakennsaki39rou</t>
  </si>
  <si>
    <t>派遣先　40郎</t>
    <rPh sb="0" eb="3">
      <t>ハケンサキ</t>
    </rPh>
    <rPh sb="6" eb="7">
      <t>ロウ</t>
    </rPh>
    <phoneticPr fontId="18"/>
  </si>
  <si>
    <t>ハケンサキ　ヨンジュウロウ</t>
  </si>
  <si>
    <t>A製品事業部 開発部 シータ課 ２係 XXXI班</t>
  </si>
  <si>
    <t>011-000-0040</t>
  </si>
  <si>
    <t>hakennsaki40rou</t>
  </si>
  <si>
    <t>派遣先　41郎</t>
    <rPh sb="0" eb="3">
      <t>ハケンサキ</t>
    </rPh>
    <rPh sb="6" eb="7">
      <t>ロウ</t>
    </rPh>
    <phoneticPr fontId="18"/>
  </si>
  <si>
    <t>ハケンサキ　ヨンジュウイチロウ</t>
  </si>
  <si>
    <t>A製品事業部 開発部 シータ課 ２係 XXXII班</t>
  </si>
  <si>
    <t>011-000-0041</t>
  </si>
  <si>
    <t>hakennsaki41rou</t>
  </si>
  <si>
    <t>案件必須</t>
    <rPh sb="0" eb="2">
      <t>アンケン</t>
    </rPh>
    <rPh sb="2" eb="4">
      <t>ヒッス</t>
    </rPh>
    <phoneticPr fontId="18"/>
  </si>
  <si>
    <t>確認事項</t>
    <rPh sb="0" eb="4">
      <t>カクニンジコウ</t>
    </rPh>
    <phoneticPr fontId="18"/>
  </si>
  <si>
    <t>B</t>
  </si>
  <si>
    <t>列：</t>
    <rPh sb="0" eb="1">
      <t>レツ</t>
    </rPh>
    <phoneticPr fontId="18"/>
  </si>
  <si>
    <t>事業所登録シート</t>
    <rPh sb="0" eb="3">
      <t>ジギョウショ</t>
    </rPh>
    <rPh sb="3" eb="5">
      <t>トウロク</t>
    </rPh>
    <phoneticPr fontId="18"/>
  </si>
  <si>
    <t>事業所責任者登録シート</t>
    <rPh sb="0" eb="6">
      <t>ジギョウショセキニンシャ</t>
    </rPh>
    <rPh sb="6" eb="8">
      <t>トウロク</t>
    </rPh>
    <phoneticPr fontId="18"/>
  </si>
  <si>
    <t>組織登録シート統合版</t>
    <rPh sb="0" eb="2">
      <t>ソシキ</t>
    </rPh>
    <rPh sb="2" eb="4">
      <t>トウロク</t>
    </rPh>
    <rPh sb="7" eb="10">
      <t>トウゴウバン</t>
    </rPh>
    <phoneticPr fontId="18"/>
  </si>
  <si>
    <t>組織登録シート分割版</t>
    <rPh sb="0" eb="2">
      <t>ソシキ</t>
    </rPh>
    <rPh sb="2" eb="4">
      <t>トウロク</t>
    </rPh>
    <rPh sb="7" eb="10">
      <t>ブンカツバン</t>
    </rPh>
    <phoneticPr fontId="18"/>
  </si>
  <si>
    <t>ユーザー登録シート</t>
    <rPh sb="4" eb="6">
      <t>トウロク</t>
    </rPh>
    <phoneticPr fontId="18"/>
  </si>
  <si>
    <t>C</t>
  </si>
  <si>
    <t>ALL</t>
    <phoneticPr fontId="18"/>
  </si>
  <si>
    <t>事業所</t>
  </si>
  <si>
    <t>D</t>
  </si>
  <si>
    <t>C列：事業所名[必須]</t>
  </si>
  <si>
    <t>D列：事業所[必須]</t>
  </si>
  <si>
    <t>B列：ユーザー名[必須]</t>
  </si>
  <si>
    <t>事業所セル</t>
    <rPh sb="0" eb="3">
      <t>ジギョウショ</t>
    </rPh>
    <phoneticPr fontId="18"/>
  </si>
  <si>
    <t>喫煙</t>
    <rPh sb="0" eb="2">
      <t>キツエン</t>
    </rPh>
    <phoneticPr fontId="18"/>
  </si>
  <si>
    <t>事業所責任者セル</t>
    <rPh sb="0" eb="6">
      <t>ジギョウショセキニンシャ</t>
    </rPh>
    <phoneticPr fontId="18"/>
  </si>
  <si>
    <t>組織登録</t>
    <rPh sb="0" eb="4">
      <t>ソシキトウロク</t>
    </rPh>
    <phoneticPr fontId="18"/>
  </si>
  <si>
    <t>ユーザー登録</t>
    <rPh sb="4" eb="6">
      <t>トウロク</t>
    </rPh>
    <phoneticPr fontId="18"/>
  </si>
  <si>
    <t>ユーザー登録トータル</t>
    <rPh sb="4" eb="6">
      <t>トウロク</t>
    </rPh>
    <phoneticPr fontId="18"/>
  </si>
  <si>
    <t>プルダウンメニュー</t>
    <phoneticPr fontId="18"/>
  </si>
  <si>
    <t>組織分割版</t>
    <rPh sb="0" eb="2">
      <t>ソシキ</t>
    </rPh>
    <rPh sb="2" eb="4">
      <t>ブンカツ</t>
    </rPh>
    <rPh sb="4" eb="5">
      <t>バン</t>
    </rPh>
    <phoneticPr fontId="18"/>
  </si>
  <si>
    <t>組織分割版トータル</t>
    <rPh sb="0" eb="2">
      <t>ソシキ</t>
    </rPh>
    <rPh sb="2" eb="4">
      <t>ブンカツ</t>
    </rPh>
    <rPh sb="4" eb="5">
      <t>バン</t>
    </rPh>
    <phoneticPr fontId="18"/>
  </si>
  <si>
    <t>派遣先責任者</t>
    <phoneticPr fontId="18"/>
  </si>
  <si>
    <t>E</t>
  </si>
  <si>
    <t>D列：事業所管理コード[推奨※]</t>
  </si>
  <si>
    <t>E列：氏名[必須]</t>
  </si>
  <si>
    <t>D列：適用開始日[必須]</t>
  </si>
  <si>
    <t>C列：ユーザー種別[必須]</t>
  </si>
  <si>
    <t>製造業務専門責任者</t>
    <phoneticPr fontId="18"/>
  </si>
  <si>
    <t>F</t>
  </si>
  <si>
    <t>E列：電話番号[必須]</t>
  </si>
  <si>
    <t>F列：氏名(カナ)[必須]</t>
  </si>
  <si>
    <t>E列：組織名（全体）[確認]</t>
  </si>
  <si>
    <t>E列：組織名（全体）[必須]</t>
  </si>
  <si>
    <t>D列：ユーザー名</t>
  </si>
  <si>
    <t>G</t>
  </si>
  <si>
    <t>F列：郵便番号[必須]</t>
  </si>
  <si>
    <t>G列：部署[必須]</t>
  </si>
  <si>
    <t>F列：組織管理コード（第１階層）[推奨※]</t>
  </si>
  <si>
    <t>E列：部署名[必須]</t>
  </si>
  <si>
    <t>H</t>
  </si>
  <si>
    <t>G列：都道府県[必須]</t>
  </si>
  <si>
    <t>H列：役職名</t>
  </si>
  <si>
    <t>G列：組織名（第１階層）[必須]</t>
  </si>
  <si>
    <t>G列：組織名（第１階層）[確認]</t>
  </si>
  <si>
    <t>F列：メールアドレス[必須]</t>
  </si>
  <si>
    <t>I</t>
  </si>
  <si>
    <t>H列：事業所住所[推奨]</t>
  </si>
  <si>
    <t>I列：電話番号[必須]</t>
  </si>
  <si>
    <t>H列：組織管理コード（第２階層）[推奨※]</t>
  </si>
  <si>
    <t>G列：ユーザ管理コード [推奨※]</t>
  </si>
  <si>
    <t>J</t>
  </si>
  <si>
    <t>I列：都道府県名[必須]</t>
  </si>
  <si>
    <t>J列：責任者管理コード[推奨※]</t>
  </si>
  <si>
    <t>I列：組織名（第２階層）[必須※]</t>
  </si>
  <si>
    <t>I列：組織名（第２階層）[確認]</t>
  </si>
  <si>
    <t>H列：閲覧権限[必須※]</t>
  </si>
  <si>
    <t>K</t>
  </si>
  <si>
    <t>J列：市区町村[必須]</t>
  </si>
  <si>
    <t>K列：派遣先責任者[必須]</t>
  </si>
  <si>
    <t>J列：組織管理コード（第３階層）[推奨※]</t>
  </si>
  <si>
    <t>I列：閲覧可能組織[必須※]</t>
  </si>
  <si>
    <t>L</t>
  </si>
  <si>
    <t>K列：町域・番地[必須]</t>
  </si>
  <si>
    <t>L列：苦情処理申出先[必須]</t>
  </si>
  <si>
    <t>K列：組織名（第３階層）[必須※]</t>
  </si>
  <si>
    <t>K列：組織名（第３階層）[確認]</t>
  </si>
  <si>
    <t>J列：閲覧可能組織コード</t>
  </si>
  <si>
    <t>M</t>
  </si>
  <si>
    <t>L列：建物名</t>
  </si>
  <si>
    <t>M列：指揮命令者[必須]</t>
  </si>
  <si>
    <t>L列：組織管理コード（第４階層）[推奨※]</t>
  </si>
  <si>
    <t>K列：案件作成・編集権限[必須※]</t>
  </si>
  <si>
    <t>N</t>
  </si>
  <si>
    <t>M列：事業所締日[必須]</t>
  </si>
  <si>
    <t>M列：組織名（第４階層）[必須※]</t>
  </si>
  <si>
    <t>M列：組織名（第４階層）[確認]</t>
  </si>
  <si>
    <t>L列：契約情報閲覧権限[必須※]</t>
  </si>
  <si>
    <t>O</t>
  </si>
  <si>
    <t>N列：利用統計[任意]</t>
  </si>
  <si>
    <t>N列：組織管理コード（第５階層）[推奨※]</t>
  </si>
  <si>
    <t>M列：契約情報承認権限[必須※]</t>
  </si>
  <si>
    <t>P</t>
  </si>
  <si>
    <t>O列：利用統計備考[任意]</t>
  </si>
  <si>
    <t>O列：組織名（第５階層）[必須※]</t>
  </si>
  <si>
    <t>O列：組織名（第５階層）[確認]</t>
  </si>
  <si>
    <t>N列：契約情報ダウンロード権限[必須※]</t>
  </si>
  <si>
    <t>Q</t>
  </si>
  <si>
    <t>P列：教育訓練[必須]</t>
  </si>
  <si>
    <t>P列：親組織ID</t>
  </si>
  <si>
    <t>O列：請求情報閲覧・承認権限[必須※]</t>
  </si>
  <si>
    <t>R</t>
  </si>
  <si>
    <t>Q列：教育訓練備考</t>
  </si>
  <si>
    <t>Q列：階層番号[確認]</t>
  </si>
  <si>
    <t>P列：評価情報登録・承認権限[必須※]</t>
  </si>
  <si>
    <t>S</t>
  </si>
  <si>
    <t>R列：食堂[必須]</t>
  </si>
  <si>
    <t>Q列：スタッフ情報ダウンロード権限[必須※]</t>
  </si>
  <si>
    <t>T</t>
  </si>
  <si>
    <t>S列：食堂備考</t>
  </si>
  <si>
    <t>R列：ユーザー情報登録・編集権限[必須※]</t>
  </si>
  <si>
    <t>U</t>
  </si>
  <si>
    <t>T列：給食施設[必須]</t>
  </si>
  <si>
    <t>S列：事業所情報編集権限[必須※]</t>
  </si>
  <si>
    <t>V</t>
  </si>
  <si>
    <t>U列：給食施設備考</t>
  </si>
  <si>
    <t>T列：組織情報編集権限[必須※]</t>
  </si>
  <si>
    <t>W</t>
  </si>
  <si>
    <t>V列：休憩室[必須]</t>
  </si>
  <si>
    <t>U列：企業設定編集権限[必須※]</t>
  </si>
  <si>
    <t>X</t>
  </si>
  <si>
    <t>W列：休憩室備考</t>
  </si>
  <si>
    <t>V列：お知らせ登録・編集権限[必須※]</t>
  </si>
  <si>
    <t>Y</t>
  </si>
  <si>
    <t>X列：更衣室[必須]</t>
  </si>
  <si>
    <t>W列：勤怠データ取込権限</t>
  </si>
  <si>
    <t>Z</t>
  </si>
  <si>
    <t>Y列：更衣室備考</t>
  </si>
  <si>
    <t>X列：勤怠データ編集権限</t>
  </si>
  <si>
    <t>AA</t>
  </si>
  <si>
    <t>Z列：医務室[必須]</t>
  </si>
  <si>
    <t>Y列：勤怠データ承認権限</t>
  </si>
  <si>
    <t>AB</t>
  </si>
  <si>
    <t>AA列：医務室備考</t>
  </si>
  <si>
    <t>Z列：クラウドスタッフィング利用状況参照権限[必須※]</t>
  </si>
  <si>
    <t>AC</t>
  </si>
  <si>
    <t>AB列：ロッカー[必須]</t>
  </si>
  <si>
    <t>AD</t>
  </si>
  <si>
    <t>AC列：ロッカー備考</t>
  </si>
  <si>
    <t>AE</t>
  </si>
  <si>
    <t>AD列：その他福利厚生</t>
  </si>
  <si>
    <t>AF</t>
  </si>
  <si>
    <t>AE列：喫煙所[必須]</t>
  </si>
  <si>
    <t>AG</t>
  </si>
  <si>
    <t>AF列：喫煙所備考</t>
  </si>
  <si>
    <t>AH</t>
  </si>
  <si>
    <t>AG列：事業所抵触日[必須]</t>
  </si>
  <si>
    <t>AH列：新規/延長 区分[必須]</t>
  </si>
  <si>
    <t>総務課</t>
    <rPh sb="0" eb="3">
      <t>ソウムカ</t>
    </rPh>
    <phoneticPr fontId="18"/>
  </si>
  <si>
    <t>製造部</t>
  </si>
  <si>
    <t>購買部</t>
  </si>
  <si>
    <t>営業部</t>
  </si>
  <si>
    <t>開発部</t>
  </si>
  <si>
    <t>アルファ課</t>
  </si>
  <si>
    <t>ベータ課</t>
  </si>
  <si>
    <t>ガンマ課</t>
  </si>
  <si>
    <t>デルタ課</t>
  </si>
  <si>
    <t>イプシロン課</t>
  </si>
  <si>
    <t>ゼータ課</t>
  </si>
  <si>
    <t>イータ課</t>
  </si>
  <si>
    <t>シータ課</t>
  </si>
  <si>
    <t>１係</t>
  </si>
  <si>
    <t>２係</t>
    <phoneticPr fontId="18"/>
  </si>
  <si>
    <t>I班</t>
  </si>
  <si>
    <t>II班</t>
  </si>
  <si>
    <t>III班</t>
  </si>
  <si>
    <t>IV班</t>
  </si>
  <si>
    <t>V班</t>
  </si>
  <si>
    <t>VI班</t>
  </si>
  <si>
    <t>VII班</t>
  </si>
  <si>
    <t>VIII班</t>
  </si>
  <si>
    <t>IX班</t>
  </si>
  <si>
    <t>X班</t>
  </si>
  <si>
    <t>XI班</t>
  </si>
  <si>
    <t>XII班</t>
  </si>
  <si>
    <t>XIII班</t>
  </si>
  <si>
    <t>XIV班</t>
  </si>
  <si>
    <t>XV班</t>
  </si>
  <si>
    <t>XVI班</t>
  </si>
  <si>
    <t>XVII班</t>
  </si>
  <si>
    <t>XVIII班</t>
  </si>
  <si>
    <t>XIX班</t>
  </si>
  <si>
    <t>XX班</t>
  </si>
  <si>
    <t>XXI班</t>
  </si>
  <si>
    <t>XXII班</t>
  </si>
  <si>
    <t>XXIII班</t>
  </si>
  <si>
    <t>XXIV班</t>
  </si>
  <si>
    <t>XXV班</t>
  </si>
  <si>
    <t>XXVI班</t>
  </si>
  <si>
    <t>XXVII班</t>
  </si>
  <si>
    <t>XXVIII班</t>
  </si>
  <si>
    <t>XXIX班</t>
  </si>
  <si>
    <t>XXX班</t>
  </si>
  <si>
    <t>XXXI班</t>
  </si>
  <si>
    <t>XXXII班</t>
  </si>
  <si>
    <t>組織登録シート（統合版）</t>
    <rPh sb="0" eb="2">
      <t>ソシキ</t>
    </rPh>
    <rPh sb="2" eb="4">
      <t>トウロク</t>
    </rPh>
    <rPh sb="8" eb="10">
      <t>トウゴウ</t>
    </rPh>
    <rPh sb="10" eb="11">
      <t>バン</t>
    </rPh>
    <phoneticPr fontId="18"/>
  </si>
  <si>
    <t>ID</t>
    <phoneticPr fontId="18"/>
  </si>
  <si>
    <t>事業所ID[必須]</t>
    <rPh sb="0" eb="3">
      <t>ジギョウショ</t>
    </rPh>
    <phoneticPr fontId="18"/>
  </si>
  <si>
    <t>事業所名[必須]</t>
    <rPh sb="0" eb="3">
      <t>ジギョウショ</t>
    </rPh>
    <rPh sb="3" eb="4">
      <t>メイ</t>
    </rPh>
    <rPh sb="5" eb="7">
      <t>ヒッス</t>
    </rPh>
    <phoneticPr fontId="18"/>
  </si>
  <si>
    <t>組織名（全体）[確認]</t>
    <phoneticPr fontId="18"/>
  </si>
  <si>
    <t>組織管理コード（第１階層）[推奨※]</t>
    <rPh sb="0" eb="2">
      <t>ソシキ</t>
    </rPh>
    <rPh sb="2" eb="4">
      <t>カンリ</t>
    </rPh>
    <rPh sb="8" eb="9">
      <t>ダイ</t>
    </rPh>
    <rPh sb="10" eb="12">
      <t>カイソウ</t>
    </rPh>
    <rPh sb="14" eb="16">
      <t>スイショウ</t>
    </rPh>
    <phoneticPr fontId="18"/>
  </si>
  <si>
    <t>組織名（第１階層）[必須]</t>
    <rPh sb="0" eb="3">
      <t>ソシキメイ</t>
    </rPh>
    <rPh sb="4" eb="5">
      <t>ダイ</t>
    </rPh>
    <rPh sb="6" eb="8">
      <t>カイソウ</t>
    </rPh>
    <rPh sb="10" eb="12">
      <t>ヒッス</t>
    </rPh>
    <phoneticPr fontId="18"/>
  </si>
  <si>
    <t>組織管理コード（第２階層）[推奨※]</t>
    <phoneticPr fontId="18"/>
  </si>
  <si>
    <t>組織名（第２階層）[必須※]</t>
    <rPh sb="0" eb="3">
      <t>ソシキメイ</t>
    </rPh>
    <rPh sb="4" eb="5">
      <t>ダイ</t>
    </rPh>
    <rPh sb="6" eb="8">
      <t>カイソウ</t>
    </rPh>
    <phoneticPr fontId="18"/>
  </si>
  <si>
    <t>組織管理コード（第３階層）[推奨※]</t>
    <phoneticPr fontId="18"/>
  </si>
  <si>
    <t>組織名（第３階層）[必須※]</t>
    <rPh sb="0" eb="3">
      <t>ソシキメイ</t>
    </rPh>
    <rPh sb="4" eb="5">
      <t>ダイ</t>
    </rPh>
    <rPh sb="6" eb="8">
      <t>カイソウ</t>
    </rPh>
    <phoneticPr fontId="18"/>
  </si>
  <si>
    <t>組織管理コード（第４階層）[推奨※]</t>
    <phoneticPr fontId="18"/>
  </si>
  <si>
    <t>組織名（第４階層）[必須※]</t>
    <rPh sb="0" eb="3">
      <t>ソシキメイ</t>
    </rPh>
    <rPh sb="4" eb="5">
      <t>ダイ</t>
    </rPh>
    <rPh sb="6" eb="8">
      <t>カイソウ</t>
    </rPh>
    <phoneticPr fontId="18"/>
  </si>
  <si>
    <t>組織管理コード（第５階層）[推奨※]</t>
    <rPh sb="14" eb="16">
      <t>スイショウ</t>
    </rPh>
    <phoneticPr fontId="18"/>
  </si>
  <si>
    <t>組織名（第５階層）[必須※]</t>
    <rPh sb="0" eb="3">
      <t>ソシキメイ</t>
    </rPh>
    <rPh sb="4" eb="5">
      <t>ダイ</t>
    </rPh>
    <rPh sb="6" eb="8">
      <t>カイソウ</t>
    </rPh>
    <phoneticPr fontId="18"/>
  </si>
  <si>
    <t>親組織ID</t>
    <rPh sb="0" eb="1">
      <t>オヤ</t>
    </rPh>
    <rPh sb="1" eb="3">
      <t>ソシキ</t>
    </rPh>
    <phoneticPr fontId="18"/>
  </si>
  <si>
    <t>階層番号[確認]</t>
    <rPh sb="0" eb="2">
      <t>カイソウ</t>
    </rPh>
    <rPh sb="2" eb="4">
      <t>バンゴウ</t>
    </rPh>
    <rPh sb="5" eb="7">
      <t>カクニン</t>
    </rPh>
    <phoneticPr fontId="18"/>
  </si>
  <si>
    <t>入力不可</t>
    <rPh sb="0" eb="4">
      <t>ニュウリョクフカ</t>
    </rPh>
    <phoneticPr fontId="18"/>
  </si>
  <si>
    <t>半角英数字200文字以内</t>
    <rPh sb="0" eb="5">
      <t>ハンカクエイスウジ</t>
    </rPh>
    <rPh sb="8" eb="10">
      <t>モジ</t>
    </rPh>
    <rPh sb="10" eb="12">
      <t>イナイ</t>
    </rPh>
    <phoneticPr fontId="18"/>
  </si>
  <si>
    <t>200文字以内
（12文字以内推奨）
※半角ハイフンは使用不可</t>
    <rPh sb="3" eb="7">
      <t>モジイナイ</t>
    </rPh>
    <rPh sb="11" eb="15">
      <t>モジイナイ</t>
    </rPh>
    <rPh sb="15" eb="17">
      <t>スイショウ</t>
    </rPh>
    <phoneticPr fontId="18"/>
  </si>
  <si>
    <t>※「事業所登録シート」で「事業所管
　理コード」が未入力の事業所は
　事業所名のみの表記になります。</t>
    <phoneticPr fontId="18"/>
  </si>
  <si>
    <t>※自動生成されます。組織情報の入力が概ね済み次第、入力内容を確認してください。
※各列に入力された組織名が下記の形式で表示されます。（「-」はセル間の区切り記号です。）
　組織名（第１階層）-組織名（第２階層）-組織名（第３階層）-組織名（第４階層）-組織名（第５階層）</t>
    <rPh sb="41" eb="42">
      <t>カク</t>
    </rPh>
    <rPh sb="42" eb="43">
      <t>レツ</t>
    </rPh>
    <rPh sb="44" eb="46">
      <t>ニュウリョク</t>
    </rPh>
    <rPh sb="49" eb="52">
      <t>ソシキメイ</t>
    </rPh>
    <rPh sb="53" eb="55">
      <t>カキ</t>
    </rPh>
    <rPh sb="56" eb="58">
      <t>ケイシキ</t>
    </rPh>
    <rPh sb="59" eb="61">
      <t>ヒョウジ</t>
    </rPh>
    <rPh sb="73" eb="74">
      <t>カン</t>
    </rPh>
    <rPh sb="75" eb="77">
      <t>クギ</t>
    </rPh>
    <rPh sb="78" eb="80">
      <t>キゴウ</t>
    </rPh>
    <rPh sb="86" eb="89">
      <t>ソシキメイ</t>
    </rPh>
    <rPh sb="90" eb="91">
      <t>ダイ</t>
    </rPh>
    <rPh sb="92" eb="94">
      <t>カイソウ</t>
    </rPh>
    <rPh sb="96" eb="99">
      <t>ソシキメイ</t>
    </rPh>
    <rPh sb="100" eb="101">
      <t>ダイ</t>
    </rPh>
    <rPh sb="102" eb="104">
      <t>カイソウ</t>
    </rPh>
    <rPh sb="106" eb="109">
      <t>ソシキメイ</t>
    </rPh>
    <rPh sb="110" eb="111">
      <t>ダイ</t>
    </rPh>
    <rPh sb="112" eb="114">
      <t>カイソウ</t>
    </rPh>
    <rPh sb="117" eb="118">
      <t>ダイ</t>
    </rPh>
    <rPh sb="119" eb="121">
      <t>カイソウ</t>
    </rPh>
    <rPh sb="127" eb="128">
      <t>ダイ</t>
    </rPh>
    <rPh sb="129" eb="131">
      <t>カイソウ</t>
    </rPh>
    <phoneticPr fontId="18"/>
  </si>
  <si>
    <t>※同一名の組織を登録される場合、入力必須になります。
※制限がない場合は組織名のローマ字表記＋末尾に
　英字の追加で構いません。</t>
    <rPh sb="16" eb="18">
      <t>ニュウリョク</t>
    </rPh>
    <rPh sb="18" eb="20">
      <t>ヒッス</t>
    </rPh>
    <rPh sb="28" eb="30">
      <t>セイゲン</t>
    </rPh>
    <rPh sb="33" eb="35">
      <t>バアイ</t>
    </rPh>
    <rPh sb="36" eb="39">
      <t>ソシキメイ</t>
    </rPh>
    <rPh sb="43" eb="46">
      <t>ジヒョウキ</t>
    </rPh>
    <rPh sb="47" eb="49">
      <t>マツビ</t>
    </rPh>
    <rPh sb="52" eb="54">
      <t>エイジ</t>
    </rPh>
    <rPh sb="55" eb="57">
      <t>ツイカ</t>
    </rPh>
    <rPh sb="58" eb="59">
      <t>カマ</t>
    </rPh>
    <phoneticPr fontId="18"/>
  </si>
  <si>
    <t>※F列をご入力された場合は入力必須となります。
※制限がない場合は組織名のローマ字表記＋末尾に
　英字の追加で構いません。</t>
    <rPh sb="2" eb="3">
      <t>レツ</t>
    </rPh>
    <rPh sb="5" eb="7">
      <t>ニュウリョク</t>
    </rPh>
    <rPh sb="10" eb="12">
      <t>バアイ</t>
    </rPh>
    <rPh sb="13" eb="17">
      <t>ニュウリョクヒッス</t>
    </rPh>
    <phoneticPr fontId="18"/>
  </si>
  <si>
    <t>※第１階層の組織の場合は空欄にしてください。
※親となる組織は子となる組織よりも上の行に
　入力してください。</t>
    <rPh sb="1" eb="2">
      <t>ダイ</t>
    </rPh>
    <rPh sb="3" eb="5">
      <t>カイソウ</t>
    </rPh>
    <rPh sb="6" eb="8">
      <t>ソシキ</t>
    </rPh>
    <rPh sb="9" eb="11">
      <t>バアイ</t>
    </rPh>
    <rPh sb="12" eb="14">
      <t>クウラン</t>
    </rPh>
    <rPh sb="24" eb="25">
      <t>オヤ</t>
    </rPh>
    <rPh sb="28" eb="30">
      <t>ソシキ</t>
    </rPh>
    <rPh sb="31" eb="32">
      <t>コ</t>
    </rPh>
    <rPh sb="35" eb="37">
      <t>ソシキ</t>
    </rPh>
    <rPh sb="40" eb="41">
      <t>ウエ</t>
    </rPh>
    <rPh sb="42" eb="43">
      <t>ギョウ</t>
    </rPh>
    <rPh sb="46" eb="48">
      <t>ニュウリョク</t>
    </rPh>
    <phoneticPr fontId="18"/>
  </si>
  <si>
    <t>※第２階層までの組織の場合は空欄にしてください。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</si>
  <si>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※第３階層までの組織の場合は空欄にしてください。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</si>
  <si>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※第４階層までの組織の場合は空欄にしてください。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</si>
  <si>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※組織の階層が表示されます。</t>
    <rPh sb="1" eb="3">
      <t>ソシキ</t>
    </rPh>
    <rPh sb="4" eb="6">
      <t>カイソウ</t>
    </rPh>
    <rPh sb="7" eb="9">
      <t>ヒョウジ</t>
    </rPh>
    <phoneticPr fontId="18"/>
  </si>
  <si>
    <t>NEW_3</t>
  </si>
  <si>
    <t>営業本部-営業部-営業課-営業係-営業班</t>
    <rPh sb="5" eb="8">
      <t>エイギョウブ</t>
    </rPh>
    <rPh sb="9" eb="12">
      <t>エイギョウカ</t>
    </rPh>
    <rPh sb="13" eb="15">
      <t>エイギョウ</t>
    </rPh>
    <rPh sb="15" eb="16">
      <t>カカリ</t>
    </rPh>
    <rPh sb="17" eb="19">
      <t>エイギョウ</t>
    </rPh>
    <rPh sb="19" eb="20">
      <t>ハン</t>
    </rPh>
    <phoneticPr fontId="18"/>
  </si>
  <si>
    <t>EIGYOUHONNBU</t>
    <phoneticPr fontId="18"/>
  </si>
  <si>
    <t>営業本部</t>
    <phoneticPr fontId="18"/>
  </si>
  <si>
    <t>EIGYOUBU</t>
    <phoneticPr fontId="18"/>
  </si>
  <si>
    <t>営業部</t>
    <rPh sb="0" eb="3">
      <t>エイギョウブ</t>
    </rPh>
    <phoneticPr fontId="18"/>
  </si>
  <si>
    <t>EIGYOUKA</t>
  </si>
  <si>
    <t>営業課</t>
    <rPh sb="0" eb="3">
      <t>エイギョウカ</t>
    </rPh>
    <phoneticPr fontId="24"/>
  </si>
  <si>
    <t>EIGYOUKAKARI</t>
    <phoneticPr fontId="18"/>
  </si>
  <si>
    <t>営業係</t>
    <rPh sb="0" eb="3">
      <t>エイギョウカカリ</t>
    </rPh>
    <phoneticPr fontId="18"/>
  </si>
  <si>
    <t>EIGYOUHANN</t>
    <phoneticPr fontId="18"/>
  </si>
  <si>
    <t>営業班</t>
    <rPh sb="0" eb="3">
      <t>エイギョウハン</t>
    </rPh>
    <phoneticPr fontId="18"/>
  </si>
  <si>
    <t>NEW_2</t>
  </si>
  <si>
    <t>NEW_1</t>
    <phoneticPr fontId="18"/>
  </si>
  <si>
    <t>soumubu</t>
  </si>
  <si>
    <t>keiribu</t>
  </si>
  <si>
    <t>eigyoukikakubu</t>
  </si>
  <si>
    <t>NEW_4</t>
  </si>
  <si>
    <t>Aseihinnzigyoubu</t>
  </si>
  <si>
    <t>NEW_5</t>
  </si>
  <si>
    <t>soumuka</t>
  </si>
  <si>
    <t>総務課</t>
  </si>
  <si>
    <t>NEW_6</t>
  </si>
  <si>
    <t>seizoubuA</t>
  </si>
  <si>
    <t>NEW_7</t>
  </si>
  <si>
    <t>koubaibuA</t>
  </si>
  <si>
    <t>NEW_8</t>
  </si>
  <si>
    <t>eigyoubuA</t>
  </si>
  <si>
    <t>NEW_9</t>
  </si>
  <si>
    <t>kaihatubuA</t>
  </si>
  <si>
    <t>NEW_10</t>
  </si>
  <si>
    <t>alphaka</t>
  </si>
  <si>
    <t>NEW_11</t>
  </si>
  <si>
    <t>betaka</t>
  </si>
  <si>
    <t>NEW_12</t>
  </si>
  <si>
    <t>gammaka</t>
  </si>
  <si>
    <t>NEW_13</t>
  </si>
  <si>
    <t>deltaka</t>
  </si>
  <si>
    <t>NEW_14</t>
  </si>
  <si>
    <t>epsilonka</t>
  </si>
  <si>
    <t>NEW_15</t>
  </si>
  <si>
    <t>zetaka</t>
  </si>
  <si>
    <t>NEW_16</t>
  </si>
  <si>
    <t>etaka</t>
  </si>
  <si>
    <t>NEW_17</t>
  </si>
  <si>
    <t>thetaka</t>
  </si>
  <si>
    <t>NEW_18</t>
  </si>
  <si>
    <t>1kakarialpha</t>
  </si>
  <si>
    <t>NEW_19</t>
  </si>
  <si>
    <t>2kakarialpha</t>
  </si>
  <si>
    <t>２係</t>
  </si>
  <si>
    <t>NEW_20</t>
  </si>
  <si>
    <t>1kakaribeta</t>
  </si>
  <si>
    <t>NEW_21</t>
  </si>
  <si>
    <t>2kakaribeta</t>
  </si>
  <si>
    <t>NEW_22</t>
  </si>
  <si>
    <t>1kakarigamma</t>
  </si>
  <si>
    <t>NEW_23</t>
  </si>
  <si>
    <t>2kakarigamma</t>
  </si>
  <si>
    <t>NEW_24</t>
  </si>
  <si>
    <t>1kakaridelta</t>
  </si>
  <si>
    <t>NEW_25</t>
  </si>
  <si>
    <t>2kakaridelta</t>
  </si>
  <si>
    <t>NEW_26</t>
  </si>
  <si>
    <t>1kakariepsilon</t>
  </si>
  <si>
    <t>NEW_27</t>
  </si>
  <si>
    <t>2kakariepsilon</t>
  </si>
  <si>
    <t>NEW_28</t>
  </si>
  <si>
    <t>1kakarizeta</t>
  </si>
  <si>
    <t>NEW_29</t>
  </si>
  <si>
    <t>2kakarizeta</t>
  </si>
  <si>
    <t>NEW_30</t>
  </si>
  <si>
    <t>1kakarieta</t>
  </si>
  <si>
    <t>NEW_31</t>
  </si>
  <si>
    <t>2kakarieta</t>
  </si>
  <si>
    <t>NEW_32</t>
  </si>
  <si>
    <t>1kakaritheta</t>
  </si>
  <si>
    <t>NEW_33</t>
  </si>
  <si>
    <t>2kakaritheta</t>
  </si>
  <si>
    <t>NEW_34</t>
  </si>
  <si>
    <t>Ihan</t>
  </si>
  <si>
    <t>NEW_35</t>
  </si>
  <si>
    <t>IIhan</t>
  </si>
  <si>
    <t>NEW_36</t>
  </si>
  <si>
    <t>IIIhan</t>
  </si>
  <si>
    <t>NEW_37</t>
  </si>
  <si>
    <t>IVhan</t>
  </si>
  <si>
    <t>NEW_38</t>
  </si>
  <si>
    <t>Vhan</t>
  </si>
  <si>
    <t>NEW_39</t>
  </si>
  <si>
    <t>VIhan</t>
  </si>
  <si>
    <t>NEW_40</t>
  </si>
  <si>
    <t>VIIhan</t>
  </si>
  <si>
    <t>NEW_41</t>
  </si>
  <si>
    <t>VIIIhan</t>
  </si>
  <si>
    <t>NEW_42</t>
  </si>
  <si>
    <t>IXhan</t>
  </si>
  <si>
    <t>NEW_43</t>
  </si>
  <si>
    <t>Xhan</t>
  </si>
  <si>
    <t>NEW_44</t>
  </si>
  <si>
    <t>XIhan</t>
  </si>
  <si>
    <t>NEW_45</t>
  </si>
  <si>
    <t>XIIhan</t>
  </si>
  <si>
    <t>NEW_46</t>
  </si>
  <si>
    <t>XIIIhan</t>
  </si>
  <si>
    <t>NEW_47</t>
  </si>
  <si>
    <t>XIVhan</t>
  </si>
  <si>
    <t>NEW_48</t>
  </si>
  <si>
    <t>XVhan</t>
  </si>
  <si>
    <t>NEW_49</t>
  </si>
  <si>
    <t>XVIhan</t>
  </si>
  <si>
    <t>NEW_50</t>
  </si>
  <si>
    <t>XVIIhan</t>
  </si>
  <si>
    <t>NEW_51</t>
  </si>
  <si>
    <t>XVIIIhan</t>
  </si>
  <si>
    <t>NEW_52</t>
  </si>
  <si>
    <t>XIXhan</t>
  </si>
  <si>
    <t>NEW_53</t>
  </si>
  <si>
    <t>XXhan</t>
  </si>
  <si>
    <t>NEW_54</t>
  </si>
  <si>
    <t>XXIhan</t>
  </si>
  <si>
    <t>NEW_55</t>
  </si>
  <si>
    <t>XXIIhan</t>
  </si>
  <si>
    <t>NEW_56</t>
  </si>
  <si>
    <t>XXIIIhan</t>
  </si>
  <si>
    <t>NEW_57</t>
  </si>
  <si>
    <t>XXIVhan</t>
  </si>
  <si>
    <t>NEW_58</t>
  </si>
  <si>
    <t>XXVhan</t>
  </si>
  <si>
    <t>NEW_59</t>
  </si>
  <si>
    <t>XXVIhan</t>
  </si>
  <si>
    <t>NEW_60</t>
  </si>
  <si>
    <t>XXVIIhan</t>
  </si>
  <si>
    <t>NEW_61</t>
  </si>
  <si>
    <t>XXVIIIhan</t>
  </si>
  <si>
    <t>NEW_62</t>
  </si>
  <si>
    <t>XXIXhan</t>
  </si>
  <si>
    <t>NEW_63</t>
  </si>
  <si>
    <t>XXXhan</t>
  </si>
  <si>
    <t>NEW_64</t>
  </si>
  <si>
    <t>XXXIhan</t>
  </si>
  <si>
    <t>NEW_65</t>
  </si>
  <si>
    <t>XXXIIhan</t>
  </si>
  <si>
    <t>NEW_66</t>
  </si>
  <si>
    <t>NEW_67</t>
  </si>
  <si>
    <t>NEW_68</t>
  </si>
  <si>
    <t>NEW_69</t>
  </si>
  <si>
    <t>NEW_70</t>
  </si>
  <si>
    <t>NEW_71</t>
  </si>
  <si>
    <t>NEW_72</t>
  </si>
  <si>
    <t>NEW_73</t>
  </si>
  <si>
    <t>NEW_74</t>
  </si>
  <si>
    <t>NEW_75</t>
  </si>
  <si>
    <t>NEW_76</t>
  </si>
  <si>
    <t>NEW_77</t>
  </si>
  <si>
    <t>NEW_78</t>
  </si>
  <si>
    <t>NEW_79</t>
  </si>
  <si>
    <t>NEW_80</t>
  </si>
  <si>
    <t>NEW_81</t>
  </si>
  <si>
    <t>NEW_82</t>
  </si>
  <si>
    <t>NEW_83</t>
  </si>
  <si>
    <t>NEW_84</t>
  </si>
  <si>
    <t>NEW_85</t>
  </si>
  <si>
    <t>NEW_86</t>
  </si>
  <si>
    <t>NEW_87</t>
  </si>
  <si>
    <t>NEW_88</t>
  </si>
  <si>
    <t>NEW_89</t>
  </si>
  <si>
    <t>NEW_90</t>
  </si>
  <si>
    <t>NEW_91</t>
  </si>
  <si>
    <t>NEW_92</t>
  </si>
  <si>
    <t>NEW_93</t>
  </si>
  <si>
    <t>NEW_94</t>
  </si>
  <si>
    <t>NEW_95</t>
  </si>
  <si>
    <t>NEW_96</t>
  </si>
  <si>
    <t>NEW_97</t>
  </si>
  <si>
    <t>NEW_98</t>
  </si>
  <si>
    <t>NEW_99</t>
  </si>
  <si>
    <t>NEW_100</t>
  </si>
  <si>
    <t>NEW_101</t>
  </si>
  <si>
    <t>NEW_102</t>
  </si>
  <si>
    <t>NEW_103</t>
  </si>
  <si>
    <t>NEW_104</t>
  </si>
  <si>
    <t>NEW_105</t>
  </si>
  <si>
    <t>NEW_106</t>
  </si>
  <si>
    <t>NEW_107</t>
  </si>
  <si>
    <t>NEW_108</t>
  </si>
  <si>
    <t>NEW_109</t>
  </si>
  <si>
    <t>NEW_110</t>
  </si>
  <si>
    <t>NEW_111</t>
  </si>
  <si>
    <t>NEW_112</t>
  </si>
  <si>
    <t>NEW_113</t>
  </si>
  <si>
    <t>NEW_114</t>
  </si>
  <si>
    <t>NEW_115</t>
  </si>
  <si>
    <t>NEW_116</t>
  </si>
  <si>
    <t>NEW_117</t>
  </si>
  <si>
    <t>NEW_118</t>
  </si>
  <si>
    <t>NEW_119</t>
  </si>
  <si>
    <t>NEW_120</t>
  </si>
  <si>
    <t>NEW_121</t>
  </si>
  <si>
    <t>NEW_122</t>
  </si>
  <si>
    <t>NEW_123</t>
  </si>
  <si>
    <t>NEW_124</t>
  </si>
  <si>
    <t>NEW_125</t>
  </si>
  <si>
    <t>NEW_126</t>
  </si>
  <si>
    <t>NEW_127</t>
  </si>
  <si>
    <t>NEW_128</t>
  </si>
  <si>
    <t>NEW_129</t>
  </si>
  <si>
    <t>NEW_130</t>
  </si>
  <si>
    <t>NEW_131</t>
  </si>
  <si>
    <t>NEW_132</t>
  </si>
  <si>
    <t>NEW_133</t>
  </si>
  <si>
    <t>NEW_134</t>
  </si>
  <si>
    <t>NEW_135</t>
  </si>
  <si>
    <t>NEW_136</t>
  </si>
  <si>
    <t>NEW_137</t>
  </si>
  <si>
    <t>NEW_138</t>
  </si>
  <si>
    <t>NEW_139</t>
  </si>
  <si>
    <t>NEW_140</t>
  </si>
  <si>
    <t>NEW_141</t>
  </si>
  <si>
    <t>NEW_142</t>
  </si>
  <si>
    <t>NEW_143</t>
  </si>
  <si>
    <t>NEW_144</t>
  </si>
  <si>
    <t>NEW_145</t>
  </si>
  <si>
    <t>NEW_146</t>
  </si>
  <si>
    <t>NEW_147</t>
  </si>
  <si>
    <t>NEW_148</t>
  </si>
  <si>
    <t>NEW_149</t>
  </si>
  <si>
    <t>NEW_150</t>
  </si>
  <si>
    <t>NEW_151</t>
  </si>
  <si>
    <t>NEW_152</t>
  </si>
  <si>
    <t>NEW_153</t>
  </si>
  <si>
    <t>NEW_154</t>
  </si>
  <si>
    <t>NEW_155</t>
  </si>
  <si>
    <t>NEW_156</t>
  </si>
  <si>
    <t>NEW_157</t>
  </si>
  <si>
    <t>NEW_158</t>
  </si>
  <si>
    <t>NEW_159</t>
  </si>
  <si>
    <t>NEW_160</t>
  </si>
  <si>
    <t>NEW_161</t>
  </si>
  <si>
    <t>NEW_162</t>
  </si>
  <si>
    <t>NEW_163</t>
  </si>
  <si>
    <t>NEW_164</t>
  </si>
  <si>
    <t>NEW_165</t>
  </si>
  <si>
    <t>NEW_166</t>
  </si>
  <si>
    <t>NEW_167</t>
  </si>
  <si>
    <t>NEW_168</t>
  </si>
  <si>
    <t>NEW_169</t>
  </si>
  <si>
    <t>NEW_170</t>
  </si>
  <si>
    <t>NEW_171</t>
  </si>
  <si>
    <t>NEW_172</t>
  </si>
  <si>
    <t>NEW_173</t>
  </si>
  <si>
    <t>NEW_174</t>
  </si>
  <si>
    <t>NEW_175</t>
  </si>
  <si>
    <t>NEW_176</t>
  </si>
  <si>
    <t>NEW_177</t>
  </si>
  <si>
    <t>NEW_178</t>
  </si>
  <si>
    <t>NEW_179</t>
  </si>
  <si>
    <t>NEW_180</t>
  </si>
  <si>
    <t>NEW_181</t>
  </si>
  <si>
    <t>NEW_182</t>
  </si>
  <si>
    <t>NEW_183</t>
  </si>
  <si>
    <t>NEW_184</t>
  </si>
  <si>
    <t>NEW_185</t>
  </si>
  <si>
    <t>NEW_186</t>
  </si>
  <si>
    <t>NEW_187</t>
  </si>
  <si>
    <t>NEW_188</t>
  </si>
  <si>
    <t>NEW_189</t>
  </si>
  <si>
    <t>NEW_190</t>
  </si>
  <si>
    <t>NEW_191</t>
  </si>
  <si>
    <t>NEW_192</t>
  </si>
  <si>
    <t>NEW_193</t>
  </si>
  <si>
    <t>NEW_194</t>
  </si>
  <si>
    <t>NEW_195</t>
  </si>
  <si>
    <t>NEW_196</t>
  </si>
  <si>
    <t>NEW_197</t>
  </si>
  <si>
    <t>NEW_198</t>
  </si>
  <si>
    <t>NEW_199</t>
  </si>
  <si>
    <t>NEW_200</t>
  </si>
  <si>
    <t>NEW_201</t>
  </si>
  <si>
    <t>NEW_202</t>
  </si>
  <si>
    <t>NEW_203</t>
  </si>
  <si>
    <t>NEW_204</t>
  </si>
  <si>
    <t>NEW_205</t>
  </si>
  <si>
    <t>NEW_206</t>
  </si>
  <si>
    <t>NEW_207</t>
  </si>
  <si>
    <t>NEW_208</t>
  </si>
  <si>
    <t>NEW_209</t>
  </si>
  <si>
    <t>NEW_210</t>
  </si>
  <si>
    <t>NEW_211</t>
  </si>
  <si>
    <t>NEW_212</t>
  </si>
  <si>
    <t>NEW_213</t>
  </si>
  <si>
    <t>NEW_214</t>
  </si>
  <si>
    <t>NEW_215</t>
  </si>
  <si>
    <t>NEW_216</t>
  </si>
  <si>
    <t>NEW_217</t>
  </si>
  <si>
    <t>NEW_218</t>
  </si>
  <si>
    <t>NEW_219</t>
  </si>
  <si>
    <t>NEW_220</t>
  </si>
  <si>
    <t>NEW_221</t>
  </si>
  <si>
    <t>NEW_222</t>
  </si>
  <si>
    <t>NEW_223</t>
  </si>
  <si>
    <t>NEW_224</t>
  </si>
  <si>
    <t>NEW_225</t>
  </si>
  <si>
    <t>NEW_226</t>
  </si>
  <si>
    <t>NEW_227</t>
  </si>
  <si>
    <t>NEW_228</t>
  </si>
  <si>
    <t>NEW_229</t>
  </si>
  <si>
    <t>NEW_230</t>
  </si>
  <si>
    <t>NEW_231</t>
  </si>
  <si>
    <t>NEW_232</t>
  </si>
  <si>
    <t>NEW_233</t>
  </si>
  <si>
    <t>NEW_234</t>
  </si>
  <si>
    <t>NEW_235</t>
  </si>
  <si>
    <t>NEW_236</t>
  </si>
  <si>
    <t>NEW_237</t>
  </si>
  <si>
    <t>NEW_238</t>
  </si>
  <si>
    <t>NEW_239</t>
  </si>
  <si>
    <t>NEW_240</t>
  </si>
  <si>
    <t>NEW_241</t>
  </si>
  <si>
    <t>NEW_242</t>
  </si>
  <si>
    <t>NEW_243</t>
  </si>
  <si>
    <t>NEW_244</t>
  </si>
  <si>
    <t>NEW_245</t>
  </si>
  <si>
    <t>NEW_246</t>
  </si>
  <si>
    <t>NEW_247</t>
  </si>
  <si>
    <t>NEW_248</t>
  </si>
  <si>
    <t>NEW_249</t>
  </si>
  <si>
    <t>NEW_250</t>
  </si>
  <si>
    <t>NEW_251</t>
  </si>
  <si>
    <t>NEW_252</t>
  </si>
  <si>
    <t>NEW_253</t>
  </si>
  <si>
    <t>NEW_254</t>
  </si>
  <si>
    <t>NEW_255</t>
  </si>
  <si>
    <t>NEW_256</t>
  </si>
  <si>
    <t>NEW_257</t>
  </si>
  <si>
    <t>NEW_258</t>
  </si>
  <si>
    <t>NEW_259</t>
  </si>
  <si>
    <t>NEW_260</t>
  </si>
  <si>
    <t>NEW_261</t>
  </si>
  <si>
    <t>NEW_262</t>
  </si>
  <si>
    <t>NEW_263</t>
  </si>
  <si>
    <t>NEW_264</t>
  </si>
  <si>
    <t>NEW_265</t>
  </si>
  <si>
    <t>NEW_266</t>
  </si>
  <si>
    <t>NEW_267</t>
  </si>
  <si>
    <t>NEW_268</t>
  </si>
  <si>
    <t>NEW_269</t>
  </si>
  <si>
    <t>NEW_270</t>
  </si>
  <si>
    <t>NEW_271</t>
  </si>
  <si>
    <t>NEW_272</t>
  </si>
  <si>
    <t>NEW_273</t>
  </si>
  <si>
    <t>NEW_274</t>
  </si>
  <si>
    <t>NEW_275</t>
  </si>
  <si>
    <t>NEW_276</t>
  </si>
  <si>
    <t>NEW_277</t>
  </si>
  <si>
    <t>NEW_278</t>
  </si>
  <si>
    <t>NEW_279</t>
  </si>
  <si>
    <t>NEW_280</t>
  </si>
  <si>
    <t>NEW_281</t>
  </si>
  <si>
    <t>NEW_282</t>
  </si>
  <si>
    <t>NEW_283</t>
  </si>
  <si>
    <t>NEW_284</t>
  </si>
  <si>
    <t>NEW_285</t>
  </si>
  <si>
    <t>NEW_286</t>
  </si>
  <si>
    <t>NEW_287</t>
  </si>
  <si>
    <t>NEW_288</t>
  </si>
  <si>
    <t>NEW_289</t>
  </si>
  <si>
    <t>NEW_290</t>
  </si>
  <si>
    <t>NEW_291</t>
  </si>
  <si>
    <t>NEW_292</t>
  </si>
  <si>
    <t>NEW_293</t>
  </si>
  <si>
    <t>NEW_294</t>
  </si>
  <si>
    <t>NEW_295</t>
  </si>
  <si>
    <t>NEW_296</t>
  </si>
  <si>
    <t>NEW_297</t>
  </si>
  <si>
    <t>NEW_298</t>
  </si>
  <si>
    <t>NEW_299</t>
  </si>
  <si>
    <t>NEW_300</t>
  </si>
  <si>
    <t>NEW_301</t>
  </si>
  <si>
    <t>NEW_302</t>
  </si>
  <si>
    <t>NEW_303</t>
  </si>
  <si>
    <t>NEW_304</t>
  </si>
  <si>
    <t>NEW_305</t>
  </si>
  <si>
    <t>NEW_306</t>
  </si>
  <si>
    <t>NEW_307</t>
  </si>
  <si>
    <t>NEW_308</t>
  </si>
  <si>
    <t>NEW_309</t>
  </si>
  <si>
    <t>NEW_310</t>
  </si>
  <si>
    <t>NEW_311</t>
  </si>
  <si>
    <t>NEW_312</t>
  </si>
  <si>
    <t>NEW_313</t>
  </si>
  <si>
    <t>NEW_314</t>
  </si>
  <si>
    <t>NEW_315</t>
  </si>
  <si>
    <t>NEW_316</t>
  </si>
  <si>
    <t>NEW_317</t>
  </si>
  <si>
    <t>NEW_318</t>
  </si>
  <si>
    <t>NEW_319</t>
  </si>
  <si>
    <t>NEW_320</t>
  </si>
  <si>
    <t>NEW_321</t>
  </si>
  <si>
    <t>NEW_322</t>
  </si>
  <si>
    <t>NEW_323</t>
  </si>
  <si>
    <t>NEW_324</t>
  </si>
  <si>
    <t>NEW_325</t>
  </si>
  <si>
    <t>NEW_326</t>
  </si>
  <si>
    <t>NEW_327</t>
  </si>
  <si>
    <t>NEW_328</t>
  </si>
  <si>
    <t>NEW_329</t>
  </si>
  <si>
    <t>NEW_330</t>
  </si>
  <si>
    <t>NEW_331</t>
  </si>
  <si>
    <t>NEW_332</t>
  </si>
  <si>
    <t>NEW_333</t>
  </si>
  <si>
    <t>NEW_334</t>
  </si>
  <si>
    <t>NEW_335</t>
  </si>
  <si>
    <t>NEW_336</t>
  </si>
  <si>
    <t>NEW_337</t>
  </si>
  <si>
    <t>NEW_338</t>
  </si>
  <si>
    <t>NEW_339</t>
  </si>
  <si>
    <t>NEW_340</t>
  </si>
  <si>
    <t>NEW_341</t>
  </si>
  <si>
    <t>NEW_342</t>
  </si>
  <si>
    <t>NEW_343</t>
  </si>
  <si>
    <t>NEW_344</t>
  </si>
  <si>
    <t>NEW_345</t>
  </si>
  <si>
    <t>NEW_346</t>
  </si>
  <si>
    <t>NEW_347</t>
  </si>
  <si>
    <t>NEW_348</t>
  </si>
  <si>
    <t>NEW_349</t>
  </si>
  <si>
    <t>NEW_350</t>
  </si>
  <si>
    <t>NEW_351</t>
  </si>
  <si>
    <t>NEW_352</t>
  </si>
  <si>
    <t>NEW_353</t>
  </si>
  <si>
    <t>NEW_354</t>
  </si>
  <si>
    <t>NEW_355</t>
  </si>
  <si>
    <t>NEW_356</t>
  </si>
  <si>
    <t>NEW_357</t>
  </si>
  <si>
    <t>NEW_358</t>
  </si>
  <si>
    <t>NEW_359</t>
  </si>
  <si>
    <t>NEW_360</t>
  </si>
  <si>
    <t>NEW_361</t>
  </si>
  <si>
    <t>NEW_362</t>
  </si>
  <si>
    <t>NEW_363</t>
  </si>
  <si>
    <t>NEW_364</t>
  </si>
  <si>
    <t>NEW_365</t>
  </si>
  <si>
    <t>NEW_366</t>
  </si>
  <si>
    <t>NEW_367</t>
  </si>
  <si>
    <t>NEW_368</t>
  </si>
  <si>
    <t>NEW_369</t>
  </si>
  <si>
    <t>NEW_370</t>
  </si>
  <si>
    <t>NEW_371</t>
  </si>
  <si>
    <t>NEW_372</t>
  </si>
  <si>
    <t>NEW_373</t>
  </si>
  <si>
    <t>NEW_374</t>
  </si>
  <si>
    <t>NEW_375</t>
  </si>
  <si>
    <t>NEW_376</t>
  </si>
  <si>
    <t>NEW_377</t>
  </si>
  <si>
    <t>NEW_378</t>
  </si>
  <si>
    <t>NEW_379</t>
  </si>
  <si>
    <t>NEW_380</t>
  </si>
  <si>
    <t>NEW_381</t>
  </si>
  <si>
    <t>NEW_382</t>
  </si>
  <si>
    <t>NEW_383</t>
  </si>
  <si>
    <t>NEW_384</t>
  </si>
  <si>
    <t>NEW_385</t>
  </si>
  <si>
    <t>NEW_386</t>
  </si>
  <si>
    <t>NEW_387</t>
  </si>
  <si>
    <t>NEW_388</t>
  </si>
  <si>
    <t>NEW_389</t>
  </si>
  <si>
    <t>NEW_390</t>
  </si>
  <si>
    <t>NEW_391</t>
  </si>
  <si>
    <t>NEW_392</t>
  </si>
  <si>
    <t>NEW_393</t>
  </si>
  <si>
    <t>NEW_394</t>
  </si>
  <si>
    <t>NEW_395</t>
  </si>
  <si>
    <t>NEW_396</t>
  </si>
  <si>
    <t>NEW_397</t>
  </si>
  <si>
    <t>NEW_398</t>
  </si>
  <si>
    <t>NEW_399</t>
  </si>
  <si>
    <t>NEW_400</t>
  </si>
  <si>
    <t>NEW_401</t>
  </si>
  <si>
    <t>NEW_402</t>
  </si>
  <si>
    <t>NEW_403</t>
  </si>
  <si>
    <t>NEW_404</t>
  </si>
  <si>
    <t>NEW_405</t>
  </si>
  <si>
    <t>NEW_406</t>
  </si>
  <si>
    <t>NEW_407</t>
  </si>
  <si>
    <t>NEW_408</t>
  </si>
  <si>
    <t>NEW_409</t>
  </si>
  <si>
    <t>NEW_410</t>
  </si>
  <si>
    <t>NEW_411</t>
  </si>
  <si>
    <t>NEW_412</t>
  </si>
  <si>
    <t>NEW_413</t>
  </si>
  <si>
    <t>NEW_414</t>
  </si>
  <si>
    <t>NEW_415</t>
  </si>
  <si>
    <t>NEW_416</t>
  </si>
  <si>
    <t>NEW_417</t>
  </si>
  <si>
    <t>NEW_418</t>
  </si>
  <si>
    <t>NEW_419</t>
  </si>
  <si>
    <t>NEW_420</t>
  </si>
  <si>
    <t>NEW_421</t>
  </si>
  <si>
    <t>NEW_422</t>
  </si>
  <si>
    <t>NEW_423</t>
  </si>
  <si>
    <t>NEW_424</t>
  </si>
  <si>
    <t>NEW_425</t>
  </si>
  <si>
    <t>NEW_426</t>
  </si>
  <si>
    <t>NEW_427</t>
  </si>
  <si>
    <t>NEW_428</t>
  </si>
  <si>
    <t>NEW_429</t>
  </si>
  <si>
    <t>NEW_430</t>
  </si>
  <si>
    <t>NEW_431</t>
  </si>
  <si>
    <t>NEW_432</t>
  </si>
  <si>
    <t>NEW_433</t>
  </si>
  <si>
    <t>NEW_434</t>
  </si>
  <si>
    <t>NEW_435</t>
  </si>
  <si>
    <t>NEW_436</t>
  </si>
  <si>
    <t>NEW_437</t>
  </si>
  <si>
    <t>NEW_438</t>
  </si>
  <si>
    <t>NEW_439</t>
  </si>
  <si>
    <t>NEW_440</t>
  </si>
  <si>
    <t>NEW_441</t>
  </si>
  <si>
    <t>NEW_442</t>
  </si>
  <si>
    <t>NEW_443</t>
  </si>
  <si>
    <t>NEW_444</t>
  </si>
  <si>
    <t>NEW_445</t>
  </si>
  <si>
    <t>NEW_446</t>
  </si>
  <si>
    <t>NEW_447</t>
  </si>
  <si>
    <t>NEW_448</t>
  </si>
  <si>
    <t>NEW_449</t>
  </si>
  <si>
    <t>NEW_450</t>
  </si>
  <si>
    <t>NEW_451</t>
  </si>
  <si>
    <t>NEW_452</t>
  </si>
  <si>
    <t>NEW_453</t>
  </si>
  <si>
    <t>NEW_454</t>
  </si>
  <si>
    <t>NEW_455</t>
  </si>
  <si>
    <t>NEW_456</t>
  </si>
  <si>
    <t>NEW_457</t>
  </si>
  <si>
    <t>NEW_458</t>
  </si>
  <si>
    <t>NEW_459</t>
  </si>
  <si>
    <t>NEW_460</t>
  </si>
  <si>
    <t>NEW_461</t>
  </si>
  <si>
    <t>NEW_462</t>
  </si>
  <si>
    <t>NEW_463</t>
  </si>
  <si>
    <t>NEW_464</t>
  </si>
  <si>
    <t>NEW_465</t>
  </si>
  <si>
    <t>NEW_466</t>
  </si>
  <si>
    <t>NEW_467</t>
  </si>
  <si>
    <t>NEW_468</t>
  </si>
  <si>
    <t>NEW_469</t>
  </si>
  <si>
    <t>NEW_470</t>
  </si>
  <si>
    <t>NEW_471</t>
  </si>
  <si>
    <t>NEW_472</t>
  </si>
  <si>
    <t>NEW_473</t>
  </si>
  <si>
    <t>NEW_474</t>
  </si>
  <si>
    <t>NEW_475</t>
  </si>
  <si>
    <t>NEW_476</t>
  </si>
  <si>
    <t>NEW_477</t>
  </si>
  <si>
    <t>NEW_478</t>
  </si>
  <si>
    <t>NEW_479</t>
  </si>
  <si>
    <t>NEW_480</t>
  </si>
  <si>
    <t>NEW_481</t>
  </si>
  <si>
    <t>NEW_482</t>
  </si>
  <si>
    <t>NEW_483</t>
  </si>
  <si>
    <t>NEW_484</t>
  </si>
  <si>
    <t>NEW_485</t>
  </si>
  <si>
    <t>NEW_486</t>
  </si>
  <si>
    <t>NEW_487</t>
  </si>
  <si>
    <t>NEW_488</t>
  </si>
  <si>
    <t>NEW_489</t>
  </si>
  <si>
    <t>NEW_490</t>
  </si>
  <si>
    <t>NEW_491</t>
  </si>
  <si>
    <t>NEW_492</t>
  </si>
  <si>
    <t>NEW_493</t>
  </si>
  <si>
    <t>NEW_494</t>
  </si>
  <si>
    <t>NEW_495</t>
  </si>
  <si>
    <t>NEW_496</t>
  </si>
  <si>
    <t>NEW_497</t>
  </si>
  <si>
    <t>NEW_498</t>
  </si>
  <si>
    <t>NEW_499</t>
  </si>
  <si>
    <t>NEW_500</t>
  </si>
  <si>
    <t>NEW_501</t>
  </si>
  <si>
    <t>NEW_502</t>
  </si>
  <si>
    <t>NEW_503</t>
  </si>
  <si>
    <t>NEW_504</t>
  </si>
  <si>
    <t>NEW_505</t>
  </si>
  <si>
    <t>NEW_506</t>
  </si>
  <si>
    <t>NEW_507</t>
  </si>
  <si>
    <t>NEW_508</t>
  </si>
  <si>
    <t>NEW_509</t>
  </si>
  <si>
    <t>NEW_510</t>
  </si>
  <si>
    <t>NEW_511</t>
  </si>
  <si>
    <t>NEW_512</t>
  </si>
  <si>
    <t>NEW_513</t>
  </si>
  <si>
    <t>NEW_514</t>
  </si>
  <si>
    <t>NEW_515</t>
  </si>
  <si>
    <t>NEW_516</t>
  </si>
  <si>
    <t>NEW_517</t>
  </si>
  <si>
    <t>NEW_518</t>
  </si>
  <si>
    <t>NEW_519</t>
  </si>
  <si>
    <t>NEW_520</t>
  </si>
  <si>
    <t>NEW_521</t>
  </si>
  <si>
    <t>NEW_522</t>
  </si>
  <si>
    <t>NEW_523</t>
  </si>
  <si>
    <t>NEW_524</t>
  </si>
  <si>
    <t>NEW_525</t>
  </si>
  <si>
    <t>NEW_526</t>
  </si>
  <si>
    <t>NEW_527</t>
  </si>
  <si>
    <t>NEW_528</t>
  </si>
  <si>
    <t>NEW_529</t>
  </si>
  <si>
    <t>NEW_530</t>
  </si>
  <si>
    <t>NEW_531</t>
  </si>
  <si>
    <t>NEW_532</t>
  </si>
  <si>
    <t>NEW_533</t>
  </si>
  <si>
    <t>NEW_534</t>
  </si>
  <si>
    <t>NEW_535</t>
  </si>
  <si>
    <t>NEW_536</t>
  </si>
  <si>
    <t>NEW_537</t>
  </si>
  <si>
    <t>NEW_538</t>
  </si>
  <si>
    <t>NEW_539</t>
  </si>
  <si>
    <t>NEW_540</t>
  </si>
  <si>
    <t>NEW_541</t>
  </si>
  <si>
    <t>NEW_542</t>
  </si>
  <si>
    <t>NEW_543</t>
  </si>
  <si>
    <t>NEW_544</t>
  </si>
  <si>
    <t>NEW_545</t>
  </si>
  <si>
    <t>NEW_546</t>
  </si>
  <si>
    <t>NEW_547</t>
  </si>
  <si>
    <t>NEW_548</t>
  </si>
  <si>
    <t>NEW_549</t>
  </si>
  <si>
    <t>NEW_550</t>
  </si>
  <si>
    <t>NEW_551</t>
  </si>
  <si>
    <t>NEW_552</t>
  </si>
  <si>
    <t>NEW_553</t>
  </si>
  <si>
    <t>NEW_554</t>
  </si>
  <si>
    <t>NEW_555</t>
  </si>
  <si>
    <t>NEW_556</t>
  </si>
  <si>
    <t>NEW_557</t>
  </si>
  <si>
    <t>NEW_558</t>
  </si>
  <si>
    <t>NEW_559</t>
  </si>
  <si>
    <t>NEW_560</t>
  </si>
  <si>
    <t>NEW_561</t>
  </si>
  <si>
    <t>NEW_562</t>
  </si>
  <si>
    <t>NEW_563</t>
  </si>
  <si>
    <t>NEW_564</t>
  </si>
  <si>
    <t>NEW_565</t>
  </si>
  <si>
    <t>NEW_566</t>
  </si>
  <si>
    <t>NEW_567</t>
  </si>
  <si>
    <t>NEW_568</t>
  </si>
  <si>
    <t>NEW_569</t>
  </si>
  <si>
    <t>NEW_570</t>
  </si>
  <si>
    <t>NEW_571</t>
  </si>
  <si>
    <t>NEW_572</t>
  </si>
  <si>
    <t>NEW_573</t>
  </si>
  <si>
    <t>NEW_574</t>
  </si>
  <si>
    <t>NEW_575</t>
  </si>
  <si>
    <t>NEW_576</t>
  </si>
  <si>
    <t>NEW_577</t>
  </si>
  <si>
    <t>NEW_578</t>
  </si>
  <si>
    <t>NEW_579</t>
  </si>
  <si>
    <t>NEW_580</t>
  </si>
  <si>
    <t>NEW_581</t>
  </si>
  <si>
    <t>NEW_582</t>
  </si>
  <si>
    <t>NEW_583</t>
  </si>
  <si>
    <t>NEW_584</t>
  </si>
  <si>
    <t>NEW_585</t>
  </si>
  <si>
    <t>NEW_586</t>
  </si>
  <si>
    <t>NEW_587</t>
  </si>
  <si>
    <t>NEW_588</t>
  </si>
  <si>
    <t>NEW_589</t>
  </si>
  <si>
    <t>NEW_590</t>
  </si>
  <si>
    <t>NEW_591</t>
  </si>
  <si>
    <t>NEW_592</t>
  </si>
  <si>
    <t>NEW_593</t>
  </si>
  <si>
    <t>NEW_594</t>
  </si>
  <si>
    <t>NEW_595</t>
  </si>
  <si>
    <t>NEW_596</t>
  </si>
  <si>
    <t>NEW_597</t>
  </si>
  <si>
    <t>NEW_598</t>
  </si>
  <si>
    <t>NEW_599</t>
  </si>
  <si>
    <t>NEW_600</t>
  </si>
  <si>
    <t>NEW_601</t>
  </si>
  <si>
    <t>NEW_602</t>
  </si>
  <si>
    <t>NEW_603</t>
  </si>
  <si>
    <t>NEW_604</t>
  </si>
  <si>
    <t>NEW_605</t>
  </si>
  <si>
    <t>NEW_606</t>
  </si>
  <si>
    <t>NEW_607</t>
  </si>
  <si>
    <t>NEW_608</t>
  </si>
  <si>
    <t>NEW_609</t>
  </si>
  <si>
    <t>NEW_610</t>
  </si>
  <si>
    <t>NEW_611</t>
  </si>
  <si>
    <t>NEW_612</t>
  </si>
  <si>
    <t>NEW_613</t>
  </si>
  <si>
    <t>NEW_614</t>
  </si>
  <si>
    <t>NEW_615</t>
  </si>
  <si>
    <t>NEW_616</t>
  </si>
  <si>
    <t>NEW_617</t>
  </si>
  <si>
    <t>NEW_618</t>
  </si>
  <si>
    <t>NEW_619</t>
  </si>
  <si>
    <t>NEW_620</t>
  </si>
  <si>
    <t>NEW_621</t>
  </si>
  <si>
    <t>NEW_622</t>
  </si>
  <si>
    <t>NEW_623</t>
  </si>
  <si>
    <t>NEW_624</t>
  </si>
  <si>
    <t>NEW_625</t>
  </si>
  <si>
    <t>NEW_626</t>
  </si>
  <si>
    <t>NEW_627</t>
  </si>
  <si>
    <t>NEW_628</t>
  </si>
  <si>
    <t>NEW_629</t>
  </si>
  <si>
    <t>NEW_630</t>
  </si>
  <si>
    <t>NEW_631</t>
  </si>
  <si>
    <t>NEW_632</t>
  </si>
  <si>
    <t>NEW_633</t>
  </si>
  <si>
    <t>NEW_634</t>
  </si>
  <si>
    <t>NEW_635</t>
  </si>
  <si>
    <t>NEW_636</t>
  </si>
  <si>
    <t>NEW_637</t>
  </si>
  <si>
    <t>NEW_638</t>
  </si>
  <si>
    <t>NEW_639</t>
  </si>
  <si>
    <t>NEW_640</t>
  </si>
  <si>
    <t>NEW_641</t>
  </si>
  <si>
    <t>NEW_642</t>
  </si>
  <si>
    <t>NEW_643</t>
  </si>
  <si>
    <t>NEW_644</t>
  </si>
  <si>
    <t>NEW_645</t>
  </si>
  <si>
    <t>NEW_646</t>
  </si>
  <si>
    <t>NEW_647</t>
  </si>
  <si>
    <t>NEW_648</t>
  </si>
  <si>
    <t>NEW_649</t>
  </si>
  <si>
    <t>NEW_650</t>
  </si>
  <si>
    <t>NEW_651</t>
  </si>
  <si>
    <t>NEW_652</t>
  </si>
  <si>
    <t>NEW_653</t>
  </si>
  <si>
    <t>NEW_654</t>
  </si>
  <si>
    <t>NEW_655</t>
  </si>
  <si>
    <t>NEW_656</t>
  </si>
  <si>
    <t>NEW_657</t>
  </si>
  <si>
    <t>NEW_658</t>
  </si>
  <si>
    <t>NEW_659</t>
  </si>
  <si>
    <t>NEW_660</t>
  </si>
  <si>
    <t>NEW_661</t>
  </si>
  <si>
    <t>NEW_662</t>
  </si>
  <si>
    <t>NEW_663</t>
  </si>
  <si>
    <t>NEW_664</t>
  </si>
  <si>
    <t>NEW_665</t>
  </si>
  <si>
    <t>NEW_666</t>
  </si>
  <si>
    <t>NEW_667</t>
  </si>
  <si>
    <t>NEW_668</t>
  </si>
  <si>
    <t>NEW_669</t>
  </si>
  <si>
    <t>NEW_670</t>
  </si>
  <si>
    <t>NEW_671</t>
  </si>
  <si>
    <t>NEW_672</t>
  </si>
  <si>
    <t>NEW_673</t>
  </si>
  <si>
    <t>NEW_674</t>
  </si>
  <si>
    <t>NEW_675</t>
  </si>
  <si>
    <t>NEW_676</t>
  </si>
  <si>
    <t>NEW_677</t>
  </si>
  <si>
    <t>NEW_678</t>
  </si>
  <si>
    <t>NEW_679</t>
  </si>
  <si>
    <t>NEW_680</t>
  </si>
  <si>
    <t>NEW_681</t>
  </si>
  <si>
    <t>NEW_682</t>
  </si>
  <si>
    <t>NEW_683</t>
  </si>
  <si>
    <t>NEW_684</t>
  </si>
  <si>
    <t>NEW_685</t>
  </si>
  <si>
    <t>NEW_686</t>
  </si>
  <si>
    <t>NEW_687</t>
  </si>
  <si>
    <t>NEW_688</t>
  </si>
  <si>
    <t>NEW_689</t>
  </si>
  <si>
    <t>NEW_690</t>
  </si>
  <si>
    <t>NEW_691</t>
  </si>
  <si>
    <t>NEW_692</t>
  </si>
  <si>
    <t>NEW_693</t>
  </si>
  <si>
    <t>NEW_694</t>
  </si>
  <si>
    <t>NEW_695</t>
  </si>
  <si>
    <t>NEW_696</t>
  </si>
  <si>
    <t>NEW_697</t>
  </si>
  <si>
    <t>NEW_698</t>
  </si>
  <si>
    <t>NEW_699</t>
  </si>
  <si>
    <t>NEW_700</t>
  </si>
  <si>
    <t>NEW_701</t>
  </si>
  <si>
    <t>NEW_702</t>
  </si>
  <si>
    <t>NEW_703</t>
  </si>
  <si>
    <t>NEW_704</t>
  </si>
  <si>
    <t>NEW_705</t>
  </si>
  <si>
    <t>NEW_706</t>
  </si>
  <si>
    <t>NEW_707</t>
  </si>
  <si>
    <t>NEW_708</t>
  </si>
  <si>
    <t>NEW_709</t>
  </si>
  <si>
    <t>NEW_710</t>
  </si>
  <si>
    <t>NEW_711</t>
  </si>
  <si>
    <t>NEW_712</t>
  </si>
  <si>
    <t>NEW_713</t>
  </si>
  <si>
    <t>NEW_714</t>
  </si>
  <si>
    <t>NEW_715</t>
  </si>
  <si>
    <t>NEW_716</t>
  </si>
  <si>
    <t>NEW_717</t>
  </si>
  <si>
    <t>NEW_718</t>
  </si>
  <si>
    <t>NEW_719</t>
  </si>
  <si>
    <t>NEW_720</t>
  </si>
  <si>
    <t>NEW_721</t>
  </si>
  <si>
    <t>NEW_722</t>
  </si>
  <si>
    <t>NEW_723</t>
  </si>
  <si>
    <t>NEW_724</t>
  </si>
  <si>
    <t>NEW_725</t>
  </si>
  <si>
    <t>NEW_726</t>
  </si>
  <si>
    <t>NEW_727</t>
  </si>
  <si>
    <t>NEW_728</t>
  </si>
  <si>
    <t>NEW_729</t>
  </si>
  <si>
    <t>NEW_730</t>
  </si>
  <si>
    <t>NEW_731</t>
  </si>
  <si>
    <t>NEW_732</t>
  </si>
  <si>
    <t>NEW_733</t>
  </si>
  <si>
    <t>NEW_734</t>
  </si>
  <si>
    <t>NEW_735</t>
  </si>
  <si>
    <t>NEW_736</t>
  </si>
  <si>
    <t>NEW_737</t>
  </si>
  <si>
    <t>NEW_738</t>
  </si>
  <si>
    <t>NEW_739</t>
  </si>
  <si>
    <t>NEW_740</t>
  </si>
  <si>
    <t>NEW_741</t>
  </si>
  <si>
    <t>NEW_742</t>
  </si>
  <si>
    <t>NEW_743</t>
  </si>
  <si>
    <t>NEW_744</t>
  </si>
  <si>
    <t>NEW_745</t>
  </si>
  <si>
    <t>NEW_746</t>
  </si>
  <si>
    <t>NEW_747</t>
  </si>
  <si>
    <t>NEW_748</t>
  </si>
  <si>
    <t>NEW_749</t>
  </si>
  <si>
    <t>NEW_750</t>
  </si>
  <si>
    <t>NEW_751</t>
  </si>
  <si>
    <t>NEW_752</t>
  </si>
  <si>
    <t>NEW_753</t>
  </si>
  <si>
    <t>NEW_754</t>
  </si>
  <si>
    <t>NEW_755</t>
  </si>
  <si>
    <t>NEW_756</t>
  </si>
  <si>
    <t>NEW_757</t>
  </si>
  <si>
    <t>NEW_758</t>
  </si>
  <si>
    <t>NEW_759</t>
  </si>
  <si>
    <t>NEW_760</t>
  </si>
  <si>
    <t>NEW_761</t>
  </si>
  <si>
    <t>NEW_762</t>
  </si>
  <si>
    <t>NEW_763</t>
  </si>
  <si>
    <t>NEW_764</t>
  </si>
  <si>
    <t>NEW_765</t>
  </si>
  <si>
    <t>NEW_766</t>
  </si>
  <si>
    <t>NEW_767</t>
  </si>
  <si>
    <t>NEW_768</t>
  </si>
  <si>
    <t>NEW_769</t>
  </si>
  <si>
    <t>NEW_770</t>
  </si>
  <si>
    <t>NEW_771</t>
  </si>
  <si>
    <t>NEW_772</t>
  </si>
  <si>
    <t>NEW_773</t>
  </si>
  <si>
    <t>NEW_774</t>
  </si>
  <si>
    <t>NEW_775</t>
  </si>
  <si>
    <t>NEW_776</t>
  </si>
  <si>
    <t>NEW_777</t>
  </si>
  <si>
    <t>NEW_778</t>
  </si>
  <si>
    <t>NEW_779</t>
  </si>
  <si>
    <t>NEW_780</t>
  </si>
  <si>
    <t>NEW_781</t>
  </si>
  <si>
    <t>NEW_782</t>
  </si>
  <si>
    <t>NEW_783</t>
  </si>
  <si>
    <t>NEW_784</t>
  </si>
  <si>
    <t>NEW_785</t>
  </si>
  <si>
    <t>NEW_786</t>
  </si>
  <si>
    <t>NEW_787</t>
  </si>
  <si>
    <t>NEW_788</t>
  </si>
  <si>
    <t>NEW_789</t>
  </si>
  <si>
    <t>NEW_790</t>
  </si>
  <si>
    <t>NEW_791</t>
  </si>
  <si>
    <t>NEW_792</t>
  </si>
  <si>
    <t>NEW_793</t>
  </si>
  <si>
    <t>NEW_794</t>
  </si>
  <si>
    <t>NEW_795</t>
  </si>
  <si>
    <t>NEW_796</t>
  </si>
  <si>
    <t>NEW_797</t>
  </si>
  <si>
    <t>NEW_798</t>
  </si>
  <si>
    <t>NEW_799</t>
  </si>
  <si>
    <t>NEW_800</t>
  </si>
  <si>
    <t>組織登録シート（分割版）</t>
    <rPh sb="0" eb="2">
      <t>ソシキ</t>
    </rPh>
    <rPh sb="2" eb="4">
      <t>トウロク</t>
    </rPh>
    <rPh sb="8" eb="10">
      <t>ブンカツ</t>
    </rPh>
    <rPh sb="10" eb="11">
      <t>バン</t>
    </rPh>
    <phoneticPr fontId="18"/>
  </si>
  <si>
    <t>組織名（全体）[必須]</t>
    <rPh sb="0" eb="3">
      <t>ソシキメイ</t>
    </rPh>
    <rPh sb="4" eb="6">
      <t>ゼンタイ</t>
    </rPh>
    <rPh sb="8" eb="10">
      <t>ヒッス</t>
    </rPh>
    <phoneticPr fontId="18"/>
  </si>
  <si>
    <t>組織管理コード（第１階層）[推奨※]</t>
    <rPh sb="0" eb="2">
      <t>ソシキ</t>
    </rPh>
    <rPh sb="2" eb="4">
      <t>カンリ</t>
    </rPh>
    <rPh sb="8" eb="9">
      <t>ダイ</t>
    </rPh>
    <rPh sb="10" eb="12">
      <t>カイソウ</t>
    </rPh>
    <phoneticPr fontId="18"/>
  </si>
  <si>
    <t>組織名（第１階層）[確認]</t>
    <rPh sb="0" eb="3">
      <t>ソシキメイ</t>
    </rPh>
    <rPh sb="4" eb="5">
      <t>ダイ</t>
    </rPh>
    <rPh sb="6" eb="8">
      <t>カイソウ</t>
    </rPh>
    <phoneticPr fontId="18"/>
  </si>
  <si>
    <t>組織名（第２階層）[確認]</t>
    <rPh sb="0" eb="3">
      <t>ソシキメイ</t>
    </rPh>
    <rPh sb="4" eb="5">
      <t>ダイ</t>
    </rPh>
    <rPh sb="6" eb="8">
      <t>カイソウ</t>
    </rPh>
    <phoneticPr fontId="18"/>
  </si>
  <si>
    <t>組織名（第３階層）[確認]</t>
    <rPh sb="0" eb="3">
      <t>ソシキメイ</t>
    </rPh>
    <rPh sb="4" eb="5">
      <t>ダイ</t>
    </rPh>
    <rPh sb="6" eb="8">
      <t>カイソウ</t>
    </rPh>
    <phoneticPr fontId="18"/>
  </si>
  <si>
    <t>組織名（第４階層）[確認]</t>
    <rPh sb="0" eb="3">
      <t>ソシキメイ</t>
    </rPh>
    <rPh sb="4" eb="5">
      <t>ダイ</t>
    </rPh>
    <rPh sb="6" eb="8">
      <t>カイソウ</t>
    </rPh>
    <phoneticPr fontId="18"/>
  </si>
  <si>
    <t>組織管理コード（第５階層）[推奨※]</t>
    <phoneticPr fontId="18"/>
  </si>
  <si>
    <t>組織名（第５階層）[確認]</t>
    <rPh sb="0" eb="3">
      <t>ソシキメイ</t>
    </rPh>
    <rPh sb="4" eb="5">
      <t>ダイ</t>
    </rPh>
    <rPh sb="6" eb="8">
      <t>カイソウ</t>
    </rPh>
    <phoneticPr fontId="18"/>
  </si>
  <si>
    <t>半角ハイフン以外の記号不可
半角ハイフンの使用制限あり</t>
    <rPh sb="0" eb="2">
      <t>ハンカク</t>
    </rPh>
    <rPh sb="6" eb="8">
      <t>イガイ</t>
    </rPh>
    <rPh sb="9" eb="11">
      <t>キゴウ</t>
    </rPh>
    <rPh sb="11" eb="13">
      <t>フカ</t>
    </rPh>
    <phoneticPr fontId="18"/>
  </si>
  <si>
    <t>※下記を参考に組織名を"第１階層の組織"から"該当の組織"まで全て入力してください。
組織名（第１階層）-組織名（第２階層）-組織名（第３階層）-組織名（第４階層）-組織名（第５階層）
（上記の組織はそれぞれG列-I列-K列-M列-O列に振り分けられます。）
（階層の上下間の連結は半角ハイフン「-」を用い、それ以外での使用は不可です。）
※親となる組織は子の組織よりも上の行に入力してください。</t>
    <rPh sb="1" eb="3">
      <t>カキ</t>
    </rPh>
    <rPh sb="4" eb="6">
      <t>サンコウ</t>
    </rPh>
    <rPh sb="44" eb="47">
      <t>ソシキメイ</t>
    </rPh>
    <rPh sb="48" eb="49">
      <t>ダイ</t>
    </rPh>
    <rPh sb="50" eb="52">
      <t>カイソウ</t>
    </rPh>
    <rPh sb="54" eb="57">
      <t>ソシキメイ</t>
    </rPh>
    <rPh sb="58" eb="59">
      <t>ダイ</t>
    </rPh>
    <rPh sb="60" eb="62">
      <t>カイソウ</t>
    </rPh>
    <rPh sb="64" eb="67">
      <t>ソシキメイ</t>
    </rPh>
    <rPh sb="68" eb="69">
      <t>ダイ</t>
    </rPh>
    <rPh sb="70" eb="72">
      <t>カイソウ</t>
    </rPh>
    <rPh sb="74" eb="77">
      <t>ソシキメイ</t>
    </rPh>
    <rPh sb="78" eb="79">
      <t>ダイ</t>
    </rPh>
    <rPh sb="80" eb="82">
      <t>カイソウ</t>
    </rPh>
    <rPh sb="84" eb="87">
      <t>ソシキメイ</t>
    </rPh>
    <rPh sb="88" eb="89">
      <t>ダイ</t>
    </rPh>
    <rPh sb="90" eb="92">
      <t>カイソウ</t>
    </rPh>
    <rPh sb="95" eb="97">
      <t>ジョウキ</t>
    </rPh>
    <rPh sb="98" eb="100">
      <t>ソシキ</t>
    </rPh>
    <rPh sb="106" eb="107">
      <t>レツ</t>
    </rPh>
    <rPh sb="109" eb="110">
      <t>レツ</t>
    </rPh>
    <rPh sb="112" eb="113">
      <t>レツ</t>
    </rPh>
    <rPh sb="115" eb="116">
      <t>レツ</t>
    </rPh>
    <rPh sb="118" eb="119">
      <t>レツ</t>
    </rPh>
    <rPh sb="120" eb="121">
      <t>フ</t>
    </rPh>
    <rPh sb="122" eb="123">
      <t>ワ</t>
    </rPh>
    <phoneticPr fontId="18"/>
  </si>
  <si>
    <t>※同一名の組織を登録される場合、入力必須になります。
※制限がない場合は組織名のローマ字表記＋末尾に英字の追加で
　構いません。</t>
    <rPh sb="16" eb="18">
      <t>ニュウリョク</t>
    </rPh>
    <rPh sb="18" eb="20">
      <t>ヒッス</t>
    </rPh>
    <rPh sb="28" eb="30">
      <t>セイゲン</t>
    </rPh>
    <rPh sb="33" eb="35">
      <t>バアイ</t>
    </rPh>
    <rPh sb="36" eb="39">
      <t>ソシキメイ</t>
    </rPh>
    <rPh sb="43" eb="46">
      <t>ジヒョウキ</t>
    </rPh>
    <rPh sb="47" eb="49">
      <t>マツビ</t>
    </rPh>
    <rPh sb="50" eb="52">
      <t>エイジ</t>
    </rPh>
    <rPh sb="53" eb="55">
      <t>ツイカ</t>
    </rPh>
    <rPh sb="58" eb="59">
      <t>カマ</t>
    </rPh>
    <phoneticPr fontId="18"/>
  </si>
  <si>
    <t>※E列の記載内容のうち、第１階層目の組織が表示されます。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</si>
  <si>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※F列をご入力された場合は入力必須となります。</t>
    <rPh sb="2" eb="3">
      <t>レツ</t>
    </rPh>
    <rPh sb="5" eb="7">
      <t>ニュウリョク</t>
    </rPh>
    <rPh sb="10" eb="12">
      <t>バアイ</t>
    </rPh>
    <rPh sb="13" eb="17">
      <t>ニュウリョクヒッス</t>
    </rPh>
    <phoneticPr fontId="18"/>
  </si>
  <si>
    <t>※E列の記載内容のうち、第２階層目の組織が表示されます。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</si>
  <si>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※E列の記載内容のうち、第３階層目の組織が表示されます。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</si>
  <si>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※E列の記載内容のうち、第４階層目の組織が表示されます。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</si>
  <si>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※E列の記載内容のうち、第５階層目の組織が表示されます。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</si>
  <si>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総務部-総務課</t>
  </si>
  <si>
    <t>A製品事業部-製造部</t>
  </si>
  <si>
    <t>A製品事業部-購買部</t>
  </si>
  <si>
    <t>A製品事業部-営業部</t>
  </si>
  <si>
    <t>A製品事業部-開発部</t>
  </si>
  <si>
    <t>A製品事業部-製造部-アルファ課</t>
  </si>
  <si>
    <t>A製品事業部-製造部-ベータ課</t>
  </si>
  <si>
    <t>A製品事業部-購買部-ガンマ課</t>
  </si>
  <si>
    <t>A製品事業部-購買部-デルタ課</t>
  </si>
  <si>
    <t>A製品事業部-営業部-イプシロン課</t>
  </si>
  <si>
    <t>A製品事業部-営業部-ゼータ課</t>
  </si>
  <si>
    <t>A製品事業部-開発部-イータ課</t>
  </si>
  <si>
    <t>A製品事業部-開発部-シータ課</t>
  </si>
  <si>
    <t>A製品事業部-製造部-アルファ課-１係</t>
  </si>
  <si>
    <t>A製品事業部-製造部-アルファ課-２係</t>
  </si>
  <si>
    <t>A製品事業部-製造部-ベータ課-１係</t>
  </si>
  <si>
    <t>A製品事業部-製造部-ベータ課-２係</t>
  </si>
  <si>
    <t>A製品事業部-購買部-ガンマ課-１係</t>
  </si>
  <si>
    <t>A製品事業部-購買部-ガンマ課-２係</t>
  </si>
  <si>
    <t>A製品事業部-購買部-デルタ課-１係</t>
  </si>
  <si>
    <t>A製品事業部-購買部-デルタ課-２係</t>
  </si>
  <si>
    <t>A製品事業部-営業部-イプシロン課-１係</t>
  </si>
  <si>
    <t>A製品事業部-営業部-イプシロン課-２係</t>
  </si>
  <si>
    <t>A製品事業部-営業部-ゼータ課-１係</t>
  </si>
  <si>
    <t>A製品事業部-営業部-ゼータ課-２係</t>
  </si>
  <si>
    <t>A製品事業部-開発部-イータ課-１係</t>
  </si>
  <si>
    <t>A製品事業部-開発部-イータ課-２係</t>
  </si>
  <si>
    <t>A製品事業部-開発部-シータ課-１係</t>
  </si>
  <si>
    <t>A製品事業部-開発部-シータ課-２係</t>
  </si>
  <si>
    <t>A製品事業部-製造部-アルファ課-１係-I班</t>
  </si>
  <si>
    <t>A製品事業部-製造部-アルファ課-１係-II班</t>
  </si>
  <si>
    <t>A製品事業部-製造部-アルファ課-２係-III班</t>
  </si>
  <si>
    <t>A製品事業部-製造部-アルファ課-２係-IV班</t>
  </si>
  <si>
    <t>A製品事業部-製造部-ベータ課-１係-V班</t>
  </si>
  <si>
    <t>A製品事業部-製造部-ベータ課-１係-VI班</t>
  </si>
  <si>
    <t>A製品事業部-製造部-ベータ課-２係-VII班</t>
  </si>
  <si>
    <t>A製品事業部-製造部-ベータ課-２係-VIII班</t>
  </si>
  <si>
    <t>A製品事業部-購買部-ガンマ課-１係-IX班</t>
  </si>
  <si>
    <t>A製品事業部-購買部-ガンマ課-１係-X班</t>
  </si>
  <si>
    <t>A製品事業部-購買部-ガンマ課-２係-XI班</t>
  </si>
  <si>
    <t>A製品事業部-購買部-ガンマ課-２係-XII班</t>
  </si>
  <si>
    <t>A製品事業部-購買部-デルタ課-１係-XIII班</t>
  </si>
  <si>
    <t>A製品事業部-購買部-デルタ課-１係-XIV班</t>
  </si>
  <si>
    <t>A製品事業部-購買部-デルタ課-２係-XV班</t>
  </si>
  <si>
    <t>A製品事業部-購買部-デルタ課-２係-XVI班</t>
  </si>
  <si>
    <t>A製品事業部-営業部-イプシロン課-１係-XVII班</t>
  </si>
  <si>
    <t>A製品事業部-営業部-イプシロン課-１係-XVIII班</t>
  </si>
  <si>
    <t>A製品事業部-営業部-イプシロン課-２係-XIX班</t>
  </si>
  <si>
    <t>A製品事業部-営業部-イプシロン課-２係-XX班</t>
  </si>
  <si>
    <t>A製品事業部-営業部-ゼータ課-１係-XXI班</t>
  </si>
  <si>
    <t>A製品事業部-営業部-ゼータ課-１係-XXII班</t>
  </si>
  <si>
    <t>A製品事業部-営業部-ゼータ課-２係-XXIII班</t>
  </si>
  <si>
    <t>A製品事業部-営業部-ゼータ課-２係-XXIV班</t>
  </si>
  <si>
    <t>A製品事業部-開発部-イータ課-１係-XXV班</t>
  </si>
  <si>
    <t>A製品事業部-開発部-イータ課-１係-XXVI班</t>
  </si>
  <si>
    <t>A製品事業部-開発部-イータ課-２係-XXVII班</t>
  </si>
  <si>
    <t>A製品事業部-開発部-イータ課-２係-XXVIII班</t>
  </si>
  <si>
    <t>A製品事業部-開発部-シータ課-１係-XXIX班</t>
  </si>
  <si>
    <t>A製品事業部-開発部-シータ課-１係-XXX班</t>
  </si>
  <si>
    <t>A製品事業部-開発部-シータ課-２係-XXXI班</t>
  </si>
  <si>
    <t>A製品事業部-開発部-シータ課-２係-XXXII班</t>
  </si>
  <si>
    <t>組織管理コード（1階層のみ）</t>
    <phoneticPr fontId="18"/>
  </si>
  <si>
    <t>組織名（1階層のみ）</t>
    <rPh sb="0" eb="3">
      <t>ソシキメイ</t>
    </rPh>
    <rPh sb="5" eb="7">
      <t>カイソウ</t>
    </rPh>
    <phoneticPr fontId="18"/>
  </si>
  <si>
    <t>組織管理コード（1~2階層）</t>
    <rPh sb="0" eb="2">
      <t>ソシキ</t>
    </rPh>
    <rPh sb="2" eb="4">
      <t>カンリ</t>
    </rPh>
    <rPh sb="11" eb="13">
      <t>カイソウ</t>
    </rPh>
    <phoneticPr fontId="18"/>
  </si>
  <si>
    <t>組織名（1~2階層）</t>
    <rPh sb="0" eb="3">
      <t>ソシキメイ</t>
    </rPh>
    <rPh sb="7" eb="9">
      <t>カイソウ</t>
    </rPh>
    <phoneticPr fontId="18"/>
  </si>
  <si>
    <t>組織管理コード（1~3階層）</t>
    <rPh sb="0" eb="2">
      <t>ソシキ</t>
    </rPh>
    <rPh sb="2" eb="4">
      <t>カンリ</t>
    </rPh>
    <rPh sb="11" eb="13">
      <t>カイソウ</t>
    </rPh>
    <phoneticPr fontId="18"/>
  </si>
  <si>
    <t>組織名（1~3階層）</t>
    <rPh sb="0" eb="3">
      <t>ソシキメイ</t>
    </rPh>
    <rPh sb="7" eb="9">
      <t>カイソウ</t>
    </rPh>
    <phoneticPr fontId="18"/>
  </si>
  <si>
    <t>組織管理コード（1~4階層）</t>
    <rPh sb="0" eb="2">
      <t>ソシキ</t>
    </rPh>
    <rPh sb="2" eb="4">
      <t>カンリ</t>
    </rPh>
    <rPh sb="11" eb="13">
      <t>カイソウ</t>
    </rPh>
    <phoneticPr fontId="18"/>
  </si>
  <si>
    <t>組織名（1~4階層）</t>
    <rPh sb="0" eb="3">
      <t>ソシキメイ</t>
    </rPh>
    <rPh sb="7" eb="9">
      <t>カイソウ</t>
    </rPh>
    <phoneticPr fontId="18"/>
  </si>
  <si>
    <t>組織管理コード（1～5階層）</t>
    <rPh sb="2" eb="4">
      <t>カンリ</t>
    </rPh>
    <rPh sb="11" eb="13">
      <t>カイソウ</t>
    </rPh>
    <phoneticPr fontId="18"/>
  </si>
  <si>
    <t>組織名（1～5階層）</t>
    <rPh sb="7" eb="9">
      <t>カイソウ</t>
    </rPh>
    <phoneticPr fontId="18"/>
  </si>
  <si>
    <t>組織管理コード（1階層のみ）</t>
  </si>
  <si>
    <t>現在 0 / 2 項目です</t>
  </si>
  <si>
    <t>soumubu-soumuka</t>
  </si>
  <si>
    <t>Aseihinnzigyoubu-seizoubuA</t>
  </si>
  <si>
    <t>Aseihinnzigyoubu-koubaibuA</t>
  </si>
  <si>
    <t>Aseihinnzigyoubu-eigyoubuA</t>
  </si>
  <si>
    <t>Aseihinnzigyoubu-kaihatubuA</t>
  </si>
  <si>
    <t>Aseihinnzigyoubu-seizoubuA-alphaka</t>
  </si>
  <si>
    <t>Aseihinnzigyoubu-seizoubuA-betaka</t>
  </si>
  <si>
    <t>Aseihinnzigyoubu-koubaibuA-gammaka</t>
  </si>
  <si>
    <t>Aseihinnzigyoubu-koubaibuA-deltaka</t>
  </si>
  <si>
    <t>Aseihinnzigyoubu-eigyoubuA-epsilonka</t>
  </si>
  <si>
    <t>Aseihinnzigyoubu-eigyoubuA-zetaka</t>
  </si>
  <si>
    <t>Aseihinnzigyoubu-kaihatubuA-etaka</t>
  </si>
  <si>
    <t>Aseihinnzigyoubu-kaihatubuA-thetaka</t>
  </si>
  <si>
    <t>Aseihinnzigyoubu-seizoubuA-alphaka-1kakarialpha</t>
  </si>
  <si>
    <t>Aseihinnzigyoubu-seizoubuA-alphaka-2kakarialpha</t>
  </si>
  <si>
    <t>Aseihinnzigyoubu-seizoubuA-betaka-1kakaribeta</t>
  </si>
  <si>
    <t>Aseihinnzigyoubu-seizoubuA-betaka-2kakaribeta</t>
  </si>
  <si>
    <t>Aseihinnzigyoubu-koubaibuA-gammaka-1kakarigamma</t>
  </si>
  <si>
    <t>Aseihinnzigyoubu-koubaibuA-gammaka-2kakarigamma</t>
  </si>
  <si>
    <t>Aseihinnzigyoubu-koubaibuA-deltaka-1kakaridelta</t>
  </si>
  <si>
    <t>Aseihinnzigyoubu-koubaibuA-deltaka-2kakaridelta</t>
  </si>
  <si>
    <t>Aseihinnzigyoubu-eigyoubuA-epsilonka-1kakariepsilon</t>
  </si>
  <si>
    <t>Aseihinnzigyoubu-eigyoubuA-epsilonka-2kakariepsilon</t>
  </si>
  <si>
    <t>Aseihinnzigyoubu-eigyoubuA-zetaka-1kakarizeta</t>
  </si>
  <si>
    <t>Aseihinnzigyoubu-eigyoubuA-zetaka-2kakarizeta</t>
  </si>
  <si>
    <t>Aseihinnzigyoubu-kaihatubuA-etaka-1kakarieta</t>
  </si>
  <si>
    <t>Aseihinnzigyoubu-kaihatubuA-etaka-2kakarieta</t>
  </si>
  <si>
    <t>Aseihinnzigyoubu-kaihatubuA-thetaka-1kakaritheta</t>
  </si>
  <si>
    <t>Aseihinnzigyoubu-kaihatubuA-thetaka-2kakaritheta</t>
  </si>
  <si>
    <t>Aseihinnzigyoubu-seizoubuA-alphaka-1kakarialpha-Ihan</t>
  </si>
  <si>
    <t>Aseihinnzigyoubu-seizoubuA-alphaka-1kakarialpha-IIhan</t>
  </si>
  <si>
    <t>Aseihinnzigyoubu-seizoubuA-alphaka-2kakarialpha-IIIhan</t>
  </si>
  <si>
    <t>Aseihinnzigyoubu-seizoubuA-alphaka-2kakarialpha-IVhan</t>
  </si>
  <si>
    <t>Aseihinnzigyoubu-seizoubuA-betaka-1kakaribeta-Vhan</t>
  </si>
  <si>
    <t>Aseihinnzigyoubu-seizoubuA-betaka-1kakaribeta-VIhan</t>
  </si>
  <si>
    <t>Aseihinnzigyoubu-seizoubuA-betaka-2kakaribeta-VIIhan</t>
  </si>
  <si>
    <t>Aseihinnzigyoubu-seizoubuA-betaka-2kakaribeta-VIIIhan</t>
  </si>
  <si>
    <t>Aseihinnzigyoubu-koubaibuA-gammaka-1kakarigamma-IXhan</t>
  </si>
  <si>
    <t>Aseihinnzigyoubu-koubaibuA-gammaka-1kakarigamma-Xhan</t>
  </si>
  <si>
    <t>Aseihinnzigyoubu-koubaibuA-gammaka-2kakarigamma-XIhan</t>
  </si>
  <si>
    <t>Aseihinnzigyoubu-koubaibuA-gammaka-2kakarigamma-XIIhan</t>
  </si>
  <si>
    <t>Aseihinnzigyoubu-koubaibuA-deltaka-1kakaridelta-XIIIhan</t>
  </si>
  <si>
    <t>Aseihinnzigyoubu-koubaibuA-deltaka-1kakaridelta-XIVhan</t>
  </si>
  <si>
    <t>Aseihinnzigyoubu-koubaibuA-deltaka-2kakaridelta-XVhan</t>
  </si>
  <si>
    <t>Aseihinnzigyoubu-koubaibuA-deltaka-2kakaridelta-XVIhan</t>
  </si>
  <si>
    <t>Aseihinnzigyoubu-eigyoubuA-epsilonka-1kakariepsilon-XVIIhan</t>
  </si>
  <si>
    <t>Aseihinnzigyoubu-eigyoubuA-epsilonka-1kakariepsilon-XVIIIhan</t>
  </si>
  <si>
    <t>Aseihinnzigyoubu-eigyoubuA-epsilonka-2kakariepsilon-XIXhan</t>
  </si>
  <si>
    <t>Aseihinnzigyoubu-eigyoubuA-epsilonka-2kakariepsilon-XXhan</t>
  </si>
  <si>
    <t>Aseihinnzigyoubu-eigyoubuA-zetaka-1kakarizeta-XXIhan</t>
  </si>
  <si>
    <t>Aseihinnzigyoubu-eigyoubuA-zetaka-1kakarizeta-XXIIhan</t>
  </si>
  <si>
    <t>Aseihinnzigyoubu-eigyoubuA-zetaka-2kakarizeta-XXIIIhan</t>
  </si>
  <si>
    <t>Aseihinnzigyoubu-eigyoubuA-zetaka-2kakarizeta-XXIVhan</t>
  </si>
  <si>
    <t>Aseihinnzigyoubu-kaihatubuA-etaka-1kakarieta-XXVhan</t>
  </si>
  <si>
    <t>Aseihinnzigyoubu-kaihatubuA-etaka-1kakarieta-XXVIhan</t>
  </si>
  <si>
    <t>Aseihinnzigyoubu-kaihatubuA-etaka-2kakarieta-XXVIIhan</t>
  </si>
  <si>
    <t>Aseihinnzigyoubu-kaihatubuA-etaka-2kakarieta-XXVIIIhan</t>
  </si>
  <si>
    <t>Aseihinnzigyoubu-kaihatubuA-thetaka-1kakaritheta-XXIXhan</t>
  </si>
  <si>
    <t>Aseihinnzigyoubu-kaihatubuA-thetaka-1kakaritheta-XXXhan</t>
  </si>
  <si>
    <t>Aseihinnzigyoubu-kaihatubuA-thetaka-2kakaritheta-XXXIhan</t>
  </si>
  <si>
    <t>Aseihinnzigyoubu-kaihatubuA-thetaka-2kakaritheta-XXXIIhan</t>
  </si>
  <si>
    <t>組織登録シート（ベース版）</t>
    <rPh sb="0" eb="2">
      <t>ソシキ</t>
    </rPh>
    <rPh sb="2" eb="4">
      <t>トウロク</t>
    </rPh>
    <rPh sb="11" eb="12">
      <t>バン</t>
    </rPh>
    <phoneticPr fontId="18"/>
  </si>
  <si>
    <t>組織名[必須]</t>
    <rPh sb="0" eb="3">
      <t>ソシキメイ</t>
    </rPh>
    <phoneticPr fontId="18"/>
  </si>
  <si>
    <t>親組織名[必須※]</t>
    <rPh sb="0" eb="4">
      <t>オヤソシキメイ</t>
    </rPh>
    <phoneticPr fontId="18"/>
  </si>
  <si>
    <t>組織管理コード[推奨※]</t>
    <rPh sb="0" eb="2">
      <t>ソシキ</t>
    </rPh>
    <rPh sb="2" eb="4">
      <t>カンリ</t>
    </rPh>
    <rPh sb="8" eb="10">
      <t>スイショウ</t>
    </rPh>
    <phoneticPr fontId="18"/>
  </si>
  <si>
    <t>親組織管理コード[推奨※]</t>
    <rPh sb="0" eb="3">
      <t>オヤソシキ</t>
    </rPh>
    <rPh sb="3" eb="5">
      <t>カンリ</t>
    </rPh>
    <rPh sb="9" eb="11">
      <t>スイショウ</t>
    </rPh>
    <phoneticPr fontId="18"/>
  </si>
  <si>
    <t>200文字以内
（12文字以内推奨）
※半角ハイフンは使用不可</t>
    <rPh sb="3" eb="7">
      <t>モジイナイ</t>
    </rPh>
    <rPh sb="11" eb="15">
      <t>モジイナイ</t>
    </rPh>
    <rPh sb="15" eb="17">
      <t>スイショウ</t>
    </rPh>
    <rPh sb="20" eb="22">
      <t>ハンカク</t>
    </rPh>
    <rPh sb="27" eb="31">
      <t>シヨウフカ</t>
    </rPh>
    <phoneticPr fontId="18"/>
  </si>
  <si>
    <t>200文字以内
（12文字以内推奨）
※半角ハイフンは使用不可</t>
    <phoneticPr fontId="18"/>
  </si>
  <si>
    <t>※親となる組織は子の組織よりも上の行に
　入力してください。</t>
    <rPh sb="1" eb="2">
      <t>オヤ</t>
    </rPh>
    <rPh sb="5" eb="7">
      <t>ソシキ</t>
    </rPh>
    <rPh sb="8" eb="9">
      <t>コ</t>
    </rPh>
    <rPh sb="10" eb="12">
      <t>ソシキ</t>
    </rPh>
    <rPh sb="15" eb="16">
      <t>ウエ</t>
    </rPh>
    <rPh sb="17" eb="18">
      <t>ギョウ</t>
    </rPh>
    <rPh sb="21" eb="23">
      <t>ニュウリョク</t>
    </rPh>
    <phoneticPr fontId="18"/>
  </si>
  <si>
    <t>※最上位階層（上は事業所に紐づく）組織の
　場合は空欄にしてください。</t>
    <rPh sb="1" eb="6">
      <t>サイジョウイカイソウ</t>
    </rPh>
    <rPh sb="7" eb="8">
      <t>ウエ</t>
    </rPh>
    <rPh sb="9" eb="12">
      <t>ジギョウショ</t>
    </rPh>
    <rPh sb="13" eb="14">
      <t>ヒモ</t>
    </rPh>
    <rPh sb="17" eb="19">
      <t>ソシキ</t>
    </rPh>
    <rPh sb="22" eb="24">
      <t>バアイ</t>
    </rPh>
    <rPh sb="25" eb="27">
      <t>クウラン</t>
    </rPh>
    <phoneticPr fontId="18"/>
  </si>
  <si>
    <t>※G列をご入力された場合は入力必須となります。</t>
    <rPh sb="2" eb="3">
      <t>レツ</t>
    </rPh>
    <rPh sb="5" eb="7">
      <t>ニュウリョク</t>
    </rPh>
    <rPh sb="10" eb="12">
      <t>バアイ</t>
    </rPh>
    <rPh sb="13" eb="17">
      <t>ニュウリョクヒッス</t>
    </rPh>
    <phoneticPr fontId="18"/>
  </si>
  <si>
    <t>営業本部</t>
    <rPh sb="0" eb="4">
      <t>エイギョウホンブ</t>
    </rPh>
    <phoneticPr fontId="18"/>
  </si>
  <si>
    <t>ユーザーID</t>
  </si>
  <si>
    <t>ユーザー名[必須]</t>
    <rPh sb="6" eb="8">
      <t>ヒッス</t>
    </rPh>
    <phoneticPr fontId="18"/>
  </si>
  <si>
    <t>ユーザー種別[必須]</t>
    <phoneticPr fontId="18"/>
  </si>
  <si>
    <t>ユーザー名</t>
    <phoneticPr fontId="18"/>
  </si>
  <si>
    <t>部署名[必須]</t>
    <rPh sb="4" eb="6">
      <t>ヒッス</t>
    </rPh>
    <phoneticPr fontId="18"/>
  </si>
  <si>
    <t>メールアドレス[必須]</t>
    <rPh sb="8" eb="10">
      <t>ヒッス</t>
    </rPh>
    <phoneticPr fontId="18"/>
  </si>
  <si>
    <t>ユーザ管理コード [推奨※]</t>
    <rPh sb="10" eb="12">
      <t>スイショウ</t>
    </rPh>
    <phoneticPr fontId="18"/>
  </si>
  <si>
    <t>閲覧権限[必須※]</t>
    <phoneticPr fontId="18"/>
  </si>
  <si>
    <t>閲覧可能組織[必須※]</t>
    <rPh sb="0" eb="2">
      <t>エツラン</t>
    </rPh>
    <phoneticPr fontId="18"/>
  </si>
  <si>
    <t>閲覧可能組織コード</t>
    <phoneticPr fontId="18"/>
  </si>
  <si>
    <t>案件作成・編集権限[必須※]</t>
    <rPh sb="10" eb="12">
      <t>ヒッス</t>
    </rPh>
    <phoneticPr fontId="18"/>
  </si>
  <si>
    <t>契約情報閲覧権限[必須※]</t>
    <phoneticPr fontId="18"/>
  </si>
  <si>
    <t>契約情報承認権限[必須※]</t>
    <phoneticPr fontId="18"/>
  </si>
  <si>
    <t>契約情報ダウンロード権限[必須※]</t>
    <phoneticPr fontId="18"/>
  </si>
  <si>
    <t>請求情報閲覧・承認権限[必須※]</t>
    <phoneticPr fontId="18"/>
  </si>
  <si>
    <t>評価情報登録・承認権限[必須※]</t>
    <phoneticPr fontId="18"/>
  </si>
  <si>
    <t>スタッフ情報ダウンロード権限[必須※]</t>
    <phoneticPr fontId="18"/>
  </si>
  <si>
    <t>ユーザー情報登録・編集権限[必須※]</t>
    <phoneticPr fontId="18"/>
  </si>
  <si>
    <t>事業所情報編集権限[必須※]</t>
    <phoneticPr fontId="18"/>
  </si>
  <si>
    <t>組織情報編集権限[必須※]</t>
    <phoneticPr fontId="18"/>
  </si>
  <si>
    <t>企業設定編集権限[必須※]</t>
    <phoneticPr fontId="18"/>
  </si>
  <si>
    <t>お知らせ登録・編集権限[必須※]</t>
    <phoneticPr fontId="18"/>
  </si>
  <si>
    <t>勤怠データ取込権限</t>
  </si>
  <si>
    <t>勤怠データ編集権限</t>
  </si>
  <si>
    <t>勤怠データ承認権限</t>
  </si>
  <si>
    <t>クラウドスタッフィング利用状況参照権限[必須※]</t>
    <phoneticPr fontId="18"/>
  </si>
  <si>
    <t>有効/無効(必須)</t>
    <phoneticPr fontId="18"/>
  </si>
  <si>
    <t>入力不要の列です。</t>
    <rPh sb="0" eb="4">
      <t>ニュウリョクフヨウ</t>
    </rPh>
    <rPh sb="5" eb="6">
      <t>レツ</t>
    </rPh>
    <phoneticPr fontId="18"/>
  </si>
  <si>
    <t>半角英数字記号200文字以内</t>
    <rPh sb="0" eb="5">
      <t>ハンカクエイスウジ</t>
    </rPh>
    <rPh sb="5" eb="7">
      <t>キゴウ</t>
    </rPh>
    <rPh sb="13" eb="14">
      <t>ナイ</t>
    </rPh>
    <phoneticPr fontId="18"/>
  </si>
  <si>
    <t>1000文字以内</t>
    <rPh sb="4" eb="6">
      <t>モジ</t>
    </rPh>
    <rPh sb="6" eb="8">
      <t>イナイ</t>
    </rPh>
    <phoneticPr fontId="18"/>
  </si>
  <si>
    <t>1.システム管理者（全権限保持者）
2.一般ユーザー（部分的権限保持者）</t>
    <rPh sb="13" eb="16">
      <t>ホジシャ</t>
    </rPh>
    <rPh sb="27" eb="30">
      <t>ブブンテキ</t>
    </rPh>
    <rPh sb="30" eb="32">
      <t>ケンゲン</t>
    </rPh>
    <rPh sb="32" eb="35">
      <t>ホジシャ</t>
    </rPh>
    <phoneticPr fontId="18"/>
  </si>
  <si>
    <t>※ユーザー様の所属部署の入力欄です。
　権限を行使できる対象の部署ではありませんので
　ご注意ください。</t>
    <rPh sb="5" eb="6">
      <t>サマ</t>
    </rPh>
    <rPh sb="7" eb="11">
      <t>ショゾクブショ</t>
    </rPh>
    <rPh sb="12" eb="15">
      <t>ニュウリョクラン</t>
    </rPh>
    <rPh sb="20" eb="22">
      <t>ケンゲン</t>
    </rPh>
    <rPh sb="23" eb="25">
      <t>コウシ</t>
    </rPh>
    <rPh sb="28" eb="30">
      <t>タイショウ</t>
    </rPh>
    <rPh sb="31" eb="33">
      <t>ブショ</t>
    </rPh>
    <rPh sb="45" eb="47">
      <t>チュウイ</t>
    </rPh>
    <phoneticPr fontId="18"/>
  </si>
  <si>
    <t>※一部記号 『( ) &lt; &gt; [ ] : ; ,』は使用できません。
※ユーザー様１人（１行）につき１メールアドレスです。
　複数のユーザーで同じメールアドレスの使用はできません。</t>
    <rPh sb="40" eb="41">
      <t>サマ</t>
    </rPh>
    <rPh sb="42" eb="43">
      <t>リ</t>
    </rPh>
    <rPh sb="45" eb="46">
      <t>ギョウ</t>
    </rPh>
    <rPh sb="63" eb="65">
      <t>フクスウ</t>
    </rPh>
    <rPh sb="71" eb="72">
      <t>オナ</t>
    </rPh>
    <rPh sb="81" eb="83">
      <t>シヨウ</t>
    </rPh>
    <phoneticPr fontId="18"/>
  </si>
  <si>
    <t>1.全組織の情報を閲覧可能
2.指定した組織以下の権限を閲覧可能
※システム管理者（C列:1）の場合は入力不要です。</t>
    <phoneticPr fontId="18"/>
  </si>
  <si>
    <t>※記載文がそのままシステムに反映されない可能性がございます。
　（弊社側で入力内容に沿った設定を適用するため）
※特記事項がない場合、記載された部署に紐づく全ての下位組織が対象になります。
※入力形式は以下のものを推奨します。
　・○○部-○○課-○○係　⇒　組織の上下間は"-"を使用
　・○○部,□□部-□□課　 ⇒　上下の繋がりがない複数の組織を対象とする場合は","を使用
　・〇〇部（○○課は除く）⇒　特記事項は（）を使用
※システム管理者（C列:1）もしくは全組織の情報を閲覧可能な方（H列:1）の場合は入力不要です。</t>
    <rPh sb="20" eb="23">
      <t>カノウセイ</t>
    </rPh>
    <rPh sb="58" eb="60">
      <t>トッキ</t>
    </rPh>
    <rPh sb="60" eb="62">
      <t>ジコウ</t>
    </rPh>
    <rPh sb="65" eb="67">
      <t>バアイ</t>
    </rPh>
    <rPh sb="68" eb="70">
      <t>キサイ</t>
    </rPh>
    <rPh sb="73" eb="75">
      <t>ブショ</t>
    </rPh>
    <rPh sb="76" eb="77">
      <t>ヒモ</t>
    </rPh>
    <rPh sb="79" eb="80">
      <t>スベ</t>
    </rPh>
    <rPh sb="82" eb="84">
      <t>カイ</t>
    </rPh>
    <rPh sb="84" eb="86">
      <t>ソシキ</t>
    </rPh>
    <rPh sb="87" eb="89">
      <t>タイショウ</t>
    </rPh>
    <rPh sb="97" eb="99">
      <t>ニュウリョク</t>
    </rPh>
    <rPh sb="99" eb="101">
      <t>ケイシキ</t>
    </rPh>
    <rPh sb="102" eb="104">
      <t>イカ</t>
    </rPh>
    <rPh sb="108" eb="110">
      <t>スイショウ</t>
    </rPh>
    <rPh sb="119" eb="120">
      <t>ブ</t>
    </rPh>
    <rPh sb="123" eb="124">
      <t>カ</t>
    </rPh>
    <rPh sb="127" eb="128">
      <t>カカリ</t>
    </rPh>
    <rPh sb="142" eb="144">
      <t>シヨウ</t>
    </rPh>
    <rPh sb="149" eb="150">
      <t>ブ</t>
    </rPh>
    <rPh sb="153" eb="154">
      <t>ブ</t>
    </rPh>
    <rPh sb="157" eb="158">
      <t>カ</t>
    </rPh>
    <rPh sb="162" eb="164">
      <t>ジョウゲ</t>
    </rPh>
    <rPh sb="165" eb="166">
      <t>ツナ</t>
    </rPh>
    <rPh sb="171" eb="173">
      <t>フクスウ</t>
    </rPh>
    <rPh sb="174" eb="176">
      <t>ソシキ</t>
    </rPh>
    <rPh sb="177" eb="179">
      <t>タイショウ</t>
    </rPh>
    <rPh sb="182" eb="184">
      <t>バアイ</t>
    </rPh>
    <rPh sb="189" eb="191">
      <t>シヨウ</t>
    </rPh>
    <rPh sb="196" eb="197">
      <t>ブ</t>
    </rPh>
    <rPh sb="200" eb="201">
      <t>カ</t>
    </rPh>
    <rPh sb="202" eb="203">
      <t>ノゾ</t>
    </rPh>
    <rPh sb="207" eb="211">
      <t>トッキジコウ</t>
    </rPh>
    <rPh sb="215" eb="217">
      <t>シヨウ</t>
    </rPh>
    <rPh sb="237" eb="240">
      <t>ゼンソシキ</t>
    </rPh>
    <rPh sb="241" eb="243">
      <t>ジョウホウ</t>
    </rPh>
    <rPh sb="244" eb="248">
      <t>エツランカノウ</t>
    </rPh>
    <rPh sb="249" eb="250">
      <t>カタ</t>
    </rPh>
    <rPh sb="252" eb="253">
      <t>レツ</t>
    </rPh>
    <rPh sb="257" eb="259">
      <t>バアイ</t>
    </rPh>
    <phoneticPr fontId="18"/>
  </si>
  <si>
    <t>0.権限なし
1.権限あり
※システム管理者（C列:1）の
　場合は入力不要です。</t>
    <rPh sb="2" eb="4">
      <t>ケンゲン</t>
    </rPh>
    <rPh sb="9" eb="11">
      <t>ケンゲン</t>
    </rPh>
    <phoneticPr fontId="18"/>
  </si>
  <si>
    <t>0.権限なし
1.権限あり
※システム管理者（C列:1）の
　場合は入力不要です。
※権限あり（M列:1）の場合、
　契約情報閲覧権限（L列）は権限あり
　として登録されます。</t>
    <rPh sb="2" eb="4">
      <t>ケンゲン</t>
    </rPh>
    <rPh sb="9" eb="11">
      <t>ケンゲン</t>
    </rPh>
    <rPh sb="44" eb="46">
      <t>ケンゲン</t>
    </rPh>
    <rPh sb="50" eb="51">
      <t>レツ</t>
    </rPh>
    <rPh sb="55" eb="57">
      <t>バアイ</t>
    </rPh>
    <rPh sb="60" eb="64">
      <t>ケイヤクジョウホウ</t>
    </rPh>
    <rPh sb="64" eb="68">
      <t>エツランケンゲン</t>
    </rPh>
    <rPh sb="70" eb="71">
      <t>レツ</t>
    </rPh>
    <rPh sb="73" eb="75">
      <t>ケンゲン</t>
    </rPh>
    <rPh sb="82" eb="84">
      <t>トウロク</t>
    </rPh>
    <phoneticPr fontId="18"/>
  </si>
  <si>
    <t>テスト太郎</t>
    <rPh sb="3" eb="5">
      <t>タロウ</t>
    </rPh>
    <phoneticPr fontId="18"/>
  </si>
  <si>
    <t>営業部 営業課</t>
  </si>
  <si>
    <t>test@crosslink.jp.net</t>
    <phoneticPr fontId="18"/>
  </si>
  <si>
    <t>testtaro</t>
    <phoneticPr fontId="18"/>
  </si>
  <si>
    <t>営業部,製造部</t>
    <rPh sb="4" eb="7">
      <t>セイゾウブ</t>
    </rPh>
    <phoneticPr fontId="18"/>
  </si>
  <si>
    <t>hakennsaki1rou@testabc.ne.jp</t>
  </si>
  <si>
    <t>hakennsaki2rou@testabc.ne.jp</t>
  </si>
  <si>
    <t>hakennsaki3rou@testabc.ne.jp</t>
    <phoneticPr fontId="18"/>
  </si>
  <si>
    <t>hakennsaki4rou@testabc.ne.jp</t>
    <phoneticPr fontId="18"/>
  </si>
  <si>
    <t>hakennsaki5rou@testabc.ne.jp</t>
    <phoneticPr fontId="18"/>
  </si>
  <si>
    <t>hakennsaki6rou@testabc.ne.jp</t>
    <phoneticPr fontId="18"/>
  </si>
  <si>
    <t>hakennsaki7rou@testabc.ne.jp</t>
    <phoneticPr fontId="18"/>
  </si>
  <si>
    <t>hakennsaki8rou@testabc.ne.jp</t>
    <phoneticPr fontId="18"/>
  </si>
  <si>
    <t>hakennsaki9rou@testabc.ne.jp</t>
    <phoneticPr fontId="18"/>
  </si>
  <si>
    <t>総務部 総務課とA製品事業部</t>
    <rPh sb="9" eb="14">
      <t>セイヒンジギョウブ</t>
    </rPh>
    <phoneticPr fontId="18"/>
  </si>
  <si>
    <t>派遣先　1子</t>
    <rPh sb="0" eb="3">
      <t>ハケンサキ</t>
    </rPh>
    <rPh sb="5" eb="6">
      <t>コ</t>
    </rPh>
    <phoneticPr fontId="18"/>
  </si>
  <si>
    <t>総務部</t>
    <rPh sb="0" eb="3">
      <t>ソウムブ</t>
    </rPh>
    <phoneticPr fontId="18"/>
  </si>
  <si>
    <t>hakennsaki1ko@testabc.ne.jp</t>
    <phoneticPr fontId="18"/>
  </si>
  <si>
    <t>※同一名の事業所を登録する場合、
　入力必須になります。
※制限がない場合は事業所名の
　ローマ字表記で構いません。
※導入後の変更作業では、XLOOKUP関数等を
　用いた一括更新が必要となるケースがある
　ため、入力を推奨します。</t>
    <phoneticPr fontId="18"/>
  </si>
  <si>
    <t>※制限がない場合は責任者氏名のローマ字表記で構いません。
※同姓同名の方がいらっしゃる場合は入力必須です。
※導入後の変更作業では、XLOOKUP関数等を用いた一括更新が
　必要となるケースがあるため、入力を推奨します。</t>
    <rPh sb="1" eb="3">
      <t>セイゲン</t>
    </rPh>
    <rPh sb="6" eb="8">
      <t>バアイ</t>
    </rPh>
    <rPh sb="9" eb="12">
      <t>セキニンシャ</t>
    </rPh>
    <rPh sb="12" eb="14">
      <t>シメイ</t>
    </rPh>
    <rPh sb="18" eb="19">
      <t>ジ</t>
    </rPh>
    <rPh sb="19" eb="21">
      <t>ヒョウキ</t>
    </rPh>
    <rPh sb="22" eb="23">
      <t>カマ</t>
    </rPh>
    <rPh sb="30" eb="34">
      <t>ドウセイドウメイ</t>
    </rPh>
    <rPh sb="35" eb="36">
      <t>カタ</t>
    </rPh>
    <rPh sb="43" eb="45">
      <t>バアイ</t>
    </rPh>
    <rPh sb="46" eb="50">
      <t>ニュウリョクヒッス</t>
    </rPh>
    <phoneticPr fontId="18"/>
  </si>
  <si>
    <t>※同一名の組織を登録される場合、入力必須になります。
※制限がない場合は組織名のローマ字表記＋末尾に
　英字の追加で構いません。
※導入後の変更作業では、XLOOKUP関数等を用いた一括更新が
　必要となるケースがあるため、入力を推奨します。</t>
    <rPh sb="16" eb="18">
      <t>ニュウリョク</t>
    </rPh>
    <rPh sb="18" eb="20">
      <t>ヒッス</t>
    </rPh>
    <rPh sb="28" eb="30">
      <t>セイゲン</t>
    </rPh>
    <rPh sb="33" eb="35">
      <t>バアイ</t>
    </rPh>
    <rPh sb="36" eb="39">
      <t>ソシキメイ</t>
    </rPh>
    <rPh sb="43" eb="46">
      <t>ジヒョウキ</t>
    </rPh>
    <rPh sb="47" eb="49">
      <t>マツビ</t>
    </rPh>
    <rPh sb="52" eb="54">
      <t>エイジ</t>
    </rPh>
    <rPh sb="55" eb="57">
      <t>ツイカ</t>
    </rPh>
    <rPh sb="58" eb="59">
      <t>カマ</t>
    </rPh>
    <phoneticPr fontId="18"/>
  </si>
  <si>
    <t>※同一名の組織を登録される場合、入力必須になります。
※制限がない場合は組織名のローマ字表記＋末尾に英字の追加で
　構いません。
※導入後の変更作業では、XLOOKUP関数等を用いた一括更新が
　必要となるケースがあるため、入力を推奨します。</t>
    <rPh sb="16" eb="18">
      <t>ニュウリョク</t>
    </rPh>
    <rPh sb="18" eb="20">
      <t>ヒッス</t>
    </rPh>
    <rPh sb="28" eb="30">
      <t>セイゲン</t>
    </rPh>
    <rPh sb="33" eb="35">
      <t>バアイ</t>
    </rPh>
    <rPh sb="36" eb="39">
      <t>ソシキメイ</t>
    </rPh>
    <rPh sb="43" eb="46">
      <t>ジヒョウキ</t>
    </rPh>
    <rPh sb="47" eb="49">
      <t>マツビ</t>
    </rPh>
    <rPh sb="50" eb="52">
      <t>エイジ</t>
    </rPh>
    <rPh sb="53" eb="55">
      <t>ツイカ</t>
    </rPh>
    <rPh sb="58" eb="59">
      <t>カマ</t>
    </rPh>
    <phoneticPr fontId="18"/>
  </si>
  <si>
    <t>※同姓同名の方がいらっしゃる場合は
　入力必須です。
※導入後の変更作業は、XLOOKUP関数等を
　用いた一括更新が必要となるケースが
　あるため、入力を推奨します。</t>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</si>
</sst>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yyyy/mm/dd"/>
  </numFmts>
  <fonts count="52">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57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1"/>
      <name val="ＭＳ Ｐゴシック"/>
      <family val="3"/>
      <charset val="128"/>
    </font>
    <font>
      <sz val="11"/>
      <color theme="1"/>
      <name val="游ゴシック"/>
      <family val="3"/>
      <charset val="128"/>
      <scheme val="minor"/>
    </font>
    <font>
      <u/>
      <sz val="11"/>
      <color theme="1"/>
      <name val="游ゴシック"/>
      <family val="3"/>
      <charset val="128"/>
      <scheme val="minor"/>
    </font>
    <font>
      <sz val="12"/>
      <color rgb="FF393A34"/>
      <name val="Consolas"/>
      <family val="3"/>
    </font>
    <font>
      <sz val="12"/>
      <color rgb="FF393A34"/>
      <name val="游ゴシック"/>
      <family val="3"/>
      <charset val="128"/>
      <scheme val="minor"/>
    </font>
    <font>
      <sz val="11"/>
      <color theme="1"/>
      <name val="游ゴシック"/>
      <family val="2"/>
      <charset val="128"/>
    </font>
    <font>
      <b/>
      <sz val="14"/>
      <color theme="1"/>
      <name val="游ゴシック"/>
      <family val="3"/>
      <charset val="128"/>
      <scheme val="minor"/>
    </font>
    <font>
      <sz val="14"/>
      <color theme="1"/>
      <name val="游ゴシック"/>
      <family val="3"/>
      <charset val="128"/>
      <scheme val="minor"/>
    </font>
    <font>
      <sz val="11"/>
      <color rgb="FF111827"/>
      <name val="游ゴシック"/>
      <family val="3"/>
      <charset val="128"/>
      <scheme val="minor"/>
    </font>
    <font>
      <sz val="14"/>
      <color theme="1"/>
      <name val="游ゴシック"/>
      <family val="2"/>
      <charset val="128"/>
      <scheme val="minor"/>
    </font>
    <font>
      <b/>
      <sz val="12"/>
      <color theme="1"/>
      <name val="游ゴシック"/>
      <family val="3"/>
      <charset val="128"/>
      <scheme val="minor"/>
    </font>
    <font>
      <b/>
      <sz val="12"/>
      <color theme="0"/>
      <name val="游ゴシック"/>
      <family val="3"/>
      <charset val="128"/>
      <scheme val="minor"/>
    </font>
    <font>
      <sz val="11"/>
      <name val="游ゴシック"/>
      <family val="3"/>
      <charset val="128"/>
      <scheme val="minor"/>
    </font>
    <font>
      <sz val="12"/>
      <name val="游ゴシック"/>
      <family val="3"/>
      <charset val="128"/>
      <scheme val="minor"/>
    </font>
    <font>
      <u/>
      <sz val="11"/>
      <color theme="10"/>
      <name val="游ゴシック"/>
      <family val="2"/>
      <charset val="128"/>
      <scheme val="minor"/>
    </font>
    <font>
      <sz val="9"/>
      <color rgb="FF000000"/>
      <name val="游ゴシック"/>
      <family val="3"/>
      <charset val="128"/>
      <scheme val="minor"/>
    </font>
    <font>
      <sz val="11"/>
      <color rgb="FF202124"/>
      <name val="游ゴシック"/>
      <family val="3"/>
      <charset val="128"/>
      <scheme val="minor"/>
    </font>
    <font>
      <sz val="14"/>
      <color rgb="FF70757A"/>
      <name val="游ゴシック"/>
      <family val="3"/>
      <charset val="128"/>
      <scheme val="minor"/>
    </font>
    <font>
      <u/>
      <sz val="14"/>
      <color theme="10"/>
      <name val="游ゴシック"/>
      <family val="2"/>
      <charset val="128"/>
      <scheme val="minor"/>
    </font>
    <font>
      <sz val="9"/>
      <color indexed="81"/>
      <name val="MS P ゴシック"/>
      <family val="3"/>
      <charset val="128"/>
    </font>
    <font>
      <b/>
      <sz val="9"/>
      <color indexed="81"/>
      <name val="MS P ゴシック"/>
      <family val="3"/>
      <charset val="128"/>
    </font>
    <font>
      <b/>
      <sz val="11"/>
      <color theme="1"/>
      <name val="游ゴシック"/>
      <family val="3"/>
      <charset val="128"/>
      <scheme val="minor"/>
    </font>
    <font>
      <sz val="16"/>
      <color theme="1"/>
      <name val="游ゴシック"/>
      <family val="3"/>
      <charset val="128"/>
      <scheme val="minor"/>
    </font>
    <font>
      <b/>
      <sz val="16"/>
      <color theme="1"/>
      <name val="游ゴシック"/>
      <family val="3"/>
      <charset val="128"/>
      <scheme val="minor"/>
    </font>
    <font>
      <u/>
      <sz val="16"/>
      <color theme="1"/>
      <name val="游ゴシック"/>
      <family val="3"/>
      <charset val="128"/>
      <scheme val="minor"/>
    </font>
    <font>
      <sz val="16"/>
      <color theme="1"/>
      <name val="游ゴシック"/>
      <family val="2"/>
      <charset val="128"/>
      <scheme val="minor"/>
    </font>
    <font>
      <sz val="11"/>
      <color theme="1"/>
      <name val="ＭＳ Ｐゴシック"/>
      <family val="3"/>
      <charset val="128"/>
    </font>
    <font>
      <sz val="9"/>
      <name val="ＭＳ Ｐゴシック"/>
      <family val="3"/>
      <charset val="128"/>
    </font>
    <font>
      <sz val="10"/>
      <name val="ＭＳ Ｐゴシック"/>
      <family val="3"/>
      <charset val="128"/>
    </font>
    <font>
      <sz val="12"/>
      <name val="ＭＳ Ｐゴシック"/>
      <family val="3"/>
      <charset val="128"/>
    </font>
    <font>
      <sz val="8"/>
      <name val="ＭＳ Ｐゴシック"/>
      <family val="3"/>
      <charset val="128"/>
    </font>
    <font>
      <sz val="9"/>
      <color theme="1"/>
      <name val="ＭＳ Ｐゴシック"/>
      <family val="3"/>
      <charset val="128"/>
    </font>
    <font>
      <sz val="12"/>
      <color theme="1"/>
      <name val="ＭＳ Ｐゴシック"/>
      <family val="3"/>
      <charset val="128"/>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7" tint="0.79998168889431442"/>
        <bgColor indexed="64"/>
      </patternFill>
    </fill>
    <fill>
      <patternFill patternType="solid">
        <fgColor theme="0"/>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0" tint="-0.34998626667073579"/>
        <bgColor indexed="64"/>
      </patternFill>
    </fill>
    <fill>
      <patternFill patternType="solid">
        <fgColor rgb="FFFFFF00"/>
        <bgColor indexed="64"/>
      </patternFill>
    </fill>
    <fill>
      <patternFill patternType="solid">
        <fgColor theme="5" tint="0.59999389629810485"/>
        <bgColor indexed="64"/>
      </patternFill>
    </fill>
  </fills>
  <borders count="6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style="medium">
        <color indexed="64"/>
      </top>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right style="thin">
        <color auto="1"/>
      </right>
      <top style="thin">
        <color auto="1"/>
      </top>
      <bottom style="medium">
        <color indexed="64"/>
      </bottom>
      <diagonal/>
    </border>
    <border>
      <left style="medium">
        <color indexed="64"/>
      </left>
      <right style="medium">
        <color indexed="64"/>
      </right>
      <top style="thin">
        <color auto="1"/>
      </top>
      <bottom style="medium">
        <color indexed="64"/>
      </bottom>
      <diagonal/>
    </border>
    <border>
      <left/>
      <right style="thin">
        <color indexed="64"/>
      </right>
      <top/>
      <bottom style="medium">
        <color indexed="64"/>
      </bottom>
      <diagonal/>
    </border>
    <border>
      <left style="thin">
        <color auto="1"/>
      </left>
      <right style="medium">
        <color indexed="64"/>
      </right>
      <top style="thin">
        <color auto="1"/>
      </top>
      <bottom style="thin">
        <color auto="1"/>
      </bottom>
      <diagonal/>
    </border>
    <border>
      <left style="medium">
        <color indexed="64"/>
      </left>
      <right style="medium">
        <color indexed="64"/>
      </right>
      <top/>
      <bottom style="thin">
        <color auto="1"/>
      </bottom>
      <diagonal/>
    </border>
    <border>
      <left style="medium">
        <color indexed="64"/>
      </left>
      <right style="medium">
        <color indexed="64"/>
      </right>
      <top style="thin">
        <color auto="1"/>
      </top>
      <bottom/>
      <diagonal/>
    </border>
    <border>
      <left style="medium">
        <color indexed="64"/>
      </left>
      <right style="medium">
        <color indexed="64"/>
      </right>
      <top style="thin">
        <color auto="1"/>
      </top>
      <bottom style="thin">
        <color auto="1"/>
      </bottom>
      <diagonal/>
    </border>
    <border>
      <left style="thin">
        <color auto="1"/>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right style="thin">
        <color auto="1"/>
      </right>
      <top style="medium">
        <color indexed="64"/>
      </top>
      <bottom style="thin">
        <color auto="1"/>
      </bottom>
      <diagonal/>
    </border>
    <border>
      <left style="thin">
        <color auto="1"/>
      </left>
      <right style="medium">
        <color indexed="64"/>
      </right>
      <top style="medium">
        <color indexed="64"/>
      </top>
      <bottom/>
      <diagonal/>
    </border>
    <border>
      <left style="thin">
        <color auto="1"/>
      </left>
      <right style="thin">
        <color auto="1"/>
      </right>
      <top style="medium">
        <color indexed="64"/>
      </top>
      <bottom/>
      <diagonal/>
    </border>
    <border>
      <left/>
      <right style="thin">
        <color auto="1"/>
      </right>
      <top style="medium">
        <color indexed="64"/>
      </top>
      <bottom/>
      <diagonal/>
    </border>
    <border>
      <left style="thin">
        <color auto="1"/>
      </left>
      <right style="thin">
        <color auto="1"/>
      </right>
      <top style="medium">
        <color indexed="64"/>
      </top>
      <bottom style="medium">
        <color indexed="64"/>
      </bottom>
      <diagonal/>
    </border>
    <border>
      <left/>
      <right style="thin">
        <color auto="1"/>
      </right>
      <top style="medium">
        <color indexed="64"/>
      </top>
      <bottom style="medium">
        <color indexed="64"/>
      </bottom>
      <diagonal/>
    </border>
  </borders>
  <cellStyleXfs count="44">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xf numFmtId="0" fontId="19" fillId="0" borderId="0"/>
    <xf numFmtId="0" fontId="33" fillId="0" borderId="0" applyNumberFormat="0" applyFill="0" applyBorder="0" applyAlignment="0" applyProtection="0">
      <alignment vertical="center"/>
    </xf>
  </cellStyleXfs>
  <cellXfs count="291">
    <xf numFmtId="0" fontId="0" fillId="0" borderId="0" xfId="0">
      <alignment vertical="center"/>
    </xf>
    <xf numFmtId="0" fontId="0" fillId="0" borderId="0" xfId="0" applyAlignment="1">
      <alignment vertical="center" wrapText="1"/>
    </xf>
    <xf numFmtId="176" fontId="0" fillId="0" borderId="0" xfId="0" applyNumberFormat="1" applyAlignment="1">
      <alignment vertical="center" wrapText="1"/>
    </xf>
    <xf numFmtId="0" fontId="0" fillId="0" borderId="10" xfId="0" applyBorder="1" applyAlignment="1">
      <alignment vertical="center" wrapText="1"/>
    </xf>
    <xf numFmtId="176" fontId="0" fillId="0" borderId="10" xfId="0" applyNumberFormat="1" applyBorder="1" applyAlignment="1">
      <alignment vertical="center" wrapText="1"/>
    </xf>
    <xf numFmtId="0" fontId="0" fillId="33" borderId="10" xfId="0" applyFill="1" applyBorder="1" applyAlignment="1">
      <alignment vertical="center" wrapText="1"/>
    </xf>
    <xf numFmtId="176" fontId="0" fillId="34" borderId="10" xfId="0" applyNumberFormat="1" applyFill="1" applyBorder="1" applyAlignment="1">
      <alignment vertical="center" wrapText="1"/>
    </xf>
    <xf numFmtId="0" fontId="0" fillId="34" borderId="10" xfId="0" applyFill="1" applyBorder="1" applyAlignment="1">
      <alignment vertical="center" wrapText="1"/>
    </xf>
    <xf numFmtId="176" fontId="0" fillId="0" borderId="0" xfId="0" applyNumberFormat="1">
      <alignment vertical="center"/>
    </xf>
    <xf numFmtId="0" fontId="0" fillId="33" borderId="10" xfId="0" applyFill="1" applyBorder="1">
      <alignment vertical="center"/>
    </xf>
    <xf numFmtId="176" fontId="0" fillId="33" borderId="10" xfId="0" applyNumberFormat="1" applyFill="1" applyBorder="1">
      <alignment vertical="center"/>
    </xf>
    <xf numFmtId="176" fontId="0" fillId="0" borderId="10" xfId="0" applyNumberFormat="1" applyBorder="1">
      <alignment vertical="center"/>
    </xf>
    <xf numFmtId="0" fontId="0" fillId="0" borderId="10" xfId="0" applyBorder="1">
      <alignment vertical="center"/>
    </xf>
    <xf numFmtId="0" fontId="0" fillId="35" borderId="12" xfId="0" applyFill="1" applyBorder="1">
      <alignment vertical="center"/>
    </xf>
    <xf numFmtId="0" fontId="0" fillId="35" borderId="13" xfId="0" applyFill="1" applyBorder="1">
      <alignment vertical="center"/>
    </xf>
    <xf numFmtId="49" fontId="0" fillId="34" borderId="10" xfId="0" applyNumberFormat="1" applyFill="1" applyBorder="1" applyAlignment="1">
      <alignment vertical="center" wrapText="1"/>
    </xf>
    <xf numFmtId="49" fontId="0" fillId="0" borderId="0" xfId="0" applyNumberFormat="1" applyAlignment="1">
      <alignment vertical="center" wrapText="1"/>
    </xf>
    <xf numFmtId="0" fontId="0" fillId="36" borderId="0" xfId="0" applyFill="1">
      <alignment vertical="center"/>
    </xf>
    <xf numFmtId="0" fontId="0" fillId="37" borderId="0" xfId="0" applyFill="1">
      <alignment vertical="center"/>
    </xf>
    <xf numFmtId="0" fontId="0" fillId="34" borderId="0" xfId="0" applyFill="1">
      <alignment vertical="center"/>
    </xf>
    <xf numFmtId="0" fontId="0" fillId="38" borderId="0" xfId="0" applyFill="1">
      <alignment vertical="center"/>
    </xf>
    <xf numFmtId="0" fontId="0" fillId="39" borderId="0" xfId="0" applyFill="1">
      <alignment vertical="center"/>
    </xf>
    <xf numFmtId="0" fontId="0" fillId="40" borderId="0" xfId="0" applyFill="1">
      <alignment vertical="center"/>
    </xf>
    <xf numFmtId="0" fontId="0" fillId="41" borderId="0" xfId="0" applyFill="1">
      <alignment vertical="center"/>
    </xf>
    <xf numFmtId="0" fontId="0" fillId="0" borderId="0" xfId="0" applyAlignment="1">
      <alignment horizontal="centerContinuous" vertical="center"/>
    </xf>
    <xf numFmtId="0" fontId="22" fillId="0" borderId="0" xfId="0" applyFont="1">
      <alignment vertical="center"/>
    </xf>
    <xf numFmtId="0" fontId="20" fillId="0" borderId="10" xfId="0" applyFont="1" applyBorder="1" applyAlignment="1">
      <alignment vertical="center" wrapText="1"/>
    </xf>
    <xf numFmtId="0" fontId="20" fillId="0" borderId="0" xfId="0" applyFont="1" applyAlignment="1">
      <alignment vertical="center" wrapText="1"/>
    </xf>
    <xf numFmtId="0" fontId="0" fillId="33" borderId="0" xfId="0" applyFill="1">
      <alignment vertical="center"/>
    </xf>
    <xf numFmtId="0" fontId="20" fillId="33" borderId="10" xfId="0" applyFont="1" applyFill="1" applyBorder="1">
      <alignment vertical="center"/>
    </xf>
    <xf numFmtId="0" fontId="20" fillId="0" borderId="10" xfId="0" applyFont="1" applyBorder="1">
      <alignment vertical="center"/>
    </xf>
    <xf numFmtId="0" fontId="20" fillId="33" borderId="10" xfId="0" applyFont="1" applyFill="1" applyBorder="1" applyAlignment="1">
      <alignment vertical="center" wrapText="1"/>
    </xf>
    <xf numFmtId="176" fontId="20" fillId="33" borderId="10" xfId="0" applyNumberFormat="1" applyFont="1" applyFill="1" applyBorder="1">
      <alignment vertical="center"/>
    </xf>
    <xf numFmtId="0" fontId="0" fillId="40" borderId="10" xfId="0" applyFill="1" applyBorder="1" applyAlignment="1">
      <alignment vertical="center" wrapText="1"/>
    </xf>
    <xf numFmtId="176" fontId="20" fillId="33" borderId="11" xfId="0" applyNumberFormat="1" applyFont="1" applyFill="1" applyBorder="1">
      <alignment vertical="center"/>
    </xf>
    <xf numFmtId="0" fontId="23" fillId="0" borderId="0" xfId="0" applyFont="1">
      <alignment vertical="center"/>
    </xf>
    <xf numFmtId="0" fontId="23" fillId="0" borderId="10" xfId="0" applyFont="1" applyBorder="1">
      <alignment vertical="center"/>
    </xf>
    <xf numFmtId="0" fontId="0" fillId="33" borderId="16" xfId="0" applyFill="1" applyBorder="1" applyAlignment="1">
      <alignment vertical="center" wrapText="1"/>
    </xf>
    <xf numFmtId="0" fontId="26" fillId="36" borderId="17" xfId="0" applyFont="1" applyFill="1" applyBorder="1" applyAlignment="1">
      <alignment horizontal="center" vertical="center" wrapText="1"/>
    </xf>
    <xf numFmtId="0" fontId="0" fillId="34" borderId="10" xfId="0" applyFill="1" applyBorder="1">
      <alignment vertical="center"/>
    </xf>
    <xf numFmtId="0" fontId="20" fillId="34" borderId="10" xfId="0" applyFont="1" applyFill="1" applyBorder="1" applyAlignment="1">
      <alignment vertical="center" wrapText="1"/>
    </xf>
    <xf numFmtId="0" fontId="20" fillId="0" borderId="0" xfId="0" applyFont="1">
      <alignment vertical="center"/>
    </xf>
    <xf numFmtId="0" fontId="0" fillId="0" borderId="18" xfId="0" applyBorder="1">
      <alignment vertical="center"/>
    </xf>
    <xf numFmtId="0" fontId="28" fillId="36" borderId="17" xfId="0" applyFont="1" applyFill="1" applyBorder="1" applyAlignment="1">
      <alignment horizontal="center" vertical="center"/>
    </xf>
    <xf numFmtId="0" fontId="26" fillId="36" borderId="19" xfId="0" applyFont="1" applyFill="1" applyBorder="1" applyAlignment="1">
      <alignment horizontal="center" vertical="center" wrapText="1"/>
    </xf>
    <xf numFmtId="0" fontId="30" fillId="42" borderId="10" xfId="0" applyFont="1" applyFill="1" applyBorder="1">
      <alignment vertical="center"/>
    </xf>
    <xf numFmtId="49" fontId="30" fillId="42" borderId="10" xfId="0" applyNumberFormat="1" applyFont="1" applyFill="1" applyBorder="1">
      <alignment vertical="center"/>
    </xf>
    <xf numFmtId="0" fontId="30" fillId="42" borderId="0" xfId="0" applyFont="1" applyFill="1">
      <alignment vertical="center"/>
    </xf>
    <xf numFmtId="0" fontId="0" fillId="43" borderId="0" xfId="0" applyFill="1">
      <alignment vertical="center"/>
    </xf>
    <xf numFmtId="49" fontId="0" fillId="0" borderId="0" xfId="0" applyNumberFormat="1">
      <alignment vertical="center"/>
    </xf>
    <xf numFmtId="49" fontId="32" fillId="0" borderId="10" xfId="0" applyNumberFormat="1" applyFont="1" applyBorder="1">
      <alignment vertical="center"/>
    </xf>
    <xf numFmtId="0" fontId="31" fillId="0" borderId="10" xfId="0" applyFont="1" applyBorder="1">
      <alignment vertical="center"/>
    </xf>
    <xf numFmtId="176" fontId="31" fillId="0" borderId="10" xfId="0" applyNumberFormat="1" applyFont="1" applyBorder="1">
      <alignment vertical="center"/>
    </xf>
    <xf numFmtId="0" fontId="31" fillId="0" borderId="0" xfId="0" applyFont="1">
      <alignment vertical="center"/>
    </xf>
    <xf numFmtId="49" fontId="0" fillId="35" borderId="13" xfId="0" applyNumberFormat="1" applyFill="1" applyBorder="1">
      <alignment vertical="center"/>
    </xf>
    <xf numFmtId="49" fontId="0" fillId="34" borderId="10" xfId="0" applyNumberFormat="1" applyFill="1" applyBorder="1">
      <alignment vertical="center"/>
    </xf>
    <xf numFmtId="49" fontId="31" fillId="0" borderId="10" xfId="0" applyNumberFormat="1" applyFont="1" applyBorder="1">
      <alignment vertical="center"/>
    </xf>
    <xf numFmtId="49" fontId="0" fillId="0" borderId="10" xfId="0" applyNumberFormat="1" applyBorder="1">
      <alignment vertical="center"/>
    </xf>
    <xf numFmtId="0" fontId="33" fillId="0" borderId="10" xfId="43" applyBorder="1">
      <alignment vertical="center"/>
    </xf>
    <xf numFmtId="49" fontId="0" fillId="0" borderId="10" xfId="0" quotePrefix="1" applyNumberFormat="1" applyBorder="1" applyAlignment="1">
      <alignment vertical="center" wrapText="1"/>
    </xf>
    <xf numFmtId="49" fontId="0" fillId="0" borderId="10" xfId="0" applyNumberFormat="1" applyBorder="1" applyAlignment="1">
      <alignment vertical="center" wrapText="1"/>
    </xf>
    <xf numFmtId="0" fontId="34" fillId="0" borderId="10" xfId="0" applyFont="1" applyBorder="1">
      <alignment vertical="center"/>
    </xf>
    <xf numFmtId="0" fontId="35" fillId="0" borderId="10" xfId="0" applyFont="1" applyBorder="1">
      <alignment vertical="center"/>
    </xf>
    <xf numFmtId="0" fontId="36" fillId="0" borderId="10" xfId="0" applyFont="1" applyBorder="1">
      <alignment vertical="center"/>
    </xf>
    <xf numFmtId="0" fontId="20" fillId="33" borderId="10" xfId="0" applyFont="1" applyFill="1" applyBorder="1" applyProtection="1">
      <alignment vertical="center"/>
      <protection locked="0"/>
    </xf>
    <xf numFmtId="0" fontId="0" fillId="0" borderId="0" xfId="0" applyProtection="1">
      <alignment vertical="center"/>
      <protection locked="0"/>
    </xf>
    <xf numFmtId="0" fontId="26" fillId="36" borderId="17" xfId="0" applyFont="1" applyFill="1" applyBorder="1" applyAlignment="1" applyProtection="1">
      <alignment horizontal="center" vertical="center" wrapText="1"/>
      <protection locked="0"/>
    </xf>
    <xf numFmtId="0" fontId="25" fillId="36" borderId="20" xfId="0" applyFont="1" applyFill="1" applyBorder="1" applyAlignment="1" applyProtection="1">
      <alignment horizontal="centerContinuous" vertical="center" wrapText="1"/>
      <protection locked="0"/>
    </xf>
    <xf numFmtId="0" fontId="20" fillId="0" borderId="10" xfId="0" applyFont="1" applyBorder="1" applyProtection="1">
      <alignment vertical="center"/>
      <protection locked="0"/>
    </xf>
    <xf numFmtId="0" fontId="20" fillId="33" borderId="10" xfId="0" applyFont="1" applyFill="1" applyBorder="1" applyAlignment="1" applyProtection="1">
      <alignment vertical="center" wrapText="1"/>
      <protection locked="0"/>
    </xf>
    <xf numFmtId="0" fontId="20" fillId="34" borderId="10" xfId="0" applyFont="1" applyFill="1" applyBorder="1" applyAlignment="1" applyProtection="1">
      <alignment vertical="center" wrapText="1"/>
      <protection locked="0"/>
    </xf>
    <xf numFmtId="0" fontId="20" fillId="39" borderId="10" xfId="0" applyFont="1" applyFill="1" applyBorder="1" applyAlignment="1" applyProtection="1">
      <alignment vertical="center" wrapText="1"/>
      <protection locked="0"/>
    </xf>
    <xf numFmtId="0" fontId="20" fillId="40" borderId="10" xfId="0" applyFont="1" applyFill="1" applyBorder="1" applyAlignment="1" applyProtection="1">
      <alignment vertical="center" wrapText="1"/>
      <protection locked="0"/>
    </xf>
    <xf numFmtId="0" fontId="0" fillId="33" borderId="10" xfId="0" applyFill="1" applyBorder="1" applyProtection="1">
      <alignment vertical="center"/>
      <protection locked="0"/>
    </xf>
    <xf numFmtId="0" fontId="0" fillId="34" borderId="10" xfId="0" applyFill="1" applyBorder="1" applyAlignment="1" applyProtection="1">
      <alignment vertical="center" wrapText="1"/>
      <protection locked="0"/>
    </xf>
    <xf numFmtId="0" fontId="0" fillId="39" borderId="10" xfId="0" applyFill="1" applyBorder="1" applyAlignment="1" applyProtection="1">
      <alignment vertical="center" wrapText="1"/>
      <protection locked="0"/>
    </xf>
    <xf numFmtId="0" fontId="0" fillId="40" borderId="10" xfId="0" applyFill="1" applyBorder="1" applyAlignment="1" applyProtection="1">
      <alignment vertical="center" wrapText="1"/>
      <protection locked="0"/>
    </xf>
    <xf numFmtId="0" fontId="0" fillId="34" borderId="10" xfId="0" applyFill="1" applyBorder="1" applyProtection="1">
      <alignment vertical="center"/>
      <protection locked="0"/>
    </xf>
    <xf numFmtId="49" fontId="20" fillId="33" borderId="10" xfId="0" applyNumberFormat="1" applyFont="1" applyFill="1" applyBorder="1" applyProtection="1">
      <alignment vertical="center"/>
      <protection locked="0"/>
    </xf>
    <xf numFmtId="176" fontId="20" fillId="33" borderId="10" xfId="0" applyNumberFormat="1" applyFont="1" applyFill="1" applyBorder="1" applyProtection="1">
      <alignment vertical="center"/>
      <protection locked="0"/>
    </xf>
    <xf numFmtId="0" fontId="30" fillId="42" borderId="10" xfId="0" applyFont="1" applyFill="1" applyBorder="1" applyProtection="1">
      <alignment vertical="center"/>
      <protection locked="0"/>
    </xf>
    <xf numFmtId="0" fontId="20" fillId="0" borderId="11" xfId="0" applyFont="1" applyBorder="1" applyProtection="1">
      <alignment vertical="center"/>
      <protection locked="0"/>
    </xf>
    <xf numFmtId="0" fontId="0" fillId="33" borderId="0" xfId="0" applyFill="1" applyProtection="1">
      <alignment vertical="center"/>
      <protection locked="0"/>
    </xf>
    <xf numFmtId="0" fontId="20" fillId="0" borderId="0" xfId="0" applyFont="1" applyProtection="1">
      <alignment vertical="center"/>
      <protection locked="0"/>
    </xf>
    <xf numFmtId="0" fontId="20" fillId="33" borderId="0" xfId="0" applyFont="1" applyFill="1" applyProtection="1">
      <alignment vertical="center"/>
      <protection locked="0"/>
    </xf>
    <xf numFmtId="176" fontId="20" fillId="33" borderId="0" xfId="0" applyNumberFormat="1" applyFont="1" applyFill="1" applyProtection="1">
      <alignment vertical="center"/>
      <protection locked="0"/>
    </xf>
    <xf numFmtId="0" fontId="20" fillId="39" borderId="0" xfId="0" applyFont="1" applyFill="1" applyProtection="1">
      <alignment vertical="center"/>
      <protection locked="0"/>
    </xf>
    <xf numFmtId="176" fontId="30" fillId="42" borderId="10" xfId="0" applyNumberFormat="1" applyFont="1" applyFill="1" applyBorder="1" applyProtection="1">
      <alignment vertical="center"/>
      <protection locked="0"/>
    </xf>
    <xf numFmtId="0" fontId="20" fillId="0" borderId="14" xfId="0" applyFont="1" applyBorder="1" applyProtection="1">
      <alignment vertical="center"/>
      <protection locked="0"/>
    </xf>
    <xf numFmtId="0" fontId="20" fillId="34" borderId="14" xfId="0" applyFont="1" applyFill="1" applyBorder="1" applyAlignment="1" applyProtection="1">
      <alignment vertical="center" wrapText="1"/>
      <protection locked="0"/>
    </xf>
    <xf numFmtId="0" fontId="20" fillId="39" borderId="14" xfId="0" applyFont="1" applyFill="1" applyBorder="1" applyProtection="1">
      <alignment vertical="center"/>
      <protection locked="0"/>
    </xf>
    <xf numFmtId="0" fontId="20" fillId="34" borderId="11" xfId="0" applyFont="1" applyFill="1" applyBorder="1" applyAlignment="1" applyProtection="1">
      <alignment vertical="center" wrapText="1"/>
      <protection locked="0"/>
    </xf>
    <xf numFmtId="0" fontId="20" fillId="39" borderId="11" xfId="0" applyFont="1" applyFill="1" applyBorder="1" applyAlignment="1" applyProtection="1">
      <alignment vertical="center" wrapText="1"/>
      <protection locked="0"/>
    </xf>
    <xf numFmtId="0" fontId="29" fillId="33" borderId="10" xfId="0" applyFont="1" applyFill="1" applyBorder="1" applyProtection="1">
      <alignment vertical="center"/>
      <protection locked="0"/>
    </xf>
    <xf numFmtId="0" fontId="29" fillId="33" borderId="15" xfId="0" applyFont="1" applyFill="1" applyBorder="1" applyProtection="1">
      <alignment vertical="center"/>
      <protection locked="0"/>
    </xf>
    <xf numFmtId="0" fontId="30" fillId="42" borderId="15" xfId="0" applyFont="1" applyFill="1" applyBorder="1" applyProtection="1">
      <alignment vertical="center"/>
      <protection locked="0"/>
    </xf>
    <xf numFmtId="0" fontId="30" fillId="42" borderId="14" xfId="0" applyFont="1" applyFill="1" applyBorder="1" applyProtection="1">
      <alignment vertical="center"/>
      <protection locked="0"/>
    </xf>
    <xf numFmtId="0" fontId="27" fillId="33" borderId="10" xfId="0" applyFont="1" applyFill="1" applyBorder="1">
      <alignment vertical="center"/>
    </xf>
    <xf numFmtId="0" fontId="20" fillId="33" borderId="11" xfId="0" applyFont="1" applyFill="1" applyBorder="1" applyProtection="1">
      <alignment vertical="center"/>
      <protection locked="0"/>
    </xf>
    <xf numFmtId="0" fontId="30" fillId="42" borderId="10" xfId="0" applyFont="1" applyFill="1" applyBorder="1" applyAlignment="1">
      <alignment vertical="center" wrapText="1"/>
    </xf>
    <xf numFmtId="49" fontId="30" fillId="42" borderId="10" xfId="0" applyNumberFormat="1" applyFont="1" applyFill="1" applyBorder="1" applyAlignment="1">
      <alignment vertical="center" wrapText="1"/>
    </xf>
    <xf numFmtId="176" fontId="30" fillId="42" borderId="10" xfId="0" applyNumberFormat="1" applyFont="1" applyFill="1" applyBorder="1" applyAlignment="1">
      <alignment vertical="center" wrapText="1"/>
    </xf>
    <xf numFmtId="0" fontId="30" fillId="42" borderId="10" xfId="0" applyFont="1" applyFill="1" applyBorder="1" applyAlignment="1" applyProtection="1">
      <alignment vertical="center" wrapText="1"/>
      <protection locked="0"/>
    </xf>
    <xf numFmtId="0" fontId="25" fillId="0" borderId="0" xfId="0" applyFont="1" applyAlignment="1">
      <alignment vertical="center" wrapText="1"/>
    </xf>
    <xf numFmtId="0" fontId="20" fillId="0" borderId="18" xfId="0" applyFont="1" applyBorder="1" applyAlignment="1">
      <alignment vertical="center" wrapText="1"/>
    </xf>
    <xf numFmtId="0" fontId="20" fillId="40" borderId="11" xfId="0" applyFont="1" applyFill="1" applyBorder="1" applyAlignment="1">
      <alignment vertical="center" wrapText="1"/>
    </xf>
    <xf numFmtId="0" fontId="37" fillId="36" borderId="19" xfId="43" applyFont="1" applyFill="1" applyBorder="1" applyAlignment="1" applyProtection="1">
      <alignment horizontal="center" vertical="center" wrapText="1"/>
      <protection locked="0"/>
    </xf>
    <xf numFmtId="0" fontId="37" fillId="36" borderId="17" xfId="43" applyFont="1" applyFill="1" applyBorder="1" applyAlignment="1">
      <alignment horizontal="center" vertical="center" wrapText="1"/>
    </xf>
    <xf numFmtId="0" fontId="37" fillId="36" borderId="19" xfId="43" applyFont="1" applyFill="1" applyBorder="1" applyAlignment="1">
      <alignment horizontal="centerContinuous" vertical="center" wrapText="1"/>
    </xf>
    <xf numFmtId="0" fontId="0" fillId="35" borderId="0" xfId="0" applyFill="1">
      <alignment vertical="center"/>
    </xf>
    <xf numFmtId="0" fontId="0" fillId="35" borderId="26" xfId="0" applyFill="1" applyBorder="1">
      <alignment vertical="center"/>
    </xf>
    <xf numFmtId="0" fontId="0" fillId="35" borderId="27" xfId="0" applyFill="1" applyBorder="1">
      <alignment vertical="center"/>
    </xf>
    <xf numFmtId="0" fontId="0" fillId="35" borderId="28" xfId="0" applyFill="1" applyBorder="1">
      <alignment vertical="center"/>
    </xf>
    <xf numFmtId="0" fontId="0" fillId="35" borderId="29" xfId="0" applyFill="1" applyBorder="1">
      <alignment vertical="center"/>
    </xf>
    <xf numFmtId="0" fontId="0" fillId="35" borderId="30" xfId="0" applyFill="1" applyBorder="1">
      <alignment vertical="center"/>
    </xf>
    <xf numFmtId="0" fontId="0" fillId="40" borderId="28" xfId="0" applyFill="1" applyBorder="1">
      <alignment vertical="center"/>
    </xf>
    <xf numFmtId="0" fontId="0" fillId="40" borderId="34" xfId="0" applyFill="1" applyBorder="1">
      <alignment vertical="center"/>
    </xf>
    <xf numFmtId="0" fontId="0" fillId="40" borderId="31" xfId="0" applyFill="1" applyBorder="1">
      <alignment vertical="center"/>
    </xf>
    <xf numFmtId="0" fontId="0" fillId="40" borderId="32" xfId="0" applyFill="1" applyBorder="1">
      <alignment vertical="center"/>
    </xf>
    <xf numFmtId="0" fontId="0" fillId="40" borderId="33" xfId="0" applyFill="1" applyBorder="1">
      <alignment vertical="center"/>
    </xf>
    <xf numFmtId="0" fontId="0" fillId="34" borderId="31" xfId="0" applyFill="1" applyBorder="1">
      <alignment vertical="center"/>
    </xf>
    <xf numFmtId="0" fontId="0" fillId="34" borderId="32" xfId="0" applyFill="1" applyBorder="1">
      <alignment vertical="center"/>
    </xf>
    <xf numFmtId="0" fontId="0" fillId="34" borderId="33" xfId="0" applyFill="1" applyBorder="1">
      <alignment vertical="center"/>
    </xf>
    <xf numFmtId="12" fontId="0" fillId="35" borderId="19" xfId="0" applyNumberFormat="1" applyFill="1" applyBorder="1" applyAlignment="1">
      <alignment horizontal="centerContinuous" vertical="center"/>
    </xf>
    <xf numFmtId="12" fontId="0" fillId="35" borderId="20" xfId="0" applyNumberFormat="1" applyFill="1" applyBorder="1" applyAlignment="1">
      <alignment horizontal="centerContinuous" vertical="center"/>
    </xf>
    <xf numFmtId="0" fontId="24" fillId="35" borderId="0" xfId="0" applyFont="1" applyFill="1">
      <alignment vertical="center"/>
    </xf>
    <xf numFmtId="0" fontId="0" fillId="35" borderId="14" xfId="0" applyFill="1" applyBorder="1">
      <alignment vertical="center"/>
    </xf>
    <xf numFmtId="0" fontId="0" fillId="35" borderId="35" xfId="0" applyFill="1" applyBorder="1">
      <alignment vertical="center"/>
    </xf>
    <xf numFmtId="0" fontId="0" fillId="35" borderId="36" xfId="0" applyFill="1" applyBorder="1">
      <alignment vertical="center"/>
    </xf>
    <xf numFmtId="0" fontId="0" fillId="35" borderId="37" xfId="0" applyFill="1" applyBorder="1">
      <alignment vertical="center"/>
    </xf>
    <xf numFmtId="0" fontId="0" fillId="35" borderId="38" xfId="0" applyFill="1" applyBorder="1">
      <alignment vertical="center"/>
    </xf>
    <xf numFmtId="0" fontId="0" fillId="35" borderId="39" xfId="0" applyFill="1" applyBorder="1">
      <alignment vertical="center"/>
    </xf>
    <xf numFmtId="0" fontId="0" fillId="34" borderId="11" xfId="0" applyFill="1" applyBorder="1">
      <alignment vertical="center"/>
    </xf>
    <xf numFmtId="0" fontId="0" fillId="40" borderId="35" xfId="0" applyFill="1" applyBorder="1">
      <alignment vertical="center"/>
    </xf>
    <xf numFmtId="0" fontId="0" fillId="40" borderId="11" xfId="0" applyFill="1" applyBorder="1">
      <alignment vertical="center"/>
    </xf>
    <xf numFmtId="0" fontId="0" fillId="44" borderId="35" xfId="0" applyFill="1" applyBorder="1">
      <alignment vertical="center"/>
    </xf>
    <xf numFmtId="0" fontId="0" fillId="44" borderId="34" xfId="0" applyFill="1" applyBorder="1">
      <alignment vertical="center"/>
    </xf>
    <xf numFmtId="0" fontId="0" fillId="44" borderId="28" xfId="0" applyFill="1" applyBorder="1">
      <alignment vertical="center"/>
    </xf>
    <xf numFmtId="0" fontId="0" fillId="35" borderId="40" xfId="0" applyFill="1" applyBorder="1">
      <alignment vertical="center"/>
    </xf>
    <xf numFmtId="0" fontId="0" fillId="35" borderId="41" xfId="0" applyFill="1" applyBorder="1">
      <alignment vertical="center"/>
    </xf>
    <xf numFmtId="0" fontId="0" fillId="35" borderId="42" xfId="0" applyFill="1" applyBorder="1">
      <alignment vertical="center"/>
    </xf>
    <xf numFmtId="0" fontId="0" fillId="35" borderId="43" xfId="0" applyFill="1" applyBorder="1">
      <alignment vertical="center"/>
    </xf>
    <xf numFmtId="0" fontId="0" fillId="35" borderId="35" xfId="0" applyFill="1" applyBorder="1" applyAlignment="1">
      <alignment horizontal="left" vertical="top"/>
    </xf>
    <xf numFmtId="0" fontId="0" fillId="35" borderId="0" xfId="0" applyFill="1" applyAlignment="1">
      <alignment horizontal="left" vertical="top" wrapText="1"/>
    </xf>
    <xf numFmtId="0" fontId="40" fillId="35" borderId="37" xfId="0" applyFont="1" applyFill="1" applyBorder="1">
      <alignment vertical="center"/>
    </xf>
    <xf numFmtId="0" fontId="20" fillId="35" borderId="0" xfId="0" applyFont="1" applyFill="1">
      <alignment vertical="center"/>
    </xf>
    <xf numFmtId="0" fontId="28" fillId="35" borderId="0" xfId="0" applyFont="1" applyFill="1">
      <alignment vertical="center"/>
    </xf>
    <xf numFmtId="0" fontId="41" fillId="35" borderId="0" xfId="0" applyFont="1" applyFill="1">
      <alignment vertical="center"/>
    </xf>
    <xf numFmtId="12" fontId="0" fillId="35" borderId="0" xfId="0" applyNumberFormat="1" applyFill="1" applyAlignment="1">
      <alignment horizontal="centerContinuous" vertical="center"/>
    </xf>
    <xf numFmtId="0" fontId="0" fillId="44" borderId="0" xfId="0" applyFill="1">
      <alignment vertical="center"/>
    </xf>
    <xf numFmtId="0" fontId="40" fillId="35" borderId="35" xfId="0" applyFont="1" applyFill="1" applyBorder="1">
      <alignment vertical="center"/>
    </xf>
    <xf numFmtId="0" fontId="44" fillId="35" borderId="0" xfId="0" applyFont="1" applyFill="1">
      <alignment vertical="center"/>
    </xf>
    <xf numFmtId="0" fontId="0" fillId="35" borderId="0" xfId="0" applyFill="1" applyAlignment="1">
      <alignment horizontal="right" vertical="center"/>
    </xf>
    <xf numFmtId="0" fontId="0" fillId="35" borderId="0" xfId="0" applyFill="1" applyAlignment="1">
      <alignment horizontal="left" vertical="top"/>
    </xf>
    <xf numFmtId="0" fontId="0" fillId="35" borderId="0" xfId="0" applyFill="1" applyAlignment="1">
      <alignment vertical="center" textRotation="255"/>
    </xf>
    <xf numFmtId="0" fontId="20" fillId="35" borderId="10" xfId="0" applyFont="1" applyFill="1" applyBorder="1" applyAlignment="1" applyProtection="1">
      <alignment vertical="center" textRotation="255"/>
      <protection locked="0"/>
    </xf>
    <xf numFmtId="0" fontId="20" fillId="35" borderId="0" xfId="0" applyFont="1" applyFill="1" applyAlignment="1" applyProtection="1">
      <alignment vertical="center" textRotation="255"/>
      <protection locked="0"/>
    </xf>
    <xf numFmtId="0" fontId="0" fillId="35" borderId="10" xfId="0" applyFill="1" applyBorder="1" applyAlignment="1">
      <alignment vertical="center" textRotation="255"/>
    </xf>
    <xf numFmtId="0" fontId="0" fillId="35" borderId="0" xfId="0" applyFill="1" applyAlignment="1">
      <alignment horizontal="centerContinuous" vertical="center"/>
    </xf>
    <xf numFmtId="0" fontId="20" fillId="33" borderId="0" xfId="0" applyFont="1" applyFill="1" applyAlignment="1" applyProtection="1">
      <alignment vertical="center" wrapText="1"/>
      <protection locked="0"/>
    </xf>
    <xf numFmtId="176" fontId="20" fillId="0" borderId="0" xfId="0" applyNumberFormat="1" applyFont="1" applyProtection="1">
      <alignment vertical="center"/>
      <protection locked="0"/>
    </xf>
    <xf numFmtId="0" fontId="37" fillId="0" borderId="0" xfId="43" applyFont="1" applyFill="1" applyBorder="1" applyAlignment="1" applyProtection="1">
      <alignment horizontal="center" vertical="center" wrapText="1"/>
      <protection locked="0"/>
    </xf>
    <xf numFmtId="0" fontId="20" fillId="0" borderId="11" xfId="0" applyFont="1" applyBorder="1" applyAlignment="1" applyProtection="1">
      <alignment vertical="center" wrapText="1"/>
      <protection locked="0"/>
    </xf>
    <xf numFmtId="176" fontId="30" fillId="0" borderId="10" xfId="0" applyNumberFormat="1" applyFont="1" applyBorder="1" applyProtection="1">
      <alignment vertical="center"/>
      <protection locked="0"/>
    </xf>
    <xf numFmtId="176" fontId="20" fillId="0" borderId="10" xfId="0" applyNumberFormat="1" applyFont="1" applyBorder="1" applyProtection="1">
      <alignment vertical="center"/>
      <protection locked="0"/>
    </xf>
    <xf numFmtId="0" fontId="20" fillId="43" borderId="10" xfId="0" applyFont="1" applyFill="1" applyBorder="1" applyProtection="1">
      <alignment vertical="center"/>
      <protection locked="0"/>
    </xf>
    <xf numFmtId="176" fontId="20" fillId="43" borderId="10" xfId="0" applyNumberFormat="1" applyFont="1" applyFill="1" applyBorder="1" applyProtection="1">
      <alignment vertical="center"/>
      <protection locked="0"/>
    </xf>
    <xf numFmtId="0" fontId="0" fillId="42" borderId="10" xfId="0" applyFill="1" applyBorder="1">
      <alignment vertical="center"/>
    </xf>
    <xf numFmtId="0" fontId="31" fillId="33" borderId="10" xfId="0" applyFont="1" applyFill="1" applyBorder="1">
      <alignment vertical="center"/>
    </xf>
    <xf numFmtId="0" fontId="0" fillId="37" borderId="10" xfId="0" applyFill="1" applyBorder="1" applyAlignment="1">
      <alignment horizontal="center" vertical="center"/>
    </xf>
    <xf numFmtId="0" fontId="45" fillId="0" borderId="0" xfId="0" applyFont="1">
      <alignment vertical="center"/>
    </xf>
    <xf numFmtId="0" fontId="45" fillId="0" borderId="0" xfId="0" applyFont="1" applyAlignment="1">
      <alignment horizontal="center" vertical="center"/>
    </xf>
    <xf numFmtId="0" fontId="19" fillId="0" borderId="0" xfId="0" applyFont="1">
      <alignment vertical="center"/>
    </xf>
    <xf numFmtId="0" fontId="45" fillId="0" borderId="39" xfId="0" applyFont="1" applyBorder="1">
      <alignment vertical="center"/>
    </xf>
    <xf numFmtId="0" fontId="19" fillId="0" borderId="38" xfId="0" applyFont="1" applyBorder="1">
      <alignment vertical="center"/>
    </xf>
    <xf numFmtId="0" fontId="45" fillId="0" borderId="38" xfId="0" applyFont="1" applyBorder="1">
      <alignment vertical="center"/>
    </xf>
    <xf numFmtId="0" fontId="45" fillId="0" borderId="37" xfId="0" applyFont="1" applyBorder="1">
      <alignment vertical="center"/>
    </xf>
    <xf numFmtId="0" fontId="45" fillId="0" borderId="36" xfId="0" applyFont="1" applyBorder="1">
      <alignment vertical="center"/>
    </xf>
    <xf numFmtId="0" fontId="19" fillId="0" borderId="0" xfId="0" applyFont="1" applyAlignment="1">
      <alignment horizontal="right" vertical="center"/>
    </xf>
    <xf numFmtId="0" fontId="19" fillId="0" borderId="35" xfId="0" applyFont="1" applyBorder="1">
      <alignment vertical="center"/>
    </xf>
    <xf numFmtId="0" fontId="46" fillId="0" borderId="35" xfId="0" applyFont="1" applyBorder="1">
      <alignment vertical="center"/>
    </xf>
    <xf numFmtId="0" fontId="47" fillId="0" borderId="18" xfId="0" applyFont="1" applyBorder="1" applyAlignment="1">
      <alignment horizontal="center" vertical="center" wrapText="1"/>
    </xf>
    <xf numFmtId="0" fontId="19" fillId="0" borderId="10" xfId="0" applyFont="1" applyBorder="1" applyAlignment="1">
      <alignment horizontal="center" vertical="center"/>
    </xf>
    <xf numFmtId="0" fontId="19" fillId="0" borderId="15" xfId="0" applyFont="1" applyBorder="1" applyAlignment="1">
      <alignment horizontal="center" vertical="center" wrapText="1"/>
    </xf>
    <xf numFmtId="0" fontId="45" fillId="0" borderId="44" xfId="0" applyFont="1" applyBorder="1">
      <alignment vertical="center"/>
    </xf>
    <xf numFmtId="0" fontId="45" fillId="0" borderId="45" xfId="0" applyFont="1" applyBorder="1" applyAlignment="1">
      <alignment horizontal="center" vertical="center"/>
    </xf>
    <xf numFmtId="0" fontId="45" fillId="0" borderId="46" xfId="0" applyFont="1" applyBorder="1" applyAlignment="1">
      <alignment horizontal="center" vertical="center"/>
    </xf>
    <xf numFmtId="0" fontId="45" fillId="0" borderId="47" xfId="0" applyFont="1" applyBorder="1" applyAlignment="1">
      <alignment horizontal="center" vertical="center"/>
    </xf>
    <xf numFmtId="0" fontId="45" fillId="0" borderId="48" xfId="0" applyFont="1" applyBorder="1" applyAlignment="1">
      <alignment horizontal="center" vertical="center"/>
    </xf>
    <xf numFmtId="0" fontId="45" fillId="0" borderId="25" xfId="0" applyFont="1" applyBorder="1" applyAlignment="1">
      <alignment horizontal="center" vertical="center"/>
    </xf>
    <xf numFmtId="0" fontId="45" fillId="0" borderId="49" xfId="0" applyFont="1" applyBorder="1">
      <alignment vertical="center"/>
    </xf>
    <xf numFmtId="0" fontId="45" fillId="0" borderId="10" xfId="0" applyFont="1" applyBorder="1" applyAlignment="1">
      <alignment horizontal="center" vertical="center"/>
    </xf>
    <xf numFmtId="0" fontId="45" fillId="0" borderId="16" xfId="0" applyFont="1" applyBorder="1" applyAlignment="1">
      <alignment horizontal="center" vertical="center"/>
    </xf>
    <xf numFmtId="0" fontId="45" fillId="0" borderId="50" xfId="0" applyFont="1" applyBorder="1" applyAlignment="1">
      <alignment horizontal="center" vertical="center"/>
    </xf>
    <xf numFmtId="0" fontId="45" fillId="0" borderId="39" xfId="0" applyFont="1" applyBorder="1" applyAlignment="1">
      <alignment horizontal="center" vertical="center"/>
    </xf>
    <xf numFmtId="0" fontId="45" fillId="0" borderId="24" xfId="0" applyFont="1" applyBorder="1" applyAlignment="1">
      <alignment horizontal="center" vertical="center"/>
    </xf>
    <xf numFmtId="0" fontId="45" fillId="0" borderId="51" xfId="0" applyFont="1" applyBorder="1" applyAlignment="1">
      <alignment horizontal="center" vertical="center"/>
    </xf>
    <xf numFmtId="0" fontId="45" fillId="0" borderId="52" xfId="0" applyFont="1" applyBorder="1" applyAlignment="1">
      <alignment horizontal="center" vertical="center"/>
    </xf>
    <xf numFmtId="0" fontId="19" fillId="0" borderId="18" xfId="0" applyFont="1" applyBorder="1" applyAlignment="1">
      <alignment horizontal="center" vertical="center"/>
    </xf>
    <xf numFmtId="0" fontId="19" fillId="0" borderId="15" xfId="0" applyFont="1" applyBorder="1" applyAlignment="1">
      <alignment horizontal="center" vertical="center"/>
    </xf>
    <xf numFmtId="0" fontId="50" fillId="0" borderId="0" xfId="0" applyFont="1">
      <alignment vertical="center"/>
    </xf>
    <xf numFmtId="0" fontId="50" fillId="0" borderId="36" xfId="0" applyFont="1" applyBorder="1">
      <alignment vertical="center"/>
    </xf>
    <xf numFmtId="0" fontId="47" fillId="0" borderId="18" xfId="0" applyFont="1" applyBorder="1">
      <alignment vertical="center"/>
    </xf>
    <xf numFmtId="0" fontId="47" fillId="0" borderId="10" xfId="0" applyFont="1" applyBorder="1">
      <alignment vertical="center"/>
    </xf>
    <xf numFmtId="0" fontId="19" fillId="0" borderId="10" xfId="0" applyFont="1" applyBorder="1">
      <alignment vertical="center"/>
    </xf>
    <xf numFmtId="0" fontId="45" fillId="0" borderId="53" xfId="0" applyFont="1" applyBorder="1">
      <alignment vertical="center"/>
    </xf>
    <xf numFmtId="0" fontId="45" fillId="0" borderId="54" xfId="0" applyFont="1" applyBorder="1" applyAlignment="1">
      <alignment horizontal="center" vertical="center"/>
    </xf>
    <xf numFmtId="0" fontId="45" fillId="0" borderId="55" xfId="0" applyFont="1" applyBorder="1" applyAlignment="1">
      <alignment horizontal="center" vertical="center"/>
    </xf>
    <xf numFmtId="0" fontId="45" fillId="0" borderId="22" xfId="0" applyFont="1" applyBorder="1" applyAlignment="1">
      <alignment horizontal="center" vertical="center"/>
    </xf>
    <xf numFmtId="0" fontId="45" fillId="0" borderId="18" xfId="0" applyFont="1" applyBorder="1" applyAlignment="1">
      <alignment horizontal="center" vertical="center"/>
    </xf>
    <xf numFmtId="0" fontId="45" fillId="0" borderId="56" xfId="0" applyFont="1" applyBorder="1">
      <alignment vertical="center"/>
    </xf>
    <xf numFmtId="0" fontId="45" fillId="0" borderId="57" xfId="0" applyFont="1" applyBorder="1" applyAlignment="1">
      <alignment horizontal="center" vertical="center" wrapText="1"/>
    </xf>
    <xf numFmtId="0" fontId="45" fillId="0" borderId="58" xfId="0" applyFont="1" applyBorder="1" applyAlignment="1">
      <alignment horizontal="center" vertical="center"/>
    </xf>
    <xf numFmtId="0" fontId="45" fillId="0" borderId="23" xfId="0" applyFont="1" applyBorder="1">
      <alignment vertical="center"/>
    </xf>
    <xf numFmtId="0" fontId="45" fillId="0" borderId="59" xfId="0" applyFont="1" applyBorder="1" applyAlignment="1">
      <alignment horizontal="center" vertical="center" wrapText="1"/>
    </xf>
    <xf numFmtId="0" fontId="45" fillId="0" borderId="60" xfId="0" applyFont="1" applyBorder="1" applyAlignment="1">
      <alignment horizontal="center" vertical="center"/>
    </xf>
    <xf numFmtId="0" fontId="45" fillId="0" borderId="17" xfId="0" applyFont="1" applyBorder="1" applyAlignment="1">
      <alignment horizontal="center" vertical="center"/>
    </xf>
    <xf numFmtId="0" fontId="51" fillId="0" borderId="0" xfId="0" applyFont="1" applyAlignment="1">
      <alignment horizontal="center" vertical="center"/>
    </xf>
    <xf numFmtId="0" fontId="51" fillId="0" borderId="0" xfId="0" applyFont="1">
      <alignment vertical="center"/>
    </xf>
    <xf numFmtId="0" fontId="51" fillId="0" borderId="12" xfId="0" applyFont="1" applyBorder="1">
      <alignment vertical="center"/>
    </xf>
    <xf numFmtId="0" fontId="47" fillId="0" borderId="32" xfId="0" applyFont="1" applyBorder="1" applyAlignment="1">
      <alignment horizontal="left" vertical="center"/>
    </xf>
    <xf numFmtId="0" fontId="47" fillId="0" borderId="16" xfId="0" applyFont="1" applyBorder="1" applyAlignment="1">
      <alignment horizontal="left" vertical="center"/>
    </xf>
    <xf numFmtId="0" fontId="47" fillId="0" borderId="10" xfId="0" applyFont="1" applyBorder="1" applyAlignment="1">
      <alignment horizontal="left" vertical="center"/>
    </xf>
    <xf numFmtId="0" fontId="48" fillId="0" borderId="14" xfId="0" applyFont="1" applyBorder="1" applyAlignment="1">
      <alignment horizontal="left" vertical="center"/>
    </xf>
    <xf numFmtId="0" fontId="48" fillId="0" borderId="13" xfId="0" applyFont="1" applyBorder="1" applyAlignment="1">
      <alignment horizontal="left" vertical="center"/>
    </xf>
    <xf numFmtId="0" fontId="46" fillId="0" borderId="35" xfId="0" applyFont="1" applyBorder="1" applyAlignment="1">
      <alignment horizontal="left" vertical="center"/>
    </xf>
    <xf numFmtId="0" fontId="46" fillId="0" borderId="0" xfId="0" applyFont="1" applyAlignment="1">
      <alignment horizontal="left" vertical="center"/>
    </xf>
    <xf numFmtId="0" fontId="19" fillId="0" borderId="15" xfId="0" applyFont="1" applyBorder="1" applyAlignment="1">
      <alignment horizontal="center" vertical="center" textRotation="255"/>
    </xf>
    <xf numFmtId="0" fontId="19" fillId="0" borderId="21" xfId="0" applyFont="1" applyBorder="1" applyAlignment="1">
      <alignment horizontal="center" vertical="center" textRotation="255"/>
    </xf>
    <xf numFmtId="0" fontId="19" fillId="0" borderId="18" xfId="0" applyFont="1" applyBorder="1" applyAlignment="1">
      <alignment horizontal="center" vertical="center" textRotation="255"/>
    </xf>
    <xf numFmtId="0" fontId="19" fillId="0" borderId="10" xfId="0" applyFont="1" applyBorder="1" applyAlignment="1">
      <alignment horizontal="left" vertical="center"/>
    </xf>
    <xf numFmtId="0" fontId="19" fillId="0" borderId="10" xfId="0" applyFont="1" applyBorder="1" applyAlignment="1">
      <alignment horizontal="center" vertical="center"/>
    </xf>
    <xf numFmtId="0" fontId="47" fillId="0" borderId="11" xfId="0" applyFont="1" applyBorder="1" applyAlignment="1">
      <alignment horizontal="center" vertical="center"/>
    </xf>
    <xf numFmtId="0" fontId="47" fillId="0" borderId="32" xfId="0" applyFont="1" applyBorder="1" applyAlignment="1">
      <alignment horizontal="center" vertical="center"/>
    </xf>
    <xf numFmtId="0" fontId="47" fillId="0" borderId="16" xfId="0" applyFont="1" applyBorder="1" applyAlignment="1">
      <alignment horizontal="center" vertical="center"/>
    </xf>
    <xf numFmtId="0" fontId="19" fillId="0" borderId="15" xfId="0" applyFont="1" applyBorder="1" applyAlignment="1">
      <alignment horizontal="center" vertical="center"/>
    </xf>
    <xf numFmtId="0" fontId="19" fillId="0" borderId="11" xfId="0" applyFont="1" applyBorder="1" applyAlignment="1">
      <alignment horizontal="left" vertical="center"/>
    </xf>
    <xf numFmtId="0" fontId="19" fillId="0" borderId="32" xfId="0" applyFont="1" applyBorder="1" applyAlignment="1">
      <alignment horizontal="left" vertical="center"/>
    </xf>
    <xf numFmtId="0" fontId="19" fillId="0" borderId="16" xfId="0" applyFont="1" applyBorder="1" applyAlignment="1">
      <alignment horizontal="left" vertical="center"/>
    </xf>
    <xf numFmtId="0" fontId="46" fillId="0" borderId="10" xfId="0" applyFont="1" applyBorder="1" applyAlignment="1">
      <alignment horizontal="left" vertical="center"/>
    </xf>
    <xf numFmtId="0" fontId="49" fillId="0" borderId="14" xfId="0" applyFont="1" applyBorder="1" applyAlignment="1">
      <alignment horizontal="left" vertical="center"/>
    </xf>
    <xf numFmtId="0" fontId="49" fillId="0" borderId="13" xfId="0" applyFont="1" applyBorder="1" applyAlignment="1">
      <alignment horizontal="left" vertical="center"/>
    </xf>
    <xf numFmtId="0" fontId="49" fillId="0" borderId="12" xfId="0" applyFont="1" applyBorder="1" applyAlignment="1">
      <alignment horizontal="left" vertical="center"/>
    </xf>
    <xf numFmtId="0" fontId="46" fillId="0" borderId="37" xfId="0" applyFont="1" applyBorder="1" applyAlignment="1">
      <alignment horizontal="left" vertical="center"/>
    </xf>
    <xf numFmtId="0" fontId="46" fillId="0" borderId="38" xfId="0" applyFont="1" applyBorder="1" applyAlignment="1">
      <alignment horizontal="left" vertical="center"/>
    </xf>
    <xf numFmtId="0" fontId="46" fillId="0" borderId="39" xfId="0" applyFont="1" applyBorder="1" applyAlignment="1">
      <alignment horizontal="left" vertical="center"/>
    </xf>
    <xf numFmtId="0" fontId="47" fillId="0" borderId="15" xfId="0" applyFont="1" applyBorder="1" applyAlignment="1">
      <alignment horizontal="left" vertical="center" wrapText="1"/>
    </xf>
    <xf numFmtId="0" fontId="47" fillId="0" borderId="21" xfId="0" applyFont="1" applyBorder="1" applyAlignment="1">
      <alignment horizontal="left" vertical="center" wrapText="1"/>
    </xf>
    <xf numFmtId="0" fontId="47" fillId="0" borderId="18" xfId="0" applyFont="1" applyBorder="1" applyAlignment="1">
      <alignment horizontal="left" vertical="center" wrapText="1"/>
    </xf>
    <xf numFmtId="0" fontId="19" fillId="0" borderId="15"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18" xfId="0" applyFont="1" applyBorder="1" applyAlignment="1">
      <alignment horizontal="center" vertical="center" wrapText="1"/>
    </xf>
    <xf numFmtId="0" fontId="46" fillId="0" borderId="14" xfId="0" applyFont="1" applyBorder="1" applyAlignment="1">
      <alignment horizontal="left" vertical="center" wrapText="1"/>
    </xf>
    <xf numFmtId="0" fontId="46" fillId="0" borderId="13" xfId="0" applyFont="1" applyBorder="1" applyAlignment="1">
      <alignment horizontal="left" vertical="center" wrapText="1"/>
    </xf>
    <xf numFmtId="0" fontId="46" fillId="0" borderId="12" xfId="0" applyFont="1" applyBorder="1" applyAlignment="1">
      <alignment horizontal="left" vertical="center" wrapText="1"/>
    </xf>
    <xf numFmtId="0" fontId="46" fillId="0" borderId="35" xfId="0" applyFont="1" applyBorder="1" applyAlignment="1">
      <alignment horizontal="left" vertical="center" wrapText="1"/>
    </xf>
    <xf numFmtId="0" fontId="46" fillId="0" borderId="0" xfId="0" applyFont="1" applyAlignment="1">
      <alignment horizontal="left" vertical="center" wrapText="1"/>
    </xf>
    <xf numFmtId="0" fontId="46" fillId="0" borderId="36" xfId="0" applyFont="1" applyBorder="1" applyAlignment="1">
      <alignment horizontal="left" vertical="center" wrapText="1"/>
    </xf>
    <xf numFmtId="0" fontId="46" fillId="0" borderId="37" xfId="0" applyFont="1" applyBorder="1" applyAlignment="1">
      <alignment horizontal="left" vertical="center" wrapText="1"/>
    </xf>
    <xf numFmtId="0" fontId="46" fillId="0" borderId="38" xfId="0" applyFont="1" applyBorder="1" applyAlignment="1">
      <alignment horizontal="left" vertical="center" wrapText="1"/>
    </xf>
    <xf numFmtId="0" fontId="46" fillId="0" borderId="39" xfId="0" applyFont="1" applyBorder="1" applyAlignment="1">
      <alignment horizontal="left" vertical="center" wrapText="1"/>
    </xf>
    <xf numFmtId="0" fontId="46" fillId="0" borderId="10" xfId="0" applyFont="1" applyBorder="1" applyAlignment="1">
      <alignment horizontal="left" vertical="center" wrapText="1"/>
    </xf>
    <xf numFmtId="0" fontId="47" fillId="0" borderId="14" xfId="0" applyFont="1" applyBorder="1" applyAlignment="1">
      <alignment horizontal="left" vertical="center" wrapText="1"/>
    </xf>
    <xf numFmtId="0" fontId="19" fillId="0" borderId="13" xfId="0" applyFont="1" applyBorder="1" applyAlignment="1">
      <alignment horizontal="left" vertical="center" wrapText="1"/>
    </xf>
    <xf numFmtId="0" fontId="19" fillId="0" borderId="12" xfId="0" applyFont="1" applyBorder="1" applyAlignment="1">
      <alignment horizontal="left" vertical="center" wrapText="1"/>
    </xf>
    <xf numFmtId="0" fontId="47" fillId="0" borderId="35" xfId="0" applyFont="1" applyBorder="1" applyAlignment="1">
      <alignment horizontal="left" vertical="center" wrapText="1"/>
    </xf>
    <xf numFmtId="0" fontId="19" fillId="0" borderId="0" xfId="0" applyFont="1" applyAlignment="1">
      <alignment horizontal="left" vertical="center" wrapText="1"/>
    </xf>
    <xf numFmtId="0" fontId="19" fillId="0" borderId="36" xfId="0" applyFont="1" applyBorder="1" applyAlignment="1">
      <alignment horizontal="left" vertical="center" wrapText="1"/>
    </xf>
    <xf numFmtId="0" fontId="19" fillId="0" borderId="15" xfId="0" applyFont="1" applyBorder="1" applyAlignment="1">
      <alignment horizontal="left" vertical="center" wrapText="1"/>
    </xf>
    <xf numFmtId="0" fontId="19" fillId="0" borderId="21" xfId="0" applyFont="1" applyBorder="1" applyAlignment="1">
      <alignment horizontal="left" vertical="center" wrapText="1"/>
    </xf>
    <xf numFmtId="0" fontId="19" fillId="0" borderId="11" xfId="0" applyFont="1" applyBorder="1" applyAlignment="1">
      <alignment horizontal="left" vertical="center" wrapText="1"/>
    </xf>
    <xf numFmtId="0" fontId="19" fillId="0" borderId="32" xfId="0" applyFont="1" applyBorder="1" applyAlignment="1">
      <alignment horizontal="left" vertical="center" wrapText="1"/>
    </xf>
    <xf numFmtId="0" fontId="19" fillId="0" borderId="16" xfId="0" applyFont="1" applyBorder="1" applyAlignment="1">
      <alignment horizontal="left" vertical="center" wrapText="1"/>
    </xf>
    <xf numFmtId="0" fontId="48" fillId="0" borderId="11" xfId="0" applyFont="1" applyBorder="1" applyAlignment="1">
      <alignment horizontal="left" vertical="center" wrapText="1"/>
    </xf>
    <xf numFmtId="0" fontId="48" fillId="0" borderId="32" xfId="0" applyFont="1" applyBorder="1" applyAlignment="1">
      <alignment horizontal="left" vertical="center" wrapText="1"/>
    </xf>
    <xf numFmtId="0" fontId="48" fillId="0" borderId="16" xfId="0" applyFont="1" applyBorder="1" applyAlignment="1">
      <alignment horizontal="left" vertical="center" wrapText="1"/>
    </xf>
    <xf numFmtId="0" fontId="19" fillId="0" borderId="14" xfId="0" applyFont="1" applyBorder="1" applyAlignment="1">
      <alignment horizontal="left" vertical="center" wrapText="1"/>
    </xf>
    <xf numFmtId="0" fontId="19" fillId="0" borderId="37" xfId="0" applyFont="1" applyBorder="1" applyAlignment="1">
      <alignment horizontal="left" vertical="center" wrapText="1"/>
    </xf>
    <xf numFmtId="0" fontId="19" fillId="0" borderId="38" xfId="0" applyFont="1" applyBorder="1" applyAlignment="1">
      <alignment horizontal="left" vertical="center" wrapText="1"/>
    </xf>
    <xf numFmtId="0" fontId="19" fillId="0" borderId="39" xfId="0" applyFont="1" applyBorder="1" applyAlignment="1">
      <alignment horizontal="left" vertical="center" wrapText="1"/>
    </xf>
    <xf numFmtId="0" fontId="19" fillId="0" borderId="11" xfId="0" applyFont="1" applyBorder="1" applyAlignment="1">
      <alignment horizontal="center" vertical="center" shrinkToFit="1"/>
    </xf>
    <xf numFmtId="0" fontId="19" fillId="0" borderId="32" xfId="0" applyFont="1" applyBorder="1" applyAlignment="1">
      <alignment horizontal="center" vertical="center" shrinkToFit="1"/>
    </xf>
    <xf numFmtId="0" fontId="19" fillId="0" borderId="16" xfId="0" applyFont="1" applyBorder="1" applyAlignment="1">
      <alignment horizontal="center" vertical="center" shrinkToFit="1"/>
    </xf>
    <xf numFmtId="0" fontId="46" fillId="0" borderId="15" xfId="0" applyFont="1" applyBorder="1" applyAlignment="1">
      <alignment horizontal="left" vertical="center" wrapText="1"/>
    </xf>
    <xf numFmtId="0" fontId="46" fillId="0" borderId="18" xfId="0" applyFont="1" applyBorder="1" applyAlignment="1">
      <alignment horizontal="left" vertical="center" wrapText="1"/>
    </xf>
    <xf numFmtId="0" fontId="47" fillId="0" borderId="14" xfId="0" applyFont="1" applyBorder="1" applyAlignment="1">
      <alignment horizontal="left" vertical="center"/>
    </xf>
    <xf numFmtId="0" fontId="47" fillId="0" borderId="13" xfId="0" applyFont="1" applyBorder="1" applyAlignment="1">
      <alignment horizontal="left" vertical="center"/>
    </xf>
    <xf numFmtId="0" fontId="47" fillId="0" borderId="12" xfId="0" applyFont="1" applyBorder="1" applyAlignment="1">
      <alignment horizontal="left" vertical="center"/>
    </xf>
    <xf numFmtId="0" fontId="47" fillId="0" borderId="37" xfId="0" applyFont="1" applyBorder="1" applyAlignment="1">
      <alignment horizontal="left" vertical="center"/>
    </xf>
    <xf numFmtId="0" fontId="47" fillId="0" borderId="38" xfId="0" applyFont="1" applyBorder="1" applyAlignment="1">
      <alignment horizontal="left" vertical="center"/>
    </xf>
    <xf numFmtId="0" fontId="47" fillId="0" borderId="39" xfId="0" applyFont="1" applyBorder="1" applyAlignment="1">
      <alignment horizontal="left" vertical="center"/>
    </xf>
  </cellXfs>
  <cellStyles count="44">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ハイパーリンク" xfId="43" builtinId="8"/>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標準 2" xfId="42" xr:uid="{22A4B95C-C051-4C18-921D-88BFDE24ABDD}"/>
    <cellStyle name="良い" xfId="6" builtinId="26" customBuiltin="1"/>
  </cellStyles>
  <dxfs count="0"/>
  <tableStyles count="0" defaultTableStyle="TableStyleMedium2" defaultPivotStyle="PivotStyleLight16"/>
  <colors>
    <mruColors>
      <color rgb="FF00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44</xdr:row>
      <xdr:rowOff>11206</xdr:rowOff>
    </xdr:from>
    <xdr:to>
      <xdr:col>18</xdr:col>
      <xdr:colOff>400049</xdr:colOff>
      <xdr:row>104</xdr:row>
      <xdr:rowOff>106456</xdr:rowOff>
    </xdr:to>
    <xdr:sp macro="" textlink="">
      <xdr:nvSpPr>
        <xdr:cNvPr id="99" name="テキスト ボックス 121">
          <a:extLst>
            <a:ext uri="{FF2B5EF4-FFF2-40B4-BE49-F238E27FC236}">
              <a16:creationId xmlns:a16="http://schemas.microsoft.com/office/drawing/2014/main" id="{00000000-0008-0000-0000-000063000000}"/>
            </a:ext>
          </a:extLst>
        </xdr:cNvPr>
        <xdr:cNvSpPr txBox="1"/>
      </xdr:nvSpPr>
      <xdr:spPr bwMode="auto">
        <a:xfrm>
          <a:off x="0" y="13491882"/>
          <a:ext cx="13040284" cy="14326721"/>
        </a:xfrm>
        <a:prstGeom prst="rect">
          <a:avLst/>
        </a:prstGeom>
        <a:noFill/>
        <a:ln w="9525">
          <a:solidFill>
            <a:schemeClr val="accent6">
              <a:lumMod val="60000"/>
              <a:lumOff val="40000"/>
            </a:schemeClr>
          </a:solidFill>
          <a:miter lim="800000"/>
          <a:headEnd/>
          <a:tailEnd/>
        </a:ln>
      </xdr:spPr>
      <xdr:txBody>
        <a:bodyPr vert="horz" wrap="square" lIns="0" tIns="36000" rIns="0" bIns="0" rtlCol="0" anchor="t" anchorCtr="0">
          <a:noAutofit/>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defTabSz="914400"/>
          <a:r>
            <a:rPr lang="ja-JP" altLang="en-US" sz="1800" kern="0">
              <a:latin typeface="+mj-lt"/>
            </a:rPr>
            <a:t>   シートの仕様（左の</a:t>
          </a:r>
          <a:r>
            <a:rPr lang="en-US" altLang="ja-JP" sz="1800" kern="0">
              <a:latin typeface="+mj-lt"/>
            </a:rPr>
            <a:t>『</a:t>
          </a:r>
          <a:r>
            <a:rPr lang="ja-JP" altLang="en-US" sz="1800" kern="0">
              <a:latin typeface="+mj-lt"/>
            </a:rPr>
            <a:t>＋</a:t>
          </a:r>
          <a:r>
            <a:rPr lang="en-US" altLang="ja-JP" sz="1800" kern="0">
              <a:latin typeface="+mj-lt"/>
            </a:rPr>
            <a:t>』</a:t>
          </a:r>
          <a:r>
            <a:rPr lang="ja-JP" altLang="en-US" sz="1800" kern="0">
              <a:latin typeface="+mj-lt"/>
            </a:rPr>
            <a:t>で展開）</a:t>
          </a:r>
          <a:endParaRPr lang="ja-JP" altLang="en-US" sz="1800" b="0" kern="0">
            <a:latin typeface="+mj-lt"/>
          </a:endParaRPr>
        </a:p>
      </xdr:txBody>
    </xdr:sp>
    <xdr:clientData/>
  </xdr:twoCellAnchor>
  <xdr:twoCellAnchor>
    <xdr:from>
      <xdr:col>0</xdr:col>
      <xdr:colOff>20357</xdr:colOff>
      <xdr:row>44</xdr:row>
      <xdr:rowOff>11190</xdr:rowOff>
    </xdr:from>
    <xdr:to>
      <xdr:col>0</xdr:col>
      <xdr:colOff>77135</xdr:colOff>
      <xdr:row>45</xdr:row>
      <xdr:rowOff>198329</xdr:rowOff>
    </xdr:to>
    <xdr:sp macro="" textlink="">
      <xdr:nvSpPr>
        <xdr:cNvPr id="100" name="正方形/長方形 99">
          <a:extLst>
            <a:ext uri="{FF2B5EF4-FFF2-40B4-BE49-F238E27FC236}">
              <a16:creationId xmlns:a16="http://schemas.microsoft.com/office/drawing/2014/main" id="{00000000-0008-0000-0000-000064000000}"/>
            </a:ext>
          </a:extLst>
        </xdr:cNvPr>
        <xdr:cNvSpPr/>
      </xdr:nvSpPr>
      <xdr:spPr bwMode="auto">
        <a:xfrm>
          <a:off x="20357" y="13108065"/>
          <a:ext cx="56778" cy="42526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clientData/>
  </xdr:twoCellAnchor>
  <xdr:twoCellAnchor>
    <xdr:from>
      <xdr:col>1</xdr:col>
      <xdr:colOff>250496</xdr:colOff>
      <xdr:row>49</xdr:row>
      <xdr:rowOff>42182</xdr:rowOff>
    </xdr:from>
    <xdr:to>
      <xdr:col>15</xdr:col>
      <xdr:colOff>294764</xdr:colOff>
      <xdr:row>67</xdr:row>
      <xdr:rowOff>182656</xdr:rowOff>
    </xdr:to>
    <xdr:grpSp>
      <xdr:nvGrpSpPr>
        <xdr:cNvPr id="7" name="グループ化 6">
          <a:extLst>
            <a:ext uri="{FF2B5EF4-FFF2-40B4-BE49-F238E27FC236}">
              <a16:creationId xmlns:a16="http://schemas.microsoft.com/office/drawing/2014/main" id="{00000000-0008-0000-0000-000007000000}"/>
            </a:ext>
          </a:extLst>
        </xdr:cNvPr>
        <xdr:cNvGrpSpPr>
          <a:grpSpLocks noChangeAspect="1"/>
        </xdr:cNvGrpSpPr>
      </xdr:nvGrpSpPr>
      <xdr:grpSpPr>
        <a:xfrm>
          <a:off x="934055" y="14018559"/>
          <a:ext cx="9894238" cy="0"/>
          <a:chOff x="12354049" y="0"/>
          <a:chExt cx="11882748" cy="5480904"/>
        </a:xfrm>
      </xdr:grpSpPr>
      <xdr:pic>
        <xdr:nvPicPr>
          <xdr:cNvPr id="8" name="図 7">
            <a:extLst>
              <a:ext uri="{FF2B5EF4-FFF2-40B4-BE49-F238E27FC236}">
                <a16:creationId xmlns:a16="http://schemas.microsoft.com/office/drawing/2014/main" id="{00000000-0008-0000-0000-00000800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1" r="34521" b="30912"/>
          <a:stretch/>
        </xdr:blipFill>
        <xdr:spPr bwMode="auto">
          <a:xfrm>
            <a:off x="12354049" y="0"/>
            <a:ext cx="11866665" cy="5442856"/>
          </a:xfrm>
          <a:prstGeom prst="rect">
            <a:avLst/>
          </a:prstGeom>
          <a:noFill/>
          <a:extLst>
            <a:ext uri="{909E8E84-426E-40DD-AFC4-6F175D3DCCD1}">
              <a14:hiddenFill xmlns:a14="http://schemas.microsoft.com/office/drawing/2010/main">
                <a:solidFill>
                  <a:srgbClr val="FFFFFF"/>
                </a:solidFill>
              </a14:hiddenFill>
            </a:ext>
          </a:extLst>
        </xdr:spPr>
      </xdr:pic>
      <xdr:pic>
        <xdr:nvPicPr>
          <xdr:cNvPr id="9" name="図 8">
            <a:extLst>
              <a:ext uri="{FF2B5EF4-FFF2-40B4-BE49-F238E27FC236}">
                <a16:creationId xmlns:a16="http://schemas.microsoft.com/office/drawing/2014/main" id="{00000000-0008-0000-0000-000009000000}"/>
              </a:ext>
            </a:extLst>
          </xdr:cNvPr>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6478" r="30608" b="30545"/>
          <a:stretch/>
        </xdr:blipFill>
        <xdr:spPr bwMode="auto">
          <a:xfrm>
            <a:off x="18269446" y="14034"/>
            <a:ext cx="5967351" cy="546687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588065</xdr:colOff>
      <xdr:row>47</xdr:row>
      <xdr:rowOff>186773</xdr:rowOff>
    </xdr:from>
    <xdr:to>
      <xdr:col>6</xdr:col>
      <xdr:colOff>463825</xdr:colOff>
      <xdr:row>49</xdr:row>
      <xdr:rowOff>14453</xdr:rowOff>
    </xdr:to>
    <xdr:sp macro="" textlink="">
      <xdr:nvSpPr>
        <xdr:cNvPr id="10" name="吹き出し: 四角形 9">
          <a:extLst>
            <a:ext uri="{FF2B5EF4-FFF2-40B4-BE49-F238E27FC236}">
              <a16:creationId xmlns:a16="http://schemas.microsoft.com/office/drawing/2014/main" id="{00000000-0008-0000-0000-00000A000000}"/>
            </a:ext>
          </a:extLst>
        </xdr:cNvPr>
        <xdr:cNvSpPr/>
      </xdr:nvSpPr>
      <xdr:spPr>
        <a:xfrm>
          <a:off x="588065" y="6397073"/>
          <a:ext cx="4266785" cy="303930"/>
        </a:xfrm>
        <a:prstGeom prst="wedgeRectCallout">
          <a:avLst>
            <a:gd name="adj1" fmla="val 3371"/>
            <a:gd name="adj2" fmla="val 13207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入力状況（入力済セル数 </a:t>
          </a:r>
          <a:r>
            <a:rPr kumimoji="1" lang="en-US" altLang="ja-JP" sz="1100">
              <a:solidFill>
                <a:schemeClr val="tx1"/>
              </a:solidFill>
            </a:rPr>
            <a:t>/ </a:t>
          </a:r>
          <a:r>
            <a:rPr kumimoji="1" lang="ja-JP" altLang="en-US" sz="1100">
              <a:solidFill>
                <a:schemeClr val="tx1"/>
              </a:solidFill>
            </a:rPr>
            <a:t>入力が必要な最小のセル数）</a:t>
          </a:r>
          <a:endParaRPr kumimoji="1" lang="en-US" altLang="ja-JP" sz="1100">
            <a:solidFill>
              <a:schemeClr val="tx1"/>
            </a:solidFill>
          </a:endParaRPr>
        </a:p>
      </xdr:txBody>
    </xdr:sp>
    <xdr:clientData/>
  </xdr:twoCellAnchor>
  <xdr:twoCellAnchor>
    <xdr:from>
      <xdr:col>7</xdr:col>
      <xdr:colOff>507216</xdr:colOff>
      <xdr:row>46</xdr:row>
      <xdr:rowOff>85725</xdr:rowOff>
    </xdr:from>
    <xdr:to>
      <xdr:col>13</xdr:col>
      <xdr:colOff>66675</xdr:colOff>
      <xdr:row>50</xdr:row>
      <xdr:rowOff>66675</xdr:rowOff>
    </xdr:to>
    <xdr:sp macro="" textlink="">
      <xdr:nvSpPr>
        <xdr:cNvPr id="11" name="吹き出し: 四角形 10">
          <a:extLst>
            <a:ext uri="{FF2B5EF4-FFF2-40B4-BE49-F238E27FC236}">
              <a16:creationId xmlns:a16="http://schemas.microsoft.com/office/drawing/2014/main" id="{00000000-0008-0000-0000-00000B000000}"/>
            </a:ext>
          </a:extLst>
        </xdr:cNvPr>
        <xdr:cNvSpPr/>
      </xdr:nvSpPr>
      <xdr:spPr>
        <a:xfrm>
          <a:off x="5584041" y="6057900"/>
          <a:ext cx="3674259" cy="933450"/>
        </a:xfrm>
        <a:prstGeom prst="wedgeRectCallout">
          <a:avLst>
            <a:gd name="adj1" fmla="val -51409"/>
            <a:gd name="adj2" fmla="val 68043"/>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tx1"/>
              </a:solidFill>
            </a:rPr>
            <a:t>シートのタイトル</a:t>
          </a:r>
          <a:endParaRPr kumimoji="1" lang="en-US" altLang="ja-JP" sz="1100">
            <a:solidFill>
              <a:schemeClr val="tx1"/>
            </a:solidFill>
          </a:endParaRPr>
        </a:p>
        <a:p>
          <a:pPr algn="l"/>
          <a:r>
            <a:rPr kumimoji="1" lang="ja-JP" altLang="en-US" sz="1100">
              <a:solidFill>
                <a:schemeClr val="tx1"/>
              </a:solidFill>
            </a:rPr>
            <a:t>　・マウスオーバー</a:t>
          </a:r>
          <a:r>
            <a:rPr kumimoji="1" lang="ja-JP" altLang="en-US" sz="1100" baseline="0">
              <a:solidFill>
                <a:schemeClr val="tx1"/>
              </a:solidFill>
            </a:rPr>
            <a:t> </a:t>
          </a:r>
          <a:r>
            <a:rPr kumimoji="1" lang="ja-JP" altLang="en-US" sz="1100">
              <a:solidFill>
                <a:schemeClr val="tx1"/>
              </a:solidFill>
            </a:rPr>
            <a:t>→ 概要が表示</a:t>
          </a:r>
          <a:endParaRPr kumimoji="1" lang="en-US" altLang="ja-JP" sz="1100">
            <a:solidFill>
              <a:schemeClr val="tx1"/>
            </a:solidFill>
          </a:endParaRPr>
        </a:p>
        <a:p>
          <a:pPr algn="l"/>
          <a:r>
            <a:rPr kumimoji="1" lang="ja-JP" altLang="en-US" sz="1100">
              <a:solidFill>
                <a:schemeClr val="tx1"/>
              </a:solidFill>
            </a:rPr>
            <a:t>　・クリック　　　 → ヘルプページが表示</a:t>
          </a:r>
        </a:p>
      </xdr:txBody>
    </xdr:sp>
    <xdr:clientData/>
  </xdr:twoCellAnchor>
  <xdr:twoCellAnchor>
    <xdr:from>
      <xdr:col>0</xdr:col>
      <xdr:colOff>0</xdr:colOff>
      <xdr:row>51</xdr:row>
      <xdr:rowOff>80596</xdr:rowOff>
    </xdr:from>
    <xdr:to>
      <xdr:col>1</xdr:col>
      <xdr:colOff>214199</xdr:colOff>
      <xdr:row>52</xdr:row>
      <xdr:rowOff>82000</xdr:rowOff>
    </xdr:to>
    <xdr:sp macro="" textlink="">
      <xdr:nvSpPr>
        <xdr:cNvPr id="12" name="吹き出し: 四角形 11">
          <a:extLst>
            <a:ext uri="{FF2B5EF4-FFF2-40B4-BE49-F238E27FC236}">
              <a16:creationId xmlns:a16="http://schemas.microsoft.com/office/drawing/2014/main" id="{00000000-0008-0000-0000-00000C000000}"/>
            </a:ext>
          </a:extLst>
        </xdr:cNvPr>
        <xdr:cNvSpPr/>
      </xdr:nvSpPr>
      <xdr:spPr>
        <a:xfrm>
          <a:off x="0" y="1747471"/>
          <a:ext cx="899999" cy="239529"/>
        </a:xfrm>
        <a:prstGeom prst="wedgeRectCallout">
          <a:avLst>
            <a:gd name="adj1" fmla="val 27202"/>
            <a:gd name="adj2" fmla="val 12116"/>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項目名</a:t>
          </a:r>
        </a:p>
      </xdr:txBody>
    </xdr:sp>
    <xdr:clientData/>
  </xdr:twoCellAnchor>
  <xdr:twoCellAnchor>
    <xdr:from>
      <xdr:col>0</xdr:col>
      <xdr:colOff>0</xdr:colOff>
      <xdr:row>52</xdr:row>
      <xdr:rowOff>81999</xdr:rowOff>
    </xdr:from>
    <xdr:to>
      <xdr:col>1</xdr:col>
      <xdr:colOff>214199</xdr:colOff>
      <xdr:row>53</xdr:row>
      <xdr:rowOff>80596</xdr:rowOff>
    </xdr:to>
    <xdr:sp macro="" textlink="">
      <xdr:nvSpPr>
        <xdr:cNvPr id="13" name="吹き出し: 四角形 12">
          <a:extLst>
            <a:ext uri="{FF2B5EF4-FFF2-40B4-BE49-F238E27FC236}">
              <a16:creationId xmlns:a16="http://schemas.microsoft.com/office/drawing/2014/main" id="{00000000-0008-0000-0000-00000D000000}"/>
            </a:ext>
          </a:extLst>
        </xdr:cNvPr>
        <xdr:cNvSpPr/>
      </xdr:nvSpPr>
      <xdr:spPr>
        <a:xfrm>
          <a:off x="0" y="1986999"/>
          <a:ext cx="899999" cy="236722"/>
        </a:xfrm>
        <a:prstGeom prst="wedgeRectCallout">
          <a:avLst>
            <a:gd name="adj1" fmla="val 49504"/>
            <a:gd name="adj2" fmla="val -1033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入力形式等</a:t>
          </a:r>
        </a:p>
      </xdr:txBody>
    </xdr:sp>
    <xdr:clientData/>
  </xdr:twoCellAnchor>
  <xdr:twoCellAnchor>
    <xdr:from>
      <xdr:col>0</xdr:col>
      <xdr:colOff>0</xdr:colOff>
      <xdr:row>53</xdr:row>
      <xdr:rowOff>80596</xdr:rowOff>
    </xdr:from>
    <xdr:to>
      <xdr:col>1</xdr:col>
      <xdr:colOff>214199</xdr:colOff>
      <xdr:row>63</xdr:row>
      <xdr:rowOff>152400</xdr:rowOff>
    </xdr:to>
    <xdr:sp macro="" textlink="">
      <xdr:nvSpPr>
        <xdr:cNvPr id="14" name="吹き出し: 四角形 13">
          <a:extLst>
            <a:ext uri="{FF2B5EF4-FFF2-40B4-BE49-F238E27FC236}">
              <a16:creationId xmlns:a16="http://schemas.microsoft.com/office/drawing/2014/main" id="{00000000-0008-0000-0000-00000E000000}"/>
            </a:ext>
          </a:extLst>
        </xdr:cNvPr>
        <xdr:cNvSpPr/>
      </xdr:nvSpPr>
      <xdr:spPr>
        <a:xfrm>
          <a:off x="0" y="2223721"/>
          <a:ext cx="899999" cy="2453054"/>
        </a:xfrm>
        <a:prstGeom prst="wedgeRectCallout">
          <a:avLst>
            <a:gd name="adj1" fmla="val 538"/>
            <a:gd name="adj2" fmla="val 16326"/>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備考</a:t>
          </a:r>
          <a:endParaRPr kumimoji="1" lang="en-US" altLang="ja-JP" sz="1100">
            <a:solidFill>
              <a:schemeClr val="tx1"/>
            </a:solidFill>
          </a:endParaRPr>
        </a:p>
        <a:p>
          <a:pPr algn="ctr"/>
          <a:r>
            <a:rPr kumimoji="1" lang="en-US" altLang="ja-JP" sz="1100">
              <a:solidFill>
                <a:schemeClr val="tx1"/>
              </a:solidFill>
            </a:rPr>
            <a:t>(</a:t>
          </a:r>
          <a:r>
            <a:rPr kumimoji="1" lang="ja-JP" altLang="en-US" sz="1100">
              <a:solidFill>
                <a:schemeClr val="tx1"/>
              </a:solidFill>
            </a:rPr>
            <a:t>注意事項</a:t>
          </a:r>
          <a:r>
            <a:rPr kumimoji="1" lang="en-US" altLang="ja-JP" sz="1100">
              <a:solidFill>
                <a:schemeClr val="tx1"/>
              </a:solidFill>
            </a:rPr>
            <a:t>)</a:t>
          </a:r>
        </a:p>
        <a:p>
          <a:pPr algn="ctr"/>
          <a:r>
            <a:rPr kumimoji="1" lang="en-US" altLang="ja-JP" sz="1100">
              <a:solidFill>
                <a:schemeClr val="tx1"/>
              </a:solidFill>
            </a:rPr>
            <a:t>(</a:t>
          </a:r>
          <a:r>
            <a:rPr kumimoji="1" lang="ja-JP" altLang="en-US" sz="1100">
              <a:solidFill>
                <a:schemeClr val="tx1"/>
              </a:solidFill>
            </a:rPr>
            <a:t>選択肢</a:t>
          </a:r>
          <a:r>
            <a:rPr kumimoji="1" lang="en-US" altLang="ja-JP" sz="1100">
              <a:solidFill>
                <a:schemeClr val="tx1"/>
              </a:solidFill>
            </a:rPr>
            <a:t>)</a:t>
          </a:r>
        </a:p>
      </xdr:txBody>
    </xdr:sp>
    <xdr:clientData/>
  </xdr:twoCellAnchor>
  <xdr:twoCellAnchor>
    <xdr:from>
      <xdr:col>0</xdr:col>
      <xdr:colOff>0</xdr:colOff>
      <xdr:row>64</xdr:row>
      <xdr:rowOff>186773</xdr:rowOff>
    </xdr:from>
    <xdr:to>
      <xdr:col>1</xdr:col>
      <xdr:colOff>214199</xdr:colOff>
      <xdr:row>67</xdr:row>
      <xdr:rowOff>81997</xdr:rowOff>
    </xdr:to>
    <xdr:sp macro="" textlink="">
      <xdr:nvSpPr>
        <xdr:cNvPr id="15" name="吹き出し: 四角形 14">
          <a:extLst>
            <a:ext uri="{FF2B5EF4-FFF2-40B4-BE49-F238E27FC236}">
              <a16:creationId xmlns:a16="http://schemas.microsoft.com/office/drawing/2014/main" id="{00000000-0008-0000-0000-00000F000000}"/>
            </a:ext>
          </a:extLst>
        </xdr:cNvPr>
        <xdr:cNvSpPr/>
      </xdr:nvSpPr>
      <xdr:spPr>
        <a:xfrm>
          <a:off x="0" y="4949273"/>
          <a:ext cx="899999" cy="609599"/>
        </a:xfrm>
        <a:prstGeom prst="wedgeRectCallout">
          <a:avLst>
            <a:gd name="adj1" fmla="val -23751"/>
            <a:gd name="adj2" fmla="val 3827"/>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入力欄</a:t>
          </a:r>
          <a:endParaRPr kumimoji="1" lang="en-US" altLang="ja-JP" sz="1100">
            <a:solidFill>
              <a:schemeClr val="tx1"/>
            </a:solidFill>
          </a:endParaRPr>
        </a:p>
      </xdr:txBody>
    </xdr:sp>
    <xdr:clientData/>
  </xdr:twoCellAnchor>
  <xdr:twoCellAnchor>
    <xdr:from>
      <xdr:col>0</xdr:col>
      <xdr:colOff>0</xdr:colOff>
      <xdr:row>63</xdr:row>
      <xdr:rowOff>148674</xdr:rowOff>
    </xdr:from>
    <xdr:to>
      <xdr:col>1</xdr:col>
      <xdr:colOff>214199</xdr:colOff>
      <xdr:row>64</xdr:row>
      <xdr:rowOff>216548</xdr:rowOff>
    </xdr:to>
    <xdr:sp macro="" textlink="">
      <xdr:nvSpPr>
        <xdr:cNvPr id="16" name="吹き出し: 四角形 15">
          <a:extLst>
            <a:ext uri="{FF2B5EF4-FFF2-40B4-BE49-F238E27FC236}">
              <a16:creationId xmlns:a16="http://schemas.microsoft.com/office/drawing/2014/main" id="{00000000-0008-0000-0000-000010000000}"/>
            </a:ext>
          </a:extLst>
        </xdr:cNvPr>
        <xdr:cNvSpPr/>
      </xdr:nvSpPr>
      <xdr:spPr>
        <a:xfrm>
          <a:off x="0" y="4673049"/>
          <a:ext cx="899999" cy="305999"/>
        </a:xfrm>
        <a:prstGeom prst="wedgeRectCallout">
          <a:avLst>
            <a:gd name="adj1" fmla="val 49504"/>
            <a:gd name="adj2" fmla="val -1033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入力例</a:t>
          </a:r>
        </a:p>
      </xdr:txBody>
    </xdr:sp>
    <xdr:clientData/>
  </xdr:twoCellAnchor>
  <xdr:twoCellAnchor>
    <xdr:from>
      <xdr:col>0</xdr:col>
      <xdr:colOff>117199</xdr:colOff>
      <xdr:row>75</xdr:row>
      <xdr:rowOff>180975</xdr:rowOff>
    </xdr:from>
    <xdr:to>
      <xdr:col>8</xdr:col>
      <xdr:colOff>219430</xdr:colOff>
      <xdr:row>79</xdr:row>
      <xdr:rowOff>54483</xdr:rowOff>
    </xdr:to>
    <xdr:pic>
      <xdr:nvPicPr>
        <xdr:cNvPr id="17" name="図 16">
          <a:extLst>
            <a:ext uri="{FF2B5EF4-FFF2-40B4-BE49-F238E27FC236}">
              <a16:creationId xmlns:a16="http://schemas.microsoft.com/office/drawing/2014/main" id="{00000000-0008-0000-0000-000011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199" y="7562850"/>
          <a:ext cx="5864856" cy="826008"/>
        </a:xfrm>
        <a:prstGeom prst="rect">
          <a:avLst/>
        </a:prstGeom>
        <a:noFill/>
        <a:ln>
          <a:solidFill>
            <a:schemeClr val="bg1">
              <a:lumMod val="75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115955</xdr:colOff>
      <xdr:row>75</xdr:row>
      <xdr:rowOff>96503</xdr:rowOff>
    </xdr:from>
    <xdr:to>
      <xdr:col>2</xdr:col>
      <xdr:colOff>107673</xdr:colOff>
      <xdr:row>79</xdr:row>
      <xdr:rowOff>143299</xdr:rowOff>
    </xdr:to>
    <xdr:sp macro="" textlink="">
      <xdr:nvSpPr>
        <xdr:cNvPr id="18" name="正方形/長方形 17">
          <a:extLst>
            <a:ext uri="{FF2B5EF4-FFF2-40B4-BE49-F238E27FC236}">
              <a16:creationId xmlns:a16="http://schemas.microsoft.com/office/drawing/2014/main" id="{00000000-0008-0000-0000-000012000000}"/>
            </a:ext>
          </a:extLst>
        </xdr:cNvPr>
        <xdr:cNvSpPr/>
      </xdr:nvSpPr>
      <xdr:spPr>
        <a:xfrm>
          <a:off x="115955" y="7478378"/>
          <a:ext cx="1363318" cy="99929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endParaRPr kumimoji="1" lang="ja-JP" altLang="en-US" sz="1100">
            <a:solidFill>
              <a:schemeClr val="tx1"/>
            </a:solidFill>
          </a:endParaRPr>
        </a:p>
      </xdr:txBody>
    </xdr:sp>
    <xdr:clientData/>
  </xdr:twoCellAnchor>
  <xdr:twoCellAnchor>
    <xdr:from>
      <xdr:col>2</xdr:col>
      <xdr:colOff>149088</xdr:colOff>
      <xdr:row>75</xdr:row>
      <xdr:rowOff>104775</xdr:rowOff>
    </xdr:from>
    <xdr:to>
      <xdr:col>4</xdr:col>
      <xdr:colOff>57979</xdr:colOff>
      <xdr:row>79</xdr:row>
      <xdr:rowOff>151571</xdr:rowOff>
    </xdr:to>
    <xdr:sp macro="" textlink="">
      <xdr:nvSpPr>
        <xdr:cNvPr id="19" name="正方形/長方形 18">
          <a:extLst>
            <a:ext uri="{FF2B5EF4-FFF2-40B4-BE49-F238E27FC236}">
              <a16:creationId xmlns:a16="http://schemas.microsoft.com/office/drawing/2014/main" id="{00000000-0008-0000-0000-000013000000}"/>
            </a:ext>
          </a:extLst>
        </xdr:cNvPr>
        <xdr:cNvSpPr/>
      </xdr:nvSpPr>
      <xdr:spPr>
        <a:xfrm>
          <a:off x="1520688" y="7486650"/>
          <a:ext cx="1280491" cy="99929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endParaRPr kumimoji="1" lang="ja-JP" altLang="en-US" sz="1100">
            <a:solidFill>
              <a:schemeClr val="tx1"/>
            </a:solidFill>
          </a:endParaRPr>
        </a:p>
      </xdr:txBody>
    </xdr:sp>
    <xdr:clientData/>
  </xdr:twoCellAnchor>
  <xdr:twoCellAnchor>
    <xdr:from>
      <xdr:col>1</xdr:col>
      <xdr:colOff>111814</xdr:colOff>
      <xdr:row>73</xdr:row>
      <xdr:rowOff>240196</xdr:rowOff>
    </xdr:from>
    <xdr:to>
      <xdr:col>2</xdr:col>
      <xdr:colOff>165652</xdr:colOff>
      <xdr:row>75</xdr:row>
      <xdr:rowOff>96503</xdr:rowOff>
    </xdr:to>
    <xdr:cxnSp macro="">
      <xdr:nvCxnSpPr>
        <xdr:cNvPr id="20" name="直線矢印コネクタ 19">
          <a:extLst>
            <a:ext uri="{FF2B5EF4-FFF2-40B4-BE49-F238E27FC236}">
              <a16:creationId xmlns:a16="http://schemas.microsoft.com/office/drawing/2014/main" id="{00000000-0008-0000-0000-000014000000}"/>
            </a:ext>
          </a:extLst>
        </xdr:cNvPr>
        <xdr:cNvCxnSpPr>
          <a:endCxn id="18" idx="0"/>
        </xdr:cNvCxnSpPr>
      </xdr:nvCxnSpPr>
      <xdr:spPr>
        <a:xfrm flipH="1">
          <a:off x="797614" y="7145821"/>
          <a:ext cx="739638" cy="332557"/>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198783</xdr:colOff>
      <xdr:row>79</xdr:row>
      <xdr:rowOff>151571</xdr:rowOff>
    </xdr:from>
    <xdr:to>
      <xdr:col>3</xdr:col>
      <xdr:colOff>240196</xdr:colOff>
      <xdr:row>80</xdr:row>
      <xdr:rowOff>231913</xdr:rowOff>
    </xdr:to>
    <xdr:cxnSp macro="">
      <xdr:nvCxnSpPr>
        <xdr:cNvPr id="21" name="直線矢印コネクタ 20">
          <a:extLst>
            <a:ext uri="{FF2B5EF4-FFF2-40B4-BE49-F238E27FC236}">
              <a16:creationId xmlns:a16="http://schemas.microsoft.com/office/drawing/2014/main" id="{00000000-0008-0000-0000-000015000000}"/>
            </a:ext>
          </a:extLst>
        </xdr:cNvPr>
        <xdr:cNvCxnSpPr>
          <a:endCxn id="19" idx="2"/>
        </xdr:cNvCxnSpPr>
      </xdr:nvCxnSpPr>
      <xdr:spPr>
        <a:xfrm flipV="1">
          <a:off x="1570383" y="8485946"/>
          <a:ext cx="727213" cy="318467"/>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133350</xdr:colOff>
      <xdr:row>91</xdr:row>
      <xdr:rowOff>38100</xdr:rowOff>
    </xdr:from>
    <xdr:to>
      <xdr:col>16</xdr:col>
      <xdr:colOff>400683</xdr:colOff>
      <xdr:row>97</xdr:row>
      <xdr:rowOff>200025</xdr:rowOff>
    </xdr:to>
    <xdr:grpSp>
      <xdr:nvGrpSpPr>
        <xdr:cNvPr id="46" name="グループ化 45">
          <a:extLst>
            <a:ext uri="{FF2B5EF4-FFF2-40B4-BE49-F238E27FC236}">
              <a16:creationId xmlns:a16="http://schemas.microsoft.com/office/drawing/2014/main" id="{00000000-0008-0000-0000-00002E000000}"/>
            </a:ext>
          </a:extLst>
        </xdr:cNvPr>
        <xdr:cNvGrpSpPr>
          <a:grpSpLocks noChangeAspect="1"/>
        </xdr:cNvGrpSpPr>
      </xdr:nvGrpSpPr>
      <xdr:grpSpPr>
        <a:xfrm>
          <a:off x="7249085" y="14018559"/>
          <a:ext cx="4424716" cy="0"/>
          <a:chOff x="7267575" y="16764000"/>
          <a:chExt cx="4439283" cy="1590675"/>
        </a:xfrm>
      </xdr:grpSpPr>
      <xdr:grpSp>
        <xdr:nvGrpSpPr>
          <xdr:cNvPr id="5" name="グループ化 4">
            <a:extLst>
              <a:ext uri="{FF2B5EF4-FFF2-40B4-BE49-F238E27FC236}">
                <a16:creationId xmlns:a16="http://schemas.microsoft.com/office/drawing/2014/main" id="{00000000-0008-0000-0000-000005000000}"/>
              </a:ext>
            </a:extLst>
          </xdr:cNvPr>
          <xdr:cNvGrpSpPr>
            <a:grpSpLocks noChangeAspect="1"/>
          </xdr:cNvGrpSpPr>
        </xdr:nvGrpSpPr>
        <xdr:grpSpPr>
          <a:xfrm>
            <a:off x="7267575" y="16764000"/>
            <a:ext cx="4439283" cy="1590675"/>
            <a:chOff x="2387600" y="1031875"/>
            <a:chExt cx="6043336" cy="2176964"/>
          </a:xfrm>
        </xdr:grpSpPr>
        <xdr:pic>
          <xdr:nvPicPr>
            <xdr:cNvPr id="37" name="図 36" descr="グラフィカル ユーザー インターフェイス, テキスト, アプリケーション, テーブル&#10;&#10;自動的に生成された説明">
              <a:extLst>
                <a:ext uri="{FF2B5EF4-FFF2-40B4-BE49-F238E27FC236}">
                  <a16:creationId xmlns:a16="http://schemas.microsoft.com/office/drawing/2014/main" id="{00000000-0008-0000-0000-000025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9583" t="-1" r="30849" b="54593"/>
            <a:stretch/>
          </xdr:blipFill>
          <xdr:spPr>
            <a:xfrm>
              <a:off x="2387600" y="1031875"/>
              <a:ext cx="6043336" cy="2176964"/>
            </a:xfrm>
            <a:prstGeom prst="rect">
              <a:avLst/>
            </a:prstGeom>
            <a:ln>
              <a:solidFill>
                <a:schemeClr val="bg1">
                  <a:lumMod val="75000"/>
                </a:schemeClr>
              </a:solidFill>
            </a:ln>
          </xdr:spPr>
        </xdr:pic>
        <xdr:pic>
          <xdr:nvPicPr>
            <xdr:cNvPr id="38" name="図 37" descr="テーブル&#10;&#10;自動的に生成された説明">
              <a:extLst>
                <a:ext uri="{FF2B5EF4-FFF2-40B4-BE49-F238E27FC236}">
                  <a16:creationId xmlns:a16="http://schemas.microsoft.com/office/drawing/2014/main" id="{00000000-0008-0000-0000-000026000000}"/>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19583" r="41146" b="80577"/>
            <a:stretch/>
          </xdr:blipFill>
          <xdr:spPr>
            <a:xfrm>
              <a:off x="2387600" y="1031875"/>
              <a:ext cx="4787900" cy="931149"/>
            </a:xfrm>
            <a:prstGeom prst="rect">
              <a:avLst/>
            </a:prstGeom>
            <a:ln>
              <a:solidFill>
                <a:schemeClr val="bg1">
                  <a:lumMod val="75000"/>
                </a:schemeClr>
              </a:solidFill>
            </a:ln>
          </xdr:spPr>
        </xdr:pic>
      </xdr:grpSp>
      <xdr:sp macro="" textlink="">
        <xdr:nvSpPr>
          <xdr:cNvPr id="39" name="正方形/長方形 38">
            <a:extLst>
              <a:ext uri="{FF2B5EF4-FFF2-40B4-BE49-F238E27FC236}">
                <a16:creationId xmlns:a16="http://schemas.microsoft.com/office/drawing/2014/main" id="{00000000-0008-0000-0000-000027000000}"/>
              </a:ext>
            </a:extLst>
          </xdr:cNvPr>
          <xdr:cNvSpPr/>
        </xdr:nvSpPr>
        <xdr:spPr>
          <a:xfrm>
            <a:off x="8945336" y="17026618"/>
            <a:ext cx="1775732" cy="398689"/>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1" name="正方形/長方形 40">
            <a:extLst>
              <a:ext uri="{FF2B5EF4-FFF2-40B4-BE49-F238E27FC236}">
                <a16:creationId xmlns:a16="http://schemas.microsoft.com/office/drawing/2014/main" id="{00000000-0008-0000-0000-000029000000}"/>
              </a:ext>
            </a:extLst>
          </xdr:cNvPr>
          <xdr:cNvSpPr/>
        </xdr:nvSpPr>
        <xdr:spPr>
          <a:xfrm>
            <a:off x="8956221" y="17475653"/>
            <a:ext cx="2709183" cy="820510"/>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grpSp>
    <xdr:clientData/>
  </xdr:twoCellAnchor>
  <xdr:twoCellAnchor>
    <xdr:from>
      <xdr:col>10</xdr:col>
      <xdr:colOff>219075</xdr:colOff>
      <xdr:row>99</xdr:row>
      <xdr:rowOff>85725</xdr:rowOff>
    </xdr:from>
    <xdr:to>
      <xdr:col>16</xdr:col>
      <xdr:colOff>224186</xdr:colOff>
      <xdr:row>101</xdr:row>
      <xdr:rowOff>161925</xdr:rowOff>
    </xdr:to>
    <xdr:grpSp>
      <xdr:nvGrpSpPr>
        <xdr:cNvPr id="51" name="グループ化 50">
          <a:extLst>
            <a:ext uri="{FF2B5EF4-FFF2-40B4-BE49-F238E27FC236}">
              <a16:creationId xmlns:a16="http://schemas.microsoft.com/office/drawing/2014/main" id="{00000000-0008-0000-0000-000033000000}"/>
            </a:ext>
          </a:extLst>
        </xdr:cNvPr>
        <xdr:cNvGrpSpPr/>
      </xdr:nvGrpSpPr>
      <xdr:grpSpPr>
        <a:xfrm>
          <a:off x="7334810" y="14018559"/>
          <a:ext cx="4162494" cy="0"/>
          <a:chOff x="7353300" y="18716625"/>
          <a:chExt cx="4177061" cy="552450"/>
        </a:xfrm>
      </xdr:grpSpPr>
      <xdr:pic>
        <xdr:nvPicPr>
          <xdr:cNvPr id="47" name="図 46">
            <a:extLst>
              <a:ext uri="{FF2B5EF4-FFF2-40B4-BE49-F238E27FC236}">
                <a16:creationId xmlns:a16="http://schemas.microsoft.com/office/drawing/2014/main" id="{00000000-0008-0000-0000-00002F000000}"/>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b="41876"/>
          <a:stretch/>
        </xdr:blipFill>
        <xdr:spPr bwMode="auto">
          <a:xfrm>
            <a:off x="7353300" y="18716625"/>
            <a:ext cx="4177061" cy="552450"/>
          </a:xfrm>
          <a:prstGeom prst="rect">
            <a:avLst/>
          </a:prstGeom>
          <a:noFill/>
          <a:ln>
            <a:solidFill>
              <a:schemeClr val="bg1">
                <a:lumMod val="75000"/>
              </a:schemeClr>
            </a:solidFill>
          </a:ln>
          <a:extLst>
            <a:ext uri="{909E8E84-426E-40DD-AFC4-6F175D3DCCD1}">
              <a14:hiddenFill xmlns:a14="http://schemas.microsoft.com/office/drawing/2010/main">
                <a:solidFill>
                  <a:srgbClr val="FFFFFF"/>
                </a:solidFill>
              </a14:hiddenFill>
            </a:ext>
          </a:extLst>
        </xdr:spPr>
      </xdr:pic>
      <xdr:sp macro="" textlink="">
        <xdr:nvSpPr>
          <xdr:cNvPr id="48" name="正方形/長方形 47">
            <a:extLst>
              <a:ext uri="{FF2B5EF4-FFF2-40B4-BE49-F238E27FC236}">
                <a16:creationId xmlns:a16="http://schemas.microsoft.com/office/drawing/2014/main" id="{00000000-0008-0000-0000-000030000000}"/>
              </a:ext>
            </a:extLst>
          </xdr:cNvPr>
          <xdr:cNvSpPr/>
        </xdr:nvSpPr>
        <xdr:spPr>
          <a:xfrm>
            <a:off x="7562850" y="18849975"/>
            <a:ext cx="2133600" cy="257175"/>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grpSp>
    <xdr:clientData/>
  </xdr:twoCellAnchor>
  <xdr:twoCellAnchor>
    <xdr:from>
      <xdr:col>0</xdr:col>
      <xdr:colOff>11206</xdr:colOff>
      <xdr:row>9</xdr:row>
      <xdr:rowOff>0</xdr:rowOff>
    </xdr:from>
    <xdr:to>
      <xdr:col>14</xdr:col>
      <xdr:colOff>664321</xdr:colOff>
      <xdr:row>34</xdr:row>
      <xdr:rowOff>91141</xdr:rowOff>
    </xdr:to>
    <xdr:grpSp>
      <xdr:nvGrpSpPr>
        <xdr:cNvPr id="102" name="グループ化 101">
          <a:extLst>
            <a:ext uri="{FF2B5EF4-FFF2-40B4-BE49-F238E27FC236}">
              <a16:creationId xmlns:a16="http://schemas.microsoft.com/office/drawing/2014/main" id="{00000000-0008-0000-0000-000066000000}"/>
            </a:ext>
          </a:extLst>
        </xdr:cNvPr>
        <xdr:cNvGrpSpPr/>
      </xdr:nvGrpSpPr>
      <xdr:grpSpPr>
        <a:xfrm>
          <a:off x="11206" y="2947147"/>
          <a:ext cx="10503086" cy="9683376"/>
          <a:chOff x="11206" y="2486025"/>
          <a:chExt cx="10530540" cy="9749491"/>
        </a:xfrm>
      </xdr:grpSpPr>
      <xdr:sp macro="" textlink="">
        <xdr:nvSpPr>
          <xdr:cNvPr id="56" name="テキスト ボックス 121">
            <a:extLst>
              <a:ext uri="{FF2B5EF4-FFF2-40B4-BE49-F238E27FC236}">
                <a16:creationId xmlns:a16="http://schemas.microsoft.com/office/drawing/2014/main" id="{00000000-0008-0000-0000-000038000000}"/>
              </a:ext>
            </a:extLst>
          </xdr:cNvPr>
          <xdr:cNvSpPr txBox="1"/>
        </xdr:nvSpPr>
        <xdr:spPr bwMode="auto">
          <a:xfrm>
            <a:off x="11206" y="2486025"/>
            <a:ext cx="10530540" cy="9749491"/>
          </a:xfrm>
          <a:prstGeom prst="rect">
            <a:avLst/>
          </a:prstGeom>
          <a:solidFill>
            <a:schemeClr val="accent6">
              <a:lumMod val="20000"/>
              <a:lumOff val="80000"/>
            </a:schemeClr>
          </a:solidFill>
          <a:ln w="9525">
            <a:solidFill>
              <a:schemeClr val="accent6">
                <a:lumMod val="60000"/>
                <a:lumOff val="40000"/>
              </a:schemeClr>
            </a:solidFill>
            <a:miter lim="800000"/>
            <a:headEnd/>
            <a:tailEnd/>
          </a:ln>
        </xdr:spPr>
        <xdr:txBody>
          <a:bodyPr vert="horz" wrap="square" lIns="0" tIns="36000" rIns="0" bIns="0" rtlCol="0" anchor="t" anchorCtr="0">
            <a:noAutofit/>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defTabSz="914400"/>
            <a:r>
              <a:rPr lang="ja-JP" altLang="en-US" sz="1800" kern="0">
                <a:latin typeface="+mj-lt"/>
              </a:rPr>
              <a:t>   </a:t>
            </a:r>
            <a:r>
              <a:rPr lang="ja-JP" altLang="en-US" sz="1600" b="0" kern="0">
                <a:latin typeface="+mj-lt"/>
              </a:rPr>
              <a:t>注意事項</a:t>
            </a:r>
            <a:endParaRPr lang="ja-JP" altLang="en-US" sz="1800" b="0" kern="0">
              <a:latin typeface="+mj-lt"/>
            </a:endParaRPr>
          </a:p>
        </xdr:txBody>
      </xdr:sp>
      <xdr:sp macro="" textlink="">
        <xdr:nvSpPr>
          <xdr:cNvPr id="57" name="正方形/長方形 56">
            <a:extLst>
              <a:ext uri="{FF2B5EF4-FFF2-40B4-BE49-F238E27FC236}">
                <a16:creationId xmlns:a16="http://schemas.microsoft.com/office/drawing/2014/main" id="{00000000-0008-0000-0000-000039000000}"/>
              </a:ext>
            </a:extLst>
          </xdr:cNvPr>
          <xdr:cNvSpPr/>
        </xdr:nvSpPr>
        <xdr:spPr bwMode="auto">
          <a:xfrm>
            <a:off x="27598" y="2497230"/>
            <a:ext cx="45719" cy="425823"/>
          </a:xfrm>
          <a:prstGeom prst="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grpSp>
    <xdr:clientData/>
  </xdr:twoCellAnchor>
  <xdr:twoCellAnchor>
    <xdr:from>
      <xdr:col>3</xdr:col>
      <xdr:colOff>439444</xdr:colOff>
      <xdr:row>9</xdr:row>
      <xdr:rowOff>624762</xdr:rowOff>
    </xdr:from>
    <xdr:to>
      <xdr:col>3</xdr:col>
      <xdr:colOff>598516</xdr:colOff>
      <xdr:row>9</xdr:row>
      <xdr:rowOff>1056762</xdr:rowOff>
    </xdr:to>
    <xdr:sp macro="" textlink="">
      <xdr:nvSpPr>
        <xdr:cNvPr id="60" name="正方形/長方形 59">
          <a:extLst>
            <a:ext uri="{FF2B5EF4-FFF2-40B4-BE49-F238E27FC236}">
              <a16:creationId xmlns:a16="http://schemas.microsoft.com/office/drawing/2014/main" id="{00000000-0008-0000-0000-00003C000000}"/>
            </a:ext>
          </a:extLst>
        </xdr:cNvPr>
        <xdr:cNvSpPr/>
      </xdr:nvSpPr>
      <xdr:spPr bwMode="auto">
        <a:xfrm>
          <a:off x="2490120" y="2944380"/>
          <a:ext cx="159072" cy="432000"/>
        </a:xfrm>
        <a:prstGeom prst="rect">
          <a:avLst/>
        </a:prstGeom>
        <a:solidFill>
          <a:schemeClr val="bg1"/>
        </a:solidFill>
        <a:ln w="11176" cap="rnd">
          <a:solidFill>
            <a:schemeClr val="bg1"/>
          </a:solidFill>
          <a:prstDash val="solid"/>
          <a:round/>
          <a:headEnd/>
          <a:tailEnd/>
        </a:ln>
      </xdr:spPr>
      <xdr:txBody>
        <a:bodyPr vert="horz" wrap="square" lIns="91440" tIns="45720" rIns="91440" bIns="45720" numCol="1" rtlCol="0" anchor="t" anchorCtr="0" compatLnSpc="1">
          <a:prstTxWarp prst="textNoShape">
            <a:avLst/>
          </a:prstTxWarp>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algn="l"/>
          <a:endParaRPr kumimoji="1" lang="ja-JP" altLang="en-US" sz="1400"/>
        </a:p>
      </xdr:txBody>
    </xdr:sp>
    <xdr:clientData/>
  </xdr:twoCellAnchor>
  <xdr:twoCellAnchor>
    <xdr:from>
      <xdr:col>3</xdr:col>
      <xdr:colOff>439444</xdr:colOff>
      <xdr:row>9</xdr:row>
      <xdr:rowOff>1251009</xdr:rowOff>
    </xdr:from>
    <xdr:to>
      <xdr:col>3</xdr:col>
      <xdr:colOff>598516</xdr:colOff>
      <xdr:row>9</xdr:row>
      <xdr:rowOff>1683009</xdr:rowOff>
    </xdr:to>
    <xdr:sp macro="" textlink="">
      <xdr:nvSpPr>
        <xdr:cNvPr id="63" name="正方形/長方形 62">
          <a:extLst>
            <a:ext uri="{FF2B5EF4-FFF2-40B4-BE49-F238E27FC236}">
              <a16:creationId xmlns:a16="http://schemas.microsoft.com/office/drawing/2014/main" id="{00000000-0008-0000-0000-00003F000000}"/>
            </a:ext>
          </a:extLst>
        </xdr:cNvPr>
        <xdr:cNvSpPr/>
      </xdr:nvSpPr>
      <xdr:spPr bwMode="auto">
        <a:xfrm>
          <a:off x="2490120" y="3570627"/>
          <a:ext cx="159072" cy="432000"/>
        </a:xfrm>
        <a:prstGeom prst="rect">
          <a:avLst/>
        </a:prstGeom>
        <a:solidFill>
          <a:schemeClr val="bg1"/>
        </a:solidFill>
        <a:ln w="11176" cap="rnd">
          <a:solidFill>
            <a:schemeClr val="bg1"/>
          </a:solidFill>
          <a:prstDash val="solid"/>
          <a:round/>
          <a:headEnd/>
          <a:tailEnd/>
        </a:ln>
      </xdr:spPr>
      <xdr:txBody>
        <a:bodyPr vert="horz" wrap="square" lIns="91440" tIns="45720" rIns="91440" bIns="45720" numCol="1" rtlCol="0" anchor="t" anchorCtr="0" compatLnSpc="1">
          <a:prstTxWarp prst="textNoShape">
            <a:avLst/>
          </a:prstTxWarp>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algn="l"/>
          <a:endParaRPr kumimoji="1" lang="ja-JP" altLang="en-US" sz="1400"/>
        </a:p>
      </xdr:txBody>
    </xdr:sp>
    <xdr:clientData/>
  </xdr:twoCellAnchor>
  <xdr:twoCellAnchor editAs="oneCell">
    <xdr:from>
      <xdr:col>0</xdr:col>
      <xdr:colOff>145677</xdr:colOff>
      <xdr:row>9</xdr:row>
      <xdr:rowOff>616324</xdr:rowOff>
    </xdr:from>
    <xdr:to>
      <xdr:col>14</xdr:col>
      <xdr:colOff>378881</xdr:colOff>
      <xdr:row>9</xdr:row>
      <xdr:rowOff>2918198</xdr:rowOff>
    </xdr:to>
    <xdr:grpSp>
      <xdr:nvGrpSpPr>
        <xdr:cNvPr id="80" name="グループ化 79">
          <a:extLst>
            <a:ext uri="{FF2B5EF4-FFF2-40B4-BE49-F238E27FC236}">
              <a16:creationId xmlns:a16="http://schemas.microsoft.com/office/drawing/2014/main" id="{00000000-0008-0000-0000-000050000000}"/>
            </a:ext>
          </a:extLst>
        </xdr:cNvPr>
        <xdr:cNvGrpSpPr/>
      </xdr:nvGrpSpPr>
      <xdr:grpSpPr>
        <a:xfrm>
          <a:off x="145677" y="3563471"/>
          <a:ext cx="10083175" cy="2301874"/>
          <a:chOff x="683605" y="1674814"/>
          <a:chExt cx="10850320" cy="2285999"/>
        </a:xfrm>
      </xdr:grpSpPr>
      <xdr:sp macro="" textlink="">
        <xdr:nvSpPr>
          <xdr:cNvPr id="81" name="テキスト ボックス 45">
            <a:extLst>
              <a:ext uri="{FF2B5EF4-FFF2-40B4-BE49-F238E27FC236}">
                <a16:creationId xmlns:a16="http://schemas.microsoft.com/office/drawing/2014/main" id="{00000000-0008-0000-0000-000051000000}"/>
              </a:ext>
            </a:extLst>
          </xdr:cNvPr>
          <xdr:cNvSpPr txBox="1"/>
        </xdr:nvSpPr>
        <xdr:spPr bwMode="auto">
          <a:xfrm>
            <a:off x="683605" y="2190450"/>
            <a:ext cx="10847294" cy="1770363"/>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本シートの入力には「派遣個別契約書」「派遣先管理台帳」「組織図」が必要となりますので、予めご用意ください。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上記３点の記載内容に準ずるデータでも入力は可能です。</a:t>
            </a:r>
            <a:endParaRPr lang="en-US" altLang="ja-JP" sz="1200">
              <a:latin typeface="+mn-ea"/>
              <a:ea typeface="+mn-ea"/>
            </a:endParaRPr>
          </a:p>
          <a:p>
            <a:pPr>
              <a:defRPr/>
            </a:pPr>
            <a:endParaRPr lang="en-US" altLang="ja-JP" sz="1200">
              <a:latin typeface="+mn-ea"/>
              <a:ea typeface="+mn-ea"/>
            </a:endParaRPr>
          </a:p>
          <a:p>
            <a:pPr>
              <a:defRPr/>
            </a:pPr>
            <a:r>
              <a:rPr lang="ja-JP" altLang="en-US" sz="1200">
                <a:latin typeface="+mn-ea"/>
                <a:ea typeface="+mn-ea"/>
              </a:rPr>
              <a:t>また、入力前にはご用意された資料・データが「最新かつ整合性が取れたもの」であることを確認してください。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新旧組織名、退職者、旧姓名に関しては特にご注意ください。</a:t>
            </a:r>
          </a:p>
        </xdr:txBody>
      </xdr:sp>
      <xdr:sp macro="" textlink="">
        <xdr:nvSpPr>
          <xdr:cNvPr id="82" name="テキスト ボックス 46">
            <a:extLst>
              <a:ext uri="{FF2B5EF4-FFF2-40B4-BE49-F238E27FC236}">
                <a16:creationId xmlns:a16="http://schemas.microsoft.com/office/drawing/2014/main" id="{00000000-0008-0000-0000-000052000000}"/>
              </a:ext>
            </a:extLst>
          </xdr:cNvPr>
          <xdr:cNvSpPr txBox="1"/>
        </xdr:nvSpPr>
        <xdr:spPr bwMode="auto">
          <a:xfrm>
            <a:off x="683605" y="1674814"/>
            <a:ext cx="10850320"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シート入力に使用する資料・データについて</a:t>
            </a:r>
          </a:p>
        </xdr:txBody>
      </xdr:sp>
      <xdr:cxnSp macro="">
        <xdr:nvCxnSpPr>
          <xdr:cNvPr id="83" name="直線コネクタ 82">
            <a:extLst>
              <a:ext uri="{FF2B5EF4-FFF2-40B4-BE49-F238E27FC236}">
                <a16:creationId xmlns:a16="http://schemas.microsoft.com/office/drawing/2014/main" id="{00000000-0008-0000-0000-000053000000}"/>
              </a:ext>
            </a:extLst>
          </xdr:cNvPr>
          <xdr:cNvCxnSpPr>
            <a:cxnSpLocks noChangeShapeType="1"/>
          </xdr:cNvCxnSpPr>
        </xdr:nvCxnSpPr>
        <xdr:spPr bwMode="auto">
          <a:xfrm>
            <a:off x="777480" y="1775200"/>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148852</xdr:colOff>
      <xdr:row>9</xdr:row>
      <xdr:rowOff>3196902</xdr:rowOff>
    </xdr:from>
    <xdr:to>
      <xdr:col>14</xdr:col>
      <xdr:colOff>378881</xdr:colOff>
      <xdr:row>18</xdr:row>
      <xdr:rowOff>52531</xdr:rowOff>
    </xdr:to>
    <xdr:grpSp>
      <xdr:nvGrpSpPr>
        <xdr:cNvPr id="93" name="グループ化 92">
          <a:extLst>
            <a:ext uri="{FF2B5EF4-FFF2-40B4-BE49-F238E27FC236}">
              <a16:creationId xmlns:a16="http://schemas.microsoft.com/office/drawing/2014/main" id="{00000000-0008-0000-0000-00005D000000}"/>
            </a:ext>
          </a:extLst>
        </xdr:cNvPr>
        <xdr:cNvGrpSpPr/>
      </xdr:nvGrpSpPr>
      <xdr:grpSpPr>
        <a:xfrm>
          <a:off x="148852" y="6144049"/>
          <a:ext cx="10080000" cy="2682688"/>
          <a:chOff x="145677" y="5463990"/>
          <a:chExt cx="10080000" cy="2682687"/>
        </a:xfrm>
      </xdr:grpSpPr>
      <xdr:sp macro="" textlink="">
        <xdr:nvSpPr>
          <xdr:cNvPr id="85" name="テキスト ボックス 45">
            <a:extLst>
              <a:ext uri="{FF2B5EF4-FFF2-40B4-BE49-F238E27FC236}">
                <a16:creationId xmlns:a16="http://schemas.microsoft.com/office/drawing/2014/main" id="{00000000-0008-0000-0000-000055000000}"/>
              </a:ext>
            </a:extLst>
          </xdr:cNvPr>
          <xdr:cNvSpPr txBox="1"/>
        </xdr:nvSpPr>
        <xdr:spPr bwMode="auto">
          <a:xfrm>
            <a:off x="145677" y="5979627"/>
            <a:ext cx="10077189" cy="2167050"/>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ご用意された資料・データから入力予定の内容が下記に当てはまる場合は、速やかに弊社へご連絡ください。</a:t>
            </a:r>
            <a:endParaRPr lang="en-US" altLang="ja-JP" sz="1200">
              <a:latin typeface="+mn-ea"/>
              <a:ea typeface="+mn-ea"/>
            </a:endParaRPr>
          </a:p>
          <a:p>
            <a:pPr>
              <a:defRPr/>
            </a:pPr>
            <a:r>
              <a:rPr lang="ja-JP" altLang="en-US" sz="1200">
                <a:latin typeface="+mn-ea"/>
                <a:ea typeface="+mn-ea"/>
              </a:rPr>
              <a:t>・１つの事業所の管轄内に住所が違う就業先（オフィスや工場）が２つ以上ある場合</a:t>
            </a:r>
            <a:endParaRPr lang="en-US" altLang="ja-JP" sz="1200">
              <a:latin typeface="+mn-ea"/>
              <a:ea typeface="+mn-ea"/>
            </a:endParaRPr>
          </a:p>
          <a:p>
            <a:pPr>
              <a:defRPr/>
            </a:pPr>
            <a:r>
              <a:rPr lang="ja-JP" altLang="en-US" sz="1200">
                <a:latin typeface="+mn-ea"/>
                <a:ea typeface="+mn-ea"/>
              </a:rPr>
              <a:t>・事業所を</a:t>
            </a:r>
            <a:r>
              <a:rPr lang="en-US" altLang="ja-JP" sz="1200">
                <a:latin typeface="+mn-ea"/>
                <a:ea typeface="+mn-ea"/>
              </a:rPr>
              <a:t>12</a:t>
            </a:r>
            <a:r>
              <a:rPr lang="ja-JP" altLang="en-US" sz="1200">
                <a:latin typeface="+mn-ea"/>
                <a:ea typeface="+mn-ea"/>
              </a:rPr>
              <a:t>か所以上登録予定の場合</a:t>
            </a:r>
            <a:endParaRPr lang="en-US" altLang="ja-JP" sz="1200">
              <a:latin typeface="+mn-ea"/>
              <a:ea typeface="+mn-ea"/>
            </a:endParaRPr>
          </a:p>
          <a:p>
            <a:pPr>
              <a:defRPr/>
            </a:pPr>
            <a:r>
              <a:rPr lang="ja-JP" altLang="en-US" sz="1200">
                <a:latin typeface="+mn-ea"/>
                <a:ea typeface="+mn-ea"/>
              </a:rPr>
              <a:t>・派遣先責任者、苦情処理申出先、指揮命令者を</a:t>
            </a:r>
            <a:r>
              <a:rPr lang="en-US" altLang="ja-JP" sz="1200">
                <a:latin typeface="+mn-ea"/>
                <a:ea typeface="+mn-ea"/>
              </a:rPr>
              <a:t>801</a:t>
            </a:r>
            <a:r>
              <a:rPr lang="ja-JP" altLang="en-US" sz="1200">
                <a:latin typeface="+mn-ea"/>
                <a:ea typeface="+mn-ea"/>
              </a:rPr>
              <a:t>名以上（</a:t>
            </a:r>
            <a:r>
              <a:rPr lang="en-US" altLang="ja-JP" sz="1200">
                <a:latin typeface="+mn-ea"/>
                <a:ea typeface="+mn-ea"/>
              </a:rPr>
              <a:t>1</a:t>
            </a:r>
            <a:r>
              <a:rPr lang="ja-JP" altLang="en-US" sz="1200">
                <a:latin typeface="+mn-ea"/>
                <a:ea typeface="+mn-ea"/>
              </a:rPr>
              <a:t>か所の事業所に属する場合は</a:t>
            </a:r>
            <a:r>
              <a:rPr lang="en-US" altLang="ja-JP" sz="1200">
                <a:latin typeface="+mn-ea"/>
                <a:ea typeface="+mn-ea"/>
              </a:rPr>
              <a:t>301</a:t>
            </a:r>
            <a:r>
              <a:rPr lang="ja-JP" altLang="en-US" sz="1200">
                <a:latin typeface="+mn-ea"/>
                <a:ea typeface="+mn-ea"/>
              </a:rPr>
              <a:t>名以上）登録予定の場合</a:t>
            </a:r>
            <a:endParaRPr lang="en-US" altLang="ja-JP" sz="1200">
              <a:latin typeface="+mn-ea"/>
              <a:ea typeface="+mn-ea"/>
            </a:endParaRPr>
          </a:p>
          <a:p>
            <a:pPr>
              <a:defRPr/>
            </a:pPr>
            <a:r>
              <a:rPr lang="ja-JP" altLang="en-US" sz="1200">
                <a:latin typeface="+mn-ea"/>
                <a:ea typeface="+mn-ea"/>
              </a:rPr>
              <a:t>・組織を</a:t>
            </a:r>
            <a:r>
              <a:rPr lang="en-US" altLang="ja-JP" sz="1200">
                <a:latin typeface="+mn-ea"/>
                <a:ea typeface="+mn-ea"/>
              </a:rPr>
              <a:t>801</a:t>
            </a:r>
            <a:r>
              <a:rPr lang="ja-JP" altLang="en-US" sz="1200">
                <a:latin typeface="+mn-ea"/>
                <a:ea typeface="+mn-ea"/>
              </a:rPr>
              <a:t>以上登録予定の場合</a:t>
            </a:r>
            <a:endParaRPr lang="en-US" altLang="ja-JP" sz="1200">
              <a:latin typeface="+mn-ea"/>
              <a:ea typeface="+mn-ea"/>
            </a:endParaRPr>
          </a:p>
          <a:p>
            <a:pPr>
              <a:defRPr/>
            </a:pPr>
            <a:r>
              <a:rPr lang="ja-JP" altLang="en-US" sz="1200">
                <a:latin typeface="+mn-ea"/>
                <a:ea typeface="+mn-ea"/>
              </a:rPr>
              <a:t>・締結中もしくは現時点で締結予定の派遣個別契約が</a:t>
            </a:r>
            <a:r>
              <a:rPr lang="en-US" altLang="ja-JP" sz="1200">
                <a:latin typeface="+mn-ea"/>
                <a:ea typeface="+mn-ea"/>
              </a:rPr>
              <a:t>30</a:t>
            </a:r>
            <a:r>
              <a:rPr lang="ja-JP" altLang="en-US" sz="1200">
                <a:latin typeface="+mn-ea"/>
                <a:ea typeface="+mn-ea"/>
              </a:rPr>
              <a:t>件以上の場合</a:t>
            </a:r>
          </a:p>
        </xdr:txBody>
      </xdr:sp>
      <xdr:sp macro="" textlink="">
        <xdr:nvSpPr>
          <xdr:cNvPr id="86" name="テキスト ボックス 46">
            <a:extLst>
              <a:ext uri="{FF2B5EF4-FFF2-40B4-BE49-F238E27FC236}">
                <a16:creationId xmlns:a16="http://schemas.microsoft.com/office/drawing/2014/main" id="{00000000-0008-0000-0000-000056000000}"/>
              </a:ext>
            </a:extLst>
          </xdr:cNvPr>
          <xdr:cNvSpPr txBox="1"/>
        </xdr:nvSpPr>
        <xdr:spPr bwMode="auto">
          <a:xfrm>
            <a:off x="145677" y="5463990"/>
            <a:ext cx="10080000"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シートに入力予定の内容について</a:t>
            </a:r>
          </a:p>
        </xdr:txBody>
      </xdr:sp>
      <xdr:cxnSp macro="">
        <xdr:nvCxnSpPr>
          <xdr:cNvPr id="87" name="直線コネクタ 86">
            <a:extLst>
              <a:ext uri="{FF2B5EF4-FFF2-40B4-BE49-F238E27FC236}">
                <a16:creationId xmlns:a16="http://schemas.microsoft.com/office/drawing/2014/main" id="{00000000-0008-0000-0000-000057000000}"/>
              </a:ext>
            </a:extLst>
          </xdr:cNvPr>
          <xdr:cNvCxnSpPr>
            <a:cxnSpLocks noChangeShapeType="1"/>
          </xdr:cNvCxnSpPr>
        </xdr:nvCxnSpPr>
        <xdr:spPr bwMode="auto">
          <a:xfrm>
            <a:off x="232887" y="5564376"/>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145677</xdr:colOff>
      <xdr:row>19</xdr:row>
      <xdr:rowOff>118783</xdr:rowOff>
    </xdr:from>
    <xdr:to>
      <xdr:col>14</xdr:col>
      <xdr:colOff>372895</xdr:colOff>
      <xdr:row>32</xdr:row>
      <xdr:rowOff>100853</xdr:rowOff>
    </xdr:to>
    <xdr:grpSp>
      <xdr:nvGrpSpPr>
        <xdr:cNvPr id="92" name="グループ化 91">
          <a:extLst>
            <a:ext uri="{FF2B5EF4-FFF2-40B4-BE49-F238E27FC236}">
              <a16:creationId xmlns:a16="http://schemas.microsoft.com/office/drawing/2014/main" id="{00000000-0008-0000-0000-00005C000000}"/>
            </a:ext>
          </a:extLst>
        </xdr:cNvPr>
        <xdr:cNvGrpSpPr/>
      </xdr:nvGrpSpPr>
      <xdr:grpSpPr>
        <a:xfrm>
          <a:off x="145677" y="9128312"/>
          <a:ext cx="10077189" cy="3041276"/>
          <a:chOff x="145677" y="8500783"/>
          <a:chExt cx="10077189" cy="3041276"/>
        </a:xfrm>
      </xdr:grpSpPr>
      <xdr:sp macro="" textlink="">
        <xdr:nvSpPr>
          <xdr:cNvPr id="89" name="テキスト ボックス 45">
            <a:extLst>
              <a:ext uri="{FF2B5EF4-FFF2-40B4-BE49-F238E27FC236}">
                <a16:creationId xmlns:a16="http://schemas.microsoft.com/office/drawing/2014/main" id="{00000000-0008-0000-0000-000059000000}"/>
              </a:ext>
            </a:extLst>
          </xdr:cNvPr>
          <xdr:cNvSpPr txBox="1"/>
        </xdr:nvSpPr>
        <xdr:spPr bwMode="auto">
          <a:xfrm>
            <a:off x="145677" y="9016420"/>
            <a:ext cx="10077189" cy="2525639"/>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既存のシートへ下記の入力方法や処理を行った場合、エラーとなる恐れがあるため、行わないようご注意ください。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復元できない場合や不明なエラーが表示された場合は弊社へご連絡ください。</a:t>
            </a:r>
            <a:endParaRPr lang="en-US" altLang="ja-JP" sz="1200">
              <a:latin typeface="+mn-ea"/>
              <a:ea typeface="+mn-ea"/>
            </a:endParaRPr>
          </a:p>
          <a:p>
            <a:pPr>
              <a:defRPr/>
            </a:pPr>
            <a:r>
              <a:rPr lang="ja-JP" altLang="en-US" sz="1200">
                <a:latin typeface="+mn-ea"/>
                <a:ea typeface="+mn-ea"/>
              </a:rPr>
              <a:t>・シートの削除や別ファイルへの移動</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シートの非表示、順番の入れ替え、コピーは可能です。）</a:t>
            </a:r>
            <a:endParaRPr lang="en-US" altLang="ja-JP" sz="1200">
              <a:latin typeface="+mn-ea"/>
              <a:ea typeface="+mn-ea"/>
            </a:endParaRPr>
          </a:p>
          <a:p>
            <a:pPr>
              <a:defRPr/>
            </a:pPr>
            <a:r>
              <a:rPr lang="ja-JP" altLang="en-US" sz="1200">
                <a:latin typeface="+mn-ea"/>
                <a:ea typeface="+mn-ea"/>
              </a:rPr>
              <a:t>・行や列、セルの移動や追加または削除、カット＆ペーストの使用</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入力内容を移動させる場合はコピー＆ペースト後に元の場所の入力内容をクリアにしてください。）</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広範囲の入力内容を消す場合は該当範囲を選択後に「数式と値のクリア」を使用してください。）</a:t>
            </a:r>
            <a:endParaRPr lang="en-US" altLang="ja-JP" sz="1200">
              <a:latin typeface="+mn-ea"/>
              <a:ea typeface="+mn-ea"/>
            </a:endParaRPr>
          </a:p>
        </xdr:txBody>
      </xdr:sp>
      <xdr:sp macro="" textlink="">
        <xdr:nvSpPr>
          <xdr:cNvPr id="90" name="テキスト ボックス 46">
            <a:extLst>
              <a:ext uri="{FF2B5EF4-FFF2-40B4-BE49-F238E27FC236}">
                <a16:creationId xmlns:a16="http://schemas.microsoft.com/office/drawing/2014/main" id="{00000000-0008-0000-0000-00005A000000}"/>
              </a:ext>
            </a:extLst>
          </xdr:cNvPr>
          <xdr:cNvSpPr txBox="1"/>
        </xdr:nvSpPr>
        <xdr:spPr bwMode="auto">
          <a:xfrm>
            <a:off x="145677" y="8500783"/>
            <a:ext cx="10062882"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シートへの入力方法について</a:t>
            </a:r>
          </a:p>
        </xdr:txBody>
      </xdr:sp>
      <xdr:cxnSp macro="">
        <xdr:nvCxnSpPr>
          <xdr:cNvPr id="91" name="直線コネクタ 90">
            <a:extLst>
              <a:ext uri="{FF2B5EF4-FFF2-40B4-BE49-F238E27FC236}">
                <a16:creationId xmlns:a16="http://schemas.microsoft.com/office/drawing/2014/main" id="{00000000-0008-0000-0000-00005B000000}"/>
              </a:ext>
            </a:extLst>
          </xdr:cNvPr>
          <xdr:cNvCxnSpPr>
            <a:cxnSpLocks noChangeShapeType="1"/>
          </xdr:cNvCxnSpPr>
        </xdr:nvCxnSpPr>
        <xdr:spPr bwMode="auto">
          <a:xfrm>
            <a:off x="232887" y="8601169"/>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27519</xdr:colOff>
      <xdr:row>44</xdr:row>
      <xdr:rowOff>0</xdr:rowOff>
    </xdr:from>
    <xdr:to>
      <xdr:col>0</xdr:col>
      <xdr:colOff>73107</xdr:colOff>
      <xdr:row>45</xdr:row>
      <xdr:rowOff>185773</xdr:rowOff>
    </xdr:to>
    <xdr:sp macro="" textlink="">
      <xdr:nvSpPr>
        <xdr:cNvPr id="97" name="正方形/長方形 96">
          <a:extLst>
            <a:ext uri="{FF2B5EF4-FFF2-40B4-BE49-F238E27FC236}">
              <a16:creationId xmlns:a16="http://schemas.microsoft.com/office/drawing/2014/main" id="{00000000-0008-0000-0000-000061000000}"/>
            </a:ext>
          </a:extLst>
        </xdr:cNvPr>
        <xdr:cNvSpPr/>
      </xdr:nvSpPr>
      <xdr:spPr bwMode="auto">
        <a:xfrm>
          <a:off x="27519" y="13480676"/>
          <a:ext cx="45588" cy="421097"/>
        </a:xfrm>
        <a:prstGeom prst="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776488</xdr:colOff>
      <xdr:row>20</xdr:row>
      <xdr:rowOff>123698</xdr:rowOff>
    </xdr:from>
    <xdr:to>
      <xdr:col>4</xdr:col>
      <xdr:colOff>161926</xdr:colOff>
      <xdr:row>21</xdr:row>
      <xdr:rowOff>219076</xdr:rowOff>
    </xdr:to>
    <xdr:grpSp>
      <xdr:nvGrpSpPr>
        <xdr:cNvPr id="2" name="グループ化 59">
          <a:extLst>
            <a:ext uri="{FF2B5EF4-FFF2-40B4-BE49-F238E27FC236}">
              <a16:creationId xmlns:a16="http://schemas.microsoft.com/office/drawing/2014/main" id="{B81DC98D-C646-4704-8888-23D856CA3CA1}"/>
            </a:ext>
          </a:extLst>
        </xdr:cNvPr>
        <xdr:cNvGrpSpPr/>
      </xdr:nvGrpSpPr>
      <xdr:grpSpPr>
        <a:xfrm>
          <a:off x="1056635" y="4606051"/>
          <a:ext cx="2377409" cy="319496"/>
          <a:chOff x="9587846" y="1285875"/>
          <a:chExt cx="2384777" cy="321442"/>
        </a:xfrm>
      </xdr:grpSpPr>
      <xdr:sp macro="" textlink="">
        <xdr:nvSpPr>
          <xdr:cNvPr id="3" name="正方形/長方形 60">
            <a:extLst>
              <a:ext uri="{FF2B5EF4-FFF2-40B4-BE49-F238E27FC236}">
                <a16:creationId xmlns:a16="http://schemas.microsoft.com/office/drawing/2014/main" id="{FA21B70A-DF07-CDA3-D779-A7251C4E64F8}"/>
              </a:ext>
            </a:extLst>
          </xdr:cNvPr>
          <xdr:cNvSpPr/>
        </xdr:nvSpPr>
        <xdr:spPr>
          <a:xfrm>
            <a:off x="9909556" y="1395649"/>
            <a:ext cx="2063067" cy="21166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 name="テキスト ボックス 61">
            <a:extLst>
              <a:ext uri="{FF2B5EF4-FFF2-40B4-BE49-F238E27FC236}">
                <a16:creationId xmlns:a16="http://schemas.microsoft.com/office/drawing/2014/main" id="{60B6F8EE-A4B6-0189-8420-95E63DEEA73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25</a:t>
            </a:r>
          </a:p>
        </xdr:txBody>
      </xdr:sp>
    </xdr:grpSp>
    <xdr:clientData/>
  </xdr:twoCellAnchor>
  <xdr:twoCellAnchor>
    <xdr:from>
      <xdr:col>8</xdr:col>
      <xdr:colOff>221399</xdr:colOff>
      <xdr:row>11</xdr:row>
      <xdr:rowOff>0</xdr:rowOff>
    </xdr:from>
    <xdr:to>
      <xdr:col>9</xdr:col>
      <xdr:colOff>42743</xdr:colOff>
      <xdr:row>12</xdr:row>
      <xdr:rowOff>7620</xdr:rowOff>
    </xdr:to>
    <xdr:sp macro="" textlink="">
      <xdr:nvSpPr>
        <xdr:cNvPr id="5" name="円/楕円 3">
          <a:extLst>
            <a:ext uri="{FF2B5EF4-FFF2-40B4-BE49-F238E27FC236}">
              <a16:creationId xmlns:a16="http://schemas.microsoft.com/office/drawing/2014/main" id="{44BBD22A-8D1C-4DA4-8468-1DC4AE903106}"/>
            </a:ext>
          </a:extLst>
        </xdr:cNvPr>
        <xdr:cNvSpPr/>
      </xdr:nvSpPr>
      <xdr:spPr>
        <a:xfrm>
          <a:off x="5631599" y="2619375"/>
          <a:ext cx="497619" cy="245745"/>
        </a:xfrm>
        <a:prstGeom prst="ellipse">
          <a:avLst/>
        </a:prstGeom>
        <a:noFill/>
        <a:ln w="3175"/>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clientData/>
  </xdr:twoCellAnchor>
  <xdr:twoCellAnchor>
    <xdr:from>
      <xdr:col>8</xdr:col>
      <xdr:colOff>165734</xdr:colOff>
      <xdr:row>17</xdr:row>
      <xdr:rowOff>0</xdr:rowOff>
    </xdr:from>
    <xdr:to>
      <xdr:col>9</xdr:col>
      <xdr:colOff>45719</xdr:colOff>
      <xdr:row>18</xdr:row>
      <xdr:rowOff>7620</xdr:rowOff>
    </xdr:to>
    <xdr:sp macro="" textlink="">
      <xdr:nvSpPr>
        <xdr:cNvPr id="6" name="円/楕円 5">
          <a:extLst>
            <a:ext uri="{FF2B5EF4-FFF2-40B4-BE49-F238E27FC236}">
              <a16:creationId xmlns:a16="http://schemas.microsoft.com/office/drawing/2014/main" id="{4F2135D7-EE49-4FA6-80D9-11497E65F665}"/>
            </a:ext>
          </a:extLst>
        </xdr:cNvPr>
        <xdr:cNvSpPr/>
      </xdr:nvSpPr>
      <xdr:spPr>
        <a:xfrm>
          <a:off x="5575934" y="4048125"/>
          <a:ext cx="556260" cy="245745"/>
        </a:xfrm>
        <a:prstGeom prst="ellipse">
          <a:avLst/>
        </a:prstGeom>
        <a:noFill/>
        <a:ln w="3175">
          <a:solidFill>
            <a:srgbClr val="FF0000"/>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223018</xdr:colOff>
      <xdr:row>2</xdr:row>
      <xdr:rowOff>136308</xdr:rowOff>
    </xdr:from>
    <xdr:to>
      <xdr:col>4</xdr:col>
      <xdr:colOff>485776</xdr:colOff>
      <xdr:row>4</xdr:row>
      <xdr:rowOff>0</xdr:rowOff>
    </xdr:to>
    <xdr:grpSp>
      <xdr:nvGrpSpPr>
        <xdr:cNvPr id="7" name="グループ化 34">
          <a:extLst>
            <a:ext uri="{FF2B5EF4-FFF2-40B4-BE49-F238E27FC236}">
              <a16:creationId xmlns:a16="http://schemas.microsoft.com/office/drawing/2014/main" id="{D0CF364B-8297-44B9-9C44-513F9CC8B776}"/>
            </a:ext>
          </a:extLst>
        </xdr:cNvPr>
        <xdr:cNvGrpSpPr/>
      </xdr:nvGrpSpPr>
      <xdr:grpSpPr>
        <a:xfrm>
          <a:off x="2531430" y="584543"/>
          <a:ext cx="1226464" cy="311928"/>
          <a:chOff x="9814690" y="1285875"/>
          <a:chExt cx="1225219" cy="322273"/>
        </a:xfrm>
      </xdr:grpSpPr>
      <xdr:sp macro="" textlink="">
        <xdr:nvSpPr>
          <xdr:cNvPr id="8" name="正方形/長方形 5">
            <a:extLst>
              <a:ext uri="{FF2B5EF4-FFF2-40B4-BE49-F238E27FC236}">
                <a16:creationId xmlns:a16="http://schemas.microsoft.com/office/drawing/2014/main" id="{771BB140-F0FF-7DC1-1C55-C5E41B6CFFE8}"/>
              </a:ext>
            </a:extLst>
          </xdr:cNvPr>
          <xdr:cNvSpPr/>
        </xdr:nvSpPr>
        <xdr:spPr>
          <a:xfrm>
            <a:off x="9909554" y="1395648"/>
            <a:ext cx="1130355" cy="21250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9" name="テキスト ボックス 32">
            <a:extLst>
              <a:ext uri="{FF2B5EF4-FFF2-40B4-BE49-F238E27FC236}">
                <a16:creationId xmlns:a16="http://schemas.microsoft.com/office/drawing/2014/main" id="{C522783D-25FF-C45B-C317-47B677A329CE}"/>
              </a:ext>
            </a:extLst>
          </xdr:cNvPr>
          <xdr:cNvSpPr txBox="1"/>
        </xdr:nvSpPr>
        <xdr:spPr>
          <a:xfrm>
            <a:off x="9814690"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p>
        </xdr:txBody>
      </xdr:sp>
    </xdr:grpSp>
    <xdr:clientData/>
  </xdr:twoCellAnchor>
  <xdr:twoCellAnchor>
    <xdr:from>
      <xdr:col>1</xdr:col>
      <xdr:colOff>994542</xdr:colOff>
      <xdr:row>3</xdr:row>
      <xdr:rowOff>117258</xdr:rowOff>
    </xdr:from>
    <xdr:to>
      <xdr:col>6</xdr:col>
      <xdr:colOff>409574</xdr:colOff>
      <xdr:row>4</xdr:row>
      <xdr:rowOff>219075</xdr:rowOff>
    </xdr:to>
    <xdr:grpSp>
      <xdr:nvGrpSpPr>
        <xdr:cNvPr id="10" name="グループ化 35">
          <a:extLst>
            <a:ext uri="{FF2B5EF4-FFF2-40B4-BE49-F238E27FC236}">
              <a16:creationId xmlns:a16="http://schemas.microsoft.com/office/drawing/2014/main" id="{C07383D7-C404-4450-B611-2750BB8C4951}"/>
            </a:ext>
          </a:extLst>
        </xdr:cNvPr>
        <xdr:cNvGrpSpPr/>
      </xdr:nvGrpSpPr>
      <xdr:grpSpPr>
        <a:xfrm>
          <a:off x="1274689" y="789611"/>
          <a:ext cx="4009444" cy="325935"/>
          <a:chOff x="9814691" y="1285875"/>
          <a:chExt cx="4017037" cy="331839"/>
        </a:xfrm>
      </xdr:grpSpPr>
      <xdr:sp macro="" textlink="">
        <xdr:nvSpPr>
          <xdr:cNvPr id="11" name="正方形/長方形 36">
            <a:extLst>
              <a:ext uri="{FF2B5EF4-FFF2-40B4-BE49-F238E27FC236}">
                <a16:creationId xmlns:a16="http://schemas.microsoft.com/office/drawing/2014/main" id="{85F6FB0C-C97F-D567-B9F0-F96F21610977}"/>
              </a:ext>
            </a:extLst>
          </xdr:cNvPr>
          <xdr:cNvSpPr/>
        </xdr:nvSpPr>
        <xdr:spPr>
          <a:xfrm>
            <a:off x="9909553" y="1395648"/>
            <a:ext cx="3922175" cy="222066"/>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2" name="テキスト ボックス 37">
            <a:extLst>
              <a:ext uri="{FF2B5EF4-FFF2-40B4-BE49-F238E27FC236}">
                <a16:creationId xmlns:a16="http://schemas.microsoft.com/office/drawing/2014/main" id="{B738E6D0-C80A-1766-AC9F-BF08457C8E77}"/>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a:t>
            </a:r>
          </a:p>
        </xdr:txBody>
      </xdr:sp>
    </xdr:grpSp>
    <xdr:clientData/>
  </xdr:twoCellAnchor>
  <xdr:twoCellAnchor>
    <xdr:from>
      <xdr:col>1</xdr:col>
      <xdr:colOff>985016</xdr:colOff>
      <xdr:row>4</xdr:row>
      <xdr:rowOff>107733</xdr:rowOff>
    </xdr:from>
    <xdr:to>
      <xdr:col>4</xdr:col>
      <xdr:colOff>687455</xdr:colOff>
      <xdr:row>5</xdr:row>
      <xdr:rowOff>219075</xdr:rowOff>
    </xdr:to>
    <xdr:grpSp>
      <xdr:nvGrpSpPr>
        <xdr:cNvPr id="13" name="グループ化 38">
          <a:extLst>
            <a:ext uri="{FF2B5EF4-FFF2-40B4-BE49-F238E27FC236}">
              <a16:creationId xmlns:a16="http://schemas.microsoft.com/office/drawing/2014/main" id="{BF1B898A-110B-4A85-9F8F-96A89E31BAE9}"/>
            </a:ext>
          </a:extLst>
        </xdr:cNvPr>
        <xdr:cNvGrpSpPr/>
      </xdr:nvGrpSpPr>
      <xdr:grpSpPr>
        <a:xfrm>
          <a:off x="1265163" y="1004204"/>
          <a:ext cx="2694410" cy="335459"/>
          <a:chOff x="9814691" y="1285875"/>
          <a:chExt cx="2692668" cy="341405"/>
        </a:xfrm>
      </xdr:grpSpPr>
      <xdr:sp macro="" textlink="">
        <xdr:nvSpPr>
          <xdr:cNvPr id="14" name="正方形/長方形 39">
            <a:extLst>
              <a:ext uri="{FF2B5EF4-FFF2-40B4-BE49-F238E27FC236}">
                <a16:creationId xmlns:a16="http://schemas.microsoft.com/office/drawing/2014/main" id="{5A76F9A4-0EFD-5999-7183-26C4D7968F57}"/>
              </a:ext>
            </a:extLst>
          </xdr:cNvPr>
          <xdr:cNvSpPr/>
        </xdr:nvSpPr>
        <xdr:spPr>
          <a:xfrm>
            <a:off x="9909555" y="1395648"/>
            <a:ext cx="2597804" cy="231632"/>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 name="テキスト ボックス 40">
            <a:extLst>
              <a:ext uri="{FF2B5EF4-FFF2-40B4-BE49-F238E27FC236}">
                <a16:creationId xmlns:a16="http://schemas.microsoft.com/office/drawing/2014/main" id="{3786AAC0-A6EF-B6E2-0F6E-0101376372C3}"/>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a:t>
            </a:r>
          </a:p>
        </xdr:txBody>
      </xdr:sp>
    </xdr:grpSp>
    <xdr:clientData/>
  </xdr:twoCellAnchor>
  <xdr:twoCellAnchor>
    <xdr:from>
      <xdr:col>5</xdr:col>
      <xdr:colOff>124397</xdr:colOff>
      <xdr:row>4</xdr:row>
      <xdr:rowOff>117258</xdr:rowOff>
    </xdr:from>
    <xdr:to>
      <xdr:col>7</xdr:col>
      <xdr:colOff>527959</xdr:colOff>
      <xdr:row>6</xdr:row>
      <xdr:rowOff>9525</xdr:rowOff>
    </xdr:to>
    <xdr:grpSp>
      <xdr:nvGrpSpPr>
        <xdr:cNvPr id="16" name="グループ化 41">
          <a:extLst>
            <a:ext uri="{FF2B5EF4-FFF2-40B4-BE49-F238E27FC236}">
              <a16:creationId xmlns:a16="http://schemas.microsoft.com/office/drawing/2014/main" id="{C6560D05-8159-4AAF-AD06-99D0F05E9CFB}"/>
            </a:ext>
          </a:extLst>
        </xdr:cNvPr>
        <xdr:cNvGrpSpPr/>
      </xdr:nvGrpSpPr>
      <xdr:grpSpPr>
        <a:xfrm>
          <a:off x="4461073" y="1013729"/>
          <a:ext cx="1412092" cy="340502"/>
          <a:chOff x="9814691" y="1285875"/>
          <a:chExt cx="1416337" cy="350971"/>
        </a:xfrm>
      </xdr:grpSpPr>
      <xdr:sp macro="" textlink="">
        <xdr:nvSpPr>
          <xdr:cNvPr id="17" name="正方形/長方形 42">
            <a:extLst>
              <a:ext uri="{FF2B5EF4-FFF2-40B4-BE49-F238E27FC236}">
                <a16:creationId xmlns:a16="http://schemas.microsoft.com/office/drawing/2014/main" id="{CECDFA82-A7ED-6F1C-4045-33C9515C1761}"/>
              </a:ext>
            </a:extLst>
          </xdr:cNvPr>
          <xdr:cNvSpPr/>
        </xdr:nvSpPr>
        <xdr:spPr>
          <a:xfrm>
            <a:off x="9909558" y="1395648"/>
            <a:ext cx="1321470"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 name="テキスト ボックス 43">
            <a:extLst>
              <a:ext uri="{FF2B5EF4-FFF2-40B4-BE49-F238E27FC236}">
                <a16:creationId xmlns:a16="http://schemas.microsoft.com/office/drawing/2014/main" id="{E4C5196B-50BD-B1B0-1047-16D64C7D9118}"/>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a:t>
            </a:r>
          </a:p>
        </xdr:txBody>
      </xdr:sp>
    </xdr:grpSp>
    <xdr:clientData/>
  </xdr:twoCellAnchor>
  <xdr:twoCellAnchor>
    <xdr:from>
      <xdr:col>4</xdr:col>
      <xdr:colOff>797732</xdr:colOff>
      <xdr:row>5</xdr:row>
      <xdr:rowOff>117258</xdr:rowOff>
    </xdr:from>
    <xdr:to>
      <xdr:col>6</xdr:col>
      <xdr:colOff>105082</xdr:colOff>
      <xdr:row>7</xdr:row>
      <xdr:rowOff>9525</xdr:rowOff>
    </xdr:to>
    <xdr:grpSp>
      <xdr:nvGrpSpPr>
        <xdr:cNvPr id="19" name="グループ化 44">
          <a:extLst>
            <a:ext uri="{FF2B5EF4-FFF2-40B4-BE49-F238E27FC236}">
              <a16:creationId xmlns:a16="http://schemas.microsoft.com/office/drawing/2014/main" id="{94D8BBFE-B3EA-4711-A693-E587003A34B0}"/>
            </a:ext>
          </a:extLst>
        </xdr:cNvPr>
        <xdr:cNvGrpSpPr/>
      </xdr:nvGrpSpPr>
      <xdr:grpSpPr>
        <a:xfrm>
          <a:off x="4069850" y="1237846"/>
          <a:ext cx="909791" cy="340503"/>
          <a:chOff x="9814691" y="1285875"/>
          <a:chExt cx="922116" cy="350971"/>
        </a:xfrm>
      </xdr:grpSpPr>
      <xdr:sp macro="" textlink="">
        <xdr:nvSpPr>
          <xdr:cNvPr id="20" name="正方形/長方形 45">
            <a:extLst>
              <a:ext uri="{FF2B5EF4-FFF2-40B4-BE49-F238E27FC236}">
                <a16:creationId xmlns:a16="http://schemas.microsoft.com/office/drawing/2014/main" id="{476C8B38-7362-C175-D38E-F267D5097D91}"/>
              </a:ext>
            </a:extLst>
          </xdr:cNvPr>
          <xdr:cNvSpPr/>
        </xdr:nvSpPr>
        <xdr:spPr>
          <a:xfrm>
            <a:off x="9909556" y="1395648"/>
            <a:ext cx="82725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 name="テキスト ボックス 46">
            <a:extLst>
              <a:ext uri="{FF2B5EF4-FFF2-40B4-BE49-F238E27FC236}">
                <a16:creationId xmlns:a16="http://schemas.microsoft.com/office/drawing/2014/main" id="{9D233C98-81A7-2613-EFCF-0A463B8903D7}"/>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a:t>
            </a:r>
          </a:p>
        </xdr:txBody>
      </xdr:sp>
    </xdr:grpSp>
    <xdr:clientData/>
  </xdr:twoCellAnchor>
  <xdr:twoCellAnchor>
    <xdr:from>
      <xdr:col>2</xdr:col>
      <xdr:colOff>737374</xdr:colOff>
      <xdr:row>6</xdr:row>
      <xdr:rowOff>117258</xdr:rowOff>
    </xdr:from>
    <xdr:to>
      <xdr:col>5</xdr:col>
      <xdr:colOff>472107</xdr:colOff>
      <xdr:row>8</xdr:row>
      <xdr:rowOff>9525</xdr:rowOff>
    </xdr:to>
    <xdr:grpSp>
      <xdr:nvGrpSpPr>
        <xdr:cNvPr id="22" name="グループ化 47">
          <a:extLst>
            <a:ext uri="{FF2B5EF4-FFF2-40B4-BE49-F238E27FC236}">
              <a16:creationId xmlns:a16="http://schemas.microsoft.com/office/drawing/2014/main" id="{298E25CE-F200-4044-B23D-1F6820E7744B}"/>
            </a:ext>
          </a:extLst>
        </xdr:cNvPr>
        <xdr:cNvGrpSpPr/>
      </xdr:nvGrpSpPr>
      <xdr:grpSpPr>
        <a:xfrm>
          <a:off x="2149315" y="1461964"/>
          <a:ext cx="2659468" cy="340502"/>
          <a:chOff x="9814691" y="1285875"/>
          <a:chExt cx="2663135" cy="350971"/>
        </a:xfrm>
      </xdr:grpSpPr>
      <xdr:sp macro="" textlink="">
        <xdr:nvSpPr>
          <xdr:cNvPr id="23" name="正方形/長方形 48">
            <a:extLst>
              <a:ext uri="{FF2B5EF4-FFF2-40B4-BE49-F238E27FC236}">
                <a16:creationId xmlns:a16="http://schemas.microsoft.com/office/drawing/2014/main" id="{E976AF48-D4EC-BDDD-F2F6-1027F7D39CED}"/>
              </a:ext>
            </a:extLst>
          </xdr:cNvPr>
          <xdr:cNvSpPr/>
        </xdr:nvSpPr>
        <xdr:spPr>
          <a:xfrm>
            <a:off x="9909555" y="1395648"/>
            <a:ext cx="256827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 name="テキスト ボックス 49">
            <a:extLst>
              <a:ext uri="{FF2B5EF4-FFF2-40B4-BE49-F238E27FC236}">
                <a16:creationId xmlns:a16="http://schemas.microsoft.com/office/drawing/2014/main" id="{37EE7E93-B9D1-81FC-2BE9-2141CB6BF36E}"/>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a:t>
            </a:r>
          </a:p>
        </xdr:txBody>
      </xdr:sp>
    </xdr:grpSp>
    <xdr:clientData/>
  </xdr:twoCellAnchor>
  <xdr:twoCellAnchor>
    <xdr:from>
      <xdr:col>2</xdr:col>
      <xdr:colOff>727851</xdr:colOff>
      <xdr:row>7</xdr:row>
      <xdr:rowOff>117258</xdr:rowOff>
    </xdr:from>
    <xdr:to>
      <xdr:col>3</xdr:col>
      <xdr:colOff>904877</xdr:colOff>
      <xdr:row>9</xdr:row>
      <xdr:rowOff>9525</xdr:rowOff>
    </xdr:to>
    <xdr:grpSp>
      <xdr:nvGrpSpPr>
        <xdr:cNvPr id="25" name="グループ化 50">
          <a:extLst>
            <a:ext uri="{FF2B5EF4-FFF2-40B4-BE49-F238E27FC236}">
              <a16:creationId xmlns:a16="http://schemas.microsoft.com/office/drawing/2014/main" id="{FEE38870-8DDC-4E5C-82FE-3C8B19AA7BC7}"/>
            </a:ext>
          </a:extLst>
        </xdr:cNvPr>
        <xdr:cNvGrpSpPr/>
      </xdr:nvGrpSpPr>
      <xdr:grpSpPr>
        <a:xfrm>
          <a:off x="2139792" y="1686082"/>
          <a:ext cx="1073497" cy="340502"/>
          <a:chOff x="9814691" y="1285875"/>
          <a:chExt cx="1072758" cy="350971"/>
        </a:xfrm>
      </xdr:grpSpPr>
      <xdr:sp macro="" textlink="">
        <xdr:nvSpPr>
          <xdr:cNvPr id="26" name="正方形/長方形 51">
            <a:extLst>
              <a:ext uri="{FF2B5EF4-FFF2-40B4-BE49-F238E27FC236}">
                <a16:creationId xmlns:a16="http://schemas.microsoft.com/office/drawing/2014/main" id="{0434E205-0FAD-219C-83C3-EA5B9364E387}"/>
              </a:ext>
            </a:extLst>
          </xdr:cNvPr>
          <xdr:cNvSpPr/>
        </xdr:nvSpPr>
        <xdr:spPr>
          <a:xfrm>
            <a:off x="9909558" y="1395648"/>
            <a:ext cx="97789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 name="テキスト ボックス 52">
            <a:extLst>
              <a:ext uri="{FF2B5EF4-FFF2-40B4-BE49-F238E27FC236}">
                <a16:creationId xmlns:a16="http://schemas.microsoft.com/office/drawing/2014/main" id="{528D5908-C873-E02D-0EE5-A683B040F89E}"/>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a:t>
            </a:r>
          </a:p>
        </xdr:txBody>
      </xdr:sp>
    </xdr:grpSp>
    <xdr:clientData/>
  </xdr:twoCellAnchor>
  <xdr:twoCellAnchor>
    <xdr:from>
      <xdr:col>1</xdr:col>
      <xdr:colOff>760532</xdr:colOff>
      <xdr:row>15</xdr:row>
      <xdr:rowOff>1493</xdr:rowOff>
    </xdr:from>
    <xdr:to>
      <xdr:col>6</xdr:col>
      <xdr:colOff>461594</xdr:colOff>
      <xdr:row>16</xdr:row>
      <xdr:rowOff>122360</xdr:rowOff>
    </xdr:to>
    <xdr:grpSp>
      <xdr:nvGrpSpPr>
        <xdr:cNvPr id="28" name="グループ化 59">
          <a:extLst>
            <a:ext uri="{FF2B5EF4-FFF2-40B4-BE49-F238E27FC236}">
              <a16:creationId xmlns:a16="http://schemas.microsoft.com/office/drawing/2014/main" id="{338FDE6F-38F0-4667-A05D-E601221EE28C}"/>
            </a:ext>
          </a:extLst>
        </xdr:cNvPr>
        <xdr:cNvGrpSpPr/>
      </xdr:nvGrpSpPr>
      <xdr:grpSpPr>
        <a:xfrm>
          <a:off x="1040679" y="3363258"/>
          <a:ext cx="4295474" cy="344984"/>
          <a:chOff x="9587849" y="1285875"/>
          <a:chExt cx="4319955" cy="350971"/>
        </a:xfrm>
      </xdr:grpSpPr>
      <xdr:sp macro="" textlink="">
        <xdr:nvSpPr>
          <xdr:cNvPr id="29" name="正方形/長方形 60">
            <a:extLst>
              <a:ext uri="{FF2B5EF4-FFF2-40B4-BE49-F238E27FC236}">
                <a16:creationId xmlns:a16="http://schemas.microsoft.com/office/drawing/2014/main" id="{DA5EF245-6D82-1733-5CD5-9B4B8DCFF65F}"/>
              </a:ext>
            </a:extLst>
          </xdr:cNvPr>
          <xdr:cNvSpPr/>
        </xdr:nvSpPr>
        <xdr:spPr>
          <a:xfrm>
            <a:off x="9909556" y="1395648"/>
            <a:ext cx="3998248"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 name="テキスト ボックス 61">
            <a:extLst>
              <a:ext uri="{FF2B5EF4-FFF2-40B4-BE49-F238E27FC236}">
                <a16:creationId xmlns:a16="http://schemas.microsoft.com/office/drawing/2014/main" id="{9DE7ECB5-CA03-E96E-02AA-33F96DF479A2}"/>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12</a:t>
            </a:r>
          </a:p>
        </xdr:txBody>
      </xdr:sp>
    </xdr:grpSp>
    <xdr:clientData/>
  </xdr:twoCellAnchor>
  <xdr:twoCellAnchor>
    <xdr:from>
      <xdr:col>7</xdr:col>
      <xdr:colOff>568562</xdr:colOff>
      <xdr:row>16</xdr:row>
      <xdr:rowOff>109932</xdr:rowOff>
    </xdr:from>
    <xdr:to>
      <xdr:col>9</xdr:col>
      <xdr:colOff>769326</xdr:colOff>
      <xdr:row>18</xdr:row>
      <xdr:rowOff>3664</xdr:rowOff>
    </xdr:to>
    <xdr:grpSp>
      <xdr:nvGrpSpPr>
        <xdr:cNvPr id="31" name="グループ化 59">
          <a:extLst>
            <a:ext uri="{FF2B5EF4-FFF2-40B4-BE49-F238E27FC236}">
              <a16:creationId xmlns:a16="http://schemas.microsoft.com/office/drawing/2014/main" id="{E72E2CFD-F266-4ECF-B390-E0BF9630DAFA}"/>
            </a:ext>
          </a:extLst>
        </xdr:cNvPr>
        <xdr:cNvGrpSpPr/>
      </xdr:nvGrpSpPr>
      <xdr:grpSpPr>
        <a:xfrm>
          <a:off x="5913768" y="3695814"/>
          <a:ext cx="1870440" cy="341968"/>
          <a:chOff x="9587846" y="1285875"/>
          <a:chExt cx="1871594" cy="350971"/>
        </a:xfrm>
      </xdr:grpSpPr>
      <xdr:sp macro="" textlink="">
        <xdr:nvSpPr>
          <xdr:cNvPr id="32" name="正方形/長方形 60">
            <a:extLst>
              <a:ext uri="{FF2B5EF4-FFF2-40B4-BE49-F238E27FC236}">
                <a16:creationId xmlns:a16="http://schemas.microsoft.com/office/drawing/2014/main" id="{D0A9FFE5-1905-A685-341C-721C07802824}"/>
              </a:ext>
            </a:extLst>
          </xdr:cNvPr>
          <xdr:cNvSpPr/>
        </xdr:nvSpPr>
        <xdr:spPr>
          <a:xfrm>
            <a:off x="9909557" y="1395648"/>
            <a:ext cx="154988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3" name="テキスト ボックス 61">
            <a:extLst>
              <a:ext uri="{FF2B5EF4-FFF2-40B4-BE49-F238E27FC236}">
                <a16:creationId xmlns:a16="http://schemas.microsoft.com/office/drawing/2014/main" id="{E4293899-878F-0DBA-B4F0-42FC22D33E75}"/>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13</a:t>
            </a:r>
          </a:p>
        </xdr:txBody>
      </xdr:sp>
    </xdr:grpSp>
    <xdr:clientData/>
  </xdr:twoCellAnchor>
  <xdr:twoCellAnchor>
    <xdr:from>
      <xdr:col>2</xdr:col>
      <xdr:colOff>508481</xdr:colOff>
      <xdr:row>17</xdr:row>
      <xdr:rowOff>115793</xdr:rowOff>
    </xdr:from>
    <xdr:to>
      <xdr:col>4</xdr:col>
      <xdr:colOff>249114</xdr:colOff>
      <xdr:row>19</xdr:row>
      <xdr:rowOff>9525</xdr:rowOff>
    </xdr:to>
    <xdr:grpSp>
      <xdr:nvGrpSpPr>
        <xdr:cNvPr id="34" name="グループ化 59">
          <a:extLst>
            <a:ext uri="{FF2B5EF4-FFF2-40B4-BE49-F238E27FC236}">
              <a16:creationId xmlns:a16="http://schemas.microsoft.com/office/drawing/2014/main" id="{024A0EB6-38F1-40BE-8BC5-61C569B10D04}"/>
            </a:ext>
          </a:extLst>
        </xdr:cNvPr>
        <xdr:cNvGrpSpPr/>
      </xdr:nvGrpSpPr>
      <xdr:grpSpPr>
        <a:xfrm>
          <a:off x="1920422" y="3925793"/>
          <a:ext cx="1600810" cy="341967"/>
          <a:chOff x="9587846" y="1285875"/>
          <a:chExt cx="1600862" cy="350971"/>
        </a:xfrm>
      </xdr:grpSpPr>
      <xdr:sp macro="" textlink="">
        <xdr:nvSpPr>
          <xdr:cNvPr id="35" name="正方形/長方形 60">
            <a:extLst>
              <a:ext uri="{FF2B5EF4-FFF2-40B4-BE49-F238E27FC236}">
                <a16:creationId xmlns:a16="http://schemas.microsoft.com/office/drawing/2014/main" id="{AD3ADFCC-5389-1B52-E8F3-82052953C8BA}"/>
              </a:ext>
            </a:extLst>
          </xdr:cNvPr>
          <xdr:cNvSpPr/>
        </xdr:nvSpPr>
        <xdr:spPr>
          <a:xfrm>
            <a:off x="9909557" y="1395648"/>
            <a:ext cx="127915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6" name="テキスト ボックス 61">
            <a:extLst>
              <a:ext uri="{FF2B5EF4-FFF2-40B4-BE49-F238E27FC236}">
                <a16:creationId xmlns:a16="http://schemas.microsoft.com/office/drawing/2014/main" id="{574DFA17-C80A-7774-F7F2-8F68E5777252}"/>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14</a:t>
            </a:r>
          </a:p>
        </xdr:txBody>
      </xdr:sp>
    </xdr:grpSp>
    <xdr:clientData/>
  </xdr:twoCellAnchor>
  <xdr:twoCellAnchor>
    <xdr:from>
      <xdr:col>2</xdr:col>
      <xdr:colOff>507017</xdr:colOff>
      <xdr:row>18</xdr:row>
      <xdr:rowOff>158290</xdr:rowOff>
    </xdr:from>
    <xdr:to>
      <xdr:col>8</xdr:col>
      <xdr:colOff>616620</xdr:colOff>
      <xdr:row>21</xdr:row>
      <xdr:rowOff>5013</xdr:rowOff>
    </xdr:to>
    <xdr:grpSp>
      <xdr:nvGrpSpPr>
        <xdr:cNvPr id="37" name="グループ化 59">
          <a:extLst>
            <a:ext uri="{FF2B5EF4-FFF2-40B4-BE49-F238E27FC236}">
              <a16:creationId xmlns:a16="http://schemas.microsoft.com/office/drawing/2014/main" id="{526E8107-D7DC-4708-B612-CA94A55E5EAB}"/>
            </a:ext>
          </a:extLst>
        </xdr:cNvPr>
        <xdr:cNvGrpSpPr/>
      </xdr:nvGrpSpPr>
      <xdr:grpSpPr>
        <a:xfrm>
          <a:off x="1918958" y="4192408"/>
          <a:ext cx="4883309" cy="519076"/>
          <a:chOff x="9587846" y="1285875"/>
          <a:chExt cx="4883188" cy="532514"/>
        </a:xfrm>
      </xdr:grpSpPr>
      <xdr:sp macro="" textlink="">
        <xdr:nvSpPr>
          <xdr:cNvPr id="38" name="正方形/長方形 60">
            <a:extLst>
              <a:ext uri="{FF2B5EF4-FFF2-40B4-BE49-F238E27FC236}">
                <a16:creationId xmlns:a16="http://schemas.microsoft.com/office/drawing/2014/main" id="{394FCC61-012D-9A4F-AADE-97F5C9C42328}"/>
              </a:ext>
            </a:extLst>
          </xdr:cNvPr>
          <xdr:cNvSpPr/>
        </xdr:nvSpPr>
        <xdr:spPr>
          <a:xfrm>
            <a:off x="9909557" y="1395648"/>
            <a:ext cx="4561477" cy="42274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9" name="テキスト ボックス 61">
            <a:extLst>
              <a:ext uri="{FF2B5EF4-FFF2-40B4-BE49-F238E27FC236}">
                <a16:creationId xmlns:a16="http://schemas.microsoft.com/office/drawing/2014/main" id="{50CA8A37-DD91-DD88-1D38-208542ADCB46}"/>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15</a:t>
            </a:r>
          </a:p>
        </xdr:txBody>
      </xdr:sp>
    </xdr:grpSp>
    <xdr:clientData/>
  </xdr:twoCellAnchor>
  <xdr:twoCellAnchor>
    <xdr:from>
      <xdr:col>2</xdr:col>
      <xdr:colOff>397941</xdr:colOff>
      <xdr:row>21</xdr:row>
      <xdr:rowOff>104963</xdr:rowOff>
    </xdr:from>
    <xdr:to>
      <xdr:col>4</xdr:col>
      <xdr:colOff>408204</xdr:colOff>
      <xdr:row>23</xdr:row>
      <xdr:rowOff>2008</xdr:rowOff>
    </xdr:to>
    <xdr:grpSp>
      <xdr:nvGrpSpPr>
        <xdr:cNvPr id="40" name="グループ化 59">
          <a:extLst>
            <a:ext uri="{FF2B5EF4-FFF2-40B4-BE49-F238E27FC236}">
              <a16:creationId xmlns:a16="http://schemas.microsoft.com/office/drawing/2014/main" id="{BB3783BF-4A88-4618-A357-97C889849910}"/>
            </a:ext>
          </a:extLst>
        </xdr:cNvPr>
        <xdr:cNvGrpSpPr/>
      </xdr:nvGrpSpPr>
      <xdr:grpSpPr>
        <a:xfrm>
          <a:off x="1809882" y="4811434"/>
          <a:ext cx="1870440" cy="345280"/>
          <a:chOff x="9587846" y="1285875"/>
          <a:chExt cx="1871594" cy="350971"/>
        </a:xfrm>
      </xdr:grpSpPr>
      <xdr:sp macro="" textlink="">
        <xdr:nvSpPr>
          <xdr:cNvPr id="41" name="正方形/長方形 60">
            <a:extLst>
              <a:ext uri="{FF2B5EF4-FFF2-40B4-BE49-F238E27FC236}">
                <a16:creationId xmlns:a16="http://schemas.microsoft.com/office/drawing/2014/main" id="{D7F00129-E8CB-2940-BD34-746122D17FFA}"/>
              </a:ext>
            </a:extLst>
          </xdr:cNvPr>
          <xdr:cNvSpPr/>
        </xdr:nvSpPr>
        <xdr:spPr>
          <a:xfrm>
            <a:off x="9909557" y="1395648"/>
            <a:ext cx="154988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2" name="テキスト ボックス 61">
            <a:extLst>
              <a:ext uri="{FF2B5EF4-FFF2-40B4-BE49-F238E27FC236}">
                <a16:creationId xmlns:a16="http://schemas.microsoft.com/office/drawing/2014/main" id="{5B86D699-F81E-7618-1E36-97EB2D8CAF95}"/>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16</a:t>
            </a:r>
          </a:p>
        </xdr:txBody>
      </xdr:sp>
    </xdr:grpSp>
    <xdr:clientData/>
  </xdr:twoCellAnchor>
  <xdr:twoCellAnchor>
    <xdr:from>
      <xdr:col>2</xdr:col>
      <xdr:colOff>384688</xdr:colOff>
      <xdr:row>22</xdr:row>
      <xdr:rowOff>116558</xdr:rowOff>
    </xdr:from>
    <xdr:to>
      <xdr:col>5</xdr:col>
      <xdr:colOff>295604</xdr:colOff>
      <xdr:row>24</xdr:row>
      <xdr:rowOff>10290</xdr:rowOff>
    </xdr:to>
    <xdr:grpSp>
      <xdr:nvGrpSpPr>
        <xdr:cNvPr id="43" name="グループ化 59">
          <a:extLst>
            <a:ext uri="{FF2B5EF4-FFF2-40B4-BE49-F238E27FC236}">
              <a16:creationId xmlns:a16="http://schemas.microsoft.com/office/drawing/2014/main" id="{DFA5AA5B-5434-4BA1-984D-60503F3C9AF9}"/>
            </a:ext>
          </a:extLst>
        </xdr:cNvPr>
        <xdr:cNvGrpSpPr/>
      </xdr:nvGrpSpPr>
      <xdr:grpSpPr>
        <a:xfrm>
          <a:off x="1796629" y="5047146"/>
          <a:ext cx="2835651" cy="341968"/>
          <a:chOff x="9587846" y="1285875"/>
          <a:chExt cx="2844110" cy="350971"/>
        </a:xfrm>
      </xdr:grpSpPr>
      <xdr:sp macro="" textlink="">
        <xdr:nvSpPr>
          <xdr:cNvPr id="44" name="正方形/長方形 60">
            <a:extLst>
              <a:ext uri="{FF2B5EF4-FFF2-40B4-BE49-F238E27FC236}">
                <a16:creationId xmlns:a16="http://schemas.microsoft.com/office/drawing/2014/main" id="{D72E8214-90B2-AD67-B69F-40A12938E097}"/>
              </a:ext>
            </a:extLst>
          </xdr:cNvPr>
          <xdr:cNvSpPr/>
        </xdr:nvSpPr>
        <xdr:spPr>
          <a:xfrm>
            <a:off x="9909557" y="1395648"/>
            <a:ext cx="2522399"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5" name="テキスト ボックス 61">
            <a:extLst>
              <a:ext uri="{FF2B5EF4-FFF2-40B4-BE49-F238E27FC236}">
                <a16:creationId xmlns:a16="http://schemas.microsoft.com/office/drawing/2014/main" id="{D9FC4615-6AAA-BA3E-8F9F-24D9C5FF4331}"/>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17</a:t>
            </a:r>
          </a:p>
        </xdr:txBody>
      </xdr:sp>
    </xdr:grpSp>
    <xdr:clientData/>
  </xdr:twoCellAnchor>
  <xdr:twoCellAnchor>
    <xdr:from>
      <xdr:col>1</xdr:col>
      <xdr:colOff>786707</xdr:colOff>
      <xdr:row>23</xdr:row>
      <xdr:rowOff>137579</xdr:rowOff>
    </xdr:from>
    <xdr:to>
      <xdr:col>7</xdr:col>
      <xdr:colOff>827689</xdr:colOff>
      <xdr:row>25</xdr:row>
      <xdr:rowOff>203637</xdr:rowOff>
    </xdr:to>
    <xdr:grpSp>
      <xdr:nvGrpSpPr>
        <xdr:cNvPr id="46" name="グループ化 59">
          <a:extLst>
            <a:ext uri="{FF2B5EF4-FFF2-40B4-BE49-F238E27FC236}">
              <a16:creationId xmlns:a16="http://schemas.microsoft.com/office/drawing/2014/main" id="{D509E875-C35D-41C2-BE3C-952B08BB4510}"/>
            </a:ext>
          </a:extLst>
        </xdr:cNvPr>
        <xdr:cNvGrpSpPr/>
      </xdr:nvGrpSpPr>
      <xdr:grpSpPr>
        <a:xfrm>
          <a:off x="1066854" y="5292285"/>
          <a:ext cx="5106041" cy="514293"/>
          <a:chOff x="9587846" y="1285875"/>
          <a:chExt cx="5135582" cy="522037"/>
        </a:xfrm>
      </xdr:grpSpPr>
      <xdr:sp macro="" textlink="">
        <xdr:nvSpPr>
          <xdr:cNvPr id="47" name="正方形/長方形 60">
            <a:extLst>
              <a:ext uri="{FF2B5EF4-FFF2-40B4-BE49-F238E27FC236}">
                <a16:creationId xmlns:a16="http://schemas.microsoft.com/office/drawing/2014/main" id="{10E67FF6-6C6A-8985-C05B-E90FD913DF2D}"/>
              </a:ext>
            </a:extLst>
          </xdr:cNvPr>
          <xdr:cNvSpPr/>
        </xdr:nvSpPr>
        <xdr:spPr>
          <a:xfrm>
            <a:off x="9909557" y="1395648"/>
            <a:ext cx="4813871" cy="412264"/>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8" name="テキスト ボックス 61">
            <a:extLst>
              <a:ext uri="{FF2B5EF4-FFF2-40B4-BE49-F238E27FC236}">
                <a16:creationId xmlns:a16="http://schemas.microsoft.com/office/drawing/2014/main" id="{1030E0B1-6C0C-17B6-2F25-8B69CD4B7E3E}"/>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18</a:t>
            </a:r>
          </a:p>
        </xdr:txBody>
      </xdr:sp>
    </xdr:grpSp>
    <xdr:clientData/>
  </xdr:twoCellAnchor>
  <xdr:twoCellAnchor>
    <xdr:from>
      <xdr:col>1</xdr:col>
      <xdr:colOff>780255</xdr:colOff>
      <xdr:row>25</xdr:row>
      <xdr:rowOff>106277</xdr:rowOff>
    </xdr:from>
    <xdr:to>
      <xdr:col>6</xdr:col>
      <xdr:colOff>374431</xdr:colOff>
      <xdr:row>27</xdr:row>
      <xdr:rowOff>2008</xdr:rowOff>
    </xdr:to>
    <xdr:grpSp>
      <xdr:nvGrpSpPr>
        <xdr:cNvPr id="49" name="グループ化 59">
          <a:extLst>
            <a:ext uri="{FF2B5EF4-FFF2-40B4-BE49-F238E27FC236}">
              <a16:creationId xmlns:a16="http://schemas.microsoft.com/office/drawing/2014/main" id="{8EA6F70A-3BA4-4D5F-91E6-484F0354A741}"/>
            </a:ext>
          </a:extLst>
        </xdr:cNvPr>
        <xdr:cNvGrpSpPr/>
      </xdr:nvGrpSpPr>
      <xdr:grpSpPr>
        <a:xfrm>
          <a:off x="1060402" y="5709218"/>
          <a:ext cx="4188588" cy="343966"/>
          <a:chOff x="9587846" y="1285875"/>
          <a:chExt cx="4212444" cy="350971"/>
        </a:xfrm>
      </xdr:grpSpPr>
      <xdr:sp macro="" textlink="">
        <xdr:nvSpPr>
          <xdr:cNvPr id="50" name="正方形/長方形 60">
            <a:extLst>
              <a:ext uri="{FF2B5EF4-FFF2-40B4-BE49-F238E27FC236}">
                <a16:creationId xmlns:a16="http://schemas.microsoft.com/office/drawing/2014/main" id="{B6E69CD7-330C-78C9-44AB-B76315303699}"/>
              </a:ext>
            </a:extLst>
          </xdr:cNvPr>
          <xdr:cNvSpPr/>
        </xdr:nvSpPr>
        <xdr:spPr>
          <a:xfrm>
            <a:off x="9909557" y="1395648"/>
            <a:ext cx="389073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1" name="テキスト ボックス 61">
            <a:extLst>
              <a:ext uri="{FF2B5EF4-FFF2-40B4-BE49-F238E27FC236}">
                <a16:creationId xmlns:a16="http://schemas.microsoft.com/office/drawing/2014/main" id="{73C5116B-4F9C-DAF4-3914-27E39ED010E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19</a:t>
            </a:r>
          </a:p>
        </xdr:txBody>
      </xdr:sp>
    </xdr:grpSp>
    <xdr:clientData/>
  </xdr:twoCellAnchor>
  <xdr:twoCellAnchor>
    <xdr:from>
      <xdr:col>9</xdr:col>
      <xdr:colOff>596213</xdr:colOff>
      <xdr:row>25</xdr:row>
      <xdr:rowOff>117873</xdr:rowOff>
    </xdr:from>
    <xdr:to>
      <xdr:col>9</xdr:col>
      <xdr:colOff>1392625</xdr:colOff>
      <xdr:row>27</xdr:row>
      <xdr:rowOff>11604</xdr:rowOff>
    </xdr:to>
    <xdr:grpSp>
      <xdr:nvGrpSpPr>
        <xdr:cNvPr id="52" name="グループ化 59">
          <a:extLst>
            <a:ext uri="{FF2B5EF4-FFF2-40B4-BE49-F238E27FC236}">
              <a16:creationId xmlns:a16="http://schemas.microsoft.com/office/drawing/2014/main" id="{02F2B5EB-6139-4DE1-9707-3BF4E1EB88CB}"/>
            </a:ext>
          </a:extLst>
        </xdr:cNvPr>
        <xdr:cNvGrpSpPr/>
      </xdr:nvGrpSpPr>
      <xdr:grpSpPr>
        <a:xfrm>
          <a:off x="7611095" y="5720814"/>
          <a:ext cx="796412" cy="341966"/>
          <a:chOff x="9587846" y="1285875"/>
          <a:chExt cx="801080" cy="350971"/>
        </a:xfrm>
      </xdr:grpSpPr>
      <xdr:sp macro="" textlink="">
        <xdr:nvSpPr>
          <xdr:cNvPr id="53" name="正方形/長方形 60">
            <a:extLst>
              <a:ext uri="{FF2B5EF4-FFF2-40B4-BE49-F238E27FC236}">
                <a16:creationId xmlns:a16="http://schemas.microsoft.com/office/drawing/2014/main" id="{072AA44D-F9BD-B38C-8A6C-A63A41AF4D5D}"/>
              </a:ext>
            </a:extLst>
          </xdr:cNvPr>
          <xdr:cNvSpPr/>
        </xdr:nvSpPr>
        <xdr:spPr>
          <a:xfrm>
            <a:off x="9909557" y="1395648"/>
            <a:ext cx="479369"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4" name="テキスト ボックス 61">
            <a:extLst>
              <a:ext uri="{FF2B5EF4-FFF2-40B4-BE49-F238E27FC236}">
                <a16:creationId xmlns:a16="http://schemas.microsoft.com/office/drawing/2014/main" id="{DC5A3F90-EAF2-093D-E598-587FEE98F864}"/>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20</a:t>
            </a:r>
          </a:p>
        </xdr:txBody>
      </xdr:sp>
    </xdr:grpSp>
    <xdr:clientData/>
  </xdr:twoCellAnchor>
  <xdr:twoCellAnchor>
    <xdr:from>
      <xdr:col>2</xdr:col>
      <xdr:colOff>727848</xdr:colOff>
      <xdr:row>8</xdr:row>
      <xdr:rowOff>124398</xdr:rowOff>
    </xdr:from>
    <xdr:to>
      <xdr:col>4</xdr:col>
      <xdr:colOff>847726</xdr:colOff>
      <xdr:row>10</xdr:row>
      <xdr:rowOff>16667</xdr:rowOff>
    </xdr:to>
    <xdr:grpSp>
      <xdr:nvGrpSpPr>
        <xdr:cNvPr id="55" name="グループ化 44">
          <a:extLst>
            <a:ext uri="{FF2B5EF4-FFF2-40B4-BE49-F238E27FC236}">
              <a16:creationId xmlns:a16="http://schemas.microsoft.com/office/drawing/2014/main" id="{BDEBB347-6F92-4E11-82A1-F2D7B3EEDD80}"/>
            </a:ext>
          </a:extLst>
        </xdr:cNvPr>
        <xdr:cNvGrpSpPr/>
      </xdr:nvGrpSpPr>
      <xdr:grpSpPr>
        <a:xfrm>
          <a:off x="2139789" y="1917339"/>
          <a:ext cx="1980055" cy="340504"/>
          <a:chOff x="9814691" y="1285875"/>
          <a:chExt cx="1978942" cy="350974"/>
        </a:xfrm>
      </xdr:grpSpPr>
      <xdr:sp macro="" textlink="">
        <xdr:nvSpPr>
          <xdr:cNvPr id="56" name="正方形/長方形 45">
            <a:extLst>
              <a:ext uri="{FF2B5EF4-FFF2-40B4-BE49-F238E27FC236}">
                <a16:creationId xmlns:a16="http://schemas.microsoft.com/office/drawing/2014/main" id="{E55003D4-15D9-E5AF-BFDB-17100E837F68}"/>
              </a:ext>
            </a:extLst>
          </xdr:cNvPr>
          <xdr:cNvSpPr/>
        </xdr:nvSpPr>
        <xdr:spPr>
          <a:xfrm>
            <a:off x="9909556" y="1395650"/>
            <a:ext cx="1884077" cy="24119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7" name="テキスト ボックス 46">
            <a:extLst>
              <a:ext uri="{FF2B5EF4-FFF2-40B4-BE49-F238E27FC236}">
                <a16:creationId xmlns:a16="http://schemas.microsoft.com/office/drawing/2014/main" id="{18CC0026-65DB-4149-8E18-4C02D72374E4}"/>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8</a:t>
            </a:r>
          </a:p>
        </xdr:txBody>
      </xdr:sp>
    </xdr:grpSp>
    <xdr:clientData/>
  </xdr:twoCellAnchor>
  <xdr:twoCellAnchor>
    <xdr:from>
      <xdr:col>2</xdr:col>
      <xdr:colOff>719517</xdr:colOff>
      <xdr:row>9</xdr:row>
      <xdr:rowOff>119639</xdr:rowOff>
    </xdr:from>
    <xdr:to>
      <xdr:col>3</xdr:col>
      <xdr:colOff>896543</xdr:colOff>
      <xdr:row>11</xdr:row>
      <xdr:rowOff>11906</xdr:rowOff>
    </xdr:to>
    <xdr:grpSp>
      <xdr:nvGrpSpPr>
        <xdr:cNvPr id="58" name="グループ化 50">
          <a:extLst>
            <a:ext uri="{FF2B5EF4-FFF2-40B4-BE49-F238E27FC236}">
              <a16:creationId xmlns:a16="http://schemas.microsoft.com/office/drawing/2014/main" id="{03FA70B1-0105-4CC2-A839-88E83280302C}"/>
            </a:ext>
          </a:extLst>
        </xdr:cNvPr>
        <xdr:cNvGrpSpPr/>
      </xdr:nvGrpSpPr>
      <xdr:grpSpPr>
        <a:xfrm>
          <a:off x="2131458" y="2136698"/>
          <a:ext cx="1073497" cy="340502"/>
          <a:chOff x="9814691" y="1285875"/>
          <a:chExt cx="1072757" cy="350971"/>
        </a:xfrm>
      </xdr:grpSpPr>
      <xdr:sp macro="" textlink="">
        <xdr:nvSpPr>
          <xdr:cNvPr id="59" name="正方形/長方形 51">
            <a:extLst>
              <a:ext uri="{FF2B5EF4-FFF2-40B4-BE49-F238E27FC236}">
                <a16:creationId xmlns:a16="http://schemas.microsoft.com/office/drawing/2014/main" id="{4F5DFDA1-0A91-DB01-EA22-399F4AB0C48B}"/>
              </a:ext>
            </a:extLst>
          </xdr:cNvPr>
          <xdr:cNvSpPr/>
        </xdr:nvSpPr>
        <xdr:spPr>
          <a:xfrm>
            <a:off x="9909557" y="1395648"/>
            <a:ext cx="97789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0" name="テキスト ボックス 52">
            <a:extLst>
              <a:ext uri="{FF2B5EF4-FFF2-40B4-BE49-F238E27FC236}">
                <a16:creationId xmlns:a16="http://schemas.microsoft.com/office/drawing/2014/main" id="{182E28AA-FFC9-9ACF-3FA6-79EDA9BD7F8B}"/>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9</a:t>
            </a:r>
          </a:p>
        </xdr:txBody>
      </xdr:sp>
    </xdr:grpSp>
    <xdr:clientData/>
  </xdr:twoCellAnchor>
  <xdr:twoCellAnchor>
    <xdr:from>
      <xdr:col>7</xdr:col>
      <xdr:colOff>503356</xdr:colOff>
      <xdr:row>10</xdr:row>
      <xdr:rowOff>115793</xdr:rowOff>
    </xdr:from>
    <xdr:to>
      <xdr:col>9</xdr:col>
      <xdr:colOff>952499</xdr:colOff>
      <xdr:row>12</xdr:row>
      <xdr:rowOff>8060</xdr:rowOff>
    </xdr:to>
    <xdr:grpSp>
      <xdr:nvGrpSpPr>
        <xdr:cNvPr id="61" name="グループ化 59">
          <a:extLst>
            <a:ext uri="{FF2B5EF4-FFF2-40B4-BE49-F238E27FC236}">
              <a16:creationId xmlns:a16="http://schemas.microsoft.com/office/drawing/2014/main" id="{B811EF96-1D86-45D1-81EB-6552E6452CAB}"/>
            </a:ext>
          </a:extLst>
        </xdr:cNvPr>
        <xdr:cNvGrpSpPr/>
      </xdr:nvGrpSpPr>
      <xdr:grpSpPr>
        <a:xfrm>
          <a:off x="5848562" y="2356969"/>
          <a:ext cx="2118819" cy="340503"/>
          <a:chOff x="9587849" y="1285875"/>
          <a:chExt cx="2125029" cy="350971"/>
        </a:xfrm>
      </xdr:grpSpPr>
      <xdr:sp macro="" textlink="">
        <xdr:nvSpPr>
          <xdr:cNvPr id="62" name="正方形/長方形 60">
            <a:extLst>
              <a:ext uri="{FF2B5EF4-FFF2-40B4-BE49-F238E27FC236}">
                <a16:creationId xmlns:a16="http://schemas.microsoft.com/office/drawing/2014/main" id="{BEE00FF5-56A7-15B5-38F2-8CFA882BEBD2}"/>
              </a:ext>
            </a:extLst>
          </xdr:cNvPr>
          <xdr:cNvSpPr/>
        </xdr:nvSpPr>
        <xdr:spPr>
          <a:xfrm>
            <a:off x="9909556" y="1395648"/>
            <a:ext cx="1803322"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3" name="テキスト ボックス 61">
            <a:extLst>
              <a:ext uri="{FF2B5EF4-FFF2-40B4-BE49-F238E27FC236}">
                <a16:creationId xmlns:a16="http://schemas.microsoft.com/office/drawing/2014/main" id="{6226A4E1-E7E3-4CB1-D56B-B494AC19A37C}"/>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p>
        </xdr:txBody>
      </xdr:sp>
    </xdr:grpSp>
    <xdr:clientData/>
  </xdr:twoCellAnchor>
  <xdr:twoCellAnchor>
    <xdr:from>
      <xdr:col>4</xdr:col>
      <xdr:colOff>304631</xdr:colOff>
      <xdr:row>9</xdr:row>
      <xdr:rowOff>111311</xdr:rowOff>
    </xdr:from>
    <xdr:to>
      <xdr:col>6</xdr:col>
      <xdr:colOff>241788</xdr:colOff>
      <xdr:row>11</xdr:row>
      <xdr:rowOff>3578</xdr:rowOff>
    </xdr:to>
    <xdr:grpSp>
      <xdr:nvGrpSpPr>
        <xdr:cNvPr id="64" name="グループ化 59">
          <a:extLst>
            <a:ext uri="{FF2B5EF4-FFF2-40B4-BE49-F238E27FC236}">
              <a16:creationId xmlns:a16="http://schemas.microsoft.com/office/drawing/2014/main" id="{EC36D434-7CEC-4B21-AE1A-53685372A5C0}"/>
            </a:ext>
          </a:extLst>
        </xdr:cNvPr>
        <xdr:cNvGrpSpPr/>
      </xdr:nvGrpSpPr>
      <xdr:grpSpPr>
        <a:xfrm>
          <a:off x="3576749" y="2128370"/>
          <a:ext cx="1539598" cy="340502"/>
          <a:chOff x="9587849" y="1285875"/>
          <a:chExt cx="1544755" cy="350971"/>
        </a:xfrm>
      </xdr:grpSpPr>
      <xdr:sp macro="" textlink="">
        <xdr:nvSpPr>
          <xdr:cNvPr id="65" name="正方形/長方形 60">
            <a:extLst>
              <a:ext uri="{FF2B5EF4-FFF2-40B4-BE49-F238E27FC236}">
                <a16:creationId xmlns:a16="http://schemas.microsoft.com/office/drawing/2014/main" id="{FCEC89D9-B4E9-A14C-7530-E82FEB756F4D}"/>
              </a:ext>
            </a:extLst>
          </xdr:cNvPr>
          <xdr:cNvSpPr/>
        </xdr:nvSpPr>
        <xdr:spPr>
          <a:xfrm>
            <a:off x="9909556" y="1395648"/>
            <a:ext cx="1223048"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6" name="テキスト ボックス 61">
            <a:extLst>
              <a:ext uri="{FF2B5EF4-FFF2-40B4-BE49-F238E27FC236}">
                <a16:creationId xmlns:a16="http://schemas.microsoft.com/office/drawing/2014/main" id="{66A60CFB-44B3-4665-4A4E-954905A356E0}"/>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10</a:t>
            </a:r>
          </a:p>
        </xdr:txBody>
      </xdr:sp>
    </xdr:grpSp>
    <xdr:clientData/>
  </xdr:twoCellAnchor>
  <xdr:twoCellAnchor>
    <xdr:from>
      <xdr:col>2</xdr:col>
      <xdr:colOff>723896</xdr:colOff>
      <xdr:row>33</xdr:row>
      <xdr:rowOff>54790</xdr:rowOff>
    </xdr:from>
    <xdr:to>
      <xdr:col>3</xdr:col>
      <xdr:colOff>843640</xdr:colOff>
      <xdr:row>34</xdr:row>
      <xdr:rowOff>21307</xdr:rowOff>
    </xdr:to>
    <xdr:sp macro="" textlink="">
      <xdr:nvSpPr>
        <xdr:cNvPr id="67" name="正方形/長方形 60">
          <a:extLst>
            <a:ext uri="{FF2B5EF4-FFF2-40B4-BE49-F238E27FC236}">
              <a16:creationId xmlns:a16="http://schemas.microsoft.com/office/drawing/2014/main" id="{9F66D092-C2BE-46A2-8913-C88DA356AEFE}"/>
            </a:ext>
          </a:extLst>
        </xdr:cNvPr>
        <xdr:cNvSpPr/>
      </xdr:nvSpPr>
      <xdr:spPr>
        <a:xfrm>
          <a:off x="2028821" y="7912915"/>
          <a:ext cx="672194" cy="204642"/>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clientData/>
  </xdr:twoCellAnchor>
  <xdr:twoCellAnchor>
    <xdr:from>
      <xdr:col>1</xdr:col>
      <xdr:colOff>764238</xdr:colOff>
      <xdr:row>53</xdr:row>
      <xdr:rowOff>93764</xdr:rowOff>
    </xdr:from>
    <xdr:to>
      <xdr:col>3</xdr:col>
      <xdr:colOff>361948</xdr:colOff>
      <xdr:row>55</xdr:row>
      <xdr:rowOff>27215</xdr:rowOff>
    </xdr:to>
    <xdr:grpSp>
      <xdr:nvGrpSpPr>
        <xdr:cNvPr id="68" name="グループ化 59">
          <a:extLst>
            <a:ext uri="{FF2B5EF4-FFF2-40B4-BE49-F238E27FC236}">
              <a16:creationId xmlns:a16="http://schemas.microsoft.com/office/drawing/2014/main" id="{CE446B58-B969-42A1-906B-25A97ACD322D}"/>
            </a:ext>
          </a:extLst>
        </xdr:cNvPr>
        <xdr:cNvGrpSpPr/>
      </xdr:nvGrpSpPr>
      <xdr:grpSpPr>
        <a:xfrm>
          <a:off x="1044385" y="11971999"/>
          <a:ext cx="1625975" cy="381687"/>
          <a:chOff x="9587846" y="1285875"/>
          <a:chExt cx="1630086" cy="389007"/>
        </a:xfrm>
      </xdr:grpSpPr>
      <xdr:sp macro="" textlink="">
        <xdr:nvSpPr>
          <xdr:cNvPr id="69" name="正方形/長方形 60">
            <a:extLst>
              <a:ext uri="{FF2B5EF4-FFF2-40B4-BE49-F238E27FC236}">
                <a16:creationId xmlns:a16="http://schemas.microsoft.com/office/drawing/2014/main" id="{4A03F7F0-0F59-6FC5-409E-751AE28CCDF1}"/>
              </a:ext>
            </a:extLst>
          </xdr:cNvPr>
          <xdr:cNvSpPr/>
        </xdr:nvSpPr>
        <xdr:spPr>
          <a:xfrm>
            <a:off x="9909556" y="1395648"/>
            <a:ext cx="1308376" cy="279234"/>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0" name="テキスト ボックス 61">
            <a:extLst>
              <a:ext uri="{FF2B5EF4-FFF2-40B4-BE49-F238E27FC236}">
                <a16:creationId xmlns:a16="http://schemas.microsoft.com/office/drawing/2014/main" id="{A6D0701E-59AD-0964-5065-0C1CE36AEB19}"/>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26</a:t>
            </a:r>
          </a:p>
        </xdr:txBody>
      </xdr:sp>
    </xdr:grpSp>
    <xdr:clientData/>
  </xdr:twoCellAnchor>
  <xdr:twoCellAnchor>
    <xdr:from>
      <xdr:col>2</xdr:col>
      <xdr:colOff>425824</xdr:colOff>
      <xdr:row>66</xdr:row>
      <xdr:rowOff>56029</xdr:rowOff>
    </xdr:from>
    <xdr:to>
      <xdr:col>9</xdr:col>
      <xdr:colOff>1255059</xdr:colOff>
      <xdr:row>69</xdr:row>
      <xdr:rowOff>190500</xdr:rowOff>
    </xdr:to>
    <xdr:sp macro="" textlink="">
      <xdr:nvSpPr>
        <xdr:cNvPr id="71" name="正方形/長方形 70">
          <a:extLst>
            <a:ext uri="{FF2B5EF4-FFF2-40B4-BE49-F238E27FC236}">
              <a16:creationId xmlns:a16="http://schemas.microsoft.com/office/drawing/2014/main" id="{8E847115-68D2-45BC-8A0D-EB14296B1B60}"/>
            </a:ext>
          </a:extLst>
        </xdr:cNvPr>
        <xdr:cNvSpPr/>
      </xdr:nvSpPr>
      <xdr:spPr>
        <a:xfrm>
          <a:off x="1778374" y="15772279"/>
          <a:ext cx="4982135" cy="848846"/>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650671</xdr:colOff>
      <xdr:row>29</xdr:row>
      <xdr:rowOff>158914</xdr:rowOff>
    </xdr:from>
    <xdr:to>
      <xdr:col>9</xdr:col>
      <xdr:colOff>2286000</xdr:colOff>
      <xdr:row>31</xdr:row>
      <xdr:rowOff>179296</xdr:rowOff>
    </xdr:to>
    <xdr:grpSp>
      <xdr:nvGrpSpPr>
        <xdr:cNvPr id="72" name="グループ化 59">
          <a:extLst>
            <a:ext uri="{FF2B5EF4-FFF2-40B4-BE49-F238E27FC236}">
              <a16:creationId xmlns:a16="http://schemas.microsoft.com/office/drawing/2014/main" id="{8A319DB3-37BE-46F5-8FF4-05D70352B1BF}"/>
            </a:ext>
          </a:extLst>
        </xdr:cNvPr>
        <xdr:cNvGrpSpPr/>
      </xdr:nvGrpSpPr>
      <xdr:grpSpPr>
        <a:xfrm>
          <a:off x="930818" y="6658326"/>
          <a:ext cx="8370064" cy="468617"/>
          <a:chOff x="9587846" y="1285875"/>
          <a:chExt cx="8384534" cy="473363"/>
        </a:xfrm>
      </xdr:grpSpPr>
      <xdr:sp macro="" textlink="">
        <xdr:nvSpPr>
          <xdr:cNvPr id="73" name="正方形/長方形 60">
            <a:extLst>
              <a:ext uri="{FF2B5EF4-FFF2-40B4-BE49-F238E27FC236}">
                <a16:creationId xmlns:a16="http://schemas.microsoft.com/office/drawing/2014/main" id="{D2FE930B-DE97-FB2F-22FD-842656DC6B13}"/>
              </a:ext>
            </a:extLst>
          </xdr:cNvPr>
          <xdr:cNvSpPr/>
        </xdr:nvSpPr>
        <xdr:spPr>
          <a:xfrm>
            <a:off x="9909556" y="1395648"/>
            <a:ext cx="8062824" cy="36359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4" name="テキスト ボックス 61">
            <a:extLst>
              <a:ext uri="{FF2B5EF4-FFF2-40B4-BE49-F238E27FC236}">
                <a16:creationId xmlns:a16="http://schemas.microsoft.com/office/drawing/2014/main" id="{DC332A75-AD3E-2B81-3E07-D8F8756095A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27</a:t>
            </a:r>
          </a:p>
        </xdr:txBody>
      </xdr:sp>
    </xdr:grpSp>
    <xdr:clientData/>
  </xdr:twoCellAnchor>
  <xdr:twoCellAnchor>
    <xdr:from>
      <xdr:col>2</xdr:col>
      <xdr:colOff>400467</xdr:colOff>
      <xdr:row>32</xdr:row>
      <xdr:rowOff>171738</xdr:rowOff>
    </xdr:from>
    <xdr:to>
      <xdr:col>3</xdr:col>
      <xdr:colOff>707576</xdr:colOff>
      <xdr:row>34</xdr:row>
      <xdr:rowOff>19708</xdr:rowOff>
    </xdr:to>
    <xdr:grpSp>
      <xdr:nvGrpSpPr>
        <xdr:cNvPr id="75" name="グループ化 59">
          <a:extLst>
            <a:ext uri="{FF2B5EF4-FFF2-40B4-BE49-F238E27FC236}">
              <a16:creationId xmlns:a16="http://schemas.microsoft.com/office/drawing/2014/main" id="{2802423D-0EF9-4E01-8469-E9442E0CF212}"/>
            </a:ext>
          </a:extLst>
        </xdr:cNvPr>
        <xdr:cNvGrpSpPr/>
      </xdr:nvGrpSpPr>
      <xdr:grpSpPr>
        <a:xfrm>
          <a:off x="1812408" y="7343503"/>
          <a:ext cx="1203580" cy="296205"/>
          <a:chOff x="9587846" y="1285875"/>
          <a:chExt cx="1207544" cy="305544"/>
        </a:xfrm>
      </xdr:grpSpPr>
      <xdr:sp macro="" textlink="">
        <xdr:nvSpPr>
          <xdr:cNvPr id="76" name="正方形/長方形 60">
            <a:extLst>
              <a:ext uri="{FF2B5EF4-FFF2-40B4-BE49-F238E27FC236}">
                <a16:creationId xmlns:a16="http://schemas.microsoft.com/office/drawing/2014/main" id="{F38C1CEC-EC2E-6590-D257-B1F1861D00CA}"/>
              </a:ext>
            </a:extLst>
          </xdr:cNvPr>
          <xdr:cNvSpPr/>
        </xdr:nvSpPr>
        <xdr:spPr>
          <a:xfrm>
            <a:off x="9909556" y="1395649"/>
            <a:ext cx="885834"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7" name="テキスト ボックス 61">
            <a:extLst>
              <a:ext uri="{FF2B5EF4-FFF2-40B4-BE49-F238E27FC236}">
                <a16:creationId xmlns:a16="http://schemas.microsoft.com/office/drawing/2014/main" id="{08341432-D237-71FD-CE1F-3B697F4B3D48}"/>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21</a:t>
            </a:r>
          </a:p>
        </xdr:txBody>
      </xdr:sp>
    </xdr:grpSp>
    <xdr:clientData/>
  </xdr:twoCellAnchor>
  <xdr:twoCellAnchor>
    <xdr:from>
      <xdr:col>2</xdr:col>
      <xdr:colOff>883969</xdr:colOff>
      <xdr:row>32</xdr:row>
      <xdr:rowOff>173337</xdr:rowOff>
    </xdr:from>
    <xdr:to>
      <xdr:col>3</xdr:col>
      <xdr:colOff>394905</xdr:colOff>
      <xdr:row>33</xdr:row>
      <xdr:rowOff>125555</xdr:rowOff>
    </xdr:to>
    <xdr:sp macro="" textlink="">
      <xdr:nvSpPr>
        <xdr:cNvPr id="78" name="テキスト ボックス 61">
          <a:extLst>
            <a:ext uri="{FF2B5EF4-FFF2-40B4-BE49-F238E27FC236}">
              <a16:creationId xmlns:a16="http://schemas.microsoft.com/office/drawing/2014/main" id="{F2FFC1BD-2A36-4197-B490-1AB47ACDD7D9}"/>
            </a:ext>
          </a:extLst>
        </xdr:cNvPr>
        <xdr:cNvSpPr txBox="1"/>
      </xdr:nvSpPr>
      <xdr:spPr>
        <a:xfrm>
          <a:off x="2026969" y="7793337"/>
          <a:ext cx="396761" cy="19034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22</a:t>
          </a:r>
        </a:p>
      </xdr:txBody>
    </xdr:sp>
    <xdr:clientData/>
  </xdr:twoCellAnchor>
  <xdr:twoCellAnchor>
    <xdr:from>
      <xdr:col>3</xdr:col>
      <xdr:colOff>591665</xdr:colOff>
      <xdr:row>32</xdr:row>
      <xdr:rowOff>168368</xdr:rowOff>
    </xdr:from>
    <xdr:to>
      <xdr:col>4</xdr:col>
      <xdr:colOff>647702</xdr:colOff>
      <xdr:row>34</xdr:row>
      <xdr:rowOff>16338</xdr:rowOff>
    </xdr:to>
    <xdr:grpSp>
      <xdr:nvGrpSpPr>
        <xdr:cNvPr id="79" name="グループ化 59">
          <a:extLst>
            <a:ext uri="{FF2B5EF4-FFF2-40B4-BE49-F238E27FC236}">
              <a16:creationId xmlns:a16="http://schemas.microsoft.com/office/drawing/2014/main" id="{2F317226-E290-4FEB-BA37-F346F395874A}"/>
            </a:ext>
          </a:extLst>
        </xdr:cNvPr>
        <xdr:cNvGrpSpPr/>
      </xdr:nvGrpSpPr>
      <xdr:grpSpPr>
        <a:xfrm>
          <a:off x="2900077" y="7340133"/>
          <a:ext cx="1019743" cy="296205"/>
          <a:chOff x="9587846" y="1285875"/>
          <a:chExt cx="1025374" cy="305544"/>
        </a:xfrm>
      </xdr:grpSpPr>
      <xdr:sp macro="" textlink="">
        <xdr:nvSpPr>
          <xdr:cNvPr id="80" name="正方形/長方形 60">
            <a:extLst>
              <a:ext uri="{FF2B5EF4-FFF2-40B4-BE49-F238E27FC236}">
                <a16:creationId xmlns:a16="http://schemas.microsoft.com/office/drawing/2014/main" id="{1059718C-4667-CC0D-ED0B-5CDFE4FD9AEE}"/>
              </a:ext>
            </a:extLst>
          </xdr:cNvPr>
          <xdr:cNvSpPr/>
        </xdr:nvSpPr>
        <xdr:spPr>
          <a:xfrm>
            <a:off x="9909558" y="1395649"/>
            <a:ext cx="703662"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81" name="テキスト ボックス 61">
            <a:extLst>
              <a:ext uri="{FF2B5EF4-FFF2-40B4-BE49-F238E27FC236}">
                <a16:creationId xmlns:a16="http://schemas.microsoft.com/office/drawing/2014/main" id="{01747BC8-BB30-BB9C-88E6-90BEB6223693}"/>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23</a:t>
            </a:r>
          </a:p>
        </xdr:txBody>
      </xdr:sp>
    </xdr:grpSp>
    <xdr:clientData/>
  </xdr:twoCellAnchor>
  <xdr:twoCellAnchor>
    <xdr:from>
      <xdr:col>4</xdr:col>
      <xdr:colOff>352180</xdr:colOff>
      <xdr:row>32</xdr:row>
      <xdr:rowOff>168368</xdr:rowOff>
    </xdr:from>
    <xdr:to>
      <xdr:col>6</xdr:col>
      <xdr:colOff>283029</xdr:colOff>
      <xdr:row>34</xdr:row>
      <xdr:rowOff>16338</xdr:rowOff>
    </xdr:to>
    <xdr:grpSp>
      <xdr:nvGrpSpPr>
        <xdr:cNvPr id="82" name="グループ化 59">
          <a:extLst>
            <a:ext uri="{FF2B5EF4-FFF2-40B4-BE49-F238E27FC236}">
              <a16:creationId xmlns:a16="http://schemas.microsoft.com/office/drawing/2014/main" id="{E0AF4822-709B-4043-8178-B42A988289BC}"/>
            </a:ext>
          </a:extLst>
        </xdr:cNvPr>
        <xdr:cNvGrpSpPr/>
      </xdr:nvGrpSpPr>
      <xdr:grpSpPr>
        <a:xfrm>
          <a:off x="3624298" y="7340133"/>
          <a:ext cx="1533290" cy="296205"/>
          <a:chOff x="9587846" y="1285875"/>
          <a:chExt cx="1550936" cy="305544"/>
        </a:xfrm>
      </xdr:grpSpPr>
      <xdr:sp macro="" textlink="">
        <xdr:nvSpPr>
          <xdr:cNvPr id="83" name="正方形/長方形 60">
            <a:extLst>
              <a:ext uri="{FF2B5EF4-FFF2-40B4-BE49-F238E27FC236}">
                <a16:creationId xmlns:a16="http://schemas.microsoft.com/office/drawing/2014/main" id="{6410EBF5-BA4C-B1C8-D27C-F3947AE3E8DD}"/>
              </a:ext>
            </a:extLst>
          </xdr:cNvPr>
          <xdr:cNvSpPr/>
        </xdr:nvSpPr>
        <xdr:spPr>
          <a:xfrm>
            <a:off x="9909558" y="1395649"/>
            <a:ext cx="1229224"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84" name="テキスト ボックス 61">
            <a:extLst>
              <a:ext uri="{FF2B5EF4-FFF2-40B4-BE49-F238E27FC236}">
                <a16:creationId xmlns:a16="http://schemas.microsoft.com/office/drawing/2014/main" id="{3329DE21-C023-C541-C5C9-636B7B087CB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24</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0</xdr:colOff>
      <xdr:row>23</xdr:row>
      <xdr:rowOff>0</xdr:rowOff>
    </xdr:from>
    <xdr:to>
      <xdr:col>10</xdr:col>
      <xdr:colOff>6569</xdr:colOff>
      <xdr:row>24</xdr:row>
      <xdr:rowOff>0</xdr:rowOff>
    </xdr:to>
    <xdr:sp macro="" textlink="">
      <xdr:nvSpPr>
        <xdr:cNvPr id="2" name="正方形/長方形 1">
          <a:extLst>
            <a:ext uri="{FF2B5EF4-FFF2-40B4-BE49-F238E27FC236}">
              <a16:creationId xmlns:a16="http://schemas.microsoft.com/office/drawing/2014/main" id="{759BE1CC-A69F-457D-82CA-FCD6B7FEA7C9}"/>
            </a:ext>
          </a:extLst>
        </xdr:cNvPr>
        <xdr:cNvSpPr/>
      </xdr:nvSpPr>
      <xdr:spPr>
        <a:xfrm>
          <a:off x="18002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10</xdr:col>
      <xdr:colOff>0</xdr:colOff>
      <xdr:row>18</xdr:row>
      <xdr:rowOff>0</xdr:rowOff>
    </xdr:from>
    <xdr:to>
      <xdr:col>11</xdr:col>
      <xdr:colOff>6569</xdr:colOff>
      <xdr:row>19</xdr:row>
      <xdr:rowOff>0</xdr:rowOff>
    </xdr:to>
    <xdr:sp macro="" textlink="">
      <xdr:nvSpPr>
        <xdr:cNvPr id="3" name="正方形/長方形 2">
          <a:extLst>
            <a:ext uri="{FF2B5EF4-FFF2-40B4-BE49-F238E27FC236}">
              <a16:creationId xmlns:a16="http://schemas.microsoft.com/office/drawing/2014/main" id="{5BFF2897-78D3-4425-8AEB-1DAE827CE0CC}"/>
            </a:ext>
          </a:extLst>
        </xdr:cNvPr>
        <xdr:cNvSpPr/>
      </xdr:nvSpPr>
      <xdr:spPr>
        <a:xfrm>
          <a:off x="20002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14</xdr:col>
      <xdr:colOff>0</xdr:colOff>
      <xdr:row>18</xdr:row>
      <xdr:rowOff>0</xdr:rowOff>
    </xdr:from>
    <xdr:to>
      <xdr:col>15</xdr:col>
      <xdr:colOff>6570</xdr:colOff>
      <xdr:row>19</xdr:row>
      <xdr:rowOff>0</xdr:rowOff>
    </xdr:to>
    <xdr:sp macro="" textlink="">
      <xdr:nvSpPr>
        <xdr:cNvPr id="4" name="正方形/長方形 3">
          <a:extLst>
            <a:ext uri="{FF2B5EF4-FFF2-40B4-BE49-F238E27FC236}">
              <a16:creationId xmlns:a16="http://schemas.microsoft.com/office/drawing/2014/main" id="{2A5CEA9A-69D5-4308-80BE-1A9EC1C7BA90}"/>
            </a:ext>
          </a:extLst>
        </xdr:cNvPr>
        <xdr:cNvSpPr/>
      </xdr:nvSpPr>
      <xdr:spPr>
        <a:xfrm>
          <a:off x="2800350" y="4286250"/>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17</xdr:col>
      <xdr:colOff>197069</xdr:colOff>
      <xdr:row>18</xdr:row>
      <xdr:rowOff>0</xdr:rowOff>
    </xdr:from>
    <xdr:to>
      <xdr:col>19</xdr:col>
      <xdr:colOff>6569</xdr:colOff>
      <xdr:row>19</xdr:row>
      <xdr:rowOff>0</xdr:rowOff>
    </xdr:to>
    <xdr:sp macro="" textlink="">
      <xdr:nvSpPr>
        <xdr:cNvPr id="5" name="正方形/長方形 4">
          <a:extLst>
            <a:ext uri="{FF2B5EF4-FFF2-40B4-BE49-F238E27FC236}">
              <a16:creationId xmlns:a16="http://schemas.microsoft.com/office/drawing/2014/main" id="{0E358EE0-C773-483B-8CBE-0B997993040F}"/>
            </a:ext>
          </a:extLst>
        </xdr:cNvPr>
        <xdr:cNvSpPr/>
      </xdr:nvSpPr>
      <xdr:spPr>
        <a:xfrm>
          <a:off x="3597494" y="4286250"/>
          <a:ext cx="209550"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22</xdr:col>
      <xdr:colOff>0</xdr:colOff>
      <xdr:row>18</xdr:row>
      <xdr:rowOff>0</xdr:rowOff>
    </xdr:from>
    <xdr:to>
      <xdr:col>23</xdr:col>
      <xdr:colOff>6569</xdr:colOff>
      <xdr:row>19</xdr:row>
      <xdr:rowOff>0</xdr:rowOff>
    </xdr:to>
    <xdr:sp macro="" textlink="">
      <xdr:nvSpPr>
        <xdr:cNvPr id="6" name="正方形/長方形 5">
          <a:extLst>
            <a:ext uri="{FF2B5EF4-FFF2-40B4-BE49-F238E27FC236}">
              <a16:creationId xmlns:a16="http://schemas.microsoft.com/office/drawing/2014/main" id="{F0FA8CD5-43D7-4029-8AEC-BAEA2943AB26}"/>
            </a:ext>
          </a:extLst>
        </xdr:cNvPr>
        <xdr:cNvSpPr/>
      </xdr:nvSpPr>
      <xdr:spPr>
        <a:xfrm>
          <a:off x="44005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26</xdr:col>
      <xdr:colOff>0</xdr:colOff>
      <xdr:row>18</xdr:row>
      <xdr:rowOff>0</xdr:rowOff>
    </xdr:from>
    <xdr:to>
      <xdr:col>27</xdr:col>
      <xdr:colOff>6569</xdr:colOff>
      <xdr:row>19</xdr:row>
      <xdr:rowOff>0</xdr:rowOff>
    </xdr:to>
    <xdr:sp macro="" textlink="">
      <xdr:nvSpPr>
        <xdr:cNvPr id="7" name="正方形/長方形 6">
          <a:extLst>
            <a:ext uri="{FF2B5EF4-FFF2-40B4-BE49-F238E27FC236}">
              <a16:creationId xmlns:a16="http://schemas.microsoft.com/office/drawing/2014/main" id="{E29277C5-F9A2-40CE-B48B-29ED1C4F2721}"/>
            </a:ext>
          </a:extLst>
        </xdr:cNvPr>
        <xdr:cNvSpPr/>
      </xdr:nvSpPr>
      <xdr:spPr>
        <a:xfrm>
          <a:off x="52006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30</xdr:col>
      <xdr:colOff>0</xdr:colOff>
      <xdr:row>18</xdr:row>
      <xdr:rowOff>0</xdr:rowOff>
    </xdr:from>
    <xdr:to>
      <xdr:col>31</xdr:col>
      <xdr:colOff>6569</xdr:colOff>
      <xdr:row>19</xdr:row>
      <xdr:rowOff>0</xdr:rowOff>
    </xdr:to>
    <xdr:sp macro="" textlink="">
      <xdr:nvSpPr>
        <xdr:cNvPr id="8" name="正方形/長方形 7">
          <a:extLst>
            <a:ext uri="{FF2B5EF4-FFF2-40B4-BE49-F238E27FC236}">
              <a16:creationId xmlns:a16="http://schemas.microsoft.com/office/drawing/2014/main" id="{D6288FBF-B23F-419F-AD2E-652497E98EC3}"/>
            </a:ext>
          </a:extLst>
        </xdr:cNvPr>
        <xdr:cNvSpPr/>
      </xdr:nvSpPr>
      <xdr:spPr>
        <a:xfrm>
          <a:off x="60007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34</xdr:col>
      <xdr:colOff>0</xdr:colOff>
      <xdr:row>18</xdr:row>
      <xdr:rowOff>0</xdr:rowOff>
    </xdr:from>
    <xdr:to>
      <xdr:col>35</xdr:col>
      <xdr:colOff>6569</xdr:colOff>
      <xdr:row>19</xdr:row>
      <xdr:rowOff>0</xdr:rowOff>
    </xdr:to>
    <xdr:sp macro="" textlink="">
      <xdr:nvSpPr>
        <xdr:cNvPr id="9" name="正方形/長方形 8">
          <a:extLst>
            <a:ext uri="{FF2B5EF4-FFF2-40B4-BE49-F238E27FC236}">
              <a16:creationId xmlns:a16="http://schemas.microsoft.com/office/drawing/2014/main" id="{98D44B95-FF6C-40C9-8DAA-0C6A97E68061}"/>
            </a:ext>
          </a:extLst>
        </xdr:cNvPr>
        <xdr:cNvSpPr/>
      </xdr:nvSpPr>
      <xdr:spPr>
        <a:xfrm>
          <a:off x="68008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70</xdr:col>
      <xdr:colOff>0</xdr:colOff>
      <xdr:row>18</xdr:row>
      <xdr:rowOff>0</xdr:rowOff>
    </xdr:from>
    <xdr:to>
      <xdr:col>71</xdr:col>
      <xdr:colOff>6569</xdr:colOff>
      <xdr:row>19</xdr:row>
      <xdr:rowOff>0</xdr:rowOff>
    </xdr:to>
    <xdr:sp macro="" textlink="">
      <xdr:nvSpPr>
        <xdr:cNvPr id="10" name="正方形/長方形 9">
          <a:extLst>
            <a:ext uri="{FF2B5EF4-FFF2-40B4-BE49-F238E27FC236}">
              <a16:creationId xmlns:a16="http://schemas.microsoft.com/office/drawing/2014/main" id="{8E94F9FA-B836-4FDD-A084-0267D7AA7028}"/>
            </a:ext>
          </a:extLst>
        </xdr:cNvPr>
        <xdr:cNvSpPr/>
      </xdr:nvSpPr>
      <xdr:spPr>
        <a:xfrm>
          <a:off x="140017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66</xdr:col>
      <xdr:colOff>0</xdr:colOff>
      <xdr:row>18</xdr:row>
      <xdr:rowOff>0</xdr:rowOff>
    </xdr:from>
    <xdr:to>
      <xdr:col>67</xdr:col>
      <xdr:colOff>6569</xdr:colOff>
      <xdr:row>19</xdr:row>
      <xdr:rowOff>0</xdr:rowOff>
    </xdr:to>
    <xdr:sp macro="" textlink="">
      <xdr:nvSpPr>
        <xdr:cNvPr id="11" name="正方形/長方形 10">
          <a:extLst>
            <a:ext uri="{FF2B5EF4-FFF2-40B4-BE49-F238E27FC236}">
              <a16:creationId xmlns:a16="http://schemas.microsoft.com/office/drawing/2014/main" id="{CF6E5094-8348-48E1-8140-4437A544339A}"/>
            </a:ext>
          </a:extLst>
        </xdr:cNvPr>
        <xdr:cNvSpPr/>
      </xdr:nvSpPr>
      <xdr:spPr>
        <a:xfrm>
          <a:off x="132016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62</xdr:col>
      <xdr:colOff>0</xdr:colOff>
      <xdr:row>18</xdr:row>
      <xdr:rowOff>0</xdr:rowOff>
    </xdr:from>
    <xdr:to>
      <xdr:col>63</xdr:col>
      <xdr:colOff>6569</xdr:colOff>
      <xdr:row>19</xdr:row>
      <xdr:rowOff>0</xdr:rowOff>
    </xdr:to>
    <xdr:sp macro="" textlink="">
      <xdr:nvSpPr>
        <xdr:cNvPr id="12" name="正方形/長方形 11">
          <a:extLst>
            <a:ext uri="{FF2B5EF4-FFF2-40B4-BE49-F238E27FC236}">
              <a16:creationId xmlns:a16="http://schemas.microsoft.com/office/drawing/2014/main" id="{32E32A74-1FAD-49DE-A6FF-B5D0022FF3CB}"/>
            </a:ext>
          </a:extLst>
        </xdr:cNvPr>
        <xdr:cNvSpPr/>
      </xdr:nvSpPr>
      <xdr:spPr>
        <a:xfrm>
          <a:off x="124015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58</xdr:col>
      <xdr:colOff>0</xdr:colOff>
      <xdr:row>18</xdr:row>
      <xdr:rowOff>0</xdr:rowOff>
    </xdr:from>
    <xdr:to>
      <xdr:col>59</xdr:col>
      <xdr:colOff>6570</xdr:colOff>
      <xdr:row>19</xdr:row>
      <xdr:rowOff>0</xdr:rowOff>
    </xdr:to>
    <xdr:sp macro="" textlink="">
      <xdr:nvSpPr>
        <xdr:cNvPr id="13" name="正方形/長方形 12">
          <a:extLst>
            <a:ext uri="{FF2B5EF4-FFF2-40B4-BE49-F238E27FC236}">
              <a16:creationId xmlns:a16="http://schemas.microsoft.com/office/drawing/2014/main" id="{4D8A7866-6F9C-4E8A-87FF-099CC5F702D9}"/>
            </a:ext>
          </a:extLst>
        </xdr:cNvPr>
        <xdr:cNvSpPr/>
      </xdr:nvSpPr>
      <xdr:spPr>
        <a:xfrm>
          <a:off x="11601450" y="4286250"/>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54</xdr:col>
      <xdr:colOff>0</xdr:colOff>
      <xdr:row>18</xdr:row>
      <xdr:rowOff>0</xdr:rowOff>
    </xdr:from>
    <xdr:to>
      <xdr:col>55</xdr:col>
      <xdr:colOff>6569</xdr:colOff>
      <xdr:row>19</xdr:row>
      <xdr:rowOff>0</xdr:rowOff>
    </xdr:to>
    <xdr:sp macro="" textlink="">
      <xdr:nvSpPr>
        <xdr:cNvPr id="14" name="正方形/長方形 13">
          <a:extLst>
            <a:ext uri="{FF2B5EF4-FFF2-40B4-BE49-F238E27FC236}">
              <a16:creationId xmlns:a16="http://schemas.microsoft.com/office/drawing/2014/main" id="{2D10DFA3-3655-4D1D-AF0F-3892F88E34ED}"/>
            </a:ext>
          </a:extLst>
        </xdr:cNvPr>
        <xdr:cNvSpPr/>
      </xdr:nvSpPr>
      <xdr:spPr>
        <a:xfrm>
          <a:off x="108013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45</xdr:col>
      <xdr:colOff>197826</xdr:colOff>
      <xdr:row>18</xdr:row>
      <xdr:rowOff>0</xdr:rowOff>
    </xdr:from>
    <xdr:to>
      <xdr:col>47</xdr:col>
      <xdr:colOff>6569</xdr:colOff>
      <xdr:row>19</xdr:row>
      <xdr:rowOff>0</xdr:rowOff>
    </xdr:to>
    <xdr:sp macro="" textlink="">
      <xdr:nvSpPr>
        <xdr:cNvPr id="15" name="正方形/長方形 14">
          <a:extLst>
            <a:ext uri="{FF2B5EF4-FFF2-40B4-BE49-F238E27FC236}">
              <a16:creationId xmlns:a16="http://schemas.microsoft.com/office/drawing/2014/main" id="{62911E08-AA02-4BF3-8466-9E4119262C23}"/>
            </a:ext>
          </a:extLst>
        </xdr:cNvPr>
        <xdr:cNvSpPr/>
      </xdr:nvSpPr>
      <xdr:spPr>
        <a:xfrm>
          <a:off x="9198951" y="4286250"/>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50</xdr:col>
      <xdr:colOff>0</xdr:colOff>
      <xdr:row>18</xdr:row>
      <xdr:rowOff>0</xdr:rowOff>
    </xdr:from>
    <xdr:to>
      <xdr:col>51</xdr:col>
      <xdr:colOff>6569</xdr:colOff>
      <xdr:row>19</xdr:row>
      <xdr:rowOff>0</xdr:rowOff>
    </xdr:to>
    <xdr:sp macro="" textlink="">
      <xdr:nvSpPr>
        <xdr:cNvPr id="16" name="正方形/長方形 15">
          <a:extLst>
            <a:ext uri="{FF2B5EF4-FFF2-40B4-BE49-F238E27FC236}">
              <a16:creationId xmlns:a16="http://schemas.microsoft.com/office/drawing/2014/main" id="{AC654E4D-71F0-4804-9BA4-43EADAED06E0}"/>
            </a:ext>
          </a:extLst>
        </xdr:cNvPr>
        <xdr:cNvSpPr/>
      </xdr:nvSpPr>
      <xdr:spPr>
        <a:xfrm>
          <a:off x="100012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42</xdr:col>
      <xdr:colOff>0</xdr:colOff>
      <xdr:row>18</xdr:row>
      <xdr:rowOff>0</xdr:rowOff>
    </xdr:from>
    <xdr:to>
      <xdr:col>43</xdr:col>
      <xdr:colOff>6569</xdr:colOff>
      <xdr:row>19</xdr:row>
      <xdr:rowOff>0</xdr:rowOff>
    </xdr:to>
    <xdr:sp macro="" textlink="">
      <xdr:nvSpPr>
        <xdr:cNvPr id="17" name="正方形/長方形 16">
          <a:extLst>
            <a:ext uri="{FF2B5EF4-FFF2-40B4-BE49-F238E27FC236}">
              <a16:creationId xmlns:a16="http://schemas.microsoft.com/office/drawing/2014/main" id="{A7DA33B1-A71E-4894-8C30-FFFD4B6585F0}"/>
            </a:ext>
          </a:extLst>
        </xdr:cNvPr>
        <xdr:cNvSpPr/>
      </xdr:nvSpPr>
      <xdr:spPr>
        <a:xfrm>
          <a:off x="84010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38</xdr:col>
      <xdr:colOff>0</xdr:colOff>
      <xdr:row>18</xdr:row>
      <xdr:rowOff>0</xdr:rowOff>
    </xdr:from>
    <xdr:to>
      <xdr:col>39</xdr:col>
      <xdr:colOff>6569</xdr:colOff>
      <xdr:row>19</xdr:row>
      <xdr:rowOff>0</xdr:rowOff>
    </xdr:to>
    <xdr:sp macro="" textlink="">
      <xdr:nvSpPr>
        <xdr:cNvPr id="18" name="正方形/長方形 17">
          <a:extLst>
            <a:ext uri="{FF2B5EF4-FFF2-40B4-BE49-F238E27FC236}">
              <a16:creationId xmlns:a16="http://schemas.microsoft.com/office/drawing/2014/main" id="{8B5B93FF-9A58-4356-A917-DCEDC4882321}"/>
            </a:ext>
          </a:extLst>
        </xdr:cNvPr>
        <xdr:cNvSpPr/>
      </xdr:nvSpPr>
      <xdr:spPr>
        <a:xfrm>
          <a:off x="76009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11</xdr:col>
      <xdr:colOff>0</xdr:colOff>
      <xdr:row>23</xdr:row>
      <xdr:rowOff>0</xdr:rowOff>
    </xdr:from>
    <xdr:to>
      <xdr:col>12</xdr:col>
      <xdr:colOff>6569</xdr:colOff>
      <xdr:row>24</xdr:row>
      <xdr:rowOff>0</xdr:rowOff>
    </xdr:to>
    <xdr:sp macro="" textlink="">
      <xdr:nvSpPr>
        <xdr:cNvPr id="19" name="正方形/長方形 18">
          <a:extLst>
            <a:ext uri="{FF2B5EF4-FFF2-40B4-BE49-F238E27FC236}">
              <a16:creationId xmlns:a16="http://schemas.microsoft.com/office/drawing/2014/main" id="{B89F83A2-282D-4112-9861-81F7E5D968F6}"/>
            </a:ext>
          </a:extLst>
        </xdr:cNvPr>
        <xdr:cNvSpPr/>
      </xdr:nvSpPr>
      <xdr:spPr>
        <a:xfrm>
          <a:off x="22002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13</xdr:col>
      <xdr:colOff>0</xdr:colOff>
      <xdr:row>23</xdr:row>
      <xdr:rowOff>0</xdr:rowOff>
    </xdr:from>
    <xdr:to>
      <xdr:col>14</xdr:col>
      <xdr:colOff>6569</xdr:colOff>
      <xdr:row>24</xdr:row>
      <xdr:rowOff>0</xdr:rowOff>
    </xdr:to>
    <xdr:sp macro="" textlink="">
      <xdr:nvSpPr>
        <xdr:cNvPr id="20" name="正方形/長方形 19">
          <a:extLst>
            <a:ext uri="{FF2B5EF4-FFF2-40B4-BE49-F238E27FC236}">
              <a16:creationId xmlns:a16="http://schemas.microsoft.com/office/drawing/2014/main" id="{BB1CEB78-67B3-4068-8ACD-FA1C0E60165D}"/>
            </a:ext>
          </a:extLst>
        </xdr:cNvPr>
        <xdr:cNvSpPr/>
      </xdr:nvSpPr>
      <xdr:spPr>
        <a:xfrm>
          <a:off x="26003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15</xdr:col>
      <xdr:colOff>0</xdr:colOff>
      <xdr:row>23</xdr:row>
      <xdr:rowOff>0</xdr:rowOff>
    </xdr:from>
    <xdr:to>
      <xdr:col>16</xdr:col>
      <xdr:colOff>6569</xdr:colOff>
      <xdr:row>24</xdr:row>
      <xdr:rowOff>0</xdr:rowOff>
    </xdr:to>
    <xdr:sp macro="" textlink="">
      <xdr:nvSpPr>
        <xdr:cNvPr id="21" name="正方形/長方形 20">
          <a:extLst>
            <a:ext uri="{FF2B5EF4-FFF2-40B4-BE49-F238E27FC236}">
              <a16:creationId xmlns:a16="http://schemas.microsoft.com/office/drawing/2014/main" id="{BB489F4B-0D09-48FC-980A-E4F0C45B91F0}"/>
            </a:ext>
          </a:extLst>
        </xdr:cNvPr>
        <xdr:cNvSpPr/>
      </xdr:nvSpPr>
      <xdr:spPr>
        <a:xfrm>
          <a:off x="30003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17</xdr:col>
      <xdr:colOff>0</xdr:colOff>
      <xdr:row>23</xdr:row>
      <xdr:rowOff>0</xdr:rowOff>
    </xdr:from>
    <xdr:to>
      <xdr:col>18</xdr:col>
      <xdr:colOff>6569</xdr:colOff>
      <xdr:row>24</xdr:row>
      <xdr:rowOff>0</xdr:rowOff>
    </xdr:to>
    <xdr:sp macro="" textlink="">
      <xdr:nvSpPr>
        <xdr:cNvPr id="22" name="正方形/長方形 21">
          <a:extLst>
            <a:ext uri="{FF2B5EF4-FFF2-40B4-BE49-F238E27FC236}">
              <a16:creationId xmlns:a16="http://schemas.microsoft.com/office/drawing/2014/main" id="{A5E545C1-8944-4200-A593-F0C72819B80B}"/>
            </a:ext>
          </a:extLst>
        </xdr:cNvPr>
        <xdr:cNvSpPr/>
      </xdr:nvSpPr>
      <xdr:spPr>
        <a:xfrm>
          <a:off x="34004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19</xdr:col>
      <xdr:colOff>0</xdr:colOff>
      <xdr:row>23</xdr:row>
      <xdr:rowOff>0</xdr:rowOff>
    </xdr:from>
    <xdr:to>
      <xdr:col>20</xdr:col>
      <xdr:colOff>6570</xdr:colOff>
      <xdr:row>24</xdr:row>
      <xdr:rowOff>0</xdr:rowOff>
    </xdr:to>
    <xdr:sp macro="" textlink="">
      <xdr:nvSpPr>
        <xdr:cNvPr id="23" name="正方形/長方形 22">
          <a:extLst>
            <a:ext uri="{FF2B5EF4-FFF2-40B4-BE49-F238E27FC236}">
              <a16:creationId xmlns:a16="http://schemas.microsoft.com/office/drawing/2014/main" id="{2B4EFFFF-D24F-4A8E-94B6-AE6A4A703CC6}"/>
            </a:ext>
          </a:extLst>
        </xdr:cNvPr>
        <xdr:cNvSpPr/>
      </xdr:nvSpPr>
      <xdr:spPr>
        <a:xfrm>
          <a:off x="380047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21</xdr:col>
      <xdr:colOff>0</xdr:colOff>
      <xdr:row>23</xdr:row>
      <xdr:rowOff>0</xdr:rowOff>
    </xdr:from>
    <xdr:to>
      <xdr:col>22</xdr:col>
      <xdr:colOff>6569</xdr:colOff>
      <xdr:row>24</xdr:row>
      <xdr:rowOff>0</xdr:rowOff>
    </xdr:to>
    <xdr:sp macro="" textlink="">
      <xdr:nvSpPr>
        <xdr:cNvPr id="24" name="正方形/長方形 23">
          <a:extLst>
            <a:ext uri="{FF2B5EF4-FFF2-40B4-BE49-F238E27FC236}">
              <a16:creationId xmlns:a16="http://schemas.microsoft.com/office/drawing/2014/main" id="{69A4F6FB-4F94-4E76-B5AA-FC01B3D5B20C}"/>
            </a:ext>
          </a:extLst>
        </xdr:cNvPr>
        <xdr:cNvSpPr/>
      </xdr:nvSpPr>
      <xdr:spPr>
        <a:xfrm>
          <a:off x="42005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23</xdr:col>
      <xdr:colOff>0</xdr:colOff>
      <xdr:row>23</xdr:row>
      <xdr:rowOff>0</xdr:rowOff>
    </xdr:from>
    <xdr:to>
      <xdr:col>24</xdr:col>
      <xdr:colOff>6569</xdr:colOff>
      <xdr:row>24</xdr:row>
      <xdr:rowOff>0</xdr:rowOff>
    </xdr:to>
    <xdr:sp macro="" textlink="">
      <xdr:nvSpPr>
        <xdr:cNvPr id="25" name="正方形/長方形 24">
          <a:extLst>
            <a:ext uri="{FF2B5EF4-FFF2-40B4-BE49-F238E27FC236}">
              <a16:creationId xmlns:a16="http://schemas.microsoft.com/office/drawing/2014/main" id="{82721B33-00C7-42AE-9BE5-D2744849F65D}"/>
            </a:ext>
          </a:extLst>
        </xdr:cNvPr>
        <xdr:cNvSpPr/>
      </xdr:nvSpPr>
      <xdr:spPr>
        <a:xfrm>
          <a:off x="46005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25</xdr:col>
      <xdr:colOff>0</xdr:colOff>
      <xdr:row>23</xdr:row>
      <xdr:rowOff>0</xdr:rowOff>
    </xdr:from>
    <xdr:to>
      <xdr:col>26</xdr:col>
      <xdr:colOff>6569</xdr:colOff>
      <xdr:row>24</xdr:row>
      <xdr:rowOff>0</xdr:rowOff>
    </xdr:to>
    <xdr:sp macro="" textlink="">
      <xdr:nvSpPr>
        <xdr:cNvPr id="26" name="正方形/長方形 25">
          <a:extLst>
            <a:ext uri="{FF2B5EF4-FFF2-40B4-BE49-F238E27FC236}">
              <a16:creationId xmlns:a16="http://schemas.microsoft.com/office/drawing/2014/main" id="{7025854C-3D31-44B8-8331-E89B8A91A0CD}"/>
            </a:ext>
          </a:extLst>
        </xdr:cNvPr>
        <xdr:cNvSpPr/>
      </xdr:nvSpPr>
      <xdr:spPr>
        <a:xfrm>
          <a:off x="50006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27</xdr:col>
      <xdr:colOff>0</xdr:colOff>
      <xdr:row>23</xdr:row>
      <xdr:rowOff>0</xdr:rowOff>
    </xdr:from>
    <xdr:to>
      <xdr:col>28</xdr:col>
      <xdr:colOff>6569</xdr:colOff>
      <xdr:row>24</xdr:row>
      <xdr:rowOff>0</xdr:rowOff>
    </xdr:to>
    <xdr:sp macro="" textlink="">
      <xdr:nvSpPr>
        <xdr:cNvPr id="27" name="正方形/長方形 26">
          <a:extLst>
            <a:ext uri="{FF2B5EF4-FFF2-40B4-BE49-F238E27FC236}">
              <a16:creationId xmlns:a16="http://schemas.microsoft.com/office/drawing/2014/main" id="{28701C64-F31E-4D9E-B171-67696FA9346E}"/>
            </a:ext>
          </a:extLst>
        </xdr:cNvPr>
        <xdr:cNvSpPr/>
      </xdr:nvSpPr>
      <xdr:spPr>
        <a:xfrm>
          <a:off x="54006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29</xdr:col>
      <xdr:colOff>0</xdr:colOff>
      <xdr:row>23</xdr:row>
      <xdr:rowOff>0</xdr:rowOff>
    </xdr:from>
    <xdr:to>
      <xdr:col>30</xdr:col>
      <xdr:colOff>6569</xdr:colOff>
      <xdr:row>24</xdr:row>
      <xdr:rowOff>0</xdr:rowOff>
    </xdr:to>
    <xdr:sp macro="" textlink="">
      <xdr:nvSpPr>
        <xdr:cNvPr id="28" name="正方形/長方形 27">
          <a:extLst>
            <a:ext uri="{FF2B5EF4-FFF2-40B4-BE49-F238E27FC236}">
              <a16:creationId xmlns:a16="http://schemas.microsoft.com/office/drawing/2014/main" id="{9CBCF612-CCA1-49C7-8267-F4C3B093F4BB}"/>
            </a:ext>
          </a:extLst>
        </xdr:cNvPr>
        <xdr:cNvSpPr/>
      </xdr:nvSpPr>
      <xdr:spPr>
        <a:xfrm>
          <a:off x="58007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31</xdr:col>
      <xdr:colOff>0</xdr:colOff>
      <xdr:row>23</xdr:row>
      <xdr:rowOff>0</xdr:rowOff>
    </xdr:from>
    <xdr:to>
      <xdr:col>32</xdr:col>
      <xdr:colOff>6569</xdr:colOff>
      <xdr:row>24</xdr:row>
      <xdr:rowOff>0</xdr:rowOff>
    </xdr:to>
    <xdr:sp macro="" textlink="">
      <xdr:nvSpPr>
        <xdr:cNvPr id="29" name="正方形/長方形 28">
          <a:extLst>
            <a:ext uri="{FF2B5EF4-FFF2-40B4-BE49-F238E27FC236}">
              <a16:creationId xmlns:a16="http://schemas.microsoft.com/office/drawing/2014/main" id="{C0D3FA68-D304-4DAB-A795-B195574E4DA5}"/>
            </a:ext>
          </a:extLst>
        </xdr:cNvPr>
        <xdr:cNvSpPr/>
      </xdr:nvSpPr>
      <xdr:spPr>
        <a:xfrm>
          <a:off x="62007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197826</xdr:colOff>
      <xdr:row>23</xdr:row>
      <xdr:rowOff>0</xdr:rowOff>
    </xdr:from>
    <xdr:to>
      <xdr:col>34</xdr:col>
      <xdr:colOff>6569</xdr:colOff>
      <xdr:row>24</xdr:row>
      <xdr:rowOff>0</xdr:rowOff>
    </xdr:to>
    <xdr:sp macro="" textlink="">
      <xdr:nvSpPr>
        <xdr:cNvPr id="30" name="正方形/長方形 29">
          <a:extLst>
            <a:ext uri="{FF2B5EF4-FFF2-40B4-BE49-F238E27FC236}">
              <a16:creationId xmlns:a16="http://schemas.microsoft.com/office/drawing/2014/main" id="{76B24F21-263A-4FEF-9FAC-AAEB55D51355}"/>
            </a:ext>
          </a:extLst>
        </xdr:cNvPr>
        <xdr:cNvSpPr/>
      </xdr:nvSpPr>
      <xdr:spPr>
        <a:xfrm>
          <a:off x="6598626" y="5476875"/>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35</xdr:col>
      <xdr:colOff>0</xdr:colOff>
      <xdr:row>23</xdr:row>
      <xdr:rowOff>0</xdr:rowOff>
    </xdr:from>
    <xdr:to>
      <xdr:col>36</xdr:col>
      <xdr:colOff>6569</xdr:colOff>
      <xdr:row>24</xdr:row>
      <xdr:rowOff>0</xdr:rowOff>
    </xdr:to>
    <xdr:sp macro="" textlink="">
      <xdr:nvSpPr>
        <xdr:cNvPr id="31" name="正方形/長方形 30">
          <a:extLst>
            <a:ext uri="{FF2B5EF4-FFF2-40B4-BE49-F238E27FC236}">
              <a16:creationId xmlns:a16="http://schemas.microsoft.com/office/drawing/2014/main" id="{11AC376D-3332-42F9-93A6-7ECC50958A8F}"/>
            </a:ext>
          </a:extLst>
        </xdr:cNvPr>
        <xdr:cNvSpPr/>
      </xdr:nvSpPr>
      <xdr:spPr>
        <a:xfrm>
          <a:off x="70008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37</xdr:col>
      <xdr:colOff>0</xdr:colOff>
      <xdr:row>23</xdr:row>
      <xdr:rowOff>0</xdr:rowOff>
    </xdr:from>
    <xdr:to>
      <xdr:col>38</xdr:col>
      <xdr:colOff>6569</xdr:colOff>
      <xdr:row>24</xdr:row>
      <xdr:rowOff>0</xdr:rowOff>
    </xdr:to>
    <xdr:sp macro="" textlink="">
      <xdr:nvSpPr>
        <xdr:cNvPr id="32" name="正方形/長方形 31">
          <a:extLst>
            <a:ext uri="{FF2B5EF4-FFF2-40B4-BE49-F238E27FC236}">
              <a16:creationId xmlns:a16="http://schemas.microsoft.com/office/drawing/2014/main" id="{71783881-26CF-49F0-A2ED-CDEE43427CB3}"/>
            </a:ext>
          </a:extLst>
        </xdr:cNvPr>
        <xdr:cNvSpPr/>
      </xdr:nvSpPr>
      <xdr:spPr>
        <a:xfrm>
          <a:off x="74009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39</xdr:col>
      <xdr:colOff>0</xdr:colOff>
      <xdr:row>23</xdr:row>
      <xdr:rowOff>0</xdr:rowOff>
    </xdr:from>
    <xdr:to>
      <xdr:col>40</xdr:col>
      <xdr:colOff>6569</xdr:colOff>
      <xdr:row>24</xdr:row>
      <xdr:rowOff>0</xdr:rowOff>
    </xdr:to>
    <xdr:sp macro="" textlink="">
      <xdr:nvSpPr>
        <xdr:cNvPr id="33" name="正方形/長方形 32">
          <a:extLst>
            <a:ext uri="{FF2B5EF4-FFF2-40B4-BE49-F238E27FC236}">
              <a16:creationId xmlns:a16="http://schemas.microsoft.com/office/drawing/2014/main" id="{F4C9CD48-DF42-47D6-A4B3-2B53B2FB85C3}"/>
            </a:ext>
          </a:extLst>
        </xdr:cNvPr>
        <xdr:cNvSpPr/>
      </xdr:nvSpPr>
      <xdr:spPr>
        <a:xfrm>
          <a:off x="78009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41</xdr:col>
      <xdr:colOff>0</xdr:colOff>
      <xdr:row>23</xdr:row>
      <xdr:rowOff>0</xdr:rowOff>
    </xdr:from>
    <xdr:to>
      <xdr:col>42</xdr:col>
      <xdr:colOff>6569</xdr:colOff>
      <xdr:row>24</xdr:row>
      <xdr:rowOff>0</xdr:rowOff>
    </xdr:to>
    <xdr:sp macro="" textlink="">
      <xdr:nvSpPr>
        <xdr:cNvPr id="34" name="正方形/長方形 33">
          <a:extLst>
            <a:ext uri="{FF2B5EF4-FFF2-40B4-BE49-F238E27FC236}">
              <a16:creationId xmlns:a16="http://schemas.microsoft.com/office/drawing/2014/main" id="{BAFAD960-5755-4A50-9C8B-19517D9A7FE7}"/>
            </a:ext>
          </a:extLst>
        </xdr:cNvPr>
        <xdr:cNvSpPr/>
      </xdr:nvSpPr>
      <xdr:spPr>
        <a:xfrm>
          <a:off x="82010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43</xdr:col>
      <xdr:colOff>0</xdr:colOff>
      <xdr:row>23</xdr:row>
      <xdr:rowOff>0</xdr:rowOff>
    </xdr:from>
    <xdr:to>
      <xdr:col>44</xdr:col>
      <xdr:colOff>6569</xdr:colOff>
      <xdr:row>24</xdr:row>
      <xdr:rowOff>0</xdr:rowOff>
    </xdr:to>
    <xdr:sp macro="" textlink="">
      <xdr:nvSpPr>
        <xdr:cNvPr id="35" name="正方形/長方形 34">
          <a:extLst>
            <a:ext uri="{FF2B5EF4-FFF2-40B4-BE49-F238E27FC236}">
              <a16:creationId xmlns:a16="http://schemas.microsoft.com/office/drawing/2014/main" id="{7B5A9936-AB7E-4FB4-BDA9-CF07E0D28655}"/>
            </a:ext>
          </a:extLst>
        </xdr:cNvPr>
        <xdr:cNvSpPr/>
      </xdr:nvSpPr>
      <xdr:spPr>
        <a:xfrm>
          <a:off x="86010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45</xdr:col>
      <xdr:colOff>0</xdr:colOff>
      <xdr:row>23</xdr:row>
      <xdr:rowOff>0</xdr:rowOff>
    </xdr:from>
    <xdr:to>
      <xdr:col>46</xdr:col>
      <xdr:colOff>6570</xdr:colOff>
      <xdr:row>24</xdr:row>
      <xdr:rowOff>0</xdr:rowOff>
    </xdr:to>
    <xdr:sp macro="" textlink="">
      <xdr:nvSpPr>
        <xdr:cNvPr id="36" name="正方形/長方形 35">
          <a:extLst>
            <a:ext uri="{FF2B5EF4-FFF2-40B4-BE49-F238E27FC236}">
              <a16:creationId xmlns:a16="http://schemas.microsoft.com/office/drawing/2014/main" id="{282A2203-45B0-438F-8391-9DBEA4E02D51}"/>
            </a:ext>
          </a:extLst>
        </xdr:cNvPr>
        <xdr:cNvSpPr/>
      </xdr:nvSpPr>
      <xdr:spPr>
        <a:xfrm>
          <a:off x="900112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47</xdr:col>
      <xdr:colOff>0</xdr:colOff>
      <xdr:row>23</xdr:row>
      <xdr:rowOff>0</xdr:rowOff>
    </xdr:from>
    <xdr:to>
      <xdr:col>48</xdr:col>
      <xdr:colOff>6569</xdr:colOff>
      <xdr:row>24</xdr:row>
      <xdr:rowOff>0</xdr:rowOff>
    </xdr:to>
    <xdr:sp macro="" textlink="">
      <xdr:nvSpPr>
        <xdr:cNvPr id="37" name="正方形/長方形 36">
          <a:extLst>
            <a:ext uri="{FF2B5EF4-FFF2-40B4-BE49-F238E27FC236}">
              <a16:creationId xmlns:a16="http://schemas.microsoft.com/office/drawing/2014/main" id="{0A2EB8B3-ABED-48B2-982B-4D9F78A5CC38}"/>
            </a:ext>
          </a:extLst>
        </xdr:cNvPr>
        <xdr:cNvSpPr/>
      </xdr:nvSpPr>
      <xdr:spPr>
        <a:xfrm>
          <a:off x="94011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49</xdr:col>
      <xdr:colOff>0</xdr:colOff>
      <xdr:row>23</xdr:row>
      <xdr:rowOff>0</xdr:rowOff>
    </xdr:from>
    <xdr:to>
      <xdr:col>50</xdr:col>
      <xdr:colOff>6569</xdr:colOff>
      <xdr:row>24</xdr:row>
      <xdr:rowOff>0</xdr:rowOff>
    </xdr:to>
    <xdr:sp macro="" textlink="">
      <xdr:nvSpPr>
        <xdr:cNvPr id="38" name="正方形/長方形 37">
          <a:extLst>
            <a:ext uri="{FF2B5EF4-FFF2-40B4-BE49-F238E27FC236}">
              <a16:creationId xmlns:a16="http://schemas.microsoft.com/office/drawing/2014/main" id="{2426E804-D957-4712-B770-13F58B3CBC4C}"/>
            </a:ext>
          </a:extLst>
        </xdr:cNvPr>
        <xdr:cNvSpPr/>
      </xdr:nvSpPr>
      <xdr:spPr>
        <a:xfrm>
          <a:off x="98012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51</xdr:col>
      <xdr:colOff>0</xdr:colOff>
      <xdr:row>23</xdr:row>
      <xdr:rowOff>0</xdr:rowOff>
    </xdr:from>
    <xdr:to>
      <xdr:col>52</xdr:col>
      <xdr:colOff>6569</xdr:colOff>
      <xdr:row>24</xdr:row>
      <xdr:rowOff>0</xdr:rowOff>
    </xdr:to>
    <xdr:sp macro="" textlink="">
      <xdr:nvSpPr>
        <xdr:cNvPr id="39" name="正方形/長方形 38">
          <a:extLst>
            <a:ext uri="{FF2B5EF4-FFF2-40B4-BE49-F238E27FC236}">
              <a16:creationId xmlns:a16="http://schemas.microsoft.com/office/drawing/2014/main" id="{0E4C759D-9622-426D-9A0F-59019E08652C}"/>
            </a:ext>
          </a:extLst>
        </xdr:cNvPr>
        <xdr:cNvSpPr/>
      </xdr:nvSpPr>
      <xdr:spPr>
        <a:xfrm>
          <a:off x="102012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53</xdr:col>
      <xdr:colOff>0</xdr:colOff>
      <xdr:row>23</xdr:row>
      <xdr:rowOff>0</xdr:rowOff>
    </xdr:from>
    <xdr:to>
      <xdr:col>54</xdr:col>
      <xdr:colOff>6569</xdr:colOff>
      <xdr:row>24</xdr:row>
      <xdr:rowOff>0</xdr:rowOff>
    </xdr:to>
    <xdr:sp macro="" textlink="">
      <xdr:nvSpPr>
        <xdr:cNvPr id="40" name="正方形/長方形 39">
          <a:extLst>
            <a:ext uri="{FF2B5EF4-FFF2-40B4-BE49-F238E27FC236}">
              <a16:creationId xmlns:a16="http://schemas.microsoft.com/office/drawing/2014/main" id="{15AA66CC-A203-494C-8FC9-AFDCA180231D}"/>
            </a:ext>
          </a:extLst>
        </xdr:cNvPr>
        <xdr:cNvSpPr/>
      </xdr:nvSpPr>
      <xdr:spPr>
        <a:xfrm>
          <a:off x="106013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55</xdr:col>
      <xdr:colOff>0</xdr:colOff>
      <xdr:row>23</xdr:row>
      <xdr:rowOff>0</xdr:rowOff>
    </xdr:from>
    <xdr:to>
      <xdr:col>56</xdr:col>
      <xdr:colOff>6569</xdr:colOff>
      <xdr:row>24</xdr:row>
      <xdr:rowOff>0</xdr:rowOff>
    </xdr:to>
    <xdr:sp macro="" textlink="">
      <xdr:nvSpPr>
        <xdr:cNvPr id="41" name="正方形/長方形 40">
          <a:extLst>
            <a:ext uri="{FF2B5EF4-FFF2-40B4-BE49-F238E27FC236}">
              <a16:creationId xmlns:a16="http://schemas.microsoft.com/office/drawing/2014/main" id="{3539A925-1ACA-4A0D-8B2C-91DF1A33CB7D}"/>
            </a:ext>
          </a:extLst>
        </xdr:cNvPr>
        <xdr:cNvSpPr/>
      </xdr:nvSpPr>
      <xdr:spPr>
        <a:xfrm>
          <a:off x="110013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57</xdr:col>
      <xdr:colOff>0</xdr:colOff>
      <xdr:row>23</xdr:row>
      <xdr:rowOff>0</xdr:rowOff>
    </xdr:from>
    <xdr:to>
      <xdr:col>58</xdr:col>
      <xdr:colOff>6569</xdr:colOff>
      <xdr:row>24</xdr:row>
      <xdr:rowOff>0</xdr:rowOff>
    </xdr:to>
    <xdr:sp macro="" textlink="">
      <xdr:nvSpPr>
        <xdr:cNvPr id="42" name="正方形/長方形 41">
          <a:extLst>
            <a:ext uri="{FF2B5EF4-FFF2-40B4-BE49-F238E27FC236}">
              <a16:creationId xmlns:a16="http://schemas.microsoft.com/office/drawing/2014/main" id="{E4873D0D-3F2D-407F-B46F-BFB437C4680D}"/>
            </a:ext>
          </a:extLst>
        </xdr:cNvPr>
        <xdr:cNvSpPr/>
      </xdr:nvSpPr>
      <xdr:spPr>
        <a:xfrm>
          <a:off x="114014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58</xdr:col>
      <xdr:colOff>197826</xdr:colOff>
      <xdr:row>23</xdr:row>
      <xdr:rowOff>0</xdr:rowOff>
    </xdr:from>
    <xdr:to>
      <xdr:col>60</xdr:col>
      <xdr:colOff>6569</xdr:colOff>
      <xdr:row>24</xdr:row>
      <xdr:rowOff>0</xdr:rowOff>
    </xdr:to>
    <xdr:sp macro="" textlink="">
      <xdr:nvSpPr>
        <xdr:cNvPr id="43" name="正方形/長方形 42">
          <a:extLst>
            <a:ext uri="{FF2B5EF4-FFF2-40B4-BE49-F238E27FC236}">
              <a16:creationId xmlns:a16="http://schemas.microsoft.com/office/drawing/2014/main" id="{904EE63F-E06D-43E9-8355-BC8DF1140075}"/>
            </a:ext>
          </a:extLst>
        </xdr:cNvPr>
        <xdr:cNvSpPr/>
      </xdr:nvSpPr>
      <xdr:spPr>
        <a:xfrm>
          <a:off x="11799276" y="5476875"/>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61</xdr:col>
      <xdr:colOff>0</xdr:colOff>
      <xdr:row>23</xdr:row>
      <xdr:rowOff>0</xdr:rowOff>
    </xdr:from>
    <xdr:to>
      <xdr:col>62</xdr:col>
      <xdr:colOff>6569</xdr:colOff>
      <xdr:row>24</xdr:row>
      <xdr:rowOff>0</xdr:rowOff>
    </xdr:to>
    <xdr:sp macro="" textlink="">
      <xdr:nvSpPr>
        <xdr:cNvPr id="44" name="正方形/長方形 43">
          <a:extLst>
            <a:ext uri="{FF2B5EF4-FFF2-40B4-BE49-F238E27FC236}">
              <a16:creationId xmlns:a16="http://schemas.microsoft.com/office/drawing/2014/main" id="{50EEBA34-74EB-4728-B4B3-B1C5A9CDFE4E}"/>
            </a:ext>
          </a:extLst>
        </xdr:cNvPr>
        <xdr:cNvSpPr/>
      </xdr:nvSpPr>
      <xdr:spPr>
        <a:xfrm>
          <a:off x="122015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63</xdr:col>
      <xdr:colOff>0</xdr:colOff>
      <xdr:row>23</xdr:row>
      <xdr:rowOff>0</xdr:rowOff>
    </xdr:from>
    <xdr:to>
      <xdr:col>64</xdr:col>
      <xdr:colOff>6569</xdr:colOff>
      <xdr:row>24</xdr:row>
      <xdr:rowOff>0</xdr:rowOff>
    </xdr:to>
    <xdr:sp macro="" textlink="">
      <xdr:nvSpPr>
        <xdr:cNvPr id="45" name="正方形/長方形 44">
          <a:extLst>
            <a:ext uri="{FF2B5EF4-FFF2-40B4-BE49-F238E27FC236}">
              <a16:creationId xmlns:a16="http://schemas.microsoft.com/office/drawing/2014/main" id="{9F10D898-1BAD-4324-8C67-E848C062A40C}"/>
            </a:ext>
          </a:extLst>
        </xdr:cNvPr>
        <xdr:cNvSpPr/>
      </xdr:nvSpPr>
      <xdr:spPr>
        <a:xfrm>
          <a:off x="126015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65</xdr:col>
      <xdr:colOff>0</xdr:colOff>
      <xdr:row>23</xdr:row>
      <xdr:rowOff>0</xdr:rowOff>
    </xdr:from>
    <xdr:to>
      <xdr:col>66</xdr:col>
      <xdr:colOff>6569</xdr:colOff>
      <xdr:row>24</xdr:row>
      <xdr:rowOff>0</xdr:rowOff>
    </xdr:to>
    <xdr:sp macro="" textlink="">
      <xdr:nvSpPr>
        <xdr:cNvPr id="46" name="正方形/長方形 45">
          <a:extLst>
            <a:ext uri="{FF2B5EF4-FFF2-40B4-BE49-F238E27FC236}">
              <a16:creationId xmlns:a16="http://schemas.microsoft.com/office/drawing/2014/main" id="{D48BBB48-C7E1-4F99-B168-B26C8CFC2CBD}"/>
            </a:ext>
          </a:extLst>
        </xdr:cNvPr>
        <xdr:cNvSpPr/>
      </xdr:nvSpPr>
      <xdr:spPr>
        <a:xfrm>
          <a:off x="130016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67</xdr:col>
      <xdr:colOff>0</xdr:colOff>
      <xdr:row>23</xdr:row>
      <xdr:rowOff>0</xdr:rowOff>
    </xdr:from>
    <xdr:to>
      <xdr:col>68</xdr:col>
      <xdr:colOff>6569</xdr:colOff>
      <xdr:row>24</xdr:row>
      <xdr:rowOff>0</xdr:rowOff>
    </xdr:to>
    <xdr:sp macro="" textlink="">
      <xdr:nvSpPr>
        <xdr:cNvPr id="47" name="正方形/長方形 46">
          <a:extLst>
            <a:ext uri="{FF2B5EF4-FFF2-40B4-BE49-F238E27FC236}">
              <a16:creationId xmlns:a16="http://schemas.microsoft.com/office/drawing/2014/main" id="{A08BAAF0-0366-4BD9-A18E-C875D8614FF5}"/>
            </a:ext>
          </a:extLst>
        </xdr:cNvPr>
        <xdr:cNvSpPr/>
      </xdr:nvSpPr>
      <xdr:spPr>
        <a:xfrm>
          <a:off x="134016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69</xdr:col>
      <xdr:colOff>0</xdr:colOff>
      <xdr:row>23</xdr:row>
      <xdr:rowOff>0</xdr:rowOff>
    </xdr:from>
    <xdr:to>
      <xdr:col>70</xdr:col>
      <xdr:colOff>6569</xdr:colOff>
      <xdr:row>24</xdr:row>
      <xdr:rowOff>0</xdr:rowOff>
    </xdr:to>
    <xdr:sp macro="" textlink="">
      <xdr:nvSpPr>
        <xdr:cNvPr id="48" name="正方形/長方形 47">
          <a:extLst>
            <a:ext uri="{FF2B5EF4-FFF2-40B4-BE49-F238E27FC236}">
              <a16:creationId xmlns:a16="http://schemas.microsoft.com/office/drawing/2014/main" id="{5A3CBF29-CEC6-4BC3-A830-BD98FC0948A1}"/>
            </a:ext>
          </a:extLst>
        </xdr:cNvPr>
        <xdr:cNvSpPr/>
      </xdr:nvSpPr>
      <xdr:spPr>
        <a:xfrm>
          <a:off x="138017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71</xdr:col>
      <xdr:colOff>0</xdr:colOff>
      <xdr:row>23</xdr:row>
      <xdr:rowOff>0</xdr:rowOff>
    </xdr:from>
    <xdr:to>
      <xdr:col>72</xdr:col>
      <xdr:colOff>6570</xdr:colOff>
      <xdr:row>24</xdr:row>
      <xdr:rowOff>0</xdr:rowOff>
    </xdr:to>
    <xdr:sp macro="" textlink="">
      <xdr:nvSpPr>
        <xdr:cNvPr id="49" name="正方形/長方形 48">
          <a:extLst>
            <a:ext uri="{FF2B5EF4-FFF2-40B4-BE49-F238E27FC236}">
              <a16:creationId xmlns:a16="http://schemas.microsoft.com/office/drawing/2014/main" id="{AA39543B-11C8-4E64-99E9-542520E0E44E}"/>
            </a:ext>
          </a:extLst>
        </xdr:cNvPr>
        <xdr:cNvSpPr/>
      </xdr:nvSpPr>
      <xdr:spPr>
        <a:xfrm>
          <a:off x="1420177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12</xdr:col>
      <xdr:colOff>0</xdr:colOff>
      <xdr:row>12</xdr:row>
      <xdr:rowOff>238125</xdr:rowOff>
    </xdr:from>
    <xdr:to>
      <xdr:col>13</xdr:col>
      <xdr:colOff>6569</xdr:colOff>
      <xdr:row>13</xdr:row>
      <xdr:rowOff>1441739</xdr:rowOff>
    </xdr:to>
    <xdr:sp macro="" textlink="">
      <xdr:nvSpPr>
        <xdr:cNvPr id="50" name="正方形/長方形 49">
          <a:extLst>
            <a:ext uri="{FF2B5EF4-FFF2-40B4-BE49-F238E27FC236}">
              <a16:creationId xmlns:a16="http://schemas.microsoft.com/office/drawing/2014/main" id="{39730F11-5715-46F6-A033-69475C18FB61}"/>
            </a:ext>
          </a:extLst>
        </xdr:cNvPr>
        <xdr:cNvSpPr/>
      </xdr:nvSpPr>
      <xdr:spPr>
        <a:xfrm>
          <a:off x="24003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19</xdr:col>
      <xdr:colOff>200526</xdr:colOff>
      <xdr:row>13</xdr:row>
      <xdr:rowOff>0</xdr:rowOff>
    </xdr:from>
    <xdr:to>
      <xdr:col>21</xdr:col>
      <xdr:colOff>6568</xdr:colOff>
      <xdr:row>13</xdr:row>
      <xdr:rowOff>1444246</xdr:rowOff>
    </xdr:to>
    <xdr:sp macro="" textlink="">
      <xdr:nvSpPr>
        <xdr:cNvPr id="51" name="正方形/長方形 50">
          <a:extLst>
            <a:ext uri="{FF2B5EF4-FFF2-40B4-BE49-F238E27FC236}">
              <a16:creationId xmlns:a16="http://schemas.microsoft.com/office/drawing/2014/main" id="{8DDE784E-F604-4797-B27F-CD4C5ED93136}"/>
            </a:ext>
          </a:extLst>
        </xdr:cNvPr>
        <xdr:cNvSpPr/>
      </xdr:nvSpPr>
      <xdr:spPr>
        <a:xfrm>
          <a:off x="4001001" y="3095625"/>
          <a:ext cx="206092" cy="23457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28</xdr:col>
      <xdr:colOff>0</xdr:colOff>
      <xdr:row>13</xdr:row>
      <xdr:rowOff>0</xdr:rowOff>
    </xdr:from>
    <xdr:to>
      <xdr:col>29</xdr:col>
      <xdr:colOff>6569</xdr:colOff>
      <xdr:row>13</xdr:row>
      <xdr:rowOff>1444246</xdr:rowOff>
    </xdr:to>
    <xdr:sp macro="" textlink="">
      <xdr:nvSpPr>
        <xdr:cNvPr id="52" name="正方形/長方形 51">
          <a:extLst>
            <a:ext uri="{FF2B5EF4-FFF2-40B4-BE49-F238E27FC236}">
              <a16:creationId xmlns:a16="http://schemas.microsoft.com/office/drawing/2014/main" id="{03D7EB03-951C-4371-9001-7532935DA1AF}"/>
            </a:ext>
          </a:extLst>
        </xdr:cNvPr>
        <xdr:cNvSpPr/>
      </xdr:nvSpPr>
      <xdr:spPr>
        <a:xfrm>
          <a:off x="5600700" y="3095625"/>
          <a:ext cx="206594" cy="23457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36</xdr:col>
      <xdr:colOff>0</xdr:colOff>
      <xdr:row>13</xdr:row>
      <xdr:rowOff>0</xdr:rowOff>
    </xdr:from>
    <xdr:to>
      <xdr:col>37</xdr:col>
      <xdr:colOff>6569</xdr:colOff>
      <xdr:row>13</xdr:row>
      <xdr:rowOff>1441739</xdr:rowOff>
    </xdr:to>
    <xdr:sp macro="" textlink="">
      <xdr:nvSpPr>
        <xdr:cNvPr id="53" name="正方形/長方形 52">
          <a:extLst>
            <a:ext uri="{FF2B5EF4-FFF2-40B4-BE49-F238E27FC236}">
              <a16:creationId xmlns:a16="http://schemas.microsoft.com/office/drawing/2014/main" id="{3B6CA4F9-8D21-4EC7-9744-E385A6E55DAE}"/>
            </a:ext>
          </a:extLst>
        </xdr:cNvPr>
        <xdr:cNvSpPr/>
      </xdr:nvSpPr>
      <xdr:spPr>
        <a:xfrm>
          <a:off x="72009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44</xdr:col>
      <xdr:colOff>0</xdr:colOff>
      <xdr:row>13</xdr:row>
      <xdr:rowOff>0</xdr:rowOff>
    </xdr:from>
    <xdr:to>
      <xdr:col>45</xdr:col>
      <xdr:colOff>6569</xdr:colOff>
      <xdr:row>13</xdr:row>
      <xdr:rowOff>1441739</xdr:rowOff>
    </xdr:to>
    <xdr:sp macro="" textlink="">
      <xdr:nvSpPr>
        <xdr:cNvPr id="54" name="正方形/長方形 53">
          <a:extLst>
            <a:ext uri="{FF2B5EF4-FFF2-40B4-BE49-F238E27FC236}">
              <a16:creationId xmlns:a16="http://schemas.microsoft.com/office/drawing/2014/main" id="{E106C14E-1A3D-4276-AC22-D9DE1E5DC408}"/>
            </a:ext>
          </a:extLst>
        </xdr:cNvPr>
        <xdr:cNvSpPr/>
      </xdr:nvSpPr>
      <xdr:spPr>
        <a:xfrm>
          <a:off x="88011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52</xdr:col>
      <xdr:colOff>0</xdr:colOff>
      <xdr:row>13</xdr:row>
      <xdr:rowOff>0</xdr:rowOff>
    </xdr:from>
    <xdr:to>
      <xdr:col>53</xdr:col>
      <xdr:colOff>6569</xdr:colOff>
      <xdr:row>13</xdr:row>
      <xdr:rowOff>1441739</xdr:rowOff>
    </xdr:to>
    <xdr:sp macro="" textlink="">
      <xdr:nvSpPr>
        <xdr:cNvPr id="55" name="正方形/長方形 54">
          <a:extLst>
            <a:ext uri="{FF2B5EF4-FFF2-40B4-BE49-F238E27FC236}">
              <a16:creationId xmlns:a16="http://schemas.microsoft.com/office/drawing/2014/main" id="{78FDCF2A-C542-43F0-B027-354238453A76}"/>
            </a:ext>
          </a:extLst>
        </xdr:cNvPr>
        <xdr:cNvSpPr/>
      </xdr:nvSpPr>
      <xdr:spPr>
        <a:xfrm>
          <a:off x="104013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60</xdr:col>
      <xdr:colOff>0</xdr:colOff>
      <xdr:row>13</xdr:row>
      <xdr:rowOff>0</xdr:rowOff>
    </xdr:from>
    <xdr:to>
      <xdr:col>61</xdr:col>
      <xdr:colOff>6569</xdr:colOff>
      <xdr:row>13</xdr:row>
      <xdr:rowOff>1441739</xdr:rowOff>
    </xdr:to>
    <xdr:sp macro="" textlink="">
      <xdr:nvSpPr>
        <xdr:cNvPr id="56" name="正方形/長方形 55">
          <a:extLst>
            <a:ext uri="{FF2B5EF4-FFF2-40B4-BE49-F238E27FC236}">
              <a16:creationId xmlns:a16="http://schemas.microsoft.com/office/drawing/2014/main" id="{B667F033-4ACB-4FE8-B218-3006DF5EB611}"/>
            </a:ext>
          </a:extLst>
        </xdr:cNvPr>
        <xdr:cNvSpPr/>
      </xdr:nvSpPr>
      <xdr:spPr>
        <a:xfrm>
          <a:off x="120015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68</xdr:col>
      <xdr:colOff>0</xdr:colOff>
      <xdr:row>13</xdr:row>
      <xdr:rowOff>0</xdr:rowOff>
    </xdr:from>
    <xdr:to>
      <xdr:col>69</xdr:col>
      <xdr:colOff>6569</xdr:colOff>
      <xdr:row>13</xdr:row>
      <xdr:rowOff>1441739</xdr:rowOff>
    </xdr:to>
    <xdr:sp macro="" textlink="">
      <xdr:nvSpPr>
        <xdr:cNvPr id="57" name="正方形/長方形 56">
          <a:extLst>
            <a:ext uri="{FF2B5EF4-FFF2-40B4-BE49-F238E27FC236}">
              <a16:creationId xmlns:a16="http://schemas.microsoft.com/office/drawing/2014/main" id="{83E79DA1-EA49-420B-9DFC-D6B3EC1FED03}"/>
            </a:ext>
          </a:extLst>
        </xdr:cNvPr>
        <xdr:cNvSpPr/>
      </xdr:nvSpPr>
      <xdr:spPr>
        <a:xfrm>
          <a:off x="136017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0</xdr:colOff>
      <xdr:row>7</xdr:row>
      <xdr:rowOff>236963</xdr:rowOff>
    </xdr:from>
    <xdr:to>
      <xdr:col>17</xdr:col>
      <xdr:colOff>6569</xdr:colOff>
      <xdr:row>8</xdr:row>
      <xdr:rowOff>734121</xdr:rowOff>
    </xdr:to>
    <xdr:sp macro="" textlink="">
      <xdr:nvSpPr>
        <xdr:cNvPr id="58" name="正方形/長方形 57">
          <a:extLst>
            <a:ext uri="{FF2B5EF4-FFF2-40B4-BE49-F238E27FC236}">
              <a16:creationId xmlns:a16="http://schemas.microsoft.com/office/drawing/2014/main" id="{2F02B90A-C886-4326-9F1D-16BB279703F9}"/>
            </a:ext>
          </a:extLst>
        </xdr:cNvPr>
        <xdr:cNvSpPr/>
      </xdr:nvSpPr>
      <xdr:spPr>
        <a:xfrm>
          <a:off x="3200400" y="1903838"/>
          <a:ext cx="206594" cy="23998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0</xdr:colOff>
      <xdr:row>7</xdr:row>
      <xdr:rowOff>238125</xdr:rowOff>
    </xdr:from>
    <xdr:to>
      <xdr:col>33</xdr:col>
      <xdr:colOff>6569</xdr:colOff>
      <xdr:row>9</xdr:row>
      <xdr:rowOff>3048</xdr:rowOff>
    </xdr:to>
    <xdr:sp macro="" textlink="">
      <xdr:nvSpPr>
        <xdr:cNvPr id="59" name="正方形/長方形 58">
          <a:extLst>
            <a:ext uri="{FF2B5EF4-FFF2-40B4-BE49-F238E27FC236}">
              <a16:creationId xmlns:a16="http://schemas.microsoft.com/office/drawing/2014/main" id="{E1A83A55-CF13-41B7-9F20-B01A5CC777BD}"/>
            </a:ext>
          </a:extLst>
        </xdr:cNvPr>
        <xdr:cNvSpPr/>
      </xdr:nvSpPr>
      <xdr:spPr>
        <a:xfrm>
          <a:off x="6400800" y="1905000"/>
          <a:ext cx="206594" cy="24117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48</xdr:col>
      <xdr:colOff>0</xdr:colOff>
      <xdr:row>7</xdr:row>
      <xdr:rowOff>238125</xdr:rowOff>
    </xdr:from>
    <xdr:to>
      <xdr:col>49</xdr:col>
      <xdr:colOff>6569</xdr:colOff>
      <xdr:row>9</xdr:row>
      <xdr:rowOff>3048</xdr:rowOff>
    </xdr:to>
    <xdr:sp macro="" textlink="">
      <xdr:nvSpPr>
        <xdr:cNvPr id="60" name="正方形/長方形 59">
          <a:extLst>
            <a:ext uri="{FF2B5EF4-FFF2-40B4-BE49-F238E27FC236}">
              <a16:creationId xmlns:a16="http://schemas.microsoft.com/office/drawing/2014/main" id="{4DBFEA13-A86F-4AE5-99C6-F9404668E94B}"/>
            </a:ext>
          </a:extLst>
        </xdr:cNvPr>
        <xdr:cNvSpPr/>
      </xdr:nvSpPr>
      <xdr:spPr>
        <a:xfrm>
          <a:off x="9601200" y="1905000"/>
          <a:ext cx="206594" cy="24117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64</xdr:col>
      <xdr:colOff>0</xdr:colOff>
      <xdr:row>8</xdr:row>
      <xdr:rowOff>0</xdr:rowOff>
    </xdr:from>
    <xdr:to>
      <xdr:col>65</xdr:col>
      <xdr:colOff>6568</xdr:colOff>
      <xdr:row>9</xdr:row>
      <xdr:rowOff>202</xdr:rowOff>
    </xdr:to>
    <xdr:sp macro="" textlink="">
      <xdr:nvSpPr>
        <xdr:cNvPr id="61" name="正方形/長方形 60">
          <a:extLst>
            <a:ext uri="{FF2B5EF4-FFF2-40B4-BE49-F238E27FC236}">
              <a16:creationId xmlns:a16="http://schemas.microsoft.com/office/drawing/2014/main" id="{E4C95D13-3C3D-4F61-BB33-7022A1CE2543}"/>
            </a:ext>
          </a:extLst>
        </xdr:cNvPr>
        <xdr:cNvSpPr/>
      </xdr:nvSpPr>
      <xdr:spPr>
        <a:xfrm>
          <a:off x="12801600" y="1905000"/>
          <a:ext cx="206593" cy="2383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0</xdr:colOff>
      <xdr:row>3</xdr:row>
      <xdr:rowOff>0</xdr:rowOff>
    </xdr:from>
    <xdr:to>
      <xdr:col>17</xdr:col>
      <xdr:colOff>6569</xdr:colOff>
      <xdr:row>3</xdr:row>
      <xdr:rowOff>1448802</xdr:rowOff>
    </xdr:to>
    <xdr:sp macro="" textlink="">
      <xdr:nvSpPr>
        <xdr:cNvPr id="62" name="正方形/長方形 61">
          <a:extLst>
            <a:ext uri="{FF2B5EF4-FFF2-40B4-BE49-F238E27FC236}">
              <a16:creationId xmlns:a16="http://schemas.microsoft.com/office/drawing/2014/main" id="{EE5CB248-6ED9-4EBB-BA53-A91D0E9405AE}"/>
            </a:ext>
          </a:extLst>
        </xdr:cNvPr>
        <xdr:cNvSpPr/>
      </xdr:nvSpPr>
      <xdr:spPr>
        <a:xfrm>
          <a:off x="32004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24</xdr:col>
      <xdr:colOff>0</xdr:colOff>
      <xdr:row>3</xdr:row>
      <xdr:rowOff>0</xdr:rowOff>
    </xdr:from>
    <xdr:to>
      <xdr:col>25</xdr:col>
      <xdr:colOff>6569</xdr:colOff>
      <xdr:row>3</xdr:row>
      <xdr:rowOff>1448802</xdr:rowOff>
    </xdr:to>
    <xdr:sp macro="" textlink="">
      <xdr:nvSpPr>
        <xdr:cNvPr id="63" name="正方形/長方形 62">
          <a:extLst>
            <a:ext uri="{FF2B5EF4-FFF2-40B4-BE49-F238E27FC236}">
              <a16:creationId xmlns:a16="http://schemas.microsoft.com/office/drawing/2014/main" id="{6197718C-CBC4-4294-9D51-1812C51AEB19}"/>
            </a:ext>
          </a:extLst>
        </xdr:cNvPr>
        <xdr:cNvSpPr/>
      </xdr:nvSpPr>
      <xdr:spPr>
        <a:xfrm>
          <a:off x="48006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0</xdr:colOff>
      <xdr:row>3</xdr:row>
      <xdr:rowOff>0</xdr:rowOff>
    </xdr:from>
    <xdr:to>
      <xdr:col>33</xdr:col>
      <xdr:colOff>6569</xdr:colOff>
      <xdr:row>3</xdr:row>
      <xdr:rowOff>1448802</xdr:rowOff>
    </xdr:to>
    <xdr:sp macro="" textlink="">
      <xdr:nvSpPr>
        <xdr:cNvPr id="64" name="正方形/長方形 63">
          <a:extLst>
            <a:ext uri="{FF2B5EF4-FFF2-40B4-BE49-F238E27FC236}">
              <a16:creationId xmlns:a16="http://schemas.microsoft.com/office/drawing/2014/main" id="{914F0729-3A1F-470E-A26D-C804E4907155}"/>
            </a:ext>
          </a:extLst>
        </xdr:cNvPr>
        <xdr:cNvSpPr/>
      </xdr:nvSpPr>
      <xdr:spPr>
        <a:xfrm>
          <a:off x="64008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40</xdr:col>
      <xdr:colOff>0</xdr:colOff>
      <xdr:row>3</xdr:row>
      <xdr:rowOff>0</xdr:rowOff>
    </xdr:from>
    <xdr:to>
      <xdr:col>41</xdr:col>
      <xdr:colOff>6569</xdr:colOff>
      <xdr:row>3</xdr:row>
      <xdr:rowOff>1448802</xdr:rowOff>
    </xdr:to>
    <xdr:sp macro="" textlink="">
      <xdr:nvSpPr>
        <xdr:cNvPr id="65" name="正方形/長方形 64">
          <a:extLst>
            <a:ext uri="{FF2B5EF4-FFF2-40B4-BE49-F238E27FC236}">
              <a16:creationId xmlns:a16="http://schemas.microsoft.com/office/drawing/2014/main" id="{CDD548F4-6C51-427E-A709-1C1E9474402F}"/>
            </a:ext>
          </a:extLst>
        </xdr:cNvPr>
        <xdr:cNvSpPr/>
      </xdr:nvSpPr>
      <xdr:spPr>
        <a:xfrm>
          <a:off x="80010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40</xdr:col>
      <xdr:colOff>103297</xdr:colOff>
      <xdr:row>4</xdr:row>
      <xdr:rowOff>1002</xdr:rowOff>
    </xdr:from>
    <xdr:to>
      <xdr:col>48</xdr:col>
      <xdr:colOff>103297</xdr:colOff>
      <xdr:row>8</xdr:row>
      <xdr:rowOff>0</xdr:rowOff>
    </xdr:to>
    <xdr:cxnSp macro="">
      <xdr:nvCxnSpPr>
        <xdr:cNvPr id="66" name="コネクタ: カギ線 65">
          <a:extLst>
            <a:ext uri="{FF2B5EF4-FFF2-40B4-BE49-F238E27FC236}">
              <a16:creationId xmlns:a16="http://schemas.microsoft.com/office/drawing/2014/main" id="{3ADC913E-6919-47ED-BF4E-DC54E3258B71}"/>
            </a:ext>
          </a:extLst>
        </xdr:cNvPr>
        <xdr:cNvCxnSpPr>
          <a:stCxn id="65" idx="2"/>
          <a:endCxn id="60" idx="0"/>
        </xdr:cNvCxnSpPr>
      </xdr:nvCxnSpPr>
      <xdr:spPr>
        <a:xfrm rot="16200000" flipH="1">
          <a:off x="8428648" y="629151"/>
          <a:ext cx="951498" cy="1600200"/>
        </a:xfrm>
        <a:prstGeom prst="bentConnector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103297</xdr:colOff>
      <xdr:row>4</xdr:row>
      <xdr:rowOff>1002</xdr:rowOff>
    </xdr:from>
    <xdr:to>
      <xdr:col>64</xdr:col>
      <xdr:colOff>103297</xdr:colOff>
      <xdr:row>8</xdr:row>
      <xdr:rowOff>0</xdr:rowOff>
    </xdr:to>
    <xdr:cxnSp macro="">
      <xdr:nvCxnSpPr>
        <xdr:cNvPr id="67" name="コネクタ: カギ線 66">
          <a:extLst>
            <a:ext uri="{FF2B5EF4-FFF2-40B4-BE49-F238E27FC236}">
              <a16:creationId xmlns:a16="http://schemas.microsoft.com/office/drawing/2014/main" id="{DDD182E0-020E-47B2-81EF-45AF10E699ED}"/>
            </a:ext>
          </a:extLst>
        </xdr:cNvPr>
        <xdr:cNvCxnSpPr>
          <a:stCxn id="65" idx="2"/>
          <a:endCxn id="61" idx="0"/>
        </xdr:cNvCxnSpPr>
      </xdr:nvCxnSpPr>
      <xdr:spPr>
        <a:xfrm rot="16200000" flipH="1">
          <a:off x="10028848" y="-971049"/>
          <a:ext cx="951498" cy="48006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104489</xdr:colOff>
      <xdr:row>4</xdr:row>
      <xdr:rowOff>2192</xdr:rowOff>
    </xdr:from>
    <xdr:to>
      <xdr:col>40</xdr:col>
      <xdr:colOff>104489</xdr:colOff>
      <xdr:row>7</xdr:row>
      <xdr:rowOff>238124</xdr:rowOff>
    </xdr:to>
    <xdr:cxnSp macro="">
      <xdr:nvCxnSpPr>
        <xdr:cNvPr id="68" name="コネクタ: カギ線 67">
          <a:extLst>
            <a:ext uri="{FF2B5EF4-FFF2-40B4-BE49-F238E27FC236}">
              <a16:creationId xmlns:a16="http://schemas.microsoft.com/office/drawing/2014/main" id="{A6307D93-5E46-47D4-8D6B-1ABD9B246FC4}"/>
            </a:ext>
          </a:extLst>
        </xdr:cNvPr>
        <xdr:cNvCxnSpPr>
          <a:stCxn id="65" idx="2"/>
          <a:endCxn id="59" idx="0"/>
        </xdr:cNvCxnSpPr>
      </xdr:nvCxnSpPr>
      <xdr:spPr>
        <a:xfrm rot="5400000">
          <a:off x="6830235" y="629746"/>
          <a:ext cx="950307" cy="16002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104489</xdr:colOff>
      <xdr:row>4</xdr:row>
      <xdr:rowOff>2192</xdr:rowOff>
    </xdr:from>
    <xdr:to>
      <xdr:col>40</xdr:col>
      <xdr:colOff>104489</xdr:colOff>
      <xdr:row>7</xdr:row>
      <xdr:rowOff>236962</xdr:rowOff>
    </xdr:to>
    <xdr:cxnSp macro="">
      <xdr:nvCxnSpPr>
        <xdr:cNvPr id="69" name="コネクタ: カギ線 68">
          <a:extLst>
            <a:ext uri="{FF2B5EF4-FFF2-40B4-BE49-F238E27FC236}">
              <a16:creationId xmlns:a16="http://schemas.microsoft.com/office/drawing/2014/main" id="{F8449246-501E-4E74-9B03-022E99611E8A}"/>
            </a:ext>
          </a:extLst>
        </xdr:cNvPr>
        <xdr:cNvCxnSpPr>
          <a:stCxn id="65" idx="2"/>
          <a:endCxn id="58" idx="0"/>
        </xdr:cNvCxnSpPr>
      </xdr:nvCxnSpPr>
      <xdr:spPr>
        <a:xfrm rot="5400000">
          <a:off x="5230616" y="-971035"/>
          <a:ext cx="949145" cy="48006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104488</xdr:colOff>
      <xdr:row>9</xdr:row>
      <xdr:rowOff>1887</xdr:rowOff>
    </xdr:from>
    <xdr:to>
      <xdr:col>16</xdr:col>
      <xdr:colOff>104488</xdr:colOff>
      <xdr:row>13</xdr:row>
      <xdr:rowOff>1</xdr:rowOff>
    </xdr:to>
    <xdr:cxnSp macro="">
      <xdr:nvCxnSpPr>
        <xdr:cNvPr id="70" name="コネクタ: カギ線 69">
          <a:extLst>
            <a:ext uri="{FF2B5EF4-FFF2-40B4-BE49-F238E27FC236}">
              <a16:creationId xmlns:a16="http://schemas.microsoft.com/office/drawing/2014/main" id="{188709C5-40F8-4792-97D8-BF052814C7E5}"/>
            </a:ext>
          </a:extLst>
        </xdr:cNvPr>
        <xdr:cNvCxnSpPr>
          <a:stCxn id="58" idx="2"/>
          <a:endCxn id="50" idx="0"/>
        </xdr:cNvCxnSpPr>
      </xdr:nvCxnSpPr>
      <xdr:spPr>
        <a:xfrm rot="5400000">
          <a:off x="2429531" y="2220269"/>
          <a:ext cx="950614"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104488</xdr:colOff>
      <xdr:row>9</xdr:row>
      <xdr:rowOff>1886</xdr:rowOff>
    </xdr:from>
    <xdr:to>
      <xdr:col>20</xdr:col>
      <xdr:colOff>103547</xdr:colOff>
      <xdr:row>13</xdr:row>
      <xdr:rowOff>0</xdr:rowOff>
    </xdr:to>
    <xdr:cxnSp macro="">
      <xdr:nvCxnSpPr>
        <xdr:cNvPr id="71" name="コネクタ: カギ線 70">
          <a:extLst>
            <a:ext uri="{FF2B5EF4-FFF2-40B4-BE49-F238E27FC236}">
              <a16:creationId xmlns:a16="http://schemas.microsoft.com/office/drawing/2014/main" id="{EBC5D353-AB8B-413C-AD58-AB308613C2ED}"/>
            </a:ext>
          </a:extLst>
        </xdr:cNvPr>
        <xdr:cNvCxnSpPr>
          <a:stCxn id="58" idx="2"/>
          <a:endCxn id="51" idx="0"/>
        </xdr:cNvCxnSpPr>
      </xdr:nvCxnSpPr>
      <xdr:spPr>
        <a:xfrm rot="16200000" flipH="1">
          <a:off x="3229161" y="2220738"/>
          <a:ext cx="950614" cy="79915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104488</xdr:colOff>
      <xdr:row>9</xdr:row>
      <xdr:rowOff>3049</xdr:rowOff>
    </xdr:from>
    <xdr:to>
      <xdr:col>32</xdr:col>
      <xdr:colOff>104488</xdr:colOff>
      <xdr:row>13</xdr:row>
      <xdr:rowOff>1</xdr:rowOff>
    </xdr:to>
    <xdr:cxnSp macro="">
      <xdr:nvCxnSpPr>
        <xdr:cNvPr id="72" name="コネクタ: カギ線 71">
          <a:extLst>
            <a:ext uri="{FF2B5EF4-FFF2-40B4-BE49-F238E27FC236}">
              <a16:creationId xmlns:a16="http://schemas.microsoft.com/office/drawing/2014/main" id="{C2A63183-A3BB-4DAB-A897-47E9CC4C4800}"/>
            </a:ext>
          </a:extLst>
        </xdr:cNvPr>
        <xdr:cNvCxnSpPr>
          <a:stCxn id="59" idx="2"/>
          <a:endCxn id="52" idx="0"/>
        </xdr:cNvCxnSpPr>
      </xdr:nvCxnSpPr>
      <xdr:spPr>
        <a:xfrm rot="5400000">
          <a:off x="5630512" y="2220850"/>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104487</xdr:colOff>
      <xdr:row>9</xdr:row>
      <xdr:rowOff>3048</xdr:rowOff>
    </xdr:from>
    <xdr:to>
      <xdr:col>36</xdr:col>
      <xdr:colOff>104487</xdr:colOff>
      <xdr:row>13</xdr:row>
      <xdr:rowOff>0</xdr:rowOff>
    </xdr:to>
    <xdr:cxnSp macro="">
      <xdr:nvCxnSpPr>
        <xdr:cNvPr id="73" name="コネクタ: カギ線 72">
          <a:extLst>
            <a:ext uri="{FF2B5EF4-FFF2-40B4-BE49-F238E27FC236}">
              <a16:creationId xmlns:a16="http://schemas.microsoft.com/office/drawing/2014/main" id="{DBE9AF26-B63E-42CD-99E8-7857130C5066}"/>
            </a:ext>
          </a:extLst>
        </xdr:cNvPr>
        <xdr:cNvCxnSpPr>
          <a:stCxn id="59" idx="2"/>
          <a:endCxn id="53" idx="0"/>
        </xdr:cNvCxnSpPr>
      </xdr:nvCxnSpPr>
      <xdr:spPr>
        <a:xfrm rot="16200000" flipH="1">
          <a:off x="6430611" y="2220849"/>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104488</xdr:colOff>
      <xdr:row>9</xdr:row>
      <xdr:rowOff>3049</xdr:rowOff>
    </xdr:from>
    <xdr:to>
      <xdr:col>48</xdr:col>
      <xdr:colOff>104488</xdr:colOff>
      <xdr:row>13</xdr:row>
      <xdr:rowOff>1</xdr:rowOff>
    </xdr:to>
    <xdr:cxnSp macro="">
      <xdr:nvCxnSpPr>
        <xdr:cNvPr id="74" name="コネクタ: カギ線 73">
          <a:extLst>
            <a:ext uri="{FF2B5EF4-FFF2-40B4-BE49-F238E27FC236}">
              <a16:creationId xmlns:a16="http://schemas.microsoft.com/office/drawing/2014/main" id="{A7EFD91D-CA37-4CCC-A5A5-2AD2851BDD52}"/>
            </a:ext>
          </a:extLst>
        </xdr:cNvPr>
        <xdr:cNvCxnSpPr>
          <a:stCxn id="60" idx="2"/>
          <a:endCxn id="54" idx="0"/>
        </xdr:cNvCxnSpPr>
      </xdr:nvCxnSpPr>
      <xdr:spPr>
        <a:xfrm rot="5400000">
          <a:off x="8830912" y="2220850"/>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104487</xdr:colOff>
      <xdr:row>9</xdr:row>
      <xdr:rowOff>3048</xdr:rowOff>
    </xdr:from>
    <xdr:to>
      <xdr:col>52</xdr:col>
      <xdr:colOff>104487</xdr:colOff>
      <xdr:row>13</xdr:row>
      <xdr:rowOff>0</xdr:rowOff>
    </xdr:to>
    <xdr:cxnSp macro="">
      <xdr:nvCxnSpPr>
        <xdr:cNvPr id="75" name="コネクタ: カギ線 74">
          <a:extLst>
            <a:ext uri="{FF2B5EF4-FFF2-40B4-BE49-F238E27FC236}">
              <a16:creationId xmlns:a16="http://schemas.microsoft.com/office/drawing/2014/main" id="{98958CF2-48BB-4BBE-8BC3-05580CE7E739}"/>
            </a:ext>
          </a:extLst>
        </xdr:cNvPr>
        <xdr:cNvCxnSpPr>
          <a:stCxn id="60" idx="2"/>
          <a:endCxn id="55" idx="0"/>
        </xdr:cNvCxnSpPr>
      </xdr:nvCxnSpPr>
      <xdr:spPr>
        <a:xfrm rot="16200000" flipH="1">
          <a:off x="9631011" y="2220849"/>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104488</xdr:colOff>
      <xdr:row>9</xdr:row>
      <xdr:rowOff>202</xdr:rowOff>
    </xdr:from>
    <xdr:to>
      <xdr:col>64</xdr:col>
      <xdr:colOff>104487</xdr:colOff>
      <xdr:row>13</xdr:row>
      <xdr:rowOff>0</xdr:rowOff>
    </xdr:to>
    <xdr:cxnSp macro="">
      <xdr:nvCxnSpPr>
        <xdr:cNvPr id="76" name="コネクタ: カギ線 75">
          <a:extLst>
            <a:ext uri="{FF2B5EF4-FFF2-40B4-BE49-F238E27FC236}">
              <a16:creationId xmlns:a16="http://schemas.microsoft.com/office/drawing/2014/main" id="{39EC9671-A9C0-4979-B3E2-8FBFCA60EE20}"/>
            </a:ext>
          </a:extLst>
        </xdr:cNvPr>
        <xdr:cNvCxnSpPr>
          <a:stCxn id="61" idx="2"/>
          <a:endCxn id="56" idx="0"/>
        </xdr:cNvCxnSpPr>
      </xdr:nvCxnSpPr>
      <xdr:spPr>
        <a:xfrm rot="5400000">
          <a:off x="12029889" y="2219426"/>
          <a:ext cx="952298" cy="80009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64</xdr:col>
      <xdr:colOff>104487</xdr:colOff>
      <xdr:row>9</xdr:row>
      <xdr:rowOff>202</xdr:rowOff>
    </xdr:from>
    <xdr:to>
      <xdr:col>68</xdr:col>
      <xdr:colOff>104488</xdr:colOff>
      <xdr:row>13</xdr:row>
      <xdr:rowOff>0</xdr:rowOff>
    </xdr:to>
    <xdr:cxnSp macro="">
      <xdr:nvCxnSpPr>
        <xdr:cNvPr id="77" name="コネクタ: カギ線 76">
          <a:extLst>
            <a:ext uri="{FF2B5EF4-FFF2-40B4-BE49-F238E27FC236}">
              <a16:creationId xmlns:a16="http://schemas.microsoft.com/office/drawing/2014/main" id="{47343F95-892F-47D7-BEA1-B12A8A00AEAF}"/>
            </a:ext>
          </a:extLst>
        </xdr:cNvPr>
        <xdr:cNvCxnSpPr>
          <a:stCxn id="61" idx="2"/>
          <a:endCxn id="57" idx="0"/>
        </xdr:cNvCxnSpPr>
      </xdr:nvCxnSpPr>
      <xdr:spPr>
        <a:xfrm rot="16200000" flipH="1">
          <a:off x="12829989" y="2219425"/>
          <a:ext cx="952298" cy="800101"/>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104488</xdr:colOff>
      <xdr:row>13</xdr:row>
      <xdr:rowOff>1441739</xdr:rowOff>
    </xdr:from>
    <xdr:to>
      <xdr:col>68</xdr:col>
      <xdr:colOff>104488</xdr:colOff>
      <xdr:row>18</xdr:row>
      <xdr:rowOff>0</xdr:rowOff>
    </xdr:to>
    <xdr:cxnSp macro="">
      <xdr:nvCxnSpPr>
        <xdr:cNvPr id="78" name="コネクタ: カギ線 77">
          <a:extLst>
            <a:ext uri="{FF2B5EF4-FFF2-40B4-BE49-F238E27FC236}">
              <a16:creationId xmlns:a16="http://schemas.microsoft.com/office/drawing/2014/main" id="{BC8117CF-8B56-4D5A-81B9-9B6DF75A09C4}"/>
            </a:ext>
          </a:extLst>
        </xdr:cNvPr>
        <xdr:cNvCxnSpPr>
          <a:stCxn id="57" idx="2"/>
          <a:endCxn id="11" idx="0"/>
        </xdr:cNvCxnSpPr>
      </xdr:nvCxnSpPr>
      <xdr:spPr>
        <a:xfrm rot="5400000">
          <a:off x="1303164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68</xdr:col>
      <xdr:colOff>104487</xdr:colOff>
      <xdr:row>13</xdr:row>
      <xdr:rowOff>1441739</xdr:rowOff>
    </xdr:from>
    <xdr:to>
      <xdr:col>70</xdr:col>
      <xdr:colOff>104487</xdr:colOff>
      <xdr:row>18</xdr:row>
      <xdr:rowOff>0</xdr:rowOff>
    </xdr:to>
    <xdr:cxnSp macro="">
      <xdr:nvCxnSpPr>
        <xdr:cNvPr id="79" name="コネクタ: カギ線 78">
          <a:extLst>
            <a:ext uri="{FF2B5EF4-FFF2-40B4-BE49-F238E27FC236}">
              <a16:creationId xmlns:a16="http://schemas.microsoft.com/office/drawing/2014/main" id="{30B05365-F0B4-4A72-9DEA-E1E501B876C7}"/>
            </a:ext>
          </a:extLst>
        </xdr:cNvPr>
        <xdr:cNvCxnSpPr>
          <a:stCxn id="57" idx="2"/>
          <a:endCxn id="10" idx="0"/>
        </xdr:cNvCxnSpPr>
      </xdr:nvCxnSpPr>
      <xdr:spPr>
        <a:xfrm rot="16200000" flipH="1">
          <a:off x="13431694"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102198</xdr:colOff>
      <xdr:row>13</xdr:row>
      <xdr:rowOff>1441740</xdr:rowOff>
    </xdr:from>
    <xdr:to>
      <xdr:col>60</xdr:col>
      <xdr:colOff>102198</xdr:colOff>
      <xdr:row>18</xdr:row>
      <xdr:rowOff>1</xdr:rowOff>
    </xdr:to>
    <xdr:cxnSp macro="">
      <xdr:nvCxnSpPr>
        <xdr:cNvPr id="80" name="コネクタ: カギ線 79">
          <a:extLst>
            <a:ext uri="{FF2B5EF4-FFF2-40B4-BE49-F238E27FC236}">
              <a16:creationId xmlns:a16="http://schemas.microsoft.com/office/drawing/2014/main" id="{A68D6649-F70F-4CD7-B156-179CEA0B4293}"/>
            </a:ext>
          </a:extLst>
        </xdr:cNvPr>
        <xdr:cNvCxnSpPr>
          <a:stCxn id="56" idx="2"/>
          <a:endCxn id="13" idx="0"/>
        </xdr:cNvCxnSpPr>
      </xdr:nvCxnSpPr>
      <xdr:spPr>
        <a:xfrm rot="5400000">
          <a:off x="11429155" y="3611708"/>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102198</xdr:colOff>
      <xdr:row>13</xdr:row>
      <xdr:rowOff>1441739</xdr:rowOff>
    </xdr:from>
    <xdr:to>
      <xdr:col>62</xdr:col>
      <xdr:colOff>102198</xdr:colOff>
      <xdr:row>18</xdr:row>
      <xdr:rowOff>0</xdr:rowOff>
    </xdr:to>
    <xdr:cxnSp macro="">
      <xdr:nvCxnSpPr>
        <xdr:cNvPr id="81" name="コネクタ: カギ線 80">
          <a:extLst>
            <a:ext uri="{FF2B5EF4-FFF2-40B4-BE49-F238E27FC236}">
              <a16:creationId xmlns:a16="http://schemas.microsoft.com/office/drawing/2014/main" id="{0A652225-9B04-44AD-BA6D-4C83C6D2DFE5}"/>
            </a:ext>
          </a:extLst>
        </xdr:cNvPr>
        <xdr:cNvCxnSpPr>
          <a:stCxn id="56" idx="2"/>
          <a:endCxn id="12" idx="0"/>
        </xdr:cNvCxnSpPr>
      </xdr:nvCxnSpPr>
      <xdr:spPr>
        <a:xfrm rot="16200000" flipH="1">
          <a:off x="118292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102198</xdr:colOff>
      <xdr:row>13</xdr:row>
      <xdr:rowOff>1441739</xdr:rowOff>
    </xdr:from>
    <xdr:to>
      <xdr:col>52</xdr:col>
      <xdr:colOff>102198</xdr:colOff>
      <xdr:row>18</xdr:row>
      <xdr:rowOff>0</xdr:rowOff>
    </xdr:to>
    <xdr:cxnSp macro="">
      <xdr:nvCxnSpPr>
        <xdr:cNvPr id="82" name="コネクタ: カギ線 81">
          <a:extLst>
            <a:ext uri="{FF2B5EF4-FFF2-40B4-BE49-F238E27FC236}">
              <a16:creationId xmlns:a16="http://schemas.microsoft.com/office/drawing/2014/main" id="{BFA65C22-E463-4F6A-8DCB-537E1D5FB188}"/>
            </a:ext>
          </a:extLst>
        </xdr:cNvPr>
        <xdr:cNvCxnSpPr>
          <a:stCxn id="55" idx="2"/>
          <a:endCxn id="16" idx="0"/>
        </xdr:cNvCxnSpPr>
      </xdr:nvCxnSpPr>
      <xdr:spPr>
        <a:xfrm rot="5400000">
          <a:off x="98289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102198</xdr:colOff>
      <xdr:row>13</xdr:row>
      <xdr:rowOff>1441739</xdr:rowOff>
    </xdr:from>
    <xdr:to>
      <xdr:col>54</xdr:col>
      <xdr:colOff>102198</xdr:colOff>
      <xdr:row>18</xdr:row>
      <xdr:rowOff>0</xdr:rowOff>
    </xdr:to>
    <xdr:cxnSp macro="">
      <xdr:nvCxnSpPr>
        <xdr:cNvPr id="83" name="コネクタ: カギ線 82">
          <a:extLst>
            <a:ext uri="{FF2B5EF4-FFF2-40B4-BE49-F238E27FC236}">
              <a16:creationId xmlns:a16="http://schemas.microsoft.com/office/drawing/2014/main" id="{47A3DBBE-21B7-4350-B911-1F0DC3274FF9}"/>
            </a:ext>
          </a:extLst>
        </xdr:cNvPr>
        <xdr:cNvCxnSpPr>
          <a:stCxn id="55" idx="2"/>
          <a:endCxn id="14" idx="0"/>
        </xdr:cNvCxnSpPr>
      </xdr:nvCxnSpPr>
      <xdr:spPr>
        <a:xfrm rot="16200000" flipH="1">
          <a:off x="102290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42</xdr:col>
      <xdr:colOff>102198</xdr:colOff>
      <xdr:row>13</xdr:row>
      <xdr:rowOff>1441739</xdr:rowOff>
    </xdr:from>
    <xdr:to>
      <xdr:col>44</xdr:col>
      <xdr:colOff>102198</xdr:colOff>
      <xdr:row>18</xdr:row>
      <xdr:rowOff>0</xdr:rowOff>
    </xdr:to>
    <xdr:cxnSp macro="">
      <xdr:nvCxnSpPr>
        <xdr:cNvPr id="84" name="コネクタ: カギ線 83">
          <a:extLst>
            <a:ext uri="{FF2B5EF4-FFF2-40B4-BE49-F238E27FC236}">
              <a16:creationId xmlns:a16="http://schemas.microsoft.com/office/drawing/2014/main" id="{558B5CED-4A67-46DA-9F60-81AB810F4772}"/>
            </a:ext>
          </a:extLst>
        </xdr:cNvPr>
        <xdr:cNvCxnSpPr>
          <a:stCxn id="54" idx="2"/>
          <a:endCxn id="17" idx="0"/>
        </xdr:cNvCxnSpPr>
      </xdr:nvCxnSpPr>
      <xdr:spPr>
        <a:xfrm rot="5400000">
          <a:off x="82287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102197</xdr:colOff>
      <xdr:row>13</xdr:row>
      <xdr:rowOff>1441739</xdr:rowOff>
    </xdr:from>
    <xdr:to>
      <xdr:col>46</xdr:col>
      <xdr:colOff>102197</xdr:colOff>
      <xdr:row>18</xdr:row>
      <xdr:rowOff>0</xdr:rowOff>
    </xdr:to>
    <xdr:cxnSp macro="">
      <xdr:nvCxnSpPr>
        <xdr:cNvPr id="85" name="コネクタ: カギ線 84">
          <a:extLst>
            <a:ext uri="{FF2B5EF4-FFF2-40B4-BE49-F238E27FC236}">
              <a16:creationId xmlns:a16="http://schemas.microsoft.com/office/drawing/2014/main" id="{D36E20FD-F6D2-4ADA-BF43-515FF4D5C7E5}"/>
            </a:ext>
          </a:extLst>
        </xdr:cNvPr>
        <xdr:cNvCxnSpPr>
          <a:stCxn id="54" idx="2"/>
          <a:endCxn id="15" idx="0"/>
        </xdr:cNvCxnSpPr>
      </xdr:nvCxnSpPr>
      <xdr:spPr>
        <a:xfrm rot="16200000" flipH="1">
          <a:off x="8628804"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102198</xdr:colOff>
      <xdr:row>13</xdr:row>
      <xdr:rowOff>1441739</xdr:rowOff>
    </xdr:from>
    <xdr:to>
      <xdr:col>36</xdr:col>
      <xdr:colOff>102198</xdr:colOff>
      <xdr:row>18</xdr:row>
      <xdr:rowOff>0</xdr:rowOff>
    </xdr:to>
    <xdr:cxnSp macro="">
      <xdr:nvCxnSpPr>
        <xdr:cNvPr id="86" name="コネクタ: カギ線 85">
          <a:extLst>
            <a:ext uri="{FF2B5EF4-FFF2-40B4-BE49-F238E27FC236}">
              <a16:creationId xmlns:a16="http://schemas.microsoft.com/office/drawing/2014/main" id="{47DE82CC-B8ED-446D-B82B-67B0CD3E6950}"/>
            </a:ext>
          </a:extLst>
        </xdr:cNvPr>
        <xdr:cNvCxnSpPr>
          <a:stCxn id="53" idx="2"/>
          <a:endCxn id="9" idx="0"/>
        </xdr:cNvCxnSpPr>
      </xdr:nvCxnSpPr>
      <xdr:spPr>
        <a:xfrm rot="5400000">
          <a:off x="66285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102198</xdr:colOff>
      <xdr:row>13</xdr:row>
      <xdr:rowOff>1441739</xdr:rowOff>
    </xdr:from>
    <xdr:to>
      <xdr:col>38</xdr:col>
      <xdr:colOff>102198</xdr:colOff>
      <xdr:row>18</xdr:row>
      <xdr:rowOff>0</xdr:rowOff>
    </xdr:to>
    <xdr:cxnSp macro="">
      <xdr:nvCxnSpPr>
        <xdr:cNvPr id="87" name="コネクタ: カギ線 86">
          <a:extLst>
            <a:ext uri="{FF2B5EF4-FFF2-40B4-BE49-F238E27FC236}">
              <a16:creationId xmlns:a16="http://schemas.microsoft.com/office/drawing/2014/main" id="{ABA1A6A3-36F0-4F92-8757-9F0B33D86E1B}"/>
            </a:ext>
          </a:extLst>
        </xdr:cNvPr>
        <xdr:cNvCxnSpPr>
          <a:stCxn id="53" idx="2"/>
          <a:endCxn id="18" idx="0"/>
        </xdr:cNvCxnSpPr>
      </xdr:nvCxnSpPr>
      <xdr:spPr>
        <a:xfrm rot="16200000" flipH="1">
          <a:off x="70286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102199</xdr:colOff>
      <xdr:row>13</xdr:row>
      <xdr:rowOff>1444245</xdr:rowOff>
    </xdr:from>
    <xdr:to>
      <xdr:col>28</xdr:col>
      <xdr:colOff>102199</xdr:colOff>
      <xdr:row>17</xdr:row>
      <xdr:rowOff>241788</xdr:rowOff>
    </xdr:to>
    <xdr:cxnSp macro="">
      <xdr:nvCxnSpPr>
        <xdr:cNvPr id="88" name="コネクタ: カギ線 87">
          <a:extLst>
            <a:ext uri="{FF2B5EF4-FFF2-40B4-BE49-F238E27FC236}">
              <a16:creationId xmlns:a16="http://schemas.microsoft.com/office/drawing/2014/main" id="{82ECF7E3-DE4C-4F7E-8A28-12C0BEF7F585}"/>
            </a:ext>
          </a:extLst>
        </xdr:cNvPr>
        <xdr:cNvCxnSpPr>
          <a:stCxn id="52" idx="2"/>
          <a:endCxn id="7" idx="0"/>
        </xdr:cNvCxnSpPr>
      </xdr:nvCxnSpPr>
      <xdr:spPr>
        <a:xfrm rot="5400000">
          <a:off x="5023015" y="3610029"/>
          <a:ext cx="959718"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102199</xdr:colOff>
      <xdr:row>13</xdr:row>
      <xdr:rowOff>1444245</xdr:rowOff>
    </xdr:from>
    <xdr:to>
      <xdr:col>30</xdr:col>
      <xdr:colOff>102199</xdr:colOff>
      <xdr:row>17</xdr:row>
      <xdr:rowOff>241788</xdr:rowOff>
    </xdr:to>
    <xdr:cxnSp macro="">
      <xdr:nvCxnSpPr>
        <xdr:cNvPr id="89" name="コネクタ: カギ線 88">
          <a:extLst>
            <a:ext uri="{FF2B5EF4-FFF2-40B4-BE49-F238E27FC236}">
              <a16:creationId xmlns:a16="http://schemas.microsoft.com/office/drawing/2014/main" id="{B987F36B-F67C-468D-8A6B-F606D56085A5}"/>
            </a:ext>
          </a:extLst>
        </xdr:cNvPr>
        <xdr:cNvCxnSpPr>
          <a:stCxn id="52" idx="2"/>
          <a:endCxn id="8" idx="0"/>
        </xdr:cNvCxnSpPr>
      </xdr:nvCxnSpPr>
      <xdr:spPr>
        <a:xfrm rot="16200000" flipH="1">
          <a:off x="5423065" y="3610029"/>
          <a:ext cx="959718"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101820</xdr:colOff>
      <xdr:row>13</xdr:row>
      <xdr:rowOff>1444245</xdr:rowOff>
    </xdr:from>
    <xdr:to>
      <xdr:col>20</xdr:col>
      <xdr:colOff>103549</xdr:colOff>
      <xdr:row>17</xdr:row>
      <xdr:rowOff>241788</xdr:rowOff>
    </xdr:to>
    <xdr:cxnSp macro="">
      <xdr:nvCxnSpPr>
        <xdr:cNvPr id="90" name="コネクタ: カギ線 89">
          <a:extLst>
            <a:ext uri="{FF2B5EF4-FFF2-40B4-BE49-F238E27FC236}">
              <a16:creationId xmlns:a16="http://schemas.microsoft.com/office/drawing/2014/main" id="{420291BE-2108-46E9-948F-BC845553186C}"/>
            </a:ext>
          </a:extLst>
        </xdr:cNvPr>
        <xdr:cNvCxnSpPr>
          <a:stCxn id="51" idx="2"/>
          <a:endCxn id="5" idx="0"/>
        </xdr:cNvCxnSpPr>
      </xdr:nvCxnSpPr>
      <xdr:spPr>
        <a:xfrm rot="5400000">
          <a:off x="3423301" y="3609164"/>
          <a:ext cx="959718" cy="40177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103549</xdr:colOff>
      <xdr:row>13</xdr:row>
      <xdr:rowOff>1444245</xdr:rowOff>
    </xdr:from>
    <xdr:to>
      <xdr:col>22</xdr:col>
      <xdr:colOff>102199</xdr:colOff>
      <xdr:row>17</xdr:row>
      <xdr:rowOff>241788</xdr:rowOff>
    </xdr:to>
    <xdr:cxnSp macro="">
      <xdr:nvCxnSpPr>
        <xdr:cNvPr id="91" name="コネクタ: カギ線 90">
          <a:extLst>
            <a:ext uri="{FF2B5EF4-FFF2-40B4-BE49-F238E27FC236}">
              <a16:creationId xmlns:a16="http://schemas.microsoft.com/office/drawing/2014/main" id="{0193E5CB-24CB-466D-B89D-79AAE54B90A5}"/>
            </a:ext>
          </a:extLst>
        </xdr:cNvPr>
        <xdr:cNvCxnSpPr>
          <a:stCxn id="51" idx="2"/>
          <a:endCxn id="6" idx="0"/>
        </xdr:cNvCxnSpPr>
      </xdr:nvCxnSpPr>
      <xdr:spPr>
        <a:xfrm rot="16200000" flipH="1">
          <a:off x="3823540" y="3610704"/>
          <a:ext cx="959718" cy="3987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102198</xdr:colOff>
      <xdr:row>13</xdr:row>
      <xdr:rowOff>1441739</xdr:rowOff>
    </xdr:from>
    <xdr:to>
      <xdr:col>12</xdr:col>
      <xdr:colOff>102198</xdr:colOff>
      <xdr:row>18</xdr:row>
      <xdr:rowOff>0</xdr:rowOff>
    </xdr:to>
    <xdr:cxnSp macro="">
      <xdr:nvCxnSpPr>
        <xdr:cNvPr id="92" name="コネクタ: カギ線 91">
          <a:extLst>
            <a:ext uri="{FF2B5EF4-FFF2-40B4-BE49-F238E27FC236}">
              <a16:creationId xmlns:a16="http://schemas.microsoft.com/office/drawing/2014/main" id="{FA2E905A-024E-49F6-BF9C-B40D60AEFE96}"/>
            </a:ext>
          </a:extLst>
        </xdr:cNvPr>
        <xdr:cNvCxnSpPr>
          <a:stCxn id="50" idx="2"/>
          <a:endCxn id="3" idx="0"/>
        </xdr:cNvCxnSpPr>
      </xdr:nvCxnSpPr>
      <xdr:spPr>
        <a:xfrm rot="5400000">
          <a:off x="18279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102197</xdr:colOff>
      <xdr:row>13</xdr:row>
      <xdr:rowOff>1441739</xdr:rowOff>
    </xdr:from>
    <xdr:to>
      <xdr:col>14</xdr:col>
      <xdr:colOff>102198</xdr:colOff>
      <xdr:row>18</xdr:row>
      <xdr:rowOff>0</xdr:rowOff>
    </xdr:to>
    <xdr:cxnSp macro="">
      <xdr:nvCxnSpPr>
        <xdr:cNvPr id="93" name="コネクタ: カギ線 92">
          <a:extLst>
            <a:ext uri="{FF2B5EF4-FFF2-40B4-BE49-F238E27FC236}">
              <a16:creationId xmlns:a16="http://schemas.microsoft.com/office/drawing/2014/main" id="{9A22A446-F8C8-4834-A3AA-56106B89E6E6}"/>
            </a:ext>
          </a:extLst>
        </xdr:cNvPr>
        <xdr:cNvCxnSpPr>
          <a:stCxn id="50" idx="2"/>
          <a:endCxn id="4" idx="0"/>
        </xdr:cNvCxnSpPr>
      </xdr:nvCxnSpPr>
      <xdr:spPr>
        <a:xfrm rot="16200000" flipH="1">
          <a:off x="2228005" y="3611706"/>
          <a:ext cx="949036" cy="400051"/>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102199</xdr:colOff>
      <xdr:row>19</xdr:row>
      <xdr:rowOff>0</xdr:rowOff>
    </xdr:from>
    <xdr:to>
      <xdr:col>10</xdr:col>
      <xdr:colOff>102199</xdr:colOff>
      <xdr:row>23</xdr:row>
      <xdr:rowOff>0</xdr:rowOff>
    </xdr:to>
    <xdr:cxnSp macro="">
      <xdr:nvCxnSpPr>
        <xdr:cNvPr id="94" name="コネクタ: カギ線 93">
          <a:extLst>
            <a:ext uri="{FF2B5EF4-FFF2-40B4-BE49-F238E27FC236}">
              <a16:creationId xmlns:a16="http://schemas.microsoft.com/office/drawing/2014/main" id="{96B496CF-EC8B-49C3-8B29-673A17DBEBA7}"/>
            </a:ext>
          </a:extLst>
        </xdr:cNvPr>
        <xdr:cNvCxnSpPr>
          <a:stCxn id="3" idx="2"/>
          <a:endCxn id="2" idx="0"/>
        </xdr:cNvCxnSpPr>
      </xdr:nvCxnSpPr>
      <xdr:spPr>
        <a:xfrm rot="5400000">
          <a:off x="15261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102198</xdr:colOff>
      <xdr:row>18</xdr:row>
      <xdr:rowOff>498230</xdr:rowOff>
    </xdr:from>
    <xdr:to>
      <xdr:col>11</xdr:col>
      <xdr:colOff>102198</xdr:colOff>
      <xdr:row>22</xdr:row>
      <xdr:rowOff>241787</xdr:rowOff>
    </xdr:to>
    <xdr:cxnSp macro="">
      <xdr:nvCxnSpPr>
        <xdr:cNvPr id="95" name="コネクタ: カギ線 94">
          <a:extLst>
            <a:ext uri="{FF2B5EF4-FFF2-40B4-BE49-F238E27FC236}">
              <a16:creationId xmlns:a16="http://schemas.microsoft.com/office/drawing/2014/main" id="{FEC015B1-6703-4969-A058-3F1C194AC451}"/>
            </a:ext>
          </a:extLst>
        </xdr:cNvPr>
        <xdr:cNvCxnSpPr>
          <a:stCxn id="3" idx="2"/>
          <a:endCxn id="19" idx="0"/>
        </xdr:cNvCxnSpPr>
      </xdr:nvCxnSpPr>
      <xdr:spPr>
        <a:xfrm rot="16200000" flipH="1">
          <a:off x="17258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102199</xdr:colOff>
      <xdr:row>18</xdr:row>
      <xdr:rowOff>498230</xdr:rowOff>
    </xdr:from>
    <xdr:to>
      <xdr:col>14</xdr:col>
      <xdr:colOff>102200</xdr:colOff>
      <xdr:row>22</xdr:row>
      <xdr:rowOff>241787</xdr:rowOff>
    </xdr:to>
    <xdr:cxnSp macro="">
      <xdr:nvCxnSpPr>
        <xdr:cNvPr id="96" name="コネクタ: カギ線 95">
          <a:extLst>
            <a:ext uri="{FF2B5EF4-FFF2-40B4-BE49-F238E27FC236}">
              <a16:creationId xmlns:a16="http://schemas.microsoft.com/office/drawing/2014/main" id="{05CA0411-D9F9-4344-907F-957B6C115387}"/>
            </a:ext>
          </a:extLst>
        </xdr:cNvPr>
        <xdr:cNvCxnSpPr>
          <a:stCxn id="4" idx="2"/>
          <a:endCxn id="20" idx="0"/>
        </xdr:cNvCxnSpPr>
      </xdr:nvCxnSpPr>
      <xdr:spPr>
        <a:xfrm rot="5400000">
          <a:off x="2325921" y="4903908"/>
          <a:ext cx="953232"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102200</xdr:colOff>
      <xdr:row>18</xdr:row>
      <xdr:rowOff>498230</xdr:rowOff>
    </xdr:from>
    <xdr:to>
      <xdr:col>15</xdr:col>
      <xdr:colOff>102199</xdr:colOff>
      <xdr:row>22</xdr:row>
      <xdr:rowOff>241787</xdr:rowOff>
    </xdr:to>
    <xdr:cxnSp macro="">
      <xdr:nvCxnSpPr>
        <xdr:cNvPr id="97" name="コネクタ: カギ線 96">
          <a:extLst>
            <a:ext uri="{FF2B5EF4-FFF2-40B4-BE49-F238E27FC236}">
              <a16:creationId xmlns:a16="http://schemas.microsoft.com/office/drawing/2014/main" id="{E5965800-9311-46A4-822E-8FFB99002580}"/>
            </a:ext>
          </a:extLst>
        </xdr:cNvPr>
        <xdr:cNvCxnSpPr>
          <a:stCxn id="4" idx="2"/>
          <a:endCxn id="21" idx="0"/>
        </xdr:cNvCxnSpPr>
      </xdr:nvCxnSpPr>
      <xdr:spPr>
        <a:xfrm rot="16200000" flipH="1">
          <a:off x="2525946" y="4903909"/>
          <a:ext cx="953232" cy="20002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102199</xdr:colOff>
      <xdr:row>18</xdr:row>
      <xdr:rowOff>498230</xdr:rowOff>
    </xdr:from>
    <xdr:to>
      <xdr:col>18</xdr:col>
      <xdr:colOff>101820</xdr:colOff>
      <xdr:row>22</xdr:row>
      <xdr:rowOff>241787</xdr:rowOff>
    </xdr:to>
    <xdr:cxnSp macro="">
      <xdr:nvCxnSpPr>
        <xdr:cNvPr id="98" name="コネクタ: カギ線 97">
          <a:extLst>
            <a:ext uri="{FF2B5EF4-FFF2-40B4-BE49-F238E27FC236}">
              <a16:creationId xmlns:a16="http://schemas.microsoft.com/office/drawing/2014/main" id="{084E5E18-C817-4B33-8EC9-A110339432B5}"/>
            </a:ext>
          </a:extLst>
        </xdr:cNvPr>
        <xdr:cNvCxnSpPr>
          <a:stCxn id="5" idx="2"/>
          <a:endCxn id="22" idx="0"/>
        </xdr:cNvCxnSpPr>
      </xdr:nvCxnSpPr>
      <xdr:spPr>
        <a:xfrm rot="5400000">
          <a:off x="3125831" y="4904098"/>
          <a:ext cx="953232" cy="19964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101820</xdr:colOff>
      <xdr:row>18</xdr:row>
      <xdr:rowOff>498230</xdr:rowOff>
    </xdr:from>
    <xdr:to>
      <xdr:col>19</xdr:col>
      <xdr:colOff>102199</xdr:colOff>
      <xdr:row>22</xdr:row>
      <xdr:rowOff>241787</xdr:rowOff>
    </xdr:to>
    <xdr:cxnSp macro="">
      <xdr:nvCxnSpPr>
        <xdr:cNvPr id="99" name="コネクタ: カギ線 98">
          <a:extLst>
            <a:ext uri="{FF2B5EF4-FFF2-40B4-BE49-F238E27FC236}">
              <a16:creationId xmlns:a16="http://schemas.microsoft.com/office/drawing/2014/main" id="{A4B06B6E-AC62-43FA-9AF7-56E88046BBBF}"/>
            </a:ext>
          </a:extLst>
        </xdr:cNvPr>
        <xdr:cNvCxnSpPr>
          <a:stCxn id="5" idx="2"/>
          <a:endCxn id="23" idx="0"/>
        </xdr:cNvCxnSpPr>
      </xdr:nvCxnSpPr>
      <xdr:spPr>
        <a:xfrm rot="16200000" flipH="1">
          <a:off x="3325856" y="4903719"/>
          <a:ext cx="953232" cy="20040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102199</xdr:colOff>
      <xdr:row>19</xdr:row>
      <xdr:rowOff>0</xdr:rowOff>
    </xdr:from>
    <xdr:to>
      <xdr:col>22</xdr:col>
      <xdr:colOff>102199</xdr:colOff>
      <xdr:row>23</xdr:row>
      <xdr:rowOff>0</xdr:rowOff>
    </xdr:to>
    <xdr:cxnSp macro="">
      <xdr:nvCxnSpPr>
        <xdr:cNvPr id="100" name="コネクタ: カギ線 99">
          <a:extLst>
            <a:ext uri="{FF2B5EF4-FFF2-40B4-BE49-F238E27FC236}">
              <a16:creationId xmlns:a16="http://schemas.microsoft.com/office/drawing/2014/main" id="{E0B6694C-07BC-492C-96BC-DB474C9A83CE}"/>
            </a:ext>
          </a:extLst>
        </xdr:cNvPr>
        <xdr:cNvCxnSpPr>
          <a:stCxn id="6" idx="2"/>
          <a:endCxn id="24" idx="0"/>
        </xdr:cNvCxnSpPr>
      </xdr:nvCxnSpPr>
      <xdr:spPr>
        <a:xfrm rot="5400000">
          <a:off x="39264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102198</xdr:colOff>
      <xdr:row>18</xdr:row>
      <xdr:rowOff>498230</xdr:rowOff>
    </xdr:from>
    <xdr:to>
      <xdr:col>23</xdr:col>
      <xdr:colOff>102198</xdr:colOff>
      <xdr:row>22</xdr:row>
      <xdr:rowOff>241787</xdr:rowOff>
    </xdr:to>
    <xdr:cxnSp macro="">
      <xdr:nvCxnSpPr>
        <xdr:cNvPr id="101" name="コネクタ: カギ線 100">
          <a:extLst>
            <a:ext uri="{FF2B5EF4-FFF2-40B4-BE49-F238E27FC236}">
              <a16:creationId xmlns:a16="http://schemas.microsoft.com/office/drawing/2014/main" id="{CC8D3A66-989D-491A-8A5E-79D216AFD18C}"/>
            </a:ext>
          </a:extLst>
        </xdr:cNvPr>
        <xdr:cNvCxnSpPr>
          <a:stCxn id="6" idx="2"/>
          <a:endCxn id="25" idx="0"/>
        </xdr:cNvCxnSpPr>
      </xdr:nvCxnSpPr>
      <xdr:spPr>
        <a:xfrm rot="16200000" flipH="1">
          <a:off x="41261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102199</xdr:colOff>
      <xdr:row>19</xdr:row>
      <xdr:rowOff>0</xdr:rowOff>
    </xdr:from>
    <xdr:to>
      <xdr:col>26</xdr:col>
      <xdr:colOff>102199</xdr:colOff>
      <xdr:row>23</xdr:row>
      <xdr:rowOff>0</xdr:rowOff>
    </xdr:to>
    <xdr:cxnSp macro="">
      <xdr:nvCxnSpPr>
        <xdr:cNvPr id="102" name="コネクタ: カギ線 101">
          <a:extLst>
            <a:ext uri="{FF2B5EF4-FFF2-40B4-BE49-F238E27FC236}">
              <a16:creationId xmlns:a16="http://schemas.microsoft.com/office/drawing/2014/main" id="{89E26DAA-9638-4EB1-B4C9-3A1185A61A13}"/>
            </a:ext>
          </a:extLst>
        </xdr:cNvPr>
        <xdr:cNvCxnSpPr>
          <a:stCxn id="7" idx="2"/>
          <a:endCxn id="26" idx="0"/>
        </xdr:cNvCxnSpPr>
      </xdr:nvCxnSpPr>
      <xdr:spPr>
        <a:xfrm rot="5400000">
          <a:off x="47265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102198</xdr:colOff>
      <xdr:row>18</xdr:row>
      <xdr:rowOff>498230</xdr:rowOff>
    </xdr:from>
    <xdr:to>
      <xdr:col>27</xdr:col>
      <xdr:colOff>102198</xdr:colOff>
      <xdr:row>22</xdr:row>
      <xdr:rowOff>241787</xdr:rowOff>
    </xdr:to>
    <xdr:cxnSp macro="">
      <xdr:nvCxnSpPr>
        <xdr:cNvPr id="103" name="コネクタ: カギ線 102">
          <a:extLst>
            <a:ext uri="{FF2B5EF4-FFF2-40B4-BE49-F238E27FC236}">
              <a16:creationId xmlns:a16="http://schemas.microsoft.com/office/drawing/2014/main" id="{28499CFA-2FB7-4408-A6AB-DD4DA54DFA8E}"/>
            </a:ext>
          </a:extLst>
        </xdr:cNvPr>
        <xdr:cNvCxnSpPr>
          <a:stCxn id="7" idx="2"/>
          <a:endCxn id="27" idx="0"/>
        </xdr:cNvCxnSpPr>
      </xdr:nvCxnSpPr>
      <xdr:spPr>
        <a:xfrm rot="16200000" flipH="1">
          <a:off x="49262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102199</xdr:colOff>
      <xdr:row>19</xdr:row>
      <xdr:rowOff>0</xdr:rowOff>
    </xdr:from>
    <xdr:to>
      <xdr:col>30</xdr:col>
      <xdr:colOff>102199</xdr:colOff>
      <xdr:row>23</xdr:row>
      <xdr:rowOff>0</xdr:rowOff>
    </xdr:to>
    <xdr:cxnSp macro="">
      <xdr:nvCxnSpPr>
        <xdr:cNvPr id="104" name="コネクタ: カギ線 103">
          <a:extLst>
            <a:ext uri="{FF2B5EF4-FFF2-40B4-BE49-F238E27FC236}">
              <a16:creationId xmlns:a16="http://schemas.microsoft.com/office/drawing/2014/main" id="{1307294E-A917-4E6A-BBF1-D888DCEA7E2A}"/>
            </a:ext>
          </a:extLst>
        </xdr:cNvPr>
        <xdr:cNvCxnSpPr>
          <a:stCxn id="8" idx="2"/>
          <a:endCxn id="28" idx="0"/>
        </xdr:cNvCxnSpPr>
      </xdr:nvCxnSpPr>
      <xdr:spPr>
        <a:xfrm rot="5400000">
          <a:off x="55266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102198</xdr:colOff>
      <xdr:row>18</xdr:row>
      <xdr:rowOff>498230</xdr:rowOff>
    </xdr:from>
    <xdr:to>
      <xdr:col>31</xdr:col>
      <xdr:colOff>102198</xdr:colOff>
      <xdr:row>22</xdr:row>
      <xdr:rowOff>241787</xdr:rowOff>
    </xdr:to>
    <xdr:cxnSp macro="">
      <xdr:nvCxnSpPr>
        <xdr:cNvPr id="105" name="コネクタ: カギ線 104">
          <a:extLst>
            <a:ext uri="{FF2B5EF4-FFF2-40B4-BE49-F238E27FC236}">
              <a16:creationId xmlns:a16="http://schemas.microsoft.com/office/drawing/2014/main" id="{7206EB6B-4B0F-4869-B24E-2E0D6A190FCB}"/>
            </a:ext>
          </a:extLst>
        </xdr:cNvPr>
        <xdr:cNvCxnSpPr>
          <a:stCxn id="8" idx="2"/>
          <a:endCxn id="29" idx="0"/>
        </xdr:cNvCxnSpPr>
      </xdr:nvCxnSpPr>
      <xdr:spPr>
        <a:xfrm rot="16200000" flipH="1">
          <a:off x="57263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102199</xdr:colOff>
      <xdr:row>19</xdr:row>
      <xdr:rowOff>0</xdr:rowOff>
    </xdr:from>
    <xdr:to>
      <xdr:col>34</xdr:col>
      <xdr:colOff>102199</xdr:colOff>
      <xdr:row>23</xdr:row>
      <xdr:rowOff>0</xdr:rowOff>
    </xdr:to>
    <xdr:cxnSp macro="">
      <xdr:nvCxnSpPr>
        <xdr:cNvPr id="106" name="コネクタ: カギ線 105">
          <a:extLst>
            <a:ext uri="{FF2B5EF4-FFF2-40B4-BE49-F238E27FC236}">
              <a16:creationId xmlns:a16="http://schemas.microsoft.com/office/drawing/2014/main" id="{F84794F8-1414-46A7-B3E2-1421A8107AD8}"/>
            </a:ext>
          </a:extLst>
        </xdr:cNvPr>
        <xdr:cNvCxnSpPr>
          <a:stCxn id="9" idx="2"/>
          <a:endCxn id="30" idx="0"/>
        </xdr:cNvCxnSpPr>
      </xdr:nvCxnSpPr>
      <xdr:spPr>
        <a:xfrm rot="5400000">
          <a:off x="63267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102198</xdr:colOff>
      <xdr:row>18</xdr:row>
      <xdr:rowOff>498230</xdr:rowOff>
    </xdr:from>
    <xdr:to>
      <xdr:col>35</xdr:col>
      <xdr:colOff>102198</xdr:colOff>
      <xdr:row>22</xdr:row>
      <xdr:rowOff>241787</xdr:rowOff>
    </xdr:to>
    <xdr:cxnSp macro="">
      <xdr:nvCxnSpPr>
        <xdr:cNvPr id="107" name="コネクタ: カギ線 106">
          <a:extLst>
            <a:ext uri="{FF2B5EF4-FFF2-40B4-BE49-F238E27FC236}">
              <a16:creationId xmlns:a16="http://schemas.microsoft.com/office/drawing/2014/main" id="{E93689FD-697D-44E7-9A9C-1197CDE084C6}"/>
            </a:ext>
          </a:extLst>
        </xdr:cNvPr>
        <xdr:cNvCxnSpPr>
          <a:stCxn id="9" idx="2"/>
          <a:endCxn id="31" idx="0"/>
        </xdr:cNvCxnSpPr>
      </xdr:nvCxnSpPr>
      <xdr:spPr>
        <a:xfrm rot="16200000" flipH="1">
          <a:off x="65264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115387</xdr:colOff>
      <xdr:row>19</xdr:row>
      <xdr:rowOff>1</xdr:rowOff>
    </xdr:from>
    <xdr:to>
      <xdr:col>38</xdr:col>
      <xdr:colOff>103548</xdr:colOff>
      <xdr:row>23</xdr:row>
      <xdr:rowOff>20517</xdr:rowOff>
    </xdr:to>
    <xdr:cxnSp macro="">
      <xdr:nvCxnSpPr>
        <xdr:cNvPr id="108" name="コネクタ: カギ線 107">
          <a:extLst>
            <a:ext uri="{FF2B5EF4-FFF2-40B4-BE49-F238E27FC236}">
              <a16:creationId xmlns:a16="http://schemas.microsoft.com/office/drawing/2014/main" id="{B5F586B4-2228-4920-9AB2-DE0A1E694260}"/>
            </a:ext>
          </a:extLst>
        </xdr:cNvPr>
        <xdr:cNvCxnSpPr>
          <a:stCxn id="18" idx="2"/>
        </xdr:cNvCxnSpPr>
      </xdr:nvCxnSpPr>
      <xdr:spPr>
        <a:xfrm rot="5400000">
          <a:off x="7123897" y="4916791"/>
          <a:ext cx="973016" cy="18818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103549</xdr:colOff>
      <xdr:row>18</xdr:row>
      <xdr:rowOff>496302</xdr:rowOff>
    </xdr:from>
    <xdr:to>
      <xdr:col>39</xdr:col>
      <xdr:colOff>115387</xdr:colOff>
      <xdr:row>23</xdr:row>
      <xdr:rowOff>20514</xdr:rowOff>
    </xdr:to>
    <xdr:cxnSp macro="">
      <xdr:nvCxnSpPr>
        <xdr:cNvPr id="109" name="コネクタ: カギ線 108">
          <a:extLst>
            <a:ext uri="{FF2B5EF4-FFF2-40B4-BE49-F238E27FC236}">
              <a16:creationId xmlns:a16="http://schemas.microsoft.com/office/drawing/2014/main" id="{503CF4BC-7D3C-4824-8D51-400558D4B440}"/>
            </a:ext>
          </a:extLst>
        </xdr:cNvPr>
        <xdr:cNvCxnSpPr>
          <a:stCxn id="18" idx="2"/>
        </xdr:cNvCxnSpPr>
      </xdr:nvCxnSpPr>
      <xdr:spPr>
        <a:xfrm rot="16200000" flipH="1">
          <a:off x="7324425" y="4905451"/>
          <a:ext cx="972012" cy="21186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115389</xdr:colOff>
      <xdr:row>18</xdr:row>
      <xdr:rowOff>496302</xdr:rowOff>
    </xdr:from>
    <xdr:to>
      <xdr:col>42</xdr:col>
      <xdr:colOff>103549</xdr:colOff>
      <xdr:row>23</xdr:row>
      <xdr:rowOff>20514</xdr:rowOff>
    </xdr:to>
    <xdr:cxnSp macro="">
      <xdr:nvCxnSpPr>
        <xdr:cNvPr id="110" name="コネクタ: カギ線 109">
          <a:extLst>
            <a:ext uri="{FF2B5EF4-FFF2-40B4-BE49-F238E27FC236}">
              <a16:creationId xmlns:a16="http://schemas.microsoft.com/office/drawing/2014/main" id="{69271FC1-3E6A-4F17-84DA-D7FAFF0528D2}"/>
            </a:ext>
          </a:extLst>
        </xdr:cNvPr>
        <xdr:cNvCxnSpPr>
          <a:stCxn id="17" idx="2"/>
        </xdr:cNvCxnSpPr>
      </xdr:nvCxnSpPr>
      <xdr:spPr>
        <a:xfrm rot="5400000">
          <a:off x="7924501" y="4917290"/>
          <a:ext cx="972012" cy="18818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42</xdr:col>
      <xdr:colOff>103549</xdr:colOff>
      <xdr:row>18</xdr:row>
      <xdr:rowOff>496302</xdr:rowOff>
    </xdr:from>
    <xdr:to>
      <xdr:col>43</xdr:col>
      <xdr:colOff>115388</xdr:colOff>
      <xdr:row>23</xdr:row>
      <xdr:rowOff>20514</xdr:rowOff>
    </xdr:to>
    <xdr:cxnSp macro="">
      <xdr:nvCxnSpPr>
        <xdr:cNvPr id="111" name="コネクタ: カギ線 110">
          <a:extLst>
            <a:ext uri="{FF2B5EF4-FFF2-40B4-BE49-F238E27FC236}">
              <a16:creationId xmlns:a16="http://schemas.microsoft.com/office/drawing/2014/main" id="{214CCF2C-2930-4BBD-829A-5F0CE2538108}"/>
            </a:ext>
          </a:extLst>
        </xdr:cNvPr>
        <xdr:cNvCxnSpPr>
          <a:stCxn id="17" idx="2"/>
        </xdr:cNvCxnSpPr>
      </xdr:nvCxnSpPr>
      <xdr:spPr>
        <a:xfrm rot="16200000" flipH="1">
          <a:off x="8124525" y="4905451"/>
          <a:ext cx="972012" cy="21186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103549</xdr:colOff>
      <xdr:row>19</xdr:row>
      <xdr:rowOff>1</xdr:rowOff>
    </xdr:from>
    <xdr:to>
      <xdr:col>46</xdr:col>
      <xdr:colOff>102197</xdr:colOff>
      <xdr:row>23</xdr:row>
      <xdr:rowOff>1</xdr:rowOff>
    </xdr:to>
    <xdr:cxnSp macro="">
      <xdr:nvCxnSpPr>
        <xdr:cNvPr id="112" name="コネクタ: カギ線 111">
          <a:extLst>
            <a:ext uri="{FF2B5EF4-FFF2-40B4-BE49-F238E27FC236}">
              <a16:creationId xmlns:a16="http://schemas.microsoft.com/office/drawing/2014/main" id="{6FBDEED2-E2BE-4CCC-B5B8-8C4B2E58C6DC}"/>
            </a:ext>
          </a:extLst>
        </xdr:cNvPr>
        <xdr:cNvCxnSpPr>
          <a:stCxn id="15" idx="2"/>
          <a:endCxn id="36" idx="0"/>
        </xdr:cNvCxnSpPr>
      </xdr:nvCxnSpPr>
      <xdr:spPr>
        <a:xfrm rot="5400000">
          <a:off x="8727761" y="4901289"/>
          <a:ext cx="952500" cy="19867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102196</xdr:colOff>
      <xdr:row>19</xdr:row>
      <xdr:rowOff>0</xdr:rowOff>
    </xdr:from>
    <xdr:to>
      <xdr:col>47</xdr:col>
      <xdr:colOff>103547</xdr:colOff>
      <xdr:row>23</xdr:row>
      <xdr:rowOff>0</xdr:rowOff>
    </xdr:to>
    <xdr:cxnSp macro="">
      <xdr:nvCxnSpPr>
        <xdr:cNvPr id="113" name="コネクタ: カギ線 112">
          <a:extLst>
            <a:ext uri="{FF2B5EF4-FFF2-40B4-BE49-F238E27FC236}">
              <a16:creationId xmlns:a16="http://schemas.microsoft.com/office/drawing/2014/main" id="{D5E347B4-FC09-47EE-ADE0-9F04B3FB7CAD}"/>
            </a:ext>
          </a:extLst>
        </xdr:cNvPr>
        <xdr:cNvCxnSpPr>
          <a:stCxn id="15" idx="2"/>
          <a:endCxn id="37" idx="0"/>
        </xdr:cNvCxnSpPr>
      </xdr:nvCxnSpPr>
      <xdr:spPr>
        <a:xfrm rot="16200000" flipH="1">
          <a:off x="8927784" y="4899937"/>
          <a:ext cx="952500" cy="20137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103548</xdr:colOff>
      <xdr:row>19</xdr:row>
      <xdr:rowOff>1</xdr:rowOff>
    </xdr:from>
    <xdr:to>
      <xdr:col>50</xdr:col>
      <xdr:colOff>103548</xdr:colOff>
      <xdr:row>23</xdr:row>
      <xdr:rowOff>1</xdr:rowOff>
    </xdr:to>
    <xdr:cxnSp macro="">
      <xdr:nvCxnSpPr>
        <xdr:cNvPr id="114" name="コネクタ: カギ線 113">
          <a:extLst>
            <a:ext uri="{FF2B5EF4-FFF2-40B4-BE49-F238E27FC236}">
              <a16:creationId xmlns:a16="http://schemas.microsoft.com/office/drawing/2014/main" id="{8C9A2304-33ED-4E90-BAC2-98C0C9F2A7B2}"/>
            </a:ext>
          </a:extLst>
        </xdr:cNvPr>
        <xdr:cNvCxnSpPr>
          <a:stCxn id="16" idx="2"/>
          <a:endCxn id="38" idx="0"/>
        </xdr:cNvCxnSpPr>
      </xdr:nvCxnSpPr>
      <xdr:spPr>
        <a:xfrm rot="5400000">
          <a:off x="9528536" y="4900613"/>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103548</xdr:colOff>
      <xdr:row>19</xdr:row>
      <xdr:rowOff>0</xdr:rowOff>
    </xdr:from>
    <xdr:to>
      <xdr:col>51</xdr:col>
      <xdr:colOff>103548</xdr:colOff>
      <xdr:row>23</xdr:row>
      <xdr:rowOff>0</xdr:rowOff>
    </xdr:to>
    <xdr:cxnSp macro="">
      <xdr:nvCxnSpPr>
        <xdr:cNvPr id="115" name="コネクタ: カギ線 114">
          <a:extLst>
            <a:ext uri="{FF2B5EF4-FFF2-40B4-BE49-F238E27FC236}">
              <a16:creationId xmlns:a16="http://schemas.microsoft.com/office/drawing/2014/main" id="{213CCDC0-E6CF-407B-9FBC-E3A34473814F}"/>
            </a:ext>
          </a:extLst>
        </xdr:cNvPr>
        <xdr:cNvCxnSpPr>
          <a:stCxn id="16" idx="2"/>
          <a:endCxn id="39" idx="0"/>
        </xdr:cNvCxnSpPr>
      </xdr:nvCxnSpPr>
      <xdr:spPr>
        <a:xfrm rot="16200000" flipH="1">
          <a:off x="97285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103548</xdr:colOff>
      <xdr:row>19</xdr:row>
      <xdr:rowOff>0</xdr:rowOff>
    </xdr:from>
    <xdr:to>
      <xdr:col>54</xdr:col>
      <xdr:colOff>103548</xdr:colOff>
      <xdr:row>23</xdr:row>
      <xdr:rowOff>0</xdr:rowOff>
    </xdr:to>
    <xdr:cxnSp macro="">
      <xdr:nvCxnSpPr>
        <xdr:cNvPr id="116" name="コネクタ: カギ線 115">
          <a:extLst>
            <a:ext uri="{FF2B5EF4-FFF2-40B4-BE49-F238E27FC236}">
              <a16:creationId xmlns:a16="http://schemas.microsoft.com/office/drawing/2014/main" id="{2DB7BEEE-7005-467D-A7EF-957960BA5AB2}"/>
            </a:ext>
          </a:extLst>
        </xdr:cNvPr>
        <xdr:cNvCxnSpPr>
          <a:stCxn id="14" idx="2"/>
          <a:endCxn id="40" idx="0"/>
        </xdr:cNvCxnSpPr>
      </xdr:nvCxnSpPr>
      <xdr:spPr>
        <a:xfrm rot="5400000">
          <a:off x="103286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103548</xdr:colOff>
      <xdr:row>19</xdr:row>
      <xdr:rowOff>0</xdr:rowOff>
    </xdr:from>
    <xdr:to>
      <xdr:col>55</xdr:col>
      <xdr:colOff>103548</xdr:colOff>
      <xdr:row>23</xdr:row>
      <xdr:rowOff>0</xdr:rowOff>
    </xdr:to>
    <xdr:cxnSp macro="">
      <xdr:nvCxnSpPr>
        <xdr:cNvPr id="117" name="コネクタ: カギ線 116">
          <a:extLst>
            <a:ext uri="{FF2B5EF4-FFF2-40B4-BE49-F238E27FC236}">
              <a16:creationId xmlns:a16="http://schemas.microsoft.com/office/drawing/2014/main" id="{0E93D24D-833E-447D-85C7-2C949ED1995A}"/>
            </a:ext>
          </a:extLst>
        </xdr:cNvPr>
        <xdr:cNvCxnSpPr>
          <a:stCxn id="14" idx="2"/>
          <a:endCxn id="41" idx="0"/>
        </xdr:cNvCxnSpPr>
      </xdr:nvCxnSpPr>
      <xdr:spPr>
        <a:xfrm rot="16200000" flipH="1">
          <a:off x="105286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57</xdr:col>
      <xdr:colOff>103548</xdr:colOff>
      <xdr:row>19</xdr:row>
      <xdr:rowOff>1</xdr:rowOff>
    </xdr:from>
    <xdr:to>
      <xdr:col>58</xdr:col>
      <xdr:colOff>103549</xdr:colOff>
      <xdr:row>23</xdr:row>
      <xdr:rowOff>1</xdr:rowOff>
    </xdr:to>
    <xdr:cxnSp macro="">
      <xdr:nvCxnSpPr>
        <xdr:cNvPr id="118" name="コネクタ: カギ線 117">
          <a:extLst>
            <a:ext uri="{FF2B5EF4-FFF2-40B4-BE49-F238E27FC236}">
              <a16:creationId xmlns:a16="http://schemas.microsoft.com/office/drawing/2014/main" id="{9BD198B9-703D-4E03-BC8D-DA891B135F9D}"/>
            </a:ext>
          </a:extLst>
        </xdr:cNvPr>
        <xdr:cNvCxnSpPr>
          <a:stCxn id="13" idx="2"/>
          <a:endCxn id="42" idx="0"/>
        </xdr:cNvCxnSpPr>
      </xdr:nvCxnSpPr>
      <xdr:spPr>
        <a:xfrm rot="5400000">
          <a:off x="11128736" y="4900613"/>
          <a:ext cx="952500"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103548</xdr:colOff>
      <xdr:row>19</xdr:row>
      <xdr:rowOff>0</xdr:rowOff>
    </xdr:from>
    <xdr:to>
      <xdr:col>59</xdr:col>
      <xdr:colOff>102196</xdr:colOff>
      <xdr:row>23</xdr:row>
      <xdr:rowOff>0</xdr:rowOff>
    </xdr:to>
    <xdr:cxnSp macro="">
      <xdr:nvCxnSpPr>
        <xdr:cNvPr id="119" name="コネクタ: カギ線 118">
          <a:extLst>
            <a:ext uri="{FF2B5EF4-FFF2-40B4-BE49-F238E27FC236}">
              <a16:creationId xmlns:a16="http://schemas.microsoft.com/office/drawing/2014/main" id="{4B7B742E-08D2-4377-9E08-57C0767A8E79}"/>
            </a:ext>
          </a:extLst>
        </xdr:cNvPr>
        <xdr:cNvCxnSpPr>
          <a:stCxn id="13" idx="2"/>
          <a:endCxn id="43" idx="0"/>
        </xdr:cNvCxnSpPr>
      </xdr:nvCxnSpPr>
      <xdr:spPr>
        <a:xfrm rot="16200000" flipH="1">
          <a:off x="11328085" y="4901288"/>
          <a:ext cx="952500" cy="19867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103548</xdr:colOff>
      <xdr:row>19</xdr:row>
      <xdr:rowOff>1</xdr:rowOff>
    </xdr:from>
    <xdr:to>
      <xdr:col>62</xdr:col>
      <xdr:colOff>103548</xdr:colOff>
      <xdr:row>23</xdr:row>
      <xdr:rowOff>1</xdr:rowOff>
    </xdr:to>
    <xdr:cxnSp macro="">
      <xdr:nvCxnSpPr>
        <xdr:cNvPr id="120" name="コネクタ: カギ線 119">
          <a:extLst>
            <a:ext uri="{FF2B5EF4-FFF2-40B4-BE49-F238E27FC236}">
              <a16:creationId xmlns:a16="http://schemas.microsoft.com/office/drawing/2014/main" id="{1D1DF679-4E92-43A8-A86E-2A58DA1F4B7C}"/>
            </a:ext>
          </a:extLst>
        </xdr:cNvPr>
        <xdr:cNvCxnSpPr>
          <a:stCxn id="12" idx="2"/>
          <a:endCxn id="44" idx="0"/>
        </xdr:cNvCxnSpPr>
      </xdr:nvCxnSpPr>
      <xdr:spPr>
        <a:xfrm rot="5400000">
          <a:off x="11928836" y="4900613"/>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103548</xdr:colOff>
      <xdr:row>19</xdr:row>
      <xdr:rowOff>0</xdr:rowOff>
    </xdr:from>
    <xdr:to>
      <xdr:col>63</xdr:col>
      <xdr:colOff>103548</xdr:colOff>
      <xdr:row>23</xdr:row>
      <xdr:rowOff>0</xdr:rowOff>
    </xdr:to>
    <xdr:cxnSp macro="">
      <xdr:nvCxnSpPr>
        <xdr:cNvPr id="121" name="コネクタ: カギ線 120">
          <a:extLst>
            <a:ext uri="{FF2B5EF4-FFF2-40B4-BE49-F238E27FC236}">
              <a16:creationId xmlns:a16="http://schemas.microsoft.com/office/drawing/2014/main" id="{A95AA4D9-65AA-4814-8448-14EE68909202}"/>
            </a:ext>
          </a:extLst>
        </xdr:cNvPr>
        <xdr:cNvCxnSpPr>
          <a:stCxn id="12" idx="2"/>
          <a:endCxn id="45" idx="0"/>
        </xdr:cNvCxnSpPr>
      </xdr:nvCxnSpPr>
      <xdr:spPr>
        <a:xfrm rot="16200000" flipH="1">
          <a:off x="121288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65</xdr:col>
      <xdr:colOff>103548</xdr:colOff>
      <xdr:row>19</xdr:row>
      <xdr:rowOff>0</xdr:rowOff>
    </xdr:from>
    <xdr:to>
      <xdr:col>66</xdr:col>
      <xdr:colOff>103548</xdr:colOff>
      <xdr:row>23</xdr:row>
      <xdr:rowOff>0</xdr:rowOff>
    </xdr:to>
    <xdr:cxnSp macro="">
      <xdr:nvCxnSpPr>
        <xdr:cNvPr id="122" name="コネクタ: カギ線 121">
          <a:extLst>
            <a:ext uri="{FF2B5EF4-FFF2-40B4-BE49-F238E27FC236}">
              <a16:creationId xmlns:a16="http://schemas.microsoft.com/office/drawing/2014/main" id="{DB9C02BF-7BC2-4307-B506-39DBBD2F76DE}"/>
            </a:ext>
          </a:extLst>
        </xdr:cNvPr>
        <xdr:cNvCxnSpPr>
          <a:stCxn id="11" idx="2"/>
          <a:endCxn id="46" idx="0"/>
        </xdr:cNvCxnSpPr>
      </xdr:nvCxnSpPr>
      <xdr:spPr>
        <a:xfrm rot="5400000">
          <a:off x="127289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103548</xdr:colOff>
      <xdr:row>19</xdr:row>
      <xdr:rowOff>0</xdr:rowOff>
    </xdr:from>
    <xdr:to>
      <xdr:col>67</xdr:col>
      <xdr:colOff>103548</xdr:colOff>
      <xdr:row>23</xdr:row>
      <xdr:rowOff>0</xdr:rowOff>
    </xdr:to>
    <xdr:cxnSp macro="">
      <xdr:nvCxnSpPr>
        <xdr:cNvPr id="123" name="コネクタ: カギ線 122">
          <a:extLst>
            <a:ext uri="{FF2B5EF4-FFF2-40B4-BE49-F238E27FC236}">
              <a16:creationId xmlns:a16="http://schemas.microsoft.com/office/drawing/2014/main" id="{14A9319A-4809-45D0-85DF-C11D3BE5CB31}"/>
            </a:ext>
          </a:extLst>
        </xdr:cNvPr>
        <xdr:cNvCxnSpPr>
          <a:stCxn id="11" idx="2"/>
          <a:endCxn id="47" idx="0"/>
        </xdr:cNvCxnSpPr>
      </xdr:nvCxnSpPr>
      <xdr:spPr>
        <a:xfrm rot="16200000" flipH="1">
          <a:off x="129289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69</xdr:col>
      <xdr:colOff>103548</xdr:colOff>
      <xdr:row>19</xdr:row>
      <xdr:rowOff>0</xdr:rowOff>
    </xdr:from>
    <xdr:to>
      <xdr:col>70</xdr:col>
      <xdr:colOff>103548</xdr:colOff>
      <xdr:row>23</xdr:row>
      <xdr:rowOff>0</xdr:rowOff>
    </xdr:to>
    <xdr:cxnSp macro="">
      <xdr:nvCxnSpPr>
        <xdr:cNvPr id="124" name="コネクタ: カギ線 123">
          <a:extLst>
            <a:ext uri="{FF2B5EF4-FFF2-40B4-BE49-F238E27FC236}">
              <a16:creationId xmlns:a16="http://schemas.microsoft.com/office/drawing/2014/main" id="{A2D62AB9-C897-48D8-97E1-472F8E4C1A00}"/>
            </a:ext>
          </a:extLst>
        </xdr:cNvPr>
        <xdr:cNvCxnSpPr>
          <a:stCxn id="10" idx="2"/>
          <a:endCxn id="48" idx="0"/>
        </xdr:cNvCxnSpPr>
      </xdr:nvCxnSpPr>
      <xdr:spPr>
        <a:xfrm rot="5400000">
          <a:off x="135290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70</xdr:col>
      <xdr:colOff>103547</xdr:colOff>
      <xdr:row>19</xdr:row>
      <xdr:rowOff>0</xdr:rowOff>
    </xdr:from>
    <xdr:to>
      <xdr:col>71</xdr:col>
      <xdr:colOff>103548</xdr:colOff>
      <xdr:row>23</xdr:row>
      <xdr:rowOff>0</xdr:rowOff>
    </xdr:to>
    <xdr:cxnSp macro="">
      <xdr:nvCxnSpPr>
        <xdr:cNvPr id="125" name="コネクタ: カギ線 124">
          <a:extLst>
            <a:ext uri="{FF2B5EF4-FFF2-40B4-BE49-F238E27FC236}">
              <a16:creationId xmlns:a16="http://schemas.microsoft.com/office/drawing/2014/main" id="{6AC80A5B-F549-48B5-80C8-B1AC1917407F}"/>
            </a:ext>
          </a:extLst>
        </xdr:cNvPr>
        <xdr:cNvCxnSpPr>
          <a:stCxn id="10" idx="2"/>
          <a:endCxn id="49" idx="0"/>
        </xdr:cNvCxnSpPr>
      </xdr:nvCxnSpPr>
      <xdr:spPr>
        <a:xfrm rot="16200000" flipH="1">
          <a:off x="13729060" y="4900612"/>
          <a:ext cx="952500"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197826</xdr:colOff>
      <xdr:row>1</xdr:row>
      <xdr:rowOff>2302</xdr:rowOff>
    </xdr:from>
    <xdr:to>
      <xdr:col>37</xdr:col>
      <xdr:colOff>5443</xdr:colOff>
      <xdr:row>2</xdr:row>
      <xdr:rowOff>7327</xdr:rowOff>
    </xdr:to>
    <xdr:sp macro="" textlink="">
      <xdr:nvSpPr>
        <xdr:cNvPr id="126" name="正方形/長方形 125">
          <a:extLst>
            <a:ext uri="{FF2B5EF4-FFF2-40B4-BE49-F238E27FC236}">
              <a16:creationId xmlns:a16="http://schemas.microsoft.com/office/drawing/2014/main" id="{8B1A82B5-3BCB-4091-A9A5-601E308D9238}"/>
            </a:ext>
          </a:extLst>
        </xdr:cNvPr>
        <xdr:cNvSpPr/>
      </xdr:nvSpPr>
      <xdr:spPr>
        <a:xfrm>
          <a:off x="3998301" y="240427"/>
          <a:ext cx="3408067" cy="24315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102676</xdr:colOff>
      <xdr:row>2</xdr:row>
      <xdr:rowOff>7327</xdr:rowOff>
    </xdr:from>
    <xdr:to>
      <xdr:col>28</xdr:col>
      <xdr:colOff>101635</xdr:colOff>
      <xdr:row>3</xdr:row>
      <xdr:rowOff>0</xdr:rowOff>
    </xdr:to>
    <xdr:cxnSp macro="">
      <xdr:nvCxnSpPr>
        <xdr:cNvPr id="127" name="コネクタ: カギ線 126">
          <a:extLst>
            <a:ext uri="{FF2B5EF4-FFF2-40B4-BE49-F238E27FC236}">
              <a16:creationId xmlns:a16="http://schemas.microsoft.com/office/drawing/2014/main" id="{1C5E7AB3-BB68-4177-897D-D0AA0CA56BA1}"/>
            </a:ext>
          </a:extLst>
        </xdr:cNvPr>
        <xdr:cNvCxnSpPr>
          <a:stCxn id="126" idx="2"/>
          <a:endCxn id="62" idx="0"/>
        </xdr:cNvCxnSpPr>
      </xdr:nvCxnSpPr>
      <xdr:spPr>
        <a:xfrm rot="5400000">
          <a:off x="4387307" y="-600654"/>
          <a:ext cx="230798" cy="2399259"/>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102677</xdr:colOff>
      <xdr:row>2</xdr:row>
      <xdr:rowOff>7327</xdr:rowOff>
    </xdr:from>
    <xdr:to>
      <xdr:col>28</xdr:col>
      <xdr:colOff>101636</xdr:colOff>
      <xdr:row>3</xdr:row>
      <xdr:rowOff>0</xdr:rowOff>
    </xdr:to>
    <xdr:cxnSp macro="">
      <xdr:nvCxnSpPr>
        <xdr:cNvPr id="128" name="コネクタ: カギ線 127">
          <a:extLst>
            <a:ext uri="{FF2B5EF4-FFF2-40B4-BE49-F238E27FC236}">
              <a16:creationId xmlns:a16="http://schemas.microsoft.com/office/drawing/2014/main" id="{275D6A09-5A77-462C-8D6A-A8C387BABDAE}"/>
            </a:ext>
          </a:extLst>
        </xdr:cNvPr>
        <xdr:cNvCxnSpPr>
          <a:stCxn id="126" idx="2"/>
          <a:endCxn id="63" idx="0"/>
        </xdr:cNvCxnSpPr>
      </xdr:nvCxnSpPr>
      <xdr:spPr>
        <a:xfrm rot="5400000">
          <a:off x="5187408" y="199446"/>
          <a:ext cx="230798" cy="799059"/>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101636</xdr:colOff>
      <xdr:row>2</xdr:row>
      <xdr:rowOff>7327</xdr:rowOff>
    </xdr:from>
    <xdr:to>
      <xdr:col>32</xdr:col>
      <xdr:colOff>102677</xdr:colOff>
      <xdr:row>3</xdr:row>
      <xdr:rowOff>0</xdr:rowOff>
    </xdr:to>
    <xdr:cxnSp macro="">
      <xdr:nvCxnSpPr>
        <xdr:cNvPr id="129" name="コネクタ: カギ線 128">
          <a:extLst>
            <a:ext uri="{FF2B5EF4-FFF2-40B4-BE49-F238E27FC236}">
              <a16:creationId xmlns:a16="http://schemas.microsoft.com/office/drawing/2014/main" id="{9B5D0B2B-E92B-4B70-97BC-2FF1438F9E17}"/>
            </a:ext>
          </a:extLst>
        </xdr:cNvPr>
        <xdr:cNvCxnSpPr>
          <a:stCxn id="64" idx="0"/>
          <a:endCxn id="126" idx="2"/>
        </xdr:cNvCxnSpPr>
      </xdr:nvCxnSpPr>
      <xdr:spPr>
        <a:xfrm rot="16200000" flipV="1">
          <a:off x="5987508" y="198405"/>
          <a:ext cx="230798" cy="801141"/>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101636</xdr:colOff>
      <xdr:row>2</xdr:row>
      <xdr:rowOff>7327</xdr:rowOff>
    </xdr:from>
    <xdr:to>
      <xdr:col>40</xdr:col>
      <xdr:colOff>102677</xdr:colOff>
      <xdr:row>3</xdr:row>
      <xdr:rowOff>0</xdr:rowOff>
    </xdr:to>
    <xdr:cxnSp macro="">
      <xdr:nvCxnSpPr>
        <xdr:cNvPr id="130" name="コネクタ: カギ線 129">
          <a:extLst>
            <a:ext uri="{FF2B5EF4-FFF2-40B4-BE49-F238E27FC236}">
              <a16:creationId xmlns:a16="http://schemas.microsoft.com/office/drawing/2014/main" id="{1A367926-9627-4999-8C13-061D15F5D534}"/>
            </a:ext>
          </a:extLst>
        </xdr:cNvPr>
        <xdr:cNvCxnSpPr>
          <a:stCxn id="65" idx="0"/>
          <a:endCxn id="126" idx="2"/>
        </xdr:cNvCxnSpPr>
      </xdr:nvCxnSpPr>
      <xdr:spPr>
        <a:xfrm rot="16200000" flipV="1">
          <a:off x="6787608" y="-601695"/>
          <a:ext cx="230798" cy="2401341"/>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0</xdr:colOff>
      <xdr:row>8</xdr:row>
      <xdr:rowOff>0</xdr:rowOff>
    </xdr:from>
    <xdr:to>
      <xdr:col>11</xdr:col>
      <xdr:colOff>6569</xdr:colOff>
      <xdr:row>8</xdr:row>
      <xdr:rowOff>733641</xdr:rowOff>
    </xdr:to>
    <xdr:sp macro="" textlink="">
      <xdr:nvSpPr>
        <xdr:cNvPr id="131" name="正方形/長方形 130">
          <a:extLst>
            <a:ext uri="{FF2B5EF4-FFF2-40B4-BE49-F238E27FC236}">
              <a16:creationId xmlns:a16="http://schemas.microsoft.com/office/drawing/2014/main" id="{61D9D07F-5C1D-4E72-9CBF-67A45ADD9B47}"/>
            </a:ext>
          </a:extLst>
        </xdr:cNvPr>
        <xdr:cNvSpPr/>
      </xdr:nvSpPr>
      <xdr:spPr>
        <a:xfrm>
          <a:off x="2000250" y="1905000"/>
          <a:ext cx="206594" cy="23834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10</xdr:col>
      <xdr:colOff>101819</xdr:colOff>
      <xdr:row>4</xdr:row>
      <xdr:rowOff>3630</xdr:rowOff>
    </xdr:from>
    <xdr:to>
      <xdr:col>16</xdr:col>
      <xdr:colOff>101819</xdr:colOff>
      <xdr:row>8</xdr:row>
      <xdr:rowOff>1</xdr:rowOff>
    </xdr:to>
    <xdr:cxnSp macro="">
      <xdr:nvCxnSpPr>
        <xdr:cNvPr id="132" name="コネクタ: カギ線 131">
          <a:extLst>
            <a:ext uri="{FF2B5EF4-FFF2-40B4-BE49-F238E27FC236}">
              <a16:creationId xmlns:a16="http://schemas.microsoft.com/office/drawing/2014/main" id="{5854BD3C-7D95-475A-88B5-6EA380D9DFB7}"/>
            </a:ext>
          </a:extLst>
        </xdr:cNvPr>
        <xdr:cNvCxnSpPr>
          <a:stCxn id="62" idx="2"/>
          <a:endCxn id="131" idx="0"/>
        </xdr:cNvCxnSpPr>
      </xdr:nvCxnSpPr>
      <xdr:spPr>
        <a:xfrm rot="5400000">
          <a:off x="2227708" y="830491"/>
          <a:ext cx="948871" cy="1200150"/>
        </a:xfrm>
        <a:prstGeom prst="bentConnector3">
          <a:avLst>
            <a:gd name="adj1" fmla="val 38846"/>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153448</xdr:colOff>
      <xdr:row>2</xdr:row>
      <xdr:rowOff>752909</xdr:rowOff>
    </xdr:from>
    <xdr:to>
      <xdr:col>17</xdr:col>
      <xdr:colOff>152406</xdr:colOff>
      <xdr:row>4</xdr:row>
      <xdr:rowOff>102219</xdr:rowOff>
    </xdr:to>
    <xdr:grpSp>
      <xdr:nvGrpSpPr>
        <xdr:cNvPr id="133" name="グループ化 47">
          <a:extLst>
            <a:ext uri="{FF2B5EF4-FFF2-40B4-BE49-F238E27FC236}">
              <a16:creationId xmlns:a16="http://schemas.microsoft.com/office/drawing/2014/main" id="{1C1AB996-2638-449C-9052-16D6F55DE37C}"/>
            </a:ext>
          </a:extLst>
        </xdr:cNvPr>
        <xdr:cNvGrpSpPr/>
      </xdr:nvGrpSpPr>
      <xdr:grpSpPr>
        <a:xfrm>
          <a:off x="2953798" y="1229159"/>
          <a:ext cx="599033" cy="1806760"/>
          <a:chOff x="9814690" y="1285874"/>
          <a:chExt cx="596367" cy="1789333"/>
        </a:xfrm>
      </xdr:grpSpPr>
      <xdr:sp macro="" textlink="">
        <xdr:nvSpPr>
          <xdr:cNvPr id="134" name="正方形/長方形 48">
            <a:extLst>
              <a:ext uri="{FF2B5EF4-FFF2-40B4-BE49-F238E27FC236}">
                <a16:creationId xmlns:a16="http://schemas.microsoft.com/office/drawing/2014/main" id="{7FCE0610-D6B5-4F52-24A3-374943510310}"/>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35" name="テキスト ボックス 49">
            <a:extLst>
              <a:ext uri="{FF2B5EF4-FFF2-40B4-BE49-F238E27FC236}">
                <a16:creationId xmlns:a16="http://schemas.microsoft.com/office/drawing/2014/main" id="{996B9C4D-5B1E-5A69-B8DD-30464E9C3AB8}"/>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22</xdr:col>
      <xdr:colOff>153165</xdr:colOff>
      <xdr:row>2</xdr:row>
      <xdr:rowOff>751320</xdr:rowOff>
    </xdr:from>
    <xdr:to>
      <xdr:col>25</xdr:col>
      <xdr:colOff>152123</xdr:colOff>
      <xdr:row>4</xdr:row>
      <xdr:rowOff>100630</xdr:rowOff>
    </xdr:to>
    <xdr:grpSp>
      <xdr:nvGrpSpPr>
        <xdr:cNvPr id="136" name="グループ化 47">
          <a:extLst>
            <a:ext uri="{FF2B5EF4-FFF2-40B4-BE49-F238E27FC236}">
              <a16:creationId xmlns:a16="http://schemas.microsoft.com/office/drawing/2014/main" id="{6AE93CB4-73EE-47B8-9815-734CB96E3C77}"/>
            </a:ext>
          </a:extLst>
        </xdr:cNvPr>
        <xdr:cNvGrpSpPr/>
      </xdr:nvGrpSpPr>
      <xdr:grpSpPr>
        <a:xfrm>
          <a:off x="4553715" y="1227570"/>
          <a:ext cx="599033" cy="1806760"/>
          <a:chOff x="9814690" y="1285874"/>
          <a:chExt cx="596367" cy="1789333"/>
        </a:xfrm>
      </xdr:grpSpPr>
      <xdr:sp macro="" textlink="">
        <xdr:nvSpPr>
          <xdr:cNvPr id="137" name="正方形/長方形 48">
            <a:extLst>
              <a:ext uri="{FF2B5EF4-FFF2-40B4-BE49-F238E27FC236}">
                <a16:creationId xmlns:a16="http://schemas.microsoft.com/office/drawing/2014/main" id="{AEFC64A4-C3ED-FEA1-7C58-9D59BAAE8D61}"/>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38" name="テキスト ボックス 49">
            <a:extLst>
              <a:ext uri="{FF2B5EF4-FFF2-40B4-BE49-F238E27FC236}">
                <a16:creationId xmlns:a16="http://schemas.microsoft.com/office/drawing/2014/main" id="{5C089A80-4960-A53F-5590-D9C738733F0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30</xdr:col>
      <xdr:colOff>157501</xdr:colOff>
      <xdr:row>2</xdr:row>
      <xdr:rowOff>750642</xdr:rowOff>
    </xdr:from>
    <xdr:to>
      <xdr:col>33</xdr:col>
      <xdr:colOff>156459</xdr:colOff>
      <xdr:row>4</xdr:row>
      <xdr:rowOff>99952</xdr:rowOff>
    </xdr:to>
    <xdr:grpSp>
      <xdr:nvGrpSpPr>
        <xdr:cNvPr id="139" name="グループ化 47">
          <a:extLst>
            <a:ext uri="{FF2B5EF4-FFF2-40B4-BE49-F238E27FC236}">
              <a16:creationId xmlns:a16="http://schemas.microsoft.com/office/drawing/2014/main" id="{59DFDB0D-1803-4EFA-8DDA-E8C162E01CF1}"/>
            </a:ext>
          </a:extLst>
        </xdr:cNvPr>
        <xdr:cNvGrpSpPr/>
      </xdr:nvGrpSpPr>
      <xdr:grpSpPr>
        <a:xfrm>
          <a:off x="6158251" y="1226892"/>
          <a:ext cx="599033" cy="1806760"/>
          <a:chOff x="9814690" y="1285874"/>
          <a:chExt cx="596367" cy="1789333"/>
        </a:xfrm>
      </xdr:grpSpPr>
      <xdr:sp macro="" textlink="">
        <xdr:nvSpPr>
          <xdr:cNvPr id="140" name="正方形/長方形 48">
            <a:extLst>
              <a:ext uri="{FF2B5EF4-FFF2-40B4-BE49-F238E27FC236}">
                <a16:creationId xmlns:a16="http://schemas.microsoft.com/office/drawing/2014/main" id="{C1973850-8D4F-ABFF-DCB4-80D6C6CC1655}"/>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1" name="テキスト ボックス 49">
            <a:extLst>
              <a:ext uri="{FF2B5EF4-FFF2-40B4-BE49-F238E27FC236}">
                <a16:creationId xmlns:a16="http://schemas.microsoft.com/office/drawing/2014/main" id="{8136AA13-18A3-8DF7-CAD9-36429BEB888E}"/>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38</xdr:col>
      <xdr:colOff>156998</xdr:colOff>
      <xdr:row>2</xdr:row>
      <xdr:rowOff>749847</xdr:rowOff>
    </xdr:from>
    <xdr:to>
      <xdr:col>41</xdr:col>
      <xdr:colOff>155956</xdr:colOff>
      <xdr:row>4</xdr:row>
      <xdr:rowOff>99157</xdr:rowOff>
    </xdr:to>
    <xdr:grpSp>
      <xdr:nvGrpSpPr>
        <xdr:cNvPr id="142" name="グループ化 47">
          <a:extLst>
            <a:ext uri="{FF2B5EF4-FFF2-40B4-BE49-F238E27FC236}">
              <a16:creationId xmlns:a16="http://schemas.microsoft.com/office/drawing/2014/main" id="{68C8B5DD-7AE1-439E-88C9-078EDFCAC1EF}"/>
            </a:ext>
          </a:extLst>
        </xdr:cNvPr>
        <xdr:cNvGrpSpPr/>
      </xdr:nvGrpSpPr>
      <xdr:grpSpPr>
        <a:xfrm>
          <a:off x="7757948" y="1226097"/>
          <a:ext cx="599033" cy="1806760"/>
          <a:chOff x="9814690" y="1285874"/>
          <a:chExt cx="596367" cy="1789333"/>
        </a:xfrm>
      </xdr:grpSpPr>
      <xdr:sp macro="" textlink="">
        <xdr:nvSpPr>
          <xdr:cNvPr id="143" name="正方形/長方形 48">
            <a:extLst>
              <a:ext uri="{FF2B5EF4-FFF2-40B4-BE49-F238E27FC236}">
                <a16:creationId xmlns:a16="http://schemas.microsoft.com/office/drawing/2014/main" id="{9E84E1A0-AA06-BBE4-728B-AE3562A2C3C5}"/>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4" name="テキスト ボックス 49">
            <a:extLst>
              <a:ext uri="{FF2B5EF4-FFF2-40B4-BE49-F238E27FC236}">
                <a16:creationId xmlns:a16="http://schemas.microsoft.com/office/drawing/2014/main" id="{2A9B1B8F-EE4A-1C23-D9BE-46FF10CB238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14</xdr:col>
      <xdr:colOff>90231</xdr:colOff>
      <xdr:row>6</xdr:row>
      <xdr:rowOff>223752</xdr:rowOff>
    </xdr:from>
    <xdr:to>
      <xdr:col>17</xdr:col>
      <xdr:colOff>158958</xdr:colOff>
      <xdr:row>9</xdr:row>
      <xdr:rowOff>100263</xdr:rowOff>
    </xdr:to>
    <xdr:grpSp>
      <xdr:nvGrpSpPr>
        <xdr:cNvPr id="145" name="グループ化 47">
          <a:extLst>
            <a:ext uri="{FF2B5EF4-FFF2-40B4-BE49-F238E27FC236}">
              <a16:creationId xmlns:a16="http://schemas.microsoft.com/office/drawing/2014/main" id="{F03C104E-70C4-41BD-ABDB-4D11A996451A}"/>
            </a:ext>
          </a:extLst>
        </xdr:cNvPr>
        <xdr:cNvGrpSpPr/>
      </xdr:nvGrpSpPr>
      <xdr:grpSpPr>
        <a:xfrm>
          <a:off x="2890581" y="3633702"/>
          <a:ext cx="668802" cy="1086186"/>
          <a:chOff x="9745406" y="1285874"/>
          <a:chExt cx="665652" cy="1076539"/>
        </a:xfrm>
      </xdr:grpSpPr>
      <xdr:sp macro="" textlink="">
        <xdr:nvSpPr>
          <xdr:cNvPr id="146" name="正方形/長方形 48">
            <a:extLst>
              <a:ext uri="{FF2B5EF4-FFF2-40B4-BE49-F238E27FC236}">
                <a16:creationId xmlns:a16="http://schemas.microsoft.com/office/drawing/2014/main" id="{F1B88007-1B89-3A96-5E31-DFD17C1A3A37}"/>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7" name="テキスト ボックス 49">
            <a:extLst>
              <a:ext uri="{FF2B5EF4-FFF2-40B4-BE49-F238E27FC236}">
                <a16:creationId xmlns:a16="http://schemas.microsoft.com/office/drawing/2014/main" id="{05C44A9B-B973-05EB-D6F9-493D2458001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30</xdr:col>
      <xdr:colOff>87850</xdr:colOff>
      <xdr:row>6</xdr:row>
      <xdr:rowOff>223514</xdr:rowOff>
    </xdr:from>
    <xdr:to>
      <xdr:col>33</xdr:col>
      <xdr:colOff>156576</xdr:colOff>
      <xdr:row>9</xdr:row>
      <xdr:rowOff>100025</xdr:rowOff>
    </xdr:to>
    <xdr:grpSp>
      <xdr:nvGrpSpPr>
        <xdr:cNvPr id="148" name="グループ化 47">
          <a:extLst>
            <a:ext uri="{FF2B5EF4-FFF2-40B4-BE49-F238E27FC236}">
              <a16:creationId xmlns:a16="http://schemas.microsoft.com/office/drawing/2014/main" id="{A3E9D504-9DED-49F9-A5D2-1D312765108D}"/>
            </a:ext>
          </a:extLst>
        </xdr:cNvPr>
        <xdr:cNvGrpSpPr/>
      </xdr:nvGrpSpPr>
      <xdr:grpSpPr>
        <a:xfrm>
          <a:off x="6088600" y="3633464"/>
          <a:ext cx="668801" cy="1086186"/>
          <a:chOff x="9745406" y="1285874"/>
          <a:chExt cx="665652" cy="1076539"/>
        </a:xfrm>
      </xdr:grpSpPr>
      <xdr:sp macro="" textlink="">
        <xdr:nvSpPr>
          <xdr:cNvPr id="149" name="正方形/長方形 48">
            <a:extLst>
              <a:ext uri="{FF2B5EF4-FFF2-40B4-BE49-F238E27FC236}">
                <a16:creationId xmlns:a16="http://schemas.microsoft.com/office/drawing/2014/main" id="{E8576790-C08E-1475-D0F5-9412AC2C7DF8}"/>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0" name="テキスト ボックス 49">
            <a:extLst>
              <a:ext uri="{FF2B5EF4-FFF2-40B4-BE49-F238E27FC236}">
                <a16:creationId xmlns:a16="http://schemas.microsoft.com/office/drawing/2014/main" id="{5493325A-FF55-C4F9-52F9-A3B335307F23}"/>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46</xdr:col>
      <xdr:colOff>87850</xdr:colOff>
      <xdr:row>6</xdr:row>
      <xdr:rowOff>223514</xdr:rowOff>
    </xdr:from>
    <xdr:to>
      <xdr:col>49</xdr:col>
      <xdr:colOff>156576</xdr:colOff>
      <xdr:row>9</xdr:row>
      <xdr:rowOff>100025</xdr:rowOff>
    </xdr:to>
    <xdr:grpSp>
      <xdr:nvGrpSpPr>
        <xdr:cNvPr id="151" name="グループ化 47">
          <a:extLst>
            <a:ext uri="{FF2B5EF4-FFF2-40B4-BE49-F238E27FC236}">
              <a16:creationId xmlns:a16="http://schemas.microsoft.com/office/drawing/2014/main" id="{EAA215DF-5576-4315-8CAE-32F2144408AA}"/>
            </a:ext>
          </a:extLst>
        </xdr:cNvPr>
        <xdr:cNvGrpSpPr/>
      </xdr:nvGrpSpPr>
      <xdr:grpSpPr>
        <a:xfrm>
          <a:off x="9289000" y="3633464"/>
          <a:ext cx="668801" cy="1086186"/>
          <a:chOff x="9745406" y="1285874"/>
          <a:chExt cx="665652" cy="1076539"/>
        </a:xfrm>
      </xdr:grpSpPr>
      <xdr:sp macro="" textlink="">
        <xdr:nvSpPr>
          <xdr:cNvPr id="152" name="正方形/長方形 48">
            <a:extLst>
              <a:ext uri="{FF2B5EF4-FFF2-40B4-BE49-F238E27FC236}">
                <a16:creationId xmlns:a16="http://schemas.microsoft.com/office/drawing/2014/main" id="{48AEEE93-918A-F4B0-CFCF-098EC5A26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3" name="テキスト ボックス 49">
            <a:extLst>
              <a:ext uri="{FF2B5EF4-FFF2-40B4-BE49-F238E27FC236}">
                <a16:creationId xmlns:a16="http://schemas.microsoft.com/office/drawing/2014/main" id="{B47C45BF-E968-45D5-9659-08070CEE3D86}"/>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62</xdr:col>
      <xdr:colOff>87850</xdr:colOff>
      <xdr:row>6</xdr:row>
      <xdr:rowOff>223514</xdr:rowOff>
    </xdr:from>
    <xdr:to>
      <xdr:col>65</xdr:col>
      <xdr:colOff>156576</xdr:colOff>
      <xdr:row>9</xdr:row>
      <xdr:rowOff>100025</xdr:rowOff>
    </xdr:to>
    <xdr:grpSp>
      <xdr:nvGrpSpPr>
        <xdr:cNvPr id="154" name="グループ化 47">
          <a:extLst>
            <a:ext uri="{FF2B5EF4-FFF2-40B4-BE49-F238E27FC236}">
              <a16:creationId xmlns:a16="http://schemas.microsoft.com/office/drawing/2014/main" id="{98F866B0-1790-4046-A6EE-219E0C142CFC}"/>
            </a:ext>
          </a:extLst>
        </xdr:cNvPr>
        <xdr:cNvGrpSpPr/>
      </xdr:nvGrpSpPr>
      <xdr:grpSpPr>
        <a:xfrm>
          <a:off x="12489400" y="3633464"/>
          <a:ext cx="668801" cy="1086186"/>
          <a:chOff x="9745406" y="1285874"/>
          <a:chExt cx="665652" cy="1076539"/>
        </a:xfrm>
      </xdr:grpSpPr>
      <xdr:sp macro="" textlink="">
        <xdr:nvSpPr>
          <xdr:cNvPr id="155" name="正方形/長方形 48">
            <a:extLst>
              <a:ext uri="{FF2B5EF4-FFF2-40B4-BE49-F238E27FC236}">
                <a16:creationId xmlns:a16="http://schemas.microsoft.com/office/drawing/2014/main" id="{41A0BB78-A63E-3FD6-B963-8215AF6028BC}"/>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6" name="テキスト ボックス 49">
            <a:extLst>
              <a:ext uri="{FF2B5EF4-FFF2-40B4-BE49-F238E27FC236}">
                <a16:creationId xmlns:a16="http://schemas.microsoft.com/office/drawing/2014/main" id="{7CF1C86F-2BDF-78C9-F0CE-17B48B1736ED}"/>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8</xdr:col>
      <xdr:colOff>94855</xdr:colOff>
      <xdr:row>6</xdr:row>
      <xdr:rowOff>224988</xdr:rowOff>
    </xdr:from>
    <xdr:to>
      <xdr:col>11</xdr:col>
      <xdr:colOff>161369</xdr:colOff>
      <xdr:row>9</xdr:row>
      <xdr:rowOff>101499</xdr:rowOff>
    </xdr:to>
    <xdr:grpSp>
      <xdr:nvGrpSpPr>
        <xdr:cNvPr id="157" name="グループ化 47">
          <a:extLst>
            <a:ext uri="{FF2B5EF4-FFF2-40B4-BE49-F238E27FC236}">
              <a16:creationId xmlns:a16="http://schemas.microsoft.com/office/drawing/2014/main" id="{490C2B06-2EBE-4AA2-AAC6-2D4E4DD597F1}"/>
            </a:ext>
          </a:extLst>
        </xdr:cNvPr>
        <xdr:cNvGrpSpPr/>
      </xdr:nvGrpSpPr>
      <xdr:grpSpPr>
        <a:xfrm>
          <a:off x="1695055" y="3634938"/>
          <a:ext cx="666589" cy="1086186"/>
          <a:chOff x="9745406" y="1285874"/>
          <a:chExt cx="665652" cy="1076539"/>
        </a:xfrm>
      </xdr:grpSpPr>
      <xdr:sp macro="" textlink="">
        <xdr:nvSpPr>
          <xdr:cNvPr id="158" name="正方形/長方形 48">
            <a:extLst>
              <a:ext uri="{FF2B5EF4-FFF2-40B4-BE49-F238E27FC236}">
                <a16:creationId xmlns:a16="http://schemas.microsoft.com/office/drawing/2014/main" id="{349FD93C-A83A-81B4-0A42-028C61471FEA}"/>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9" name="テキスト ボックス 49">
            <a:extLst>
              <a:ext uri="{FF2B5EF4-FFF2-40B4-BE49-F238E27FC236}">
                <a16:creationId xmlns:a16="http://schemas.microsoft.com/office/drawing/2014/main" id="{1302057D-7814-3EDF-DFFB-92856FB99D21}"/>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10</xdr:col>
      <xdr:colOff>88128</xdr:colOff>
      <xdr:row>11</xdr:row>
      <xdr:rowOff>220410</xdr:rowOff>
    </xdr:from>
    <xdr:to>
      <xdr:col>13</xdr:col>
      <xdr:colOff>156855</xdr:colOff>
      <xdr:row>14</xdr:row>
      <xdr:rowOff>90920</xdr:rowOff>
    </xdr:to>
    <xdr:grpSp>
      <xdr:nvGrpSpPr>
        <xdr:cNvPr id="160" name="グループ化 47">
          <a:extLst>
            <a:ext uri="{FF2B5EF4-FFF2-40B4-BE49-F238E27FC236}">
              <a16:creationId xmlns:a16="http://schemas.microsoft.com/office/drawing/2014/main" id="{D4F874BC-F497-49CE-93BA-BC1DE77A11F2}"/>
            </a:ext>
          </a:extLst>
        </xdr:cNvPr>
        <xdr:cNvGrpSpPr/>
      </xdr:nvGrpSpPr>
      <xdr:grpSpPr>
        <a:xfrm>
          <a:off x="2088378" y="5316285"/>
          <a:ext cx="668802" cy="1794560"/>
          <a:chOff x="9745406" y="1285874"/>
          <a:chExt cx="665652" cy="1774682"/>
        </a:xfrm>
      </xdr:grpSpPr>
      <xdr:sp macro="" textlink="">
        <xdr:nvSpPr>
          <xdr:cNvPr id="161" name="正方形/長方形 48">
            <a:extLst>
              <a:ext uri="{FF2B5EF4-FFF2-40B4-BE49-F238E27FC236}">
                <a16:creationId xmlns:a16="http://schemas.microsoft.com/office/drawing/2014/main" id="{1E54B915-873D-97CF-DACC-18BFCF4DD2D5}"/>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2" name="テキスト ボックス 49">
            <a:extLst>
              <a:ext uri="{FF2B5EF4-FFF2-40B4-BE49-F238E27FC236}">
                <a16:creationId xmlns:a16="http://schemas.microsoft.com/office/drawing/2014/main" id="{BD1CC7DB-DE7D-D977-7E4F-6D1C372D606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18</xdr:col>
      <xdr:colOff>92214</xdr:colOff>
      <xdr:row>11</xdr:row>
      <xdr:rowOff>218821</xdr:rowOff>
    </xdr:from>
    <xdr:to>
      <xdr:col>21</xdr:col>
      <xdr:colOff>160941</xdr:colOff>
      <xdr:row>14</xdr:row>
      <xdr:rowOff>89331</xdr:rowOff>
    </xdr:to>
    <xdr:grpSp>
      <xdr:nvGrpSpPr>
        <xdr:cNvPr id="163" name="グループ化 47">
          <a:extLst>
            <a:ext uri="{FF2B5EF4-FFF2-40B4-BE49-F238E27FC236}">
              <a16:creationId xmlns:a16="http://schemas.microsoft.com/office/drawing/2014/main" id="{600A1FF8-A1B4-4EA1-BA69-AA3CFEF37F3A}"/>
            </a:ext>
          </a:extLst>
        </xdr:cNvPr>
        <xdr:cNvGrpSpPr/>
      </xdr:nvGrpSpPr>
      <xdr:grpSpPr>
        <a:xfrm>
          <a:off x="3692664" y="5314696"/>
          <a:ext cx="668802" cy="1794560"/>
          <a:chOff x="9745406" y="1285874"/>
          <a:chExt cx="665652" cy="1774682"/>
        </a:xfrm>
      </xdr:grpSpPr>
      <xdr:sp macro="" textlink="">
        <xdr:nvSpPr>
          <xdr:cNvPr id="164" name="正方形/長方形 48">
            <a:extLst>
              <a:ext uri="{FF2B5EF4-FFF2-40B4-BE49-F238E27FC236}">
                <a16:creationId xmlns:a16="http://schemas.microsoft.com/office/drawing/2014/main" id="{58B5D5F2-28C7-E633-4419-109ABEA1DD4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5" name="テキスト ボックス 49">
            <a:extLst>
              <a:ext uri="{FF2B5EF4-FFF2-40B4-BE49-F238E27FC236}">
                <a16:creationId xmlns:a16="http://schemas.microsoft.com/office/drawing/2014/main" id="{0B62706A-A9BC-6FFC-056D-3C94F99E0105}"/>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26</xdr:col>
      <xdr:colOff>83291</xdr:colOff>
      <xdr:row>11</xdr:row>
      <xdr:rowOff>220259</xdr:rowOff>
    </xdr:from>
    <xdr:to>
      <xdr:col>29</xdr:col>
      <xdr:colOff>152018</xdr:colOff>
      <xdr:row>14</xdr:row>
      <xdr:rowOff>90769</xdr:rowOff>
    </xdr:to>
    <xdr:grpSp>
      <xdr:nvGrpSpPr>
        <xdr:cNvPr id="166" name="グループ化 47">
          <a:extLst>
            <a:ext uri="{FF2B5EF4-FFF2-40B4-BE49-F238E27FC236}">
              <a16:creationId xmlns:a16="http://schemas.microsoft.com/office/drawing/2014/main" id="{9CAF1EC2-5338-421D-8213-2C4FBFAB5E04}"/>
            </a:ext>
          </a:extLst>
        </xdr:cNvPr>
        <xdr:cNvGrpSpPr/>
      </xdr:nvGrpSpPr>
      <xdr:grpSpPr>
        <a:xfrm>
          <a:off x="5283941" y="5316134"/>
          <a:ext cx="668802" cy="1794560"/>
          <a:chOff x="9745406" y="1285874"/>
          <a:chExt cx="665652" cy="1774682"/>
        </a:xfrm>
      </xdr:grpSpPr>
      <xdr:sp macro="" textlink="">
        <xdr:nvSpPr>
          <xdr:cNvPr id="167" name="正方形/長方形 48">
            <a:extLst>
              <a:ext uri="{FF2B5EF4-FFF2-40B4-BE49-F238E27FC236}">
                <a16:creationId xmlns:a16="http://schemas.microsoft.com/office/drawing/2014/main" id="{A82E169C-A60F-25A3-6554-161487BDE8F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8" name="テキスト ボックス 49">
            <a:extLst>
              <a:ext uri="{FF2B5EF4-FFF2-40B4-BE49-F238E27FC236}">
                <a16:creationId xmlns:a16="http://schemas.microsoft.com/office/drawing/2014/main" id="{477D5E1F-9666-FBE7-63C6-664F128555C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34</xdr:col>
      <xdr:colOff>84787</xdr:colOff>
      <xdr:row>11</xdr:row>
      <xdr:rowOff>222691</xdr:rowOff>
    </xdr:from>
    <xdr:to>
      <xdr:col>37</xdr:col>
      <xdr:colOff>153514</xdr:colOff>
      <xdr:row>14</xdr:row>
      <xdr:rowOff>93201</xdr:rowOff>
    </xdr:to>
    <xdr:grpSp>
      <xdr:nvGrpSpPr>
        <xdr:cNvPr id="169" name="グループ化 47">
          <a:extLst>
            <a:ext uri="{FF2B5EF4-FFF2-40B4-BE49-F238E27FC236}">
              <a16:creationId xmlns:a16="http://schemas.microsoft.com/office/drawing/2014/main" id="{07821EE6-04FF-48D7-8560-13FBBAB48086}"/>
            </a:ext>
          </a:extLst>
        </xdr:cNvPr>
        <xdr:cNvGrpSpPr/>
      </xdr:nvGrpSpPr>
      <xdr:grpSpPr>
        <a:xfrm>
          <a:off x="6885637" y="5318566"/>
          <a:ext cx="668802" cy="1794560"/>
          <a:chOff x="9745406" y="1285874"/>
          <a:chExt cx="665652" cy="1774682"/>
        </a:xfrm>
      </xdr:grpSpPr>
      <xdr:sp macro="" textlink="">
        <xdr:nvSpPr>
          <xdr:cNvPr id="170" name="正方形/長方形 48">
            <a:extLst>
              <a:ext uri="{FF2B5EF4-FFF2-40B4-BE49-F238E27FC236}">
                <a16:creationId xmlns:a16="http://schemas.microsoft.com/office/drawing/2014/main" id="{F92D9019-2F77-83A1-E1D9-DB94E8B6244B}"/>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1" name="テキスト ボックス 49">
            <a:extLst>
              <a:ext uri="{FF2B5EF4-FFF2-40B4-BE49-F238E27FC236}">
                <a16:creationId xmlns:a16="http://schemas.microsoft.com/office/drawing/2014/main" id="{7C986749-D3B2-58DE-2D33-811E9E6BF25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42</xdr:col>
      <xdr:colOff>89191</xdr:colOff>
      <xdr:row>11</xdr:row>
      <xdr:rowOff>222271</xdr:rowOff>
    </xdr:from>
    <xdr:to>
      <xdr:col>45</xdr:col>
      <xdr:colOff>157918</xdr:colOff>
      <xdr:row>14</xdr:row>
      <xdr:rowOff>92038</xdr:rowOff>
    </xdr:to>
    <xdr:grpSp>
      <xdr:nvGrpSpPr>
        <xdr:cNvPr id="172" name="グループ化 47">
          <a:extLst>
            <a:ext uri="{FF2B5EF4-FFF2-40B4-BE49-F238E27FC236}">
              <a16:creationId xmlns:a16="http://schemas.microsoft.com/office/drawing/2014/main" id="{5522DA90-D14C-4149-AF02-5CF8270D7101}"/>
            </a:ext>
          </a:extLst>
        </xdr:cNvPr>
        <xdr:cNvGrpSpPr/>
      </xdr:nvGrpSpPr>
      <xdr:grpSpPr>
        <a:xfrm>
          <a:off x="8490241" y="5318146"/>
          <a:ext cx="668802" cy="1793817"/>
          <a:chOff x="9745406" y="1285874"/>
          <a:chExt cx="665652" cy="1774682"/>
        </a:xfrm>
      </xdr:grpSpPr>
      <xdr:sp macro="" textlink="">
        <xdr:nvSpPr>
          <xdr:cNvPr id="173" name="正方形/長方形 48">
            <a:extLst>
              <a:ext uri="{FF2B5EF4-FFF2-40B4-BE49-F238E27FC236}">
                <a16:creationId xmlns:a16="http://schemas.microsoft.com/office/drawing/2014/main" id="{8F0549B3-65E5-D7C8-D439-D2A9B8671CA8}"/>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4" name="テキスト ボックス 49">
            <a:extLst>
              <a:ext uri="{FF2B5EF4-FFF2-40B4-BE49-F238E27FC236}">
                <a16:creationId xmlns:a16="http://schemas.microsoft.com/office/drawing/2014/main" id="{1CB72898-69EF-786E-FE28-55FAED9D655D}"/>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50</xdr:col>
      <xdr:colOff>90630</xdr:colOff>
      <xdr:row>11</xdr:row>
      <xdr:rowOff>222271</xdr:rowOff>
    </xdr:from>
    <xdr:to>
      <xdr:col>53</xdr:col>
      <xdr:colOff>159357</xdr:colOff>
      <xdr:row>14</xdr:row>
      <xdr:rowOff>92038</xdr:rowOff>
    </xdr:to>
    <xdr:grpSp>
      <xdr:nvGrpSpPr>
        <xdr:cNvPr id="175" name="グループ化 47">
          <a:extLst>
            <a:ext uri="{FF2B5EF4-FFF2-40B4-BE49-F238E27FC236}">
              <a16:creationId xmlns:a16="http://schemas.microsoft.com/office/drawing/2014/main" id="{A7E32869-C964-4A5E-9D62-E37BF13F9C1B}"/>
            </a:ext>
          </a:extLst>
        </xdr:cNvPr>
        <xdr:cNvGrpSpPr/>
      </xdr:nvGrpSpPr>
      <xdr:grpSpPr>
        <a:xfrm>
          <a:off x="10091880" y="5318146"/>
          <a:ext cx="668802" cy="1793817"/>
          <a:chOff x="9745406" y="1285874"/>
          <a:chExt cx="665652" cy="1774682"/>
        </a:xfrm>
      </xdr:grpSpPr>
      <xdr:sp macro="" textlink="">
        <xdr:nvSpPr>
          <xdr:cNvPr id="176" name="正方形/長方形 48">
            <a:extLst>
              <a:ext uri="{FF2B5EF4-FFF2-40B4-BE49-F238E27FC236}">
                <a16:creationId xmlns:a16="http://schemas.microsoft.com/office/drawing/2014/main" id="{A1C9342C-4E43-67F2-D094-9DC61AB62BC4}"/>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7" name="テキスト ボックス 49">
            <a:extLst>
              <a:ext uri="{FF2B5EF4-FFF2-40B4-BE49-F238E27FC236}">
                <a16:creationId xmlns:a16="http://schemas.microsoft.com/office/drawing/2014/main" id="{F16A2B04-15CE-7FF1-DA6B-5243586E9487}"/>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58</xdr:col>
      <xdr:colOff>85187</xdr:colOff>
      <xdr:row>11</xdr:row>
      <xdr:rowOff>222271</xdr:rowOff>
    </xdr:from>
    <xdr:to>
      <xdr:col>61</xdr:col>
      <xdr:colOff>153913</xdr:colOff>
      <xdr:row>14</xdr:row>
      <xdr:rowOff>92038</xdr:rowOff>
    </xdr:to>
    <xdr:grpSp>
      <xdr:nvGrpSpPr>
        <xdr:cNvPr id="178" name="グループ化 47">
          <a:extLst>
            <a:ext uri="{FF2B5EF4-FFF2-40B4-BE49-F238E27FC236}">
              <a16:creationId xmlns:a16="http://schemas.microsoft.com/office/drawing/2014/main" id="{A374864E-44B9-4335-816B-50E8EE1BA517}"/>
            </a:ext>
          </a:extLst>
        </xdr:cNvPr>
        <xdr:cNvGrpSpPr/>
      </xdr:nvGrpSpPr>
      <xdr:grpSpPr>
        <a:xfrm>
          <a:off x="11686637" y="5318146"/>
          <a:ext cx="668801" cy="1793817"/>
          <a:chOff x="9745406" y="1285874"/>
          <a:chExt cx="665652" cy="1774682"/>
        </a:xfrm>
      </xdr:grpSpPr>
      <xdr:sp macro="" textlink="">
        <xdr:nvSpPr>
          <xdr:cNvPr id="179" name="正方形/長方形 48">
            <a:extLst>
              <a:ext uri="{FF2B5EF4-FFF2-40B4-BE49-F238E27FC236}">
                <a16:creationId xmlns:a16="http://schemas.microsoft.com/office/drawing/2014/main" id="{8840C3B5-7FFE-07DE-021D-AF5C5DF29933}"/>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0" name="テキスト ボックス 49">
            <a:extLst>
              <a:ext uri="{FF2B5EF4-FFF2-40B4-BE49-F238E27FC236}">
                <a16:creationId xmlns:a16="http://schemas.microsoft.com/office/drawing/2014/main" id="{34AB2E57-8044-A15E-10C9-2E5A86F4710C}"/>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66</xdr:col>
      <xdr:colOff>90629</xdr:colOff>
      <xdr:row>11</xdr:row>
      <xdr:rowOff>222271</xdr:rowOff>
    </xdr:from>
    <xdr:to>
      <xdr:col>69</xdr:col>
      <xdr:colOff>159356</xdr:colOff>
      <xdr:row>14</xdr:row>
      <xdr:rowOff>92038</xdr:rowOff>
    </xdr:to>
    <xdr:grpSp>
      <xdr:nvGrpSpPr>
        <xdr:cNvPr id="181" name="グループ化 47">
          <a:extLst>
            <a:ext uri="{FF2B5EF4-FFF2-40B4-BE49-F238E27FC236}">
              <a16:creationId xmlns:a16="http://schemas.microsoft.com/office/drawing/2014/main" id="{0D48B2FF-FA72-4920-B3A2-50C758026C00}"/>
            </a:ext>
          </a:extLst>
        </xdr:cNvPr>
        <xdr:cNvGrpSpPr/>
      </xdr:nvGrpSpPr>
      <xdr:grpSpPr>
        <a:xfrm>
          <a:off x="13292279" y="5318146"/>
          <a:ext cx="668802" cy="1793817"/>
          <a:chOff x="9745406" y="1285874"/>
          <a:chExt cx="665652" cy="1774682"/>
        </a:xfrm>
      </xdr:grpSpPr>
      <xdr:sp macro="" textlink="">
        <xdr:nvSpPr>
          <xdr:cNvPr id="182" name="正方形/長方形 48">
            <a:extLst>
              <a:ext uri="{FF2B5EF4-FFF2-40B4-BE49-F238E27FC236}">
                <a16:creationId xmlns:a16="http://schemas.microsoft.com/office/drawing/2014/main" id="{C0B1C30C-E7A0-A31A-3CD9-8DA29ECF17A5}"/>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3" name="テキスト ボックス 49">
            <a:extLst>
              <a:ext uri="{FF2B5EF4-FFF2-40B4-BE49-F238E27FC236}">
                <a16:creationId xmlns:a16="http://schemas.microsoft.com/office/drawing/2014/main" id="{913A620C-4162-3AD1-3EA3-0731888247CC}"/>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8</xdr:col>
      <xdr:colOff>88154</xdr:colOff>
      <xdr:row>16</xdr:row>
      <xdr:rowOff>216013</xdr:rowOff>
    </xdr:from>
    <xdr:to>
      <xdr:col>11</xdr:col>
      <xdr:colOff>156881</xdr:colOff>
      <xdr:row>19</xdr:row>
      <xdr:rowOff>125330</xdr:rowOff>
    </xdr:to>
    <xdr:grpSp>
      <xdr:nvGrpSpPr>
        <xdr:cNvPr id="184" name="グループ化 47">
          <a:extLst>
            <a:ext uri="{FF2B5EF4-FFF2-40B4-BE49-F238E27FC236}">
              <a16:creationId xmlns:a16="http://schemas.microsoft.com/office/drawing/2014/main" id="{7E2F925D-E1B4-4FEC-B76E-21130883E826}"/>
            </a:ext>
          </a:extLst>
        </xdr:cNvPr>
        <xdr:cNvGrpSpPr/>
      </xdr:nvGrpSpPr>
      <xdr:grpSpPr>
        <a:xfrm>
          <a:off x="1688354" y="7712188"/>
          <a:ext cx="668802" cy="880867"/>
          <a:chOff x="9745406" y="1285874"/>
          <a:chExt cx="665652" cy="869288"/>
        </a:xfrm>
      </xdr:grpSpPr>
      <xdr:sp macro="" textlink="">
        <xdr:nvSpPr>
          <xdr:cNvPr id="185" name="正方形/長方形 48">
            <a:extLst>
              <a:ext uri="{FF2B5EF4-FFF2-40B4-BE49-F238E27FC236}">
                <a16:creationId xmlns:a16="http://schemas.microsoft.com/office/drawing/2014/main" id="{C345E1AC-F839-B471-FC8B-A8BDDBF40B8D}"/>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6" name="テキスト ボックス 49">
            <a:extLst>
              <a:ext uri="{FF2B5EF4-FFF2-40B4-BE49-F238E27FC236}">
                <a16:creationId xmlns:a16="http://schemas.microsoft.com/office/drawing/2014/main" id="{CB2EFA2E-C25D-732B-BBD8-C9AEE168E87F}"/>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12</xdr:col>
      <xdr:colOff>84455</xdr:colOff>
      <xdr:row>16</xdr:row>
      <xdr:rowOff>216013</xdr:rowOff>
    </xdr:from>
    <xdr:to>
      <xdr:col>15</xdr:col>
      <xdr:colOff>153183</xdr:colOff>
      <xdr:row>19</xdr:row>
      <xdr:rowOff>125330</xdr:rowOff>
    </xdr:to>
    <xdr:grpSp>
      <xdr:nvGrpSpPr>
        <xdr:cNvPr id="187" name="グループ化 47">
          <a:extLst>
            <a:ext uri="{FF2B5EF4-FFF2-40B4-BE49-F238E27FC236}">
              <a16:creationId xmlns:a16="http://schemas.microsoft.com/office/drawing/2014/main" id="{012CA2D0-5772-48CE-B9C3-AB28E1669009}"/>
            </a:ext>
          </a:extLst>
        </xdr:cNvPr>
        <xdr:cNvGrpSpPr/>
      </xdr:nvGrpSpPr>
      <xdr:grpSpPr>
        <a:xfrm>
          <a:off x="2484755" y="7712188"/>
          <a:ext cx="668803" cy="880867"/>
          <a:chOff x="9745406" y="1285874"/>
          <a:chExt cx="665652" cy="869288"/>
        </a:xfrm>
      </xdr:grpSpPr>
      <xdr:sp macro="" textlink="">
        <xdr:nvSpPr>
          <xdr:cNvPr id="188" name="正方形/長方形 48">
            <a:extLst>
              <a:ext uri="{FF2B5EF4-FFF2-40B4-BE49-F238E27FC236}">
                <a16:creationId xmlns:a16="http://schemas.microsoft.com/office/drawing/2014/main" id="{AE63BC46-6078-717A-07AB-588C9707BCA5}"/>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9" name="テキスト ボックス 49">
            <a:extLst>
              <a:ext uri="{FF2B5EF4-FFF2-40B4-BE49-F238E27FC236}">
                <a16:creationId xmlns:a16="http://schemas.microsoft.com/office/drawing/2014/main" id="{F126476A-7DD5-E784-95CD-31829738A71B}"/>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16</xdr:col>
      <xdr:colOff>85147</xdr:colOff>
      <xdr:row>16</xdr:row>
      <xdr:rowOff>216013</xdr:rowOff>
    </xdr:from>
    <xdr:to>
      <xdr:col>19</xdr:col>
      <xdr:colOff>153873</xdr:colOff>
      <xdr:row>19</xdr:row>
      <xdr:rowOff>125330</xdr:rowOff>
    </xdr:to>
    <xdr:grpSp>
      <xdr:nvGrpSpPr>
        <xdr:cNvPr id="190" name="グループ化 47">
          <a:extLst>
            <a:ext uri="{FF2B5EF4-FFF2-40B4-BE49-F238E27FC236}">
              <a16:creationId xmlns:a16="http://schemas.microsoft.com/office/drawing/2014/main" id="{0A720AB1-B279-48DF-948B-CA8A6351B421}"/>
            </a:ext>
          </a:extLst>
        </xdr:cNvPr>
        <xdr:cNvGrpSpPr/>
      </xdr:nvGrpSpPr>
      <xdr:grpSpPr>
        <a:xfrm>
          <a:off x="3285547" y="7712188"/>
          <a:ext cx="668801" cy="880867"/>
          <a:chOff x="9745406" y="1285874"/>
          <a:chExt cx="665652" cy="869288"/>
        </a:xfrm>
      </xdr:grpSpPr>
      <xdr:sp macro="" textlink="">
        <xdr:nvSpPr>
          <xdr:cNvPr id="191" name="正方形/長方形 48">
            <a:extLst>
              <a:ext uri="{FF2B5EF4-FFF2-40B4-BE49-F238E27FC236}">
                <a16:creationId xmlns:a16="http://schemas.microsoft.com/office/drawing/2014/main" id="{5BDD85A5-BC86-8750-2948-54EC8E66EC45}"/>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2" name="テキスト ボックス 49">
            <a:extLst>
              <a:ext uri="{FF2B5EF4-FFF2-40B4-BE49-F238E27FC236}">
                <a16:creationId xmlns:a16="http://schemas.microsoft.com/office/drawing/2014/main" id="{5BC59C0B-41F1-C511-2A2B-63A0F172C2F7}"/>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20</xdr:col>
      <xdr:colOff>86461</xdr:colOff>
      <xdr:row>16</xdr:row>
      <xdr:rowOff>216013</xdr:rowOff>
    </xdr:from>
    <xdr:to>
      <xdr:col>23</xdr:col>
      <xdr:colOff>155189</xdr:colOff>
      <xdr:row>19</xdr:row>
      <xdr:rowOff>125330</xdr:rowOff>
    </xdr:to>
    <xdr:grpSp>
      <xdr:nvGrpSpPr>
        <xdr:cNvPr id="193" name="グループ化 47">
          <a:extLst>
            <a:ext uri="{FF2B5EF4-FFF2-40B4-BE49-F238E27FC236}">
              <a16:creationId xmlns:a16="http://schemas.microsoft.com/office/drawing/2014/main" id="{913117EC-1DBC-4284-B778-A4E9979B08DB}"/>
            </a:ext>
          </a:extLst>
        </xdr:cNvPr>
        <xdr:cNvGrpSpPr/>
      </xdr:nvGrpSpPr>
      <xdr:grpSpPr>
        <a:xfrm>
          <a:off x="4086961" y="7712188"/>
          <a:ext cx="668803" cy="880867"/>
          <a:chOff x="9745406" y="1285874"/>
          <a:chExt cx="665652" cy="869288"/>
        </a:xfrm>
      </xdr:grpSpPr>
      <xdr:sp macro="" textlink="">
        <xdr:nvSpPr>
          <xdr:cNvPr id="194" name="正方形/長方形 48">
            <a:extLst>
              <a:ext uri="{FF2B5EF4-FFF2-40B4-BE49-F238E27FC236}">
                <a16:creationId xmlns:a16="http://schemas.microsoft.com/office/drawing/2014/main" id="{D4A7A950-E512-04B5-9887-63C1EEF18726}"/>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5" name="テキスト ボックス 49">
            <a:extLst>
              <a:ext uri="{FF2B5EF4-FFF2-40B4-BE49-F238E27FC236}">
                <a16:creationId xmlns:a16="http://schemas.microsoft.com/office/drawing/2014/main" id="{94ED6714-27EB-3642-1511-DCBBAA36BA35}"/>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24</xdr:col>
      <xdr:colOff>90160</xdr:colOff>
      <xdr:row>16</xdr:row>
      <xdr:rowOff>216013</xdr:rowOff>
    </xdr:from>
    <xdr:to>
      <xdr:col>27</xdr:col>
      <xdr:colOff>158886</xdr:colOff>
      <xdr:row>19</xdr:row>
      <xdr:rowOff>125330</xdr:rowOff>
    </xdr:to>
    <xdr:grpSp>
      <xdr:nvGrpSpPr>
        <xdr:cNvPr id="196" name="グループ化 47">
          <a:extLst>
            <a:ext uri="{FF2B5EF4-FFF2-40B4-BE49-F238E27FC236}">
              <a16:creationId xmlns:a16="http://schemas.microsoft.com/office/drawing/2014/main" id="{BFC7A60C-8B9B-40D7-8D1E-F133660E7DE0}"/>
            </a:ext>
          </a:extLst>
        </xdr:cNvPr>
        <xdr:cNvGrpSpPr/>
      </xdr:nvGrpSpPr>
      <xdr:grpSpPr>
        <a:xfrm>
          <a:off x="4890760" y="7712188"/>
          <a:ext cx="668801" cy="880867"/>
          <a:chOff x="9745406" y="1285874"/>
          <a:chExt cx="665652" cy="869288"/>
        </a:xfrm>
      </xdr:grpSpPr>
      <xdr:sp macro="" textlink="">
        <xdr:nvSpPr>
          <xdr:cNvPr id="197" name="正方形/長方形 48">
            <a:extLst>
              <a:ext uri="{FF2B5EF4-FFF2-40B4-BE49-F238E27FC236}">
                <a16:creationId xmlns:a16="http://schemas.microsoft.com/office/drawing/2014/main" id="{A3F6938E-5B92-2102-9C42-AFE876B45A79}"/>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8" name="テキスト ボックス 49">
            <a:extLst>
              <a:ext uri="{FF2B5EF4-FFF2-40B4-BE49-F238E27FC236}">
                <a16:creationId xmlns:a16="http://schemas.microsoft.com/office/drawing/2014/main" id="{E02324A7-B7CC-8B74-0503-C1CA682E8007}"/>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28</xdr:col>
      <xdr:colOff>86461</xdr:colOff>
      <xdr:row>16</xdr:row>
      <xdr:rowOff>216013</xdr:rowOff>
    </xdr:from>
    <xdr:to>
      <xdr:col>31</xdr:col>
      <xdr:colOff>155189</xdr:colOff>
      <xdr:row>19</xdr:row>
      <xdr:rowOff>125330</xdr:rowOff>
    </xdr:to>
    <xdr:grpSp>
      <xdr:nvGrpSpPr>
        <xdr:cNvPr id="199" name="グループ化 47">
          <a:extLst>
            <a:ext uri="{FF2B5EF4-FFF2-40B4-BE49-F238E27FC236}">
              <a16:creationId xmlns:a16="http://schemas.microsoft.com/office/drawing/2014/main" id="{44D21656-E618-4002-98EB-B05FA73D0293}"/>
            </a:ext>
          </a:extLst>
        </xdr:cNvPr>
        <xdr:cNvGrpSpPr/>
      </xdr:nvGrpSpPr>
      <xdr:grpSpPr>
        <a:xfrm>
          <a:off x="5687161" y="7712188"/>
          <a:ext cx="668803" cy="880867"/>
          <a:chOff x="9745406" y="1285874"/>
          <a:chExt cx="665652" cy="869288"/>
        </a:xfrm>
      </xdr:grpSpPr>
      <xdr:sp macro="" textlink="">
        <xdr:nvSpPr>
          <xdr:cNvPr id="200" name="正方形/長方形 48">
            <a:extLst>
              <a:ext uri="{FF2B5EF4-FFF2-40B4-BE49-F238E27FC236}">
                <a16:creationId xmlns:a16="http://schemas.microsoft.com/office/drawing/2014/main" id="{CCD04485-2481-F95E-A02F-EC9BD0E129E3}"/>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1" name="テキスト ボックス 49">
            <a:extLst>
              <a:ext uri="{FF2B5EF4-FFF2-40B4-BE49-F238E27FC236}">
                <a16:creationId xmlns:a16="http://schemas.microsoft.com/office/drawing/2014/main" id="{519B013B-A383-9AF9-7F2F-A7CE0CCAECF9}"/>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32</xdr:col>
      <xdr:colOff>87153</xdr:colOff>
      <xdr:row>16</xdr:row>
      <xdr:rowOff>216013</xdr:rowOff>
    </xdr:from>
    <xdr:to>
      <xdr:col>35</xdr:col>
      <xdr:colOff>155879</xdr:colOff>
      <xdr:row>19</xdr:row>
      <xdr:rowOff>125330</xdr:rowOff>
    </xdr:to>
    <xdr:grpSp>
      <xdr:nvGrpSpPr>
        <xdr:cNvPr id="202" name="グループ化 47">
          <a:extLst>
            <a:ext uri="{FF2B5EF4-FFF2-40B4-BE49-F238E27FC236}">
              <a16:creationId xmlns:a16="http://schemas.microsoft.com/office/drawing/2014/main" id="{D2CCB4D0-F718-45ED-9DE0-533C43B0056B}"/>
            </a:ext>
          </a:extLst>
        </xdr:cNvPr>
        <xdr:cNvGrpSpPr/>
      </xdr:nvGrpSpPr>
      <xdr:grpSpPr>
        <a:xfrm>
          <a:off x="6487953" y="7712188"/>
          <a:ext cx="668801" cy="880867"/>
          <a:chOff x="9745406" y="1285874"/>
          <a:chExt cx="665652" cy="869288"/>
        </a:xfrm>
      </xdr:grpSpPr>
      <xdr:sp macro="" textlink="">
        <xdr:nvSpPr>
          <xdr:cNvPr id="203" name="正方形/長方形 48">
            <a:extLst>
              <a:ext uri="{FF2B5EF4-FFF2-40B4-BE49-F238E27FC236}">
                <a16:creationId xmlns:a16="http://schemas.microsoft.com/office/drawing/2014/main" id="{DF4C6D06-F827-B02F-4C2F-39F857C9C103}"/>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4" name="テキスト ボックス 49">
            <a:extLst>
              <a:ext uri="{FF2B5EF4-FFF2-40B4-BE49-F238E27FC236}">
                <a16:creationId xmlns:a16="http://schemas.microsoft.com/office/drawing/2014/main" id="{28852616-2A7C-2CF6-1405-37419CDB7BBC}"/>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36</xdr:col>
      <xdr:colOff>88467</xdr:colOff>
      <xdr:row>16</xdr:row>
      <xdr:rowOff>216013</xdr:rowOff>
    </xdr:from>
    <xdr:to>
      <xdr:col>39</xdr:col>
      <xdr:colOff>157195</xdr:colOff>
      <xdr:row>19</xdr:row>
      <xdr:rowOff>125330</xdr:rowOff>
    </xdr:to>
    <xdr:grpSp>
      <xdr:nvGrpSpPr>
        <xdr:cNvPr id="205" name="グループ化 47">
          <a:extLst>
            <a:ext uri="{FF2B5EF4-FFF2-40B4-BE49-F238E27FC236}">
              <a16:creationId xmlns:a16="http://schemas.microsoft.com/office/drawing/2014/main" id="{CC1AB99E-4411-45F4-A93F-C3018ABEC84A}"/>
            </a:ext>
          </a:extLst>
        </xdr:cNvPr>
        <xdr:cNvGrpSpPr/>
      </xdr:nvGrpSpPr>
      <xdr:grpSpPr>
        <a:xfrm>
          <a:off x="7289367" y="7712188"/>
          <a:ext cx="668803" cy="880867"/>
          <a:chOff x="9745406" y="1285874"/>
          <a:chExt cx="665652" cy="869288"/>
        </a:xfrm>
      </xdr:grpSpPr>
      <xdr:sp macro="" textlink="">
        <xdr:nvSpPr>
          <xdr:cNvPr id="206" name="正方形/長方形 48">
            <a:extLst>
              <a:ext uri="{FF2B5EF4-FFF2-40B4-BE49-F238E27FC236}">
                <a16:creationId xmlns:a16="http://schemas.microsoft.com/office/drawing/2014/main" id="{F892D4ED-8F09-8F4E-E5E2-4B5D9E904AB3}"/>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7" name="テキスト ボックス 49">
            <a:extLst>
              <a:ext uri="{FF2B5EF4-FFF2-40B4-BE49-F238E27FC236}">
                <a16:creationId xmlns:a16="http://schemas.microsoft.com/office/drawing/2014/main" id="{DE99DBF3-BCC5-340E-98AB-E9F20DD811AB}"/>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40</xdr:col>
      <xdr:colOff>88154</xdr:colOff>
      <xdr:row>16</xdr:row>
      <xdr:rowOff>216013</xdr:rowOff>
    </xdr:from>
    <xdr:to>
      <xdr:col>43</xdr:col>
      <xdr:colOff>156881</xdr:colOff>
      <xdr:row>19</xdr:row>
      <xdr:rowOff>125330</xdr:rowOff>
    </xdr:to>
    <xdr:grpSp>
      <xdr:nvGrpSpPr>
        <xdr:cNvPr id="208" name="グループ化 47">
          <a:extLst>
            <a:ext uri="{FF2B5EF4-FFF2-40B4-BE49-F238E27FC236}">
              <a16:creationId xmlns:a16="http://schemas.microsoft.com/office/drawing/2014/main" id="{45033E87-CB08-4DAC-89E3-850C93AA26A3}"/>
            </a:ext>
          </a:extLst>
        </xdr:cNvPr>
        <xdr:cNvGrpSpPr/>
      </xdr:nvGrpSpPr>
      <xdr:grpSpPr>
        <a:xfrm>
          <a:off x="8089154" y="7712188"/>
          <a:ext cx="668802" cy="880867"/>
          <a:chOff x="9745406" y="1285874"/>
          <a:chExt cx="665652" cy="869288"/>
        </a:xfrm>
      </xdr:grpSpPr>
      <xdr:sp macro="" textlink="">
        <xdr:nvSpPr>
          <xdr:cNvPr id="209" name="正方形/長方形 48">
            <a:extLst>
              <a:ext uri="{FF2B5EF4-FFF2-40B4-BE49-F238E27FC236}">
                <a16:creationId xmlns:a16="http://schemas.microsoft.com/office/drawing/2014/main" id="{27EB1F55-D856-98E1-566A-A753228D7E7F}"/>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0" name="テキスト ボックス 49">
            <a:extLst>
              <a:ext uri="{FF2B5EF4-FFF2-40B4-BE49-F238E27FC236}">
                <a16:creationId xmlns:a16="http://schemas.microsoft.com/office/drawing/2014/main" id="{EC625BF0-4136-6241-5A7C-181AFBCF9037}"/>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44</xdr:col>
      <xdr:colOff>84456</xdr:colOff>
      <xdr:row>16</xdr:row>
      <xdr:rowOff>216013</xdr:rowOff>
    </xdr:from>
    <xdr:to>
      <xdr:col>47</xdr:col>
      <xdr:colOff>153183</xdr:colOff>
      <xdr:row>19</xdr:row>
      <xdr:rowOff>125330</xdr:rowOff>
    </xdr:to>
    <xdr:grpSp>
      <xdr:nvGrpSpPr>
        <xdr:cNvPr id="211" name="グループ化 47">
          <a:extLst>
            <a:ext uri="{FF2B5EF4-FFF2-40B4-BE49-F238E27FC236}">
              <a16:creationId xmlns:a16="http://schemas.microsoft.com/office/drawing/2014/main" id="{DA4D069A-8B4A-4141-8E17-A011E1B51A1A}"/>
            </a:ext>
          </a:extLst>
        </xdr:cNvPr>
        <xdr:cNvGrpSpPr/>
      </xdr:nvGrpSpPr>
      <xdr:grpSpPr>
        <a:xfrm>
          <a:off x="8885556" y="7712188"/>
          <a:ext cx="668802" cy="880867"/>
          <a:chOff x="9745406" y="1285874"/>
          <a:chExt cx="665652" cy="869288"/>
        </a:xfrm>
      </xdr:grpSpPr>
      <xdr:sp macro="" textlink="">
        <xdr:nvSpPr>
          <xdr:cNvPr id="212" name="正方形/長方形 48">
            <a:extLst>
              <a:ext uri="{FF2B5EF4-FFF2-40B4-BE49-F238E27FC236}">
                <a16:creationId xmlns:a16="http://schemas.microsoft.com/office/drawing/2014/main" id="{6FF06874-D38B-E12D-4FA1-629F9AE204BF}"/>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3" name="テキスト ボックス 49">
            <a:extLst>
              <a:ext uri="{FF2B5EF4-FFF2-40B4-BE49-F238E27FC236}">
                <a16:creationId xmlns:a16="http://schemas.microsoft.com/office/drawing/2014/main" id="{676FD187-378D-FB55-F334-B73921180A7D}"/>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48</xdr:col>
      <xdr:colOff>85147</xdr:colOff>
      <xdr:row>16</xdr:row>
      <xdr:rowOff>216013</xdr:rowOff>
    </xdr:from>
    <xdr:to>
      <xdr:col>51</xdr:col>
      <xdr:colOff>153874</xdr:colOff>
      <xdr:row>19</xdr:row>
      <xdr:rowOff>125330</xdr:rowOff>
    </xdr:to>
    <xdr:grpSp>
      <xdr:nvGrpSpPr>
        <xdr:cNvPr id="214" name="グループ化 47">
          <a:extLst>
            <a:ext uri="{FF2B5EF4-FFF2-40B4-BE49-F238E27FC236}">
              <a16:creationId xmlns:a16="http://schemas.microsoft.com/office/drawing/2014/main" id="{D25BD98C-B31F-40A4-8403-A80995FA995A}"/>
            </a:ext>
          </a:extLst>
        </xdr:cNvPr>
        <xdr:cNvGrpSpPr/>
      </xdr:nvGrpSpPr>
      <xdr:grpSpPr>
        <a:xfrm>
          <a:off x="9686347" y="7712188"/>
          <a:ext cx="668802" cy="880867"/>
          <a:chOff x="9745406" y="1285874"/>
          <a:chExt cx="665652" cy="869288"/>
        </a:xfrm>
      </xdr:grpSpPr>
      <xdr:sp macro="" textlink="">
        <xdr:nvSpPr>
          <xdr:cNvPr id="215" name="正方形/長方形 48">
            <a:extLst>
              <a:ext uri="{FF2B5EF4-FFF2-40B4-BE49-F238E27FC236}">
                <a16:creationId xmlns:a16="http://schemas.microsoft.com/office/drawing/2014/main" id="{935269E6-AEB0-E3CE-BC14-02730B2792EB}"/>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6" name="テキスト ボックス 49">
            <a:extLst>
              <a:ext uri="{FF2B5EF4-FFF2-40B4-BE49-F238E27FC236}">
                <a16:creationId xmlns:a16="http://schemas.microsoft.com/office/drawing/2014/main" id="{66143D43-AF37-C091-BCAD-AC6AC154DEE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52</xdr:col>
      <xdr:colOff>86461</xdr:colOff>
      <xdr:row>16</xdr:row>
      <xdr:rowOff>216013</xdr:rowOff>
    </xdr:from>
    <xdr:to>
      <xdr:col>55</xdr:col>
      <xdr:colOff>155189</xdr:colOff>
      <xdr:row>19</xdr:row>
      <xdr:rowOff>125330</xdr:rowOff>
    </xdr:to>
    <xdr:grpSp>
      <xdr:nvGrpSpPr>
        <xdr:cNvPr id="217" name="グループ化 47">
          <a:extLst>
            <a:ext uri="{FF2B5EF4-FFF2-40B4-BE49-F238E27FC236}">
              <a16:creationId xmlns:a16="http://schemas.microsoft.com/office/drawing/2014/main" id="{BD8A62D5-FEDF-48A2-990F-5D2CF4C227F8}"/>
            </a:ext>
          </a:extLst>
        </xdr:cNvPr>
        <xdr:cNvGrpSpPr/>
      </xdr:nvGrpSpPr>
      <xdr:grpSpPr>
        <a:xfrm>
          <a:off x="10487761" y="7712188"/>
          <a:ext cx="668803" cy="880867"/>
          <a:chOff x="9745406" y="1285874"/>
          <a:chExt cx="665652" cy="869288"/>
        </a:xfrm>
      </xdr:grpSpPr>
      <xdr:sp macro="" textlink="">
        <xdr:nvSpPr>
          <xdr:cNvPr id="218" name="正方形/長方形 48">
            <a:extLst>
              <a:ext uri="{FF2B5EF4-FFF2-40B4-BE49-F238E27FC236}">
                <a16:creationId xmlns:a16="http://schemas.microsoft.com/office/drawing/2014/main" id="{E427E3FE-7FCB-57A7-ED3B-3972C3CCD4B5}"/>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9" name="テキスト ボックス 49">
            <a:extLst>
              <a:ext uri="{FF2B5EF4-FFF2-40B4-BE49-F238E27FC236}">
                <a16:creationId xmlns:a16="http://schemas.microsoft.com/office/drawing/2014/main" id="{96E9D096-FD94-7C16-8481-5EDF47774D1F}"/>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56</xdr:col>
      <xdr:colOff>90160</xdr:colOff>
      <xdr:row>16</xdr:row>
      <xdr:rowOff>216013</xdr:rowOff>
    </xdr:from>
    <xdr:to>
      <xdr:col>59</xdr:col>
      <xdr:colOff>158886</xdr:colOff>
      <xdr:row>19</xdr:row>
      <xdr:rowOff>125330</xdr:rowOff>
    </xdr:to>
    <xdr:grpSp>
      <xdr:nvGrpSpPr>
        <xdr:cNvPr id="220" name="グループ化 47">
          <a:extLst>
            <a:ext uri="{FF2B5EF4-FFF2-40B4-BE49-F238E27FC236}">
              <a16:creationId xmlns:a16="http://schemas.microsoft.com/office/drawing/2014/main" id="{474F1007-0438-4DC9-A9DF-7A041C4FFB7B}"/>
            </a:ext>
          </a:extLst>
        </xdr:cNvPr>
        <xdr:cNvGrpSpPr/>
      </xdr:nvGrpSpPr>
      <xdr:grpSpPr>
        <a:xfrm>
          <a:off x="11291560" y="7712188"/>
          <a:ext cx="668801" cy="880867"/>
          <a:chOff x="9745406" y="1285874"/>
          <a:chExt cx="665652" cy="869288"/>
        </a:xfrm>
      </xdr:grpSpPr>
      <xdr:sp macro="" textlink="">
        <xdr:nvSpPr>
          <xdr:cNvPr id="221" name="正方形/長方形 48">
            <a:extLst>
              <a:ext uri="{FF2B5EF4-FFF2-40B4-BE49-F238E27FC236}">
                <a16:creationId xmlns:a16="http://schemas.microsoft.com/office/drawing/2014/main" id="{79FC76D5-8824-8217-2E34-6C8E11A5836F}"/>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2" name="テキスト ボックス 49">
            <a:extLst>
              <a:ext uri="{FF2B5EF4-FFF2-40B4-BE49-F238E27FC236}">
                <a16:creationId xmlns:a16="http://schemas.microsoft.com/office/drawing/2014/main" id="{CF9BD434-862E-9C71-A9D8-775510171CE7}"/>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60</xdr:col>
      <xdr:colOff>86461</xdr:colOff>
      <xdr:row>16</xdr:row>
      <xdr:rowOff>216013</xdr:rowOff>
    </xdr:from>
    <xdr:to>
      <xdr:col>63</xdr:col>
      <xdr:colOff>155189</xdr:colOff>
      <xdr:row>19</xdr:row>
      <xdr:rowOff>125330</xdr:rowOff>
    </xdr:to>
    <xdr:grpSp>
      <xdr:nvGrpSpPr>
        <xdr:cNvPr id="223" name="グループ化 47">
          <a:extLst>
            <a:ext uri="{FF2B5EF4-FFF2-40B4-BE49-F238E27FC236}">
              <a16:creationId xmlns:a16="http://schemas.microsoft.com/office/drawing/2014/main" id="{E60CE412-905F-4117-A04C-64F5D604EBF9}"/>
            </a:ext>
          </a:extLst>
        </xdr:cNvPr>
        <xdr:cNvGrpSpPr/>
      </xdr:nvGrpSpPr>
      <xdr:grpSpPr>
        <a:xfrm>
          <a:off x="12087961" y="7712188"/>
          <a:ext cx="668803" cy="880867"/>
          <a:chOff x="9745406" y="1285874"/>
          <a:chExt cx="665652" cy="869288"/>
        </a:xfrm>
      </xdr:grpSpPr>
      <xdr:sp macro="" textlink="">
        <xdr:nvSpPr>
          <xdr:cNvPr id="224" name="正方形/長方形 48">
            <a:extLst>
              <a:ext uri="{FF2B5EF4-FFF2-40B4-BE49-F238E27FC236}">
                <a16:creationId xmlns:a16="http://schemas.microsoft.com/office/drawing/2014/main" id="{CA781950-B18E-5BCB-641A-9065A722773E}"/>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5" name="テキスト ボックス 49">
            <a:extLst>
              <a:ext uri="{FF2B5EF4-FFF2-40B4-BE49-F238E27FC236}">
                <a16:creationId xmlns:a16="http://schemas.microsoft.com/office/drawing/2014/main" id="{F2F15E2E-98CC-123E-828D-75B70281B151}"/>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64</xdr:col>
      <xdr:colOff>87153</xdr:colOff>
      <xdr:row>16</xdr:row>
      <xdr:rowOff>216013</xdr:rowOff>
    </xdr:from>
    <xdr:to>
      <xdr:col>67</xdr:col>
      <xdr:colOff>155879</xdr:colOff>
      <xdr:row>19</xdr:row>
      <xdr:rowOff>125330</xdr:rowOff>
    </xdr:to>
    <xdr:grpSp>
      <xdr:nvGrpSpPr>
        <xdr:cNvPr id="226" name="グループ化 47">
          <a:extLst>
            <a:ext uri="{FF2B5EF4-FFF2-40B4-BE49-F238E27FC236}">
              <a16:creationId xmlns:a16="http://schemas.microsoft.com/office/drawing/2014/main" id="{2A3F2169-9A52-4DC0-ADBB-8AA4CDF6AE54}"/>
            </a:ext>
          </a:extLst>
        </xdr:cNvPr>
        <xdr:cNvGrpSpPr/>
      </xdr:nvGrpSpPr>
      <xdr:grpSpPr>
        <a:xfrm>
          <a:off x="12888753" y="7712188"/>
          <a:ext cx="668801" cy="880867"/>
          <a:chOff x="9745406" y="1285874"/>
          <a:chExt cx="665652" cy="869288"/>
        </a:xfrm>
      </xdr:grpSpPr>
      <xdr:sp macro="" textlink="">
        <xdr:nvSpPr>
          <xdr:cNvPr id="227" name="正方形/長方形 48">
            <a:extLst>
              <a:ext uri="{FF2B5EF4-FFF2-40B4-BE49-F238E27FC236}">
                <a16:creationId xmlns:a16="http://schemas.microsoft.com/office/drawing/2014/main" id="{A309DBCF-3FF3-22F7-99DA-31AC72350304}"/>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8" name="テキスト ボックス 49">
            <a:extLst>
              <a:ext uri="{FF2B5EF4-FFF2-40B4-BE49-F238E27FC236}">
                <a16:creationId xmlns:a16="http://schemas.microsoft.com/office/drawing/2014/main" id="{4F139EEA-3501-202C-753C-5DD382ABD326}"/>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68</xdr:col>
      <xdr:colOff>88467</xdr:colOff>
      <xdr:row>16</xdr:row>
      <xdr:rowOff>216013</xdr:rowOff>
    </xdr:from>
    <xdr:to>
      <xdr:col>71</xdr:col>
      <xdr:colOff>157195</xdr:colOff>
      <xdr:row>19</xdr:row>
      <xdr:rowOff>125330</xdr:rowOff>
    </xdr:to>
    <xdr:grpSp>
      <xdr:nvGrpSpPr>
        <xdr:cNvPr id="229" name="グループ化 47">
          <a:extLst>
            <a:ext uri="{FF2B5EF4-FFF2-40B4-BE49-F238E27FC236}">
              <a16:creationId xmlns:a16="http://schemas.microsoft.com/office/drawing/2014/main" id="{6BD608DB-5720-4EF0-AAF7-651E9208FCC8}"/>
            </a:ext>
          </a:extLst>
        </xdr:cNvPr>
        <xdr:cNvGrpSpPr/>
      </xdr:nvGrpSpPr>
      <xdr:grpSpPr>
        <a:xfrm>
          <a:off x="13690167" y="7712188"/>
          <a:ext cx="668803" cy="880867"/>
          <a:chOff x="9745406" y="1285874"/>
          <a:chExt cx="665652" cy="869288"/>
        </a:xfrm>
      </xdr:grpSpPr>
      <xdr:sp macro="" textlink="">
        <xdr:nvSpPr>
          <xdr:cNvPr id="230" name="正方形/長方形 48">
            <a:extLst>
              <a:ext uri="{FF2B5EF4-FFF2-40B4-BE49-F238E27FC236}">
                <a16:creationId xmlns:a16="http://schemas.microsoft.com/office/drawing/2014/main" id="{26664D99-73D3-616F-7B1C-D890ABD81DEA}"/>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1" name="テキスト ボックス 49">
            <a:extLst>
              <a:ext uri="{FF2B5EF4-FFF2-40B4-BE49-F238E27FC236}">
                <a16:creationId xmlns:a16="http://schemas.microsoft.com/office/drawing/2014/main" id="{8901F5B0-F8BE-4724-3FFF-033464B05BE5}"/>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7</xdr:col>
      <xdr:colOff>88364</xdr:colOff>
      <xdr:row>21</xdr:row>
      <xdr:rowOff>166610</xdr:rowOff>
    </xdr:from>
    <xdr:to>
      <xdr:col>10</xdr:col>
      <xdr:colOff>157091</xdr:colOff>
      <xdr:row>24</xdr:row>
      <xdr:rowOff>119742</xdr:rowOff>
    </xdr:to>
    <xdr:grpSp>
      <xdr:nvGrpSpPr>
        <xdr:cNvPr id="232" name="グループ化 47">
          <a:extLst>
            <a:ext uri="{FF2B5EF4-FFF2-40B4-BE49-F238E27FC236}">
              <a16:creationId xmlns:a16="http://schemas.microsoft.com/office/drawing/2014/main" id="{43F709C9-D4F4-418B-806B-7F164D2F2233}"/>
            </a:ext>
          </a:extLst>
        </xdr:cNvPr>
        <xdr:cNvGrpSpPr/>
      </xdr:nvGrpSpPr>
      <xdr:grpSpPr>
        <a:xfrm>
          <a:off x="1488539" y="9110585"/>
          <a:ext cx="668802" cy="2115307"/>
          <a:chOff x="9745406" y="1285874"/>
          <a:chExt cx="665652" cy="2078198"/>
        </a:xfrm>
      </xdr:grpSpPr>
      <xdr:sp macro="" textlink="">
        <xdr:nvSpPr>
          <xdr:cNvPr id="233" name="正方形/長方形 48">
            <a:extLst>
              <a:ext uri="{FF2B5EF4-FFF2-40B4-BE49-F238E27FC236}">
                <a16:creationId xmlns:a16="http://schemas.microsoft.com/office/drawing/2014/main" id="{52803482-A116-380C-678F-27EC2D1AE248}"/>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4" name="テキスト ボックス 49">
            <a:extLst>
              <a:ext uri="{FF2B5EF4-FFF2-40B4-BE49-F238E27FC236}">
                <a16:creationId xmlns:a16="http://schemas.microsoft.com/office/drawing/2014/main" id="{DAD21F32-1A7E-D16A-BD1D-5CBD9184AE55}"/>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11</xdr:col>
      <xdr:colOff>88364</xdr:colOff>
      <xdr:row>21</xdr:row>
      <xdr:rowOff>166610</xdr:rowOff>
    </xdr:from>
    <xdr:to>
      <xdr:col>14</xdr:col>
      <xdr:colOff>157091</xdr:colOff>
      <xdr:row>24</xdr:row>
      <xdr:rowOff>119742</xdr:rowOff>
    </xdr:to>
    <xdr:grpSp>
      <xdr:nvGrpSpPr>
        <xdr:cNvPr id="235" name="グループ化 47">
          <a:extLst>
            <a:ext uri="{FF2B5EF4-FFF2-40B4-BE49-F238E27FC236}">
              <a16:creationId xmlns:a16="http://schemas.microsoft.com/office/drawing/2014/main" id="{7E9CC070-B0EC-4AF9-90CB-2DEC2F99AFB8}"/>
            </a:ext>
          </a:extLst>
        </xdr:cNvPr>
        <xdr:cNvGrpSpPr/>
      </xdr:nvGrpSpPr>
      <xdr:grpSpPr>
        <a:xfrm>
          <a:off x="2288639" y="9110585"/>
          <a:ext cx="668802" cy="2115307"/>
          <a:chOff x="9745406" y="1285874"/>
          <a:chExt cx="665652" cy="2078198"/>
        </a:xfrm>
      </xdr:grpSpPr>
      <xdr:sp macro="" textlink="">
        <xdr:nvSpPr>
          <xdr:cNvPr id="236" name="正方形/長方形 48">
            <a:extLst>
              <a:ext uri="{FF2B5EF4-FFF2-40B4-BE49-F238E27FC236}">
                <a16:creationId xmlns:a16="http://schemas.microsoft.com/office/drawing/2014/main" id="{2B831FDA-5841-A39C-8A20-271D70AD9833}"/>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7" name="テキスト ボックス 49">
            <a:extLst>
              <a:ext uri="{FF2B5EF4-FFF2-40B4-BE49-F238E27FC236}">
                <a16:creationId xmlns:a16="http://schemas.microsoft.com/office/drawing/2014/main" id="{5C6D0FCC-9924-7B23-760B-497440445F9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15</xdr:col>
      <xdr:colOff>88364</xdr:colOff>
      <xdr:row>21</xdr:row>
      <xdr:rowOff>166610</xdr:rowOff>
    </xdr:from>
    <xdr:to>
      <xdr:col>18</xdr:col>
      <xdr:colOff>157091</xdr:colOff>
      <xdr:row>24</xdr:row>
      <xdr:rowOff>119742</xdr:rowOff>
    </xdr:to>
    <xdr:grpSp>
      <xdr:nvGrpSpPr>
        <xdr:cNvPr id="238" name="グループ化 47">
          <a:extLst>
            <a:ext uri="{FF2B5EF4-FFF2-40B4-BE49-F238E27FC236}">
              <a16:creationId xmlns:a16="http://schemas.microsoft.com/office/drawing/2014/main" id="{5D5F63A4-A2F4-48E0-A773-E83378EFBC4F}"/>
            </a:ext>
          </a:extLst>
        </xdr:cNvPr>
        <xdr:cNvGrpSpPr/>
      </xdr:nvGrpSpPr>
      <xdr:grpSpPr>
        <a:xfrm>
          <a:off x="3088739" y="9110585"/>
          <a:ext cx="668802" cy="2115307"/>
          <a:chOff x="9745406" y="1285874"/>
          <a:chExt cx="665652" cy="2078198"/>
        </a:xfrm>
      </xdr:grpSpPr>
      <xdr:sp macro="" textlink="">
        <xdr:nvSpPr>
          <xdr:cNvPr id="239" name="正方形/長方形 48">
            <a:extLst>
              <a:ext uri="{FF2B5EF4-FFF2-40B4-BE49-F238E27FC236}">
                <a16:creationId xmlns:a16="http://schemas.microsoft.com/office/drawing/2014/main" id="{A9E881D7-289E-CB8B-8B21-24E3DDF25996}"/>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0" name="テキスト ボックス 49">
            <a:extLst>
              <a:ext uri="{FF2B5EF4-FFF2-40B4-BE49-F238E27FC236}">
                <a16:creationId xmlns:a16="http://schemas.microsoft.com/office/drawing/2014/main" id="{4167686D-3978-1D19-3E22-9CD4C913B5C6}"/>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19</xdr:col>
      <xdr:colOff>82921</xdr:colOff>
      <xdr:row>21</xdr:row>
      <xdr:rowOff>166610</xdr:rowOff>
    </xdr:from>
    <xdr:to>
      <xdr:col>22</xdr:col>
      <xdr:colOff>151648</xdr:colOff>
      <xdr:row>24</xdr:row>
      <xdr:rowOff>119742</xdr:rowOff>
    </xdr:to>
    <xdr:grpSp>
      <xdr:nvGrpSpPr>
        <xdr:cNvPr id="241" name="グループ化 47">
          <a:extLst>
            <a:ext uri="{FF2B5EF4-FFF2-40B4-BE49-F238E27FC236}">
              <a16:creationId xmlns:a16="http://schemas.microsoft.com/office/drawing/2014/main" id="{612B0693-C6FB-4DD2-BC94-2907178EC4CF}"/>
            </a:ext>
          </a:extLst>
        </xdr:cNvPr>
        <xdr:cNvGrpSpPr/>
      </xdr:nvGrpSpPr>
      <xdr:grpSpPr>
        <a:xfrm>
          <a:off x="3883396" y="9110585"/>
          <a:ext cx="668802" cy="2115307"/>
          <a:chOff x="9745406" y="1285874"/>
          <a:chExt cx="665652" cy="2078198"/>
        </a:xfrm>
      </xdr:grpSpPr>
      <xdr:sp macro="" textlink="">
        <xdr:nvSpPr>
          <xdr:cNvPr id="242" name="正方形/長方形 48">
            <a:extLst>
              <a:ext uri="{FF2B5EF4-FFF2-40B4-BE49-F238E27FC236}">
                <a16:creationId xmlns:a16="http://schemas.microsoft.com/office/drawing/2014/main" id="{E8582C10-6BF3-7F84-E307-971AF8579779}"/>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3" name="テキスト ボックス 49">
            <a:extLst>
              <a:ext uri="{FF2B5EF4-FFF2-40B4-BE49-F238E27FC236}">
                <a16:creationId xmlns:a16="http://schemas.microsoft.com/office/drawing/2014/main" id="{BD15B80A-D31E-1B89-C950-95BE0A3DCD75}"/>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23</xdr:col>
      <xdr:colOff>91935</xdr:colOff>
      <xdr:row>21</xdr:row>
      <xdr:rowOff>166610</xdr:rowOff>
    </xdr:from>
    <xdr:to>
      <xdr:col>26</xdr:col>
      <xdr:colOff>160662</xdr:colOff>
      <xdr:row>24</xdr:row>
      <xdr:rowOff>119742</xdr:rowOff>
    </xdr:to>
    <xdr:grpSp>
      <xdr:nvGrpSpPr>
        <xdr:cNvPr id="244" name="グループ化 47">
          <a:extLst>
            <a:ext uri="{FF2B5EF4-FFF2-40B4-BE49-F238E27FC236}">
              <a16:creationId xmlns:a16="http://schemas.microsoft.com/office/drawing/2014/main" id="{FB651698-C583-4176-BA5F-8AA80E4EBBE6}"/>
            </a:ext>
          </a:extLst>
        </xdr:cNvPr>
        <xdr:cNvGrpSpPr/>
      </xdr:nvGrpSpPr>
      <xdr:grpSpPr>
        <a:xfrm>
          <a:off x="4692510" y="9110585"/>
          <a:ext cx="668802" cy="2115307"/>
          <a:chOff x="9745406" y="1285874"/>
          <a:chExt cx="665652" cy="2078198"/>
        </a:xfrm>
      </xdr:grpSpPr>
      <xdr:sp macro="" textlink="">
        <xdr:nvSpPr>
          <xdr:cNvPr id="245" name="正方形/長方形 48">
            <a:extLst>
              <a:ext uri="{FF2B5EF4-FFF2-40B4-BE49-F238E27FC236}">
                <a16:creationId xmlns:a16="http://schemas.microsoft.com/office/drawing/2014/main" id="{A15D2D7E-FEA8-DB95-9FE9-19CECEE4CB7C}"/>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6" name="テキスト ボックス 49">
            <a:extLst>
              <a:ext uri="{FF2B5EF4-FFF2-40B4-BE49-F238E27FC236}">
                <a16:creationId xmlns:a16="http://schemas.microsoft.com/office/drawing/2014/main" id="{D5FD0F29-A024-83F8-7BDC-BE6DB79BD8B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27</xdr:col>
      <xdr:colOff>91935</xdr:colOff>
      <xdr:row>21</xdr:row>
      <xdr:rowOff>166610</xdr:rowOff>
    </xdr:from>
    <xdr:to>
      <xdr:col>30</xdr:col>
      <xdr:colOff>160662</xdr:colOff>
      <xdr:row>24</xdr:row>
      <xdr:rowOff>119742</xdr:rowOff>
    </xdr:to>
    <xdr:grpSp>
      <xdr:nvGrpSpPr>
        <xdr:cNvPr id="247" name="グループ化 47">
          <a:extLst>
            <a:ext uri="{FF2B5EF4-FFF2-40B4-BE49-F238E27FC236}">
              <a16:creationId xmlns:a16="http://schemas.microsoft.com/office/drawing/2014/main" id="{80045AAC-C723-4611-A4BD-A237509A3FA1}"/>
            </a:ext>
          </a:extLst>
        </xdr:cNvPr>
        <xdr:cNvGrpSpPr/>
      </xdr:nvGrpSpPr>
      <xdr:grpSpPr>
        <a:xfrm>
          <a:off x="5492610" y="9110585"/>
          <a:ext cx="668802" cy="2115307"/>
          <a:chOff x="9745406" y="1285874"/>
          <a:chExt cx="665652" cy="2078198"/>
        </a:xfrm>
      </xdr:grpSpPr>
      <xdr:sp macro="" textlink="">
        <xdr:nvSpPr>
          <xdr:cNvPr id="248" name="正方形/長方形 48">
            <a:extLst>
              <a:ext uri="{FF2B5EF4-FFF2-40B4-BE49-F238E27FC236}">
                <a16:creationId xmlns:a16="http://schemas.microsoft.com/office/drawing/2014/main" id="{A6AEC0F2-FB1E-355A-6A4F-2EECA835758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9" name="テキスト ボックス 49">
            <a:extLst>
              <a:ext uri="{FF2B5EF4-FFF2-40B4-BE49-F238E27FC236}">
                <a16:creationId xmlns:a16="http://schemas.microsoft.com/office/drawing/2014/main" id="{A75F8175-0C94-4D54-177F-89D4AF0A0734}"/>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31</xdr:col>
      <xdr:colOff>91935</xdr:colOff>
      <xdr:row>21</xdr:row>
      <xdr:rowOff>166610</xdr:rowOff>
    </xdr:from>
    <xdr:to>
      <xdr:col>34</xdr:col>
      <xdr:colOff>160662</xdr:colOff>
      <xdr:row>24</xdr:row>
      <xdr:rowOff>119742</xdr:rowOff>
    </xdr:to>
    <xdr:grpSp>
      <xdr:nvGrpSpPr>
        <xdr:cNvPr id="250" name="グループ化 47">
          <a:extLst>
            <a:ext uri="{FF2B5EF4-FFF2-40B4-BE49-F238E27FC236}">
              <a16:creationId xmlns:a16="http://schemas.microsoft.com/office/drawing/2014/main" id="{4277ED33-06B5-453C-A653-B62A12CE1386}"/>
            </a:ext>
          </a:extLst>
        </xdr:cNvPr>
        <xdr:cNvGrpSpPr/>
      </xdr:nvGrpSpPr>
      <xdr:grpSpPr>
        <a:xfrm>
          <a:off x="6292710" y="9110585"/>
          <a:ext cx="668802" cy="2115307"/>
          <a:chOff x="9745406" y="1285874"/>
          <a:chExt cx="665652" cy="2078198"/>
        </a:xfrm>
      </xdr:grpSpPr>
      <xdr:sp macro="" textlink="">
        <xdr:nvSpPr>
          <xdr:cNvPr id="251" name="正方形/長方形 48">
            <a:extLst>
              <a:ext uri="{FF2B5EF4-FFF2-40B4-BE49-F238E27FC236}">
                <a16:creationId xmlns:a16="http://schemas.microsoft.com/office/drawing/2014/main" id="{78D89143-625A-0083-EE51-C443EFCD596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2" name="テキスト ボックス 49">
            <a:extLst>
              <a:ext uri="{FF2B5EF4-FFF2-40B4-BE49-F238E27FC236}">
                <a16:creationId xmlns:a16="http://schemas.microsoft.com/office/drawing/2014/main" id="{7C2C3FE3-B2AF-ADB3-6FF0-A507D8CB7681}"/>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35</xdr:col>
      <xdr:colOff>80539</xdr:colOff>
      <xdr:row>21</xdr:row>
      <xdr:rowOff>166610</xdr:rowOff>
    </xdr:from>
    <xdr:to>
      <xdr:col>38</xdr:col>
      <xdr:colOff>149266</xdr:colOff>
      <xdr:row>24</xdr:row>
      <xdr:rowOff>119742</xdr:rowOff>
    </xdr:to>
    <xdr:grpSp>
      <xdr:nvGrpSpPr>
        <xdr:cNvPr id="253" name="グループ化 47">
          <a:extLst>
            <a:ext uri="{FF2B5EF4-FFF2-40B4-BE49-F238E27FC236}">
              <a16:creationId xmlns:a16="http://schemas.microsoft.com/office/drawing/2014/main" id="{A67CB3EF-1AF6-462C-A458-92D518469E23}"/>
            </a:ext>
          </a:extLst>
        </xdr:cNvPr>
        <xdr:cNvGrpSpPr/>
      </xdr:nvGrpSpPr>
      <xdr:grpSpPr>
        <a:xfrm>
          <a:off x="7081414" y="9110585"/>
          <a:ext cx="668802" cy="2115307"/>
          <a:chOff x="9745406" y="1285874"/>
          <a:chExt cx="665652" cy="2078198"/>
        </a:xfrm>
      </xdr:grpSpPr>
      <xdr:sp macro="" textlink="">
        <xdr:nvSpPr>
          <xdr:cNvPr id="254" name="正方形/長方形 48">
            <a:extLst>
              <a:ext uri="{FF2B5EF4-FFF2-40B4-BE49-F238E27FC236}">
                <a16:creationId xmlns:a16="http://schemas.microsoft.com/office/drawing/2014/main" id="{A85BA982-5876-869A-9B3D-80B8D6F464A2}"/>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5" name="テキスト ボックス 49">
            <a:extLst>
              <a:ext uri="{FF2B5EF4-FFF2-40B4-BE49-F238E27FC236}">
                <a16:creationId xmlns:a16="http://schemas.microsoft.com/office/drawing/2014/main" id="{B9540DCD-D315-40C0-0421-67D74AA1FA8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39</xdr:col>
      <xdr:colOff>91937</xdr:colOff>
      <xdr:row>21</xdr:row>
      <xdr:rowOff>166610</xdr:rowOff>
    </xdr:from>
    <xdr:to>
      <xdr:col>42</xdr:col>
      <xdr:colOff>160664</xdr:colOff>
      <xdr:row>24</xdr:row>
      <xdr:rowOff>119742</xdr:rowOff>
    </xdr:to>
    <xdr:grpSp>
      <xdr:nvGrpSpPr>
        <xdr:cNvPr id="256" name="グループ化 47">
          <a:extLst>
            <a:ext uri="{FF2B5EF4-FFF2-40B4-BE49-F238E27FC236}">
              <a16:creationId xmlns:a16="http://schemas.microsoft.com/office/drawing/2014/main" id="{627F2A66-75AA-4FB5-9655-1D2177F162E9}"/>
            </a:ext>
          </a:extLst>
        </xdr:cNvPr>
        <xdr:cNvGrpSpPr/>
      </xdr:nvGrpSpPr>
      <xdr:grpSpPr>
        <a:xfrm>
          <a:off x="7892912" y="9110585"/>
          <a:ext cx="668802" cy="2115307"/>
          <a:chOff x="9745406" y="1285874"/>
          <a:chExt cx="665652" cy="2078198"/>
        </a:xfrm>
      </xdr:grpSpPr>
      <xdr:sp macro="" textlink="">
        <xdr:nvSpPr>
          <xdr:cNvPr id="257" name="正方形/長方形 48">
            <a:extLst>
              <a:ext uri="{FF2B5EF4-FFF2-40B4-BE49-F238E27FC236}">
                <a16:creationId xmlns:a16="http://schemas.microsoft.com/office/drawing/2014/main" id="{F5E68072-C024-10A9-3EC8-D600626F518E}"/>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8" name="テキスト ボックス 49">
            <a:extLst>
              <a:ext uri="{FF2B5EF4-FFF2-40B4-BE49-F238E27FC236}">
                <a16:creationId xmlns:a16="http://schemas.microsoft.com/office/drawing/2014/main" id="{8B98AF1A-E167-E795-BB9D-9DEF0101CE7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43</xdr:col>
      <xdr:colOff>91937</xdr:colOff>
      <xdr:row>21</xdr:row>
      <xdr:rowOff>166610</xdr:rowOff>
    </xdr:from>
    <xdr:to>
      <xdr:col>46</xdr:col>
      <xdr:colOff>160664</xdr:colOff>
      <xdr:row>24</xdr:row>
      <xdr:rowOff>119742</xdr:rowOff>
    </xdr:to>
    <xdr:grpSp>
      <xdr:nvGrpSpPr>
        <xdr:cNvPr id="259" name="グループ化 47">
          <a:extLst>
            <a:ext uri="{FF2B5EF4-FFF2-40B4-BE49-F238E27FC236}">
              <a16:creationId xmlns:a16="http://schemas.microsoft.com/office/drawing/2014/main" id="{CCC93A70-A43F-4575-80A8-E1A3C952E410}"/>
            </a:ext>
          </a:extLst>
        </xdr:cNvPr>
        <xdr:cNvGrpSpPr/>
      </xdr:nvGrpSpPr>
      <xdr:grpSpPr>
        <a:xfrm>
          <a:off x="8693012" y="9110585"/>
          <a:ext cx="668802" cy="2115307"/>
          <a:chOff x="9745406" y="1285874"/>
          <a:chExt cx="665652" cy="2078198"/>
        </a:xfrm>
      </xdr:grpSpPr>
      <xdr:sp macro="" textlink="">
        <xdr:nvSpPr>
          <xdr:cNvPr id="260" name="正方形/長方形 48">
            <a:extLst>
              <a:ext uri="{FF2B5EF4-FFF2-40B4-BE49-F238E27FC236}">
                <a16:creationId xmlns:a16="http://schemas.microsoft.com/office/drawing/2014/main" id="{B26E02A3-36F2-BC81-4B63-947918E5A86E}"/>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1" name="テキスト ボックス 49">
            <a:extLst>
              <a:ext uri="{FF2B5EF4-FFF2-40B4-BE49-F238E27FC236}">
                <a16:creationId xmlns:a16="http://schemas.microsoft.com/office/drawing/2014/main" id="{5F5F9425-5C09-E1E2-9B14-5C842D732F1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47</xdr:col>
      <xdr:colOff>91937</xdr:colOff>
      <xdr:row>21</xdr:row>
      <xdr:rowOff>166610</xdr:rowOff>
    </xdr:from>
    <xdr:to>
      <xdr:col>50</xdr:col>
      <xdr:colOff>160664</xdr:colOff>
      <xdr:row>24</xdr:row>
      <xdr:rowOff>119742</xdr:rowOff>
    </xdr:to>
    <xdr:grpSp>
      <xdr:nvGrpSpPr>
        <xdr:cNvPr id="262" name="グループ化 47">
          <a:extLst>
            <a:ext uri="{FF2B5EF4-FFF2-40B4-BE49-F238E27FC236}">
              <a16:creationId xmlns:a16="http://schemas.microsoft.com/office/drawing/2014/main" id="{20308408-FA45-4CC9-88FD-9BE7F94DA8D7}"/>
            </a:ext>
          </a:extLst>
        </xdr:cNvPr>
        <xdr:cNvGrpSpPr/>
      </xdr:nvGrpSpPr>
      <xdr:grpSpPr>
        <a:xfrm>
          <a:off x="9493112" y="9110585"/>
          <a:ext cx="668802" cy="2115307"/>
          <a:chOff x="9745406" y="1285874"/>
          <a:chExt cx="665652" cy="2078198"/>
        </a:xfrm>
      </xdr:grpSpPr>
      <xdr:sp macro="" textlink="">
        <xdr:nvSpPr>
          <xdr:cNvPr id="263" name="正方形/長方形 48">
            <a:extLst>
              <a:ext uri="{FF2B5EF4-FFF2-40B4-BE49-F238E27FC236}">
                <a16:creationId xmlns:a16="http://schemas.microsoft.com/office/drawing/2014/main" id="{C982147E-E823-F916-AAA0-C88394275AFE}"/>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4" name="テキスト ボックス 49">
            <a:extLst>
              <a:ext uri="{FF2B5EF4-FFF2-40B4-BE49-F238E27FC236}">
                <a16:creationId xmlns:a16="http://schemas.microsoft.com/office/drawing/2014/main" id="{29D943DA-AF24-AB6B-7835-4F3AAAE5DCEF}"/>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51</xdr:col>
      <xdr:colOff>86494</xdr:colOff>
      <xdr:row>21</xdr:row>
      <xdr:rowOff>166610</xdr:rowOff>
    </xdr:from>
    <xdr:to>
      <xdr:col>54</xdr:col>
      <xdr:colOff>155221</xdr:colOff>
      <xdr:row>24</xdr:row>
      <xdr:rowOff>119742</xdr:rowOff>
    </xdr:to>
    <xdr:grpSp>
      <xdr:nvGrpSpPr>
        <xdr:cNvPr id="265" name="グループ化 47">
          <a:extLst>
            <a:ext uri="{FF2B5EF4-FFF2-40B4-BE49-F238E27FC236}">
              <a16:creationId xmlns:a16="http://schemas.microsoft.com/office/drawing/2014/main" id="{56CB5AE6-674E-468C-B834-9681F2792E74}"/>
            </a:ext>
          </a:extLst>
        </xdr:cNvPr>
        <xdr:cNvGrpSpPr/>
      </xdr:nvGrpSpPr>
      <xdr:grpSpPr>
        <a:xfrm>
          <a:off x="10287769" y="9110585"/>
          <a:ext cx="668802" cy="2115307"/>
          <a:chOff x="9745406" y="1285874"/>
          <a:chExt cx="665652" cy="2078198"/>
        </a:xfrm>
      </xdr:grpSpPr>
      <xdr:sp macro="" textlink="">
        <xdr:nvSpPr>
          <xdr:cNvPr id="266" name="正方形/長方形 48">
            <a:extLst>
              <a:ext uri="{FF2B5EF4-FFF2-40B4-BE49-F238E27FC236}">
                <a16:creationId xmlns:a16="http://schemas.microsoft.com/office/drawing/2014/main" id="{8AF08A53-12EA-5CA5-E0FA-8D1F47F60F85}"/>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7" name="テキスト ボックス 49">
            <a:extLst>
              <a:ext uri="{FF2B5EF4-FFF2-40B4-BE49-F238E27FC236}">
                <a16:creationId xmlns:a16="http://schemas.microsoft.com/office/drawing/2014/main" id="{84525A83-8C87-BB4B-0501-2AA80AEC381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55</xdr:col>
      <xdr:colOff>95508</xdr:colOff>
      <xdr:row>21</xdr:row>
      <xdr:rowOff>166610</xdr:rowOff>
    </xdr:from>
    <xdr:to>
      <xdr:col>58</xdr:col>
      <xdr:colOff>164235</xdr:colOff>
      <xdr:row>24</xdr:row>
      <xdr:rowOff>119742</xdr:rowOff>
    </xdr:to>
    <xdr:grpSp>
      <xdr:nvGrpSpPr>
        <xdr:cNvPr id="268" name="グループ化 47">
          <a:extLst>
            <a:ext uri="{FF2B5EF4-FFF2-40B4-BE49-F238E27FC236}">
              <a16:creationId xmlns:a16="http://schemas.microsoft.com/office/drawing/2014/main" id="{5DE93B80-7370-4B65-BD92-2626CA5E836D}"/>
            </a:ext>
          </a:extLst>
        </xdr:cNvPr>
        <xdr:cNvGrpSpPr/>
      </xdr:nvGrpSpPr>
      <xdr:grpSpPr>
        <a:xfrm>
          <a:off x="11096883" y="9110585"/>
          <a:ext cx="668802" cy="2115307"/>
          <a:chOff x="9745406" y="1285874"/>
          <a:chExt cx="665652" cy="2078198"/>
        </a:xfrm>
      </xdr:grpSpPr>
      <xdr:sp macro="" textlink="">
        <xdr:nvSpPr>
          <xdr:cNvPr id="269" name="正方形/長方形 48">
            <a:extLst>
              <a:ext uri="{FF2B5EF4-FFF2-40B4-BE49-F238E27FC236}">
                <a16:creationId xmlns:a16="http://schemas.microsoft.com/office/drawing/2014/main" id="{892F983D-B3CA-D210-8859-018D173AC7D4}"/>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0" name="テキスト ボックス 49">
            <a:extLst>
              <a:ext uri="{FF2B5EF4-FFF2-40B4-BE49-F238E27FC236}">
                <a16:creationId xmlns:a16="http://schemas.microsoft.com/office/drawing/2014/main" id="{5090DF16-925F-A445-F785-DAD3FED5CF8E}"/>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59</xdr:col>
      <xdr:colOff>95508</xdr:colOff>
      <xdr:row>21</xdr:row>
      <xdr:rowOff>166610</xdr:rowOff>
    </xdr:from>
    <xdr:to>
      <xdr:col>62</xdr:col>
      <xdr:colOff>164235</xdr:colOff>
      <xdr:row>24</xdr:row>
      <xdr:rowOff>119742</xdr:rowOff>
    </xdr:to>
    <xdr:grpSp>
      <xdr:nvGrpSpPr>
        <xdr:cNvPr id="271" name="グループ化 47">
          <a:extLst>
            <a:ext uri="{FF2B5EF4-FFF2-40B4-BE49-F238E27FC236}">
              <a16:creationId xmlns:a16="http://schemas.microsoft.com/office/drawing/2014/main" id="{634C04C8-A3B9-4197-A117-57564F66FDED}"/>
            </a:ext>
          </a:extLst>
        </xdr:cNvPr>
        <xdr:cNvGrpSpPr/>
      </xdr:nvGrpSpPr>
      <xdr:grpSpPr>
        <a:xfrm>
          <a:off x="11896983" y="9110585"/>
          <a:ext cx="668802" cy="2115307"/>
          <a:chOff x="9745406" y="1285874"/>
          <a:chExt cx="665652" cy="2078198"/>
        </a:xfrm>
      </xdr:grpSpPr>
      <xdr:sp macro="" textlink="">
        <xdr:nvSpPr>
          <xdr:cNvPr id="272" name="正方形/長方形 48">
            <a:extLst>
              <a:ext uri="{FF2B5EF4-FFF2-40B4-BE49-F238E27FC236}">
                <a16:creationId xmlns:a16="http://schemas.microsoft.com/office/drawing/2014/main" id="{AE5E1D3C-4B14-EBD6-36CE-52B5844C8D68}"/>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3" name="テキスト ボックス 49">
            <a:extLst>
              <a:ext uri="{FF2B5EF4-FFF2-40B4-BE49-F238E27FC236}">
                <a16:creationId xmlns:a16="http://schemas.microsoft.com/office/drawing/2014/main" id="{05E6A70A-A24A-4DEA-433D-7A36CD4E386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63</xdr:col>
      <xdr:colOff>95508</xdr:colOff>
      <xdr:row>21</xdr:row>
      <xdr:rowOff>166610</xdr:rowOff>
    </xdr:from>
    <xdr:to>
      <xdr:col>66</xdr:col>
      <xdr:colOff>164235</xdr:colOff>
      <xdr:row>24</xdr:row>
      <xdr:rowOff>119742</xdr:rowOff>
    </xdr:to>
    <xdr:grpSp>
      <xdr:nvGrpSpPr>
        <xdr:cNvPr id="274" name="グループ化 47">
          <a:extLst>
            <a:ext uri="{FF2B5EF4-FFF2-40B4-BE49-F238E27FC236}">
              <a16:creationId xmlns:a16="http://schemas.microsoft.com/office/drawing/2014/main" id="{EB30C499-C0FD-4AD0-9032-C1A544EACE82}"/>
            </a:ext>
          </a:extLst>
        </xdr:cNvPr>
        <xdr:cNvGrpSpPr/>
      </xdr:nvGrpSpPr>
      <xdr:grpSpPr>
        <a:xfrm>
          <a:off x="12697083" y="9110585"/>
          <a:ext cx="668802" cy="2115307"/>
          <a:chOff x="9745406" y="1285874"/>
          <a:chExt cx="665652" cy="2078198"/>
        </a:xfrm>
      </xdr:grpSpPr>
      <xdr:sp macro="" textlink="">
        <xdr:nvSpPr>
          <xdr:cNvPr id="275" name="正方形/長方形 48">
            <a:extLst>
              <a:ext uri="{FF2B5EF4-FFF2-40B4-BE49-F238E27FC236}">
                <a16:creationId xmlns:a16="http://schemas.microsoft.com/office/drawing/2014/main" id="{6626196C-5BBC-8A80-EF4A-1A92712CB2B1}"/>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6" name="テキスト ボックス 49">
            <a:extLst>
              <a:ext uri="{FF2B5EF4-FFF2-40B4-BE49-F238E27FC236}">
                <a16:creationId xmlns:a16="http://schemas.microsoft.com/office/drawing/2014/main" id="{2907B958-79BD-3F66-E35E-271203679B53}"/>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67</xdr:col>
      <xdr:colOff>90065</xdr:colOff>
      <xdr:row>21</xdr:row>
      <xdr:rowOff>166610</xdr:rowOff>
    </xdr:from>
    <xdr:to>
      <xdr:col>70</xdr:col>
      <xdr:colOff>158792</xdr:colOff>
      <xdr:row>24</xdr:row>
      <xdr:rowOff>119742</xdr:rowOff>
    </xdr:to>
    <xdr:grpSp>
      <xdr:nvGrpSpPr>
        <xdr:cNvPr id="277" name="グループ化 47">
          <a:extLst>
            <a:ext uri="{FF2B5EF4-FFF2-40B4-BE49-F238E27FC236}">
              <a16:creationId xmlns:a16="http://schemas.microsoft.com/office/drawing/2014/main" id="{1708C35B-4C71-46B6-B36B-B7ECE0D19C8B}"/>
            </a:ext>
          </a:extLst>
        </xdr:cNvPr>
        <xdr:cNvGrpSpPr/>
      </xdr:nvGrpSpPr>
      <xdr:grpSpPr>
        <a:xfrm>
          <a:off x="13491740" y="9110585"/>
          <a:ext cx="668802" cy="2115307"/>
          <a:chOff x="9745406" y="1285874"/>
          <a:chExt cx="665652" cy="2078198"/>
        </a:xfrm>
      </xdr:grpSpPr>
      <xdr:sp macro="" textlink="">
        <xdr:nvSpPr>
          <xdr:cNvPr id="278" name="正方形/長方形 48">
            <a:extLst>
              <a:ext uri="{FF2B5EF4-FFF2-40B4-BE49-F238E27FC236}">
                <a16:creationId xmlns:a16="http://schemas.microsoft.com/office/drawing/2014/main" id="{2D0832A8-ED05-79AB-5A74-CCD40ECC266E}"/>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9" name="テキスト ボックス 49">
            <a:extLst>
              <a:ext uri="{FF2B5EF4-FFF2-40B4-BE49-F238E27FC236}">
                <a16:creationId xmlns:a16="http://schemas.microsoft.com/office/drawing/2014/main" id="{1F5EE3B6-B674-BEBC-7458-4E1E6AD93CD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9</xdr:col>
      <xdr:colOff>44312</xdr:colOff>
      <xdr:row>22</xdr:row>
      <xdr:rowOff>160658</xdr:rowOff>
    </xdr:from>
    <xdr:to>
      <xdr:col>12</xdr:col>
      <xdr:colOff>113039</xdr:colOff>
      <xdr:row>25</xdr:row>
      <xdr:rowOff>113790</xdr:rowOff>
    </xdr:to>
    <xdr:grpSp>
      <xdr:nvGrpSpPr>
        <xdr:cNvPr id="280" name="グループ化 47">
          <a:extLst>
            <a:ext uri="{FF2B5EF4-FFF2-40B4-BE49-F238E27FC236}">
              <a16:creationId xmlns:a16="http://schemas.microsoft.com/office/drawing/2014/main" id="{B7DAB000-4D31-4981-A76D-4C3A5B19DBFA}"/>
            </a:ext>
          </a:extLst>
        </xdr:cNvPr>
        <xdr:cNvGrpSpPr/>
      </xdr:nvGrpSpPr>
      <xdr:grpSpPr>
        <a:xfrm rot="10800000">
          <a:off x="1844537" y="9342758"/>
          <a:ext cx="668802" cy="2115307"/>
          <a:chOff x="9944729" y="1285874"/>
          <a:chExt cx="665652" cy="2078198"/>
        </a:xfrm>
      </xdr:grpSpPr>
      <xdr:sp macro="" textlink="">
        <xdr:nvSpPr>
          <xdr:cNvPr id="281" name="正方形/長方形 48">
            <a:extLst>
              <a:ext uri="{FF2B5EF4-FFF2-40B4-BE49-F238E27FC236}">
                <a16:creationId xmlns:a16="http://schemas.microsoft.com/office/drawing/2014/main" id="{F01593E2-F428-1BD4-407C-AC5CAE49ABBC}"/>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2" name="テキスト ボックス 49">
            <a:extLst>
              <a:ext uri="{FF2B5EF4-FFF2-40B4-BE49-F238E27FC236}">
                <a16:creationId xmlns:a16="http://schemas.microsoft.com/office/drawing/2014/main" id="{9F142AC6-91AE-801B-1065-716E84A28759}"/>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13</xdr:col>
      <xdr:colOff>41930</xdr:colOff>
      <xdr:row>22</xdr:row>
      <xdr:rowOff>160658</xdr:rowOff>
    </xdr:from>
    <xdr:to>
      <xdr:col>16</xdr:col>
      <xdr:colOff>110657</xdr:colOff>
      <xdr:row>25</xdr:row>
      <xdr:rowOff>113790</xdr:rowOff>
    </xdr:to>
    <xdr:grpSp>
      <xdr:nvGrpSpPr>
        <xdr:cNvPr id="283" name="グループ化 47">
          <a:extLst>
            <a:ext uri="{FF2B5EF4-FFF2-40B4-BE49-F238E27FC236}">
              <a16:creationId xmlns:a16="http://schemas.microsoft.com/office/drawing/2014/main" id="{A0642E31-702D-404E-BC23-ED6A8C3960E7}"/>
            </a:ext>
          </a:extLst>
        </xdr:cNvPr>
        <xdr:cNvGrpSpPr/>
      </xdr:nvGrpSpPr>
      <xdr:grpSpPr>
        <a:xfrm rot="10800000">
          <a:off x="2642255" y="9342758"/>
          <a:ext cx="668802" cy="2115307"/>
          <a:chOff x="9944729" y="1285874"/>
          <a:chExt cx="665652" cy="2078198"/>
        </a:xfrm>
      </xdr:grpSpPr>
      <xdr:sp macro="" textlink="">
        <xdr:nvSpPr>
          <xdr:cNvPr id="284" name="正方形/長方形 48">
            <a:extLst>
              <a:ext uri="{FF2B5EF4-FFF2-40B4-BE49-F238E27FC236}">
                <a16:creationId xmlns:a16="http://schemas.microsoft.com/office/drawing/2014/main" id="{BA7B5774-10A2-BE56-D441-CD1BBB044A26}"/>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5" name="テキスト ボックス 49">
            <a:extLst>
              <a:ext uri="{FF2B5EF4-FFF2-40B4-BE49-F238E27FC236}">
                <a16:creationId xmlns:a16="http://schemas.microsoft.com/office/drawing/2014/main" id="{47D6BED8-0A10-CA91-4F1C-C90B8C46C65D}"/>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17</xdr:col>
      <xdr:colOff>53837</xdr:colOff>
      <xdr:row>22</xdr:row>
      <xdr:rowOff>160658</xdr:rowOff>
    </xdr:from>
    <xdr:to>
      <xdr:col>20</xdr:col>
      <xdr:colOff>122564</xdr:colOff>
      <xdr:row>25</xdr:row>
      <xdr:rowOff>113790</xdr:rowOff>
    </xdr:to>
    <xdr:grpSp>
      <xdr:nvGrpSpPr>
        <xdr:cNvPr id="286" name="グループ化 47">
          <a:extLst>
            <a:ext uri="{FF2B5EF4-FFF2-40B4-BE49-F238E27FC236}">
              <a16:creationId xmlns:a16="http://schemas.microsoft.com/office/drawing/2014/main" id="{11A10DB1-CA57-4590-8AED-5C71A89DE80B}"/>
            </a:ext>
          </a:extLst>
        </xdr:cNvPr>
        <xdr:cNvGrpSpPr/>
      </xdr:nvGrpSpPr>
      <xdr:grpSpPr>
        <a:xfrm rot="10800000">
          <a:off x="3454262" y="9342758"/>
          <a:ext cx="668802" cy="2115307"/>
          <a:chOff x="9944729" y="1285874"/>
          <a:chExt cx="665652" cy="2078198"/>
        </a:xfrm>
      </xdr:grpSpPr>
      <xdr:sp macro="" textlink="">
        <xdr:nvSpPr>
          <xdr:cNvPr id="287" name="正方形/長方形 48">
            <a:extLst>
              <a:ext uri="{FF2B5EF4-FFF2-40B4-BE49-F238E27FC236}">
                <a16:creationId xmlns:a16="http://schemas.microsoft.com/office/drawing/2014/main" id="{A9BE665F-C35F-8AE3-A8F8-8B83E755B319}"/>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8" name="テキスト ボックス 49">
            <a:extLst>
              <a:ext uri="{FF2B5EF4-FFF2-40B4-BE49-F238E27FC236}">
                <a16:creationId xmlns:a16="http://schemas.microsoft.com/office/drawing/2014/main" id="{3762616F-52FB-438F-BD77-CCAB2BC50C68}"/>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21</xdr:col>
      <xdr:colOff>51455</xdr:colOff>
      <xdr:row>22</xdr:row>
      <xdr:rowOff>160658</xdr:rowOff>
    </xdr:from>
    <xdr:to>
      <xdr:col>24</xdr:col>
      <xdr:colOff>120182</xdr:colOff>
      <xdr:row>25</xdr:row>
      <xdr:rowOff>113790</xdr:rowOff>
    </xdr:to>
    <xdr:grpSp>
      <xdr:nvGrpSpPr>
        <xdr:cNvPr id="289" name="グループ化 47">
          <a:extLst>
            <a:ext uri="{FF2B5EF4-FFF2-40B4-BE49-F238E27FC236}">
              <a16:creationId xmlns:a16="http://schemas.microsoft.com/office/drawing/2014/main" id="{FAC7DD12-BBC1-4680-B84F-1E736E65B2FB}"/>
            </a:ext>
          </a:extLst>
        </xdr:cNvPr>
        <xdr:cNvGrpSpPr/>
      </xdr:nvGrpSpPr>
      <xdr:grpSpPr>
        <a:xfrm rot="10800000">
          <a:off x="4251980" y="9342758"/>
          <a:ext cx="668802" cy="2115307"/>
          <a:chOff x="9944729" y="1285874"/>
          <a:chExt cx="665652" cy="2078198"/>
        </a:xfrm>
      </xdr:grpSpPr>
      <xdr:sp macro="" textlink="">
        <xdr:nvSpPr>
          <xdr:cNvPr id="290" name="正方形/長方形 48">
            <a:extLst>
              <a:ext uri="{FF2B5EF4-FFF2-40B4-BE49-F238E27FC236}">
                <a16:creationId xmlns:a16="http://schemas.microsoft.com/office/drawing/2014/main" id="{E562AB77-F6AA-B4E6-55AA-926FCE469081}"/>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1" name="テキスト ボックス 49">
            <a:extLst>
              <a:ext uri="{FF2B5EF4-FFF2-40B4-BE49-F238E27FC236}">
                <a16:creationId xmlns:a16="http://schemas.microsoft.com/office/drawing/2014/main" id="{15731DEA-E7E2-D961-E9F9-053BEB1BB8BF}"/>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25</xdr:col>
      <xdr:colOff>53837</xdr:colOff>
      <xdr:row>22</xdr:row>
      <xdr:rowOff>160658</xdr:rowOff>
    </xdr:from>
    <xdr:to>
      <xdr:col>28</xdr:col>
      <xdr:colOff>122564</xdr:colOff>
      <xdr:row>25</xdr:row>
      <xdr:rowOff>113790</xdr:rowOff>
    </xdr:to>
    <xdr:grpSp>
      <xdr:nvGrpSpPr>
        <xdr:cNvPr id="292" name="グループ化 47">
          <a:extLst>
            <a:ext uri="{FF2B5EF4-FFF2-40B4-BE49-F238E27FC236}">
              <a16:creationId xmlns:a16="http://schemas.microsoft.com/office/drawing/2014/main" id="{05505C41-A6FF-4CCD-A219-E5C73C541AB1}"/>
            </a:ext>
          </a:extLst>
        </xdr:cNvPr>
        <xdr:cNvGrpSpPr/>
      </xdr:nvGrpSpPr>
      <xdr:grpSpPr>
        <a:xfrm rot="10800000">
          <a:off x="5054462" y="9342758"/>
          <a:ext cx="668802" cy="2115307"/>
          <a:chOff x="9944729" y="1285874"/>
          <a:chExt cx="665652" cy="2078198"/>
        </a:xfrm>
      </xdr:grpSpPr>
      <xdr:sp macro="" textlink="">
        <xdr:nvSpPr>
          <xdr:cNvPr id="293" name="正方形/長方形 48">
            <a:extLst>
              <a:ext uri="{FF2B5EF4-FFF2-40B4-BE49-F238E27FC236}">
                <a16:creationId xmlns:a16="http://schemas.microsoft.com/office/drawing/2014/main" id="{55A5CA30-4413-FB61-4390-0E46262087D3}"/>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4" name="テキスト ボックス 49">
            <a:extLst>
              <a:ext uri="{FF2B5EF4-FFF2-40B4-BE49-F238E27FC236}">
                <a16:creationId xmlns:a16="http://schemas.microsoft.com/office/drawing/2014/main" id="{3E7F41B4-A7A9-5FB7-997C-CBA3104F54D2}"/>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29</xdr:col>
      <xdr:colOff>51455</xdr:colOff>
      <xdr:row>22</xdr:row>
      <xdr:rowOff>160658</xdr:rowOff>
    </xdr:from>
    <xdr:to>
      <xdr:col>32</xdr:col>
      <xdr:colOff>120182</xdr:colOff>
      <xdr:row>25</xdr:row>
      <xdr:rowOff>113790</xdr:rowOff>
    </xdr:to>
    <xdr:grpSp>
      <xdr:nvGrpSpPr>
        <xdr:cNvPr id="295" name="グループ化 47">
          <a:extLst>
            <a:ext uri="{FF2B5EF4-FFF2-40B4-BE49-F238E27FC236}">
              <a16:creationId xmlns:a16="http://schemas.microsoft.com/office/drawing/2014/main" id="{A28DD794-B278-4856-A034-F5DA240478EE}"/>
            </a:ext>
          </a:extLst>
        </xdr:cNvPr>
        <xdr:cNvGrpSpPr/>
      </xdr:nvGrpSpPr>
      <xdr:grpSpPr>
        <a:xfrm rot="10800000">
          <a:off x="5852180" y="9342758"/>
          <a:ext cx="668802" cy="2115307"/>
          <a:chOff x="9944729" y="1285874"/>
          <a:chExt cx="665652" cy="2078198"/>
        </a:xfrm>
      </xdr:grpSpPr>
      <xdr:sp macro="" textlink="">
        <xdr:nvSpPr>
          <xdr:cNvPr id="296" name="正方形/長方形 48">
            <a:extLst>
              <a:ext uri="{FF2B5EF4-FFF2-40B4-BE49-F238E27FC236}">
                <a16:creationId xmlns:a16="http://schemas.microsoft.com/office/drawing/2014/main" id="{4155841C-22F4-5658-086B-A97FDCA29F15}"/>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7" name="テキスト ボックス 49">
            <a:extLst>
              <a:ext uri="{FF2B5EF4-FFF2-40B4-BE49-F238E27FC236}">
                <a16:creationId xmlns:a16="http://schemas.microsoft.com/office/drawing/2014/main" id="{606FE558-C200-52D5-1C01-FC98A9EC5B77}"/>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33</xdr:col>
      <xdr:colOff>63362</xdr:colOff>
      <xdr:row>22</xdr:row>
      <xdr:rowOff>160658</xdr:rowOff>
    </xdr:from>
    <xdr:to>
      <xdr:col>36</xdr:col>
      <xdr:colOff>132089</xdr:colOff>
      <xdr:row>25</xdr:row>
      <xdr:rowOff>113790</xdr:rowOff>
    </xdr:to>
    <xdr:grpSp>
      <xdr:nvGrpSpPr>
        <xdr:cNvPr id="298" name="グループ化 47">
          <a:extLst>
            <a:ext uri="{FF2B5EF4-FFF2-40B4-BE49-F238E27FC236}">
              <a16:creationId xmlns:a16="http://schemas.microsoft.com/office/drawing/2014/main" id="{0B49C648-0540-4963-82B2-82DB0CEA9490}"/>
            </a:ext>
          </a:extLst>
        </xdr:cNvPr>
        <xdr:cNvGrpSpPr/>
      </xdr:nvGrpSpPr>
      <xdr:grpSpPr>
        <a:xfrm rot="10800000">
          <a:off x="6664187" y="9342758"/>
          <a:ext cx="668802" cy="2115307"/>
          <a:chOff x="9944729" y="1285874"/>
          <a:chExt cx="665652" cy="2078198"/>
        </a:xfrm>
      </xdr:grpSpPr>
      <xdr:sp macro="" textlink="">
        <xdr:nvSpPr>
          <xdr:cNvPr id="299" name="正方形/長方形 48">
            <a:extLst>
              <a:ext uri="{FF2B5EF4-FFF2-40B4-BE49-F238E27FC236}">
                <a16:creationId xmlns:a16="http://schemas.microsoft.com/office/drawing/2014/main" id="{CAA19620-25CE-0240-9AAF-E58DDA5C6B96}"/>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0" name="テキスト ボックス 49">
            <a:extLst>
              <a:ext uri="{FF2B5EF4-FFF2-40B4-BE49-F238E27FC236}">
                <a16:creationId xmlns:a16="http://schemas.microsoft.com/office/drawing/2014/main" id="{A835F5B7-3701-F54F-2E63-274B279CEC0D}"/>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37</xdr:col>
      <xdr:colOff>60980</xdr:colOff>
      <xdr:row>22</xdr:row>
      <xdr:rowOff>160658</xdr:rowOff>
    </xdr:from>
    <xdr:to>
      <xdr:col>40</xdr:col>
      <xdr:colOff>129707</xdr:colOff>
      <xdr:row>25</xdr:row>
      <xdr:rowOff>113790</xdr:rowOff>
    </xdr:to>
    <xdr:grpSp>
      <xdr:nvGrpSpPr>
        <xdr:cNvPr id="301" name="グループ化 47">
          <a:extLst>
            <a:ext uri="{FF2B5EF4-FFF2-40B4-BE49-F238E27FC236}">
              <a16:creationId xmlns:a16="http://schemas.microsoft.com/office/drawing/2014/main" id="{DF43E748-DE98-453D-8A6C-9667A24CCAC5}"/>
            </a:ext>
          </a:extLst>
        </xdr:cNvPr>
        <xdr:cNvGrpSpPr/>
      </xdr:nvGrpSpPr>
      <xdr:grpSpPr>
        <a:xfrm rot="10800000">
          <a:off x="7461905" y="9342758"/>
          <a:ext cx="668802" cy="2115307"/>
          <a:chOff x="9944729" y="1285874"/>
          <a:chExt cx="665652" cy="2078198"/>
        </a:xfrm>
      </xdr:grpSpPr>
      <xdr:sp macro="" textlink="">
        <xdr:nvSpPr>
          <xdr:cNvPr id="302" name="正方形/長方形 48">
            <a:extLst>
              <a:ext uri="{FF2B5EF4-FFF2-40B4-BE49-F238E27FC236}">
                <a16:creationId xmlns:a16="http://schemas.microsoft.com/office/drawing/2014/main" id="{5C6E8672-71C3-B023-C3F2-2DCE2CE166CC}"/>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3" name="テキスト ボックス 49">
            <a:extLst>
              <a:ext uri="{FF2B5EF4-FFF2-40B4-BE49-F238E27FC236}">
                <a16:creationId xmlns:a16="http://schemas.microsoft.com/office/drawing/2014/main" id="{155D1234-F1ED-3064-31B5-AFAD17B95A6C}"/>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41</xdr:col>
      <xdr:colOff>47625</xdr:colOff>
      <xdr:row>22</xdr:row>
      <xdr:rowOff>160658</xdr:rowOff>
    </xdr:from>
    <xdr:to>
      <xdr:col>44</xdr:col>
      <xdr:colOff>116352</xdr:colOff>
      <xdr:row>25</xdr:row>
      <xdr:rowOff>113790</xdr:rowOff>
    </xdr:to>
    <xdr:grpSp>
      <xdr:nvGrpSpPr>
        <xdr:cNvPr id="304" name="グループ化 47">
          <a:extLst>
            <a:ext uri="{FF2B5EF4-FFF2-40B4-BE49-F238E27FC236}">
              <a16:creationId xmlns:a16="http://schemas.microsoft.com/office/drawing/2014/main" id="{A36D6FF4-4529-4D19-B85B-CEAF7A75DB00}"/>
            </a:ext>
          </a:extLst>
        </xdr:cNvPr>
        <xdr:cNvGrpSpPr/>
      </xdr:nvGrpSpPr>
      <xdr:grpSpPr>
        <a:xfrm rot="10800000">
          <a:off x="8248650" y="9342758"/>
          <a:ext cx="668802" cy="2115307"/>
          <a:chOff x="9944729" y="1285874"/>
          <a:chExt cx="665652" cy="2078198"/>
        </a:xfrm>
      </xdr:grpSpPr>
      <xdr:sp macro="" textlink="">
        <xdr:nvSpPr>
          <xdr:cNvPr id="305" name="正方形/長方形 48">
            <a:extLst>
              <a:ext uri="{FF2B5EF4-FFF2-40B4-BE49-F238E27FC236}">
                <a16:creationId xmlns:a16="http://schemas.microsoft.com/office/drawing/2014/main" id="{DDA20295-0F2B-FBFE-EA1D-A01EFCFDEB08}"/>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6" name="テキスト ボックス 49">
            <a:extLst>
              <a:ext uri="{FF2B5EF4-FFF2-40B4-BE49-F238E27FC236}">
                <a16:creationId xmlns:a16="http://schemas.microsoft.com/office/drawing/2014/main" id="{850CB1F6-F47B-D272-6D93-26252EC06805}"/>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45</xdr:col>
      <xdr:colOff>45243</xdr:colOff>
      <xdr:row>22</xdr:row>
      <xdr:rowOff>160658</xdr:rowOff>
    </xdr:from>
    <xdr:to>
      <xdr:col>48</xdr:col>
      <xdr:colOff>113970</xdr:colOff>
      <xdr:row>25</xdr:row>
      <xdr:rowOff>113790</xdr:rowOff>
    </xdr:to>
    <xdr:grpSp>
      <xdr:nvGrpSpPr>
        <xdr:cNvPr id="307" name="グループ化 47">
          <a:extLst>
            <a:ext uri="{FF2B5EF4-FFF2-40B4-BE49-F238E27FC236}">
              <a16:creationId xmlns:a16="http://schemas.microsoft.com/office/drawing/2014/main" id="{C98830E6-6D74-41B5-B66A-B30A19A39C78}"/>
            </a:ext>
          </a:extLst>
        </xdr:cNvPr>
        <xdr:cNvGrpSpPr/>
      </xdr:nvGrpSpPr>
      <xdr:grpSpPr>
        <a:xfrm rot="10800000">
          <a:off x="9046368" y="9342758"/>
          <a:ext cx="668802" cy="2115307"/>
          <a:chOff x="9944729" y="1285874"/>
          <a:chExt cx="665652" cy="2078198"/>
        </a:xfrm>
      </xdr:grpSpPr>
      <xdr:sp macro="" textlink="">
        <xdr:nvSpPr>
          <xdr:cNvPr id="308" name="正方形/長方形 48">
            <a:extLst>
              <a:ext uri="{FF2B5EF4-FFF2-40B4-BE49-F238E27FC236}">
                <a16:creationId xmlns:a16="http://schemas.microsoft.com/office/drawing/2014/main" id="{1E25B809-AC06-2AE8-357E-38E8111528B7}"/>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9" name="テキスト ボックス 49">
            <a:extLst>
              <a:ext uri="{FF2B5EF4-FFF2-40B4-BE49-F238E27FC236}">
                <a16:creationId xmlns:a16="http://schemas.microsoft.com/office/drawing/2014/main" id="{6E2D9FF0-77F8-402F-8577-64C0C89154C2}"/>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49</xdr:col>
      <xdr:colOff>57150</xdr:colOff>
      <xdr:row>22</xdr:row>
      <xdr:rowOff>160658</xdr:rowOff>
    </xdr:from>
    <xdr:to>
      <xdr:col>52</xdr:col>
      <xdr:colOff>125877</xdr:colOff>
      <xdr:row>25</xdr:row>
      <xdr:rowOff>113790</xdr:rowOff>
    </xdr:to>
    <xdr:grpSp>
      <xdr:nvGrpSpPr>
        <xdr:cNvPr id="310" name="グループ化 47">
          <a:extLst>
            <a:ext uri="{FF2B5EF4-FFF2-40B4-BE49-F238E27FC236}">
              <a16:creationId xmlns:a16="http://schemas.microsoft.com/office/drawing/2014/main" id="{3BE1E9B1-79D0-4B8E-8B72-440711C30B76}"/>
            </a:ext>
          </a:extLst>
        </xdr:cNvPr>
        <xdr:cNvGrpSpPr/>
      </xdr:nvGrpSpPr>
      <xdr:grpSpPr>
        <a:xfrm rot="10800000">
          <a:off x="9858375" y="9342758"/>
          <a:ext cx="668802" cy="2115307"/>
          <a:chOff x="9944729" y="1285874"/>
          <a:chExt cx="665652" cy="2078198"/>
        </a:xfrm>
      </xdr:grpSpPr>
      <xdr:sp macro="" textlink="">
        <xdr:nvSpPr>
          <xdr:cNvPr id="311" name="正方形/長方形 48">
            <a:extLst>
              <a:ext uri="{FF2B5EF4-FFF2-40B4-BE49-F238E27FC236}">
                <a16:creationId xmlns:a16="http://schemas.microsoft.com/office/drawing/2014/main" id="{ACA3311A-1E95-3E42-D514-BDD3DB9A28BA}"/>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2" name="テキスト ボックス 49">
            <a:extLst>
              <a:ext uri="{FF2B5EF4-FFF2-40B4-BE49-F238E27FC236}">
                <a16:creationId xmlns:a16="http://schemas.microsoft.com/office/drawing/2014/main" id="{3674049C-3BC1-EF7F-8C85-6740A16490CD}"/>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53</xdr:col>
      <xdr:colOff>54768</xdr:colOff>
      <xdr:row>22</xdr:row>
      <xdr:rowOff>160658</xdr:rowOff>
    </xdr:from>
    <xdr:to>
      <xdr:col>56</xdr:col>
      <xdr:colOff>123495</xdr:colOff>
      <xdr:row>25</xdr:row>
      <xdr:rowOff>113790</xdr:rowOff>
    </xdr:to>
    <xdr:grpSp>
      <xdr:nvGrpSpPr>
        <xdr:cNvPr id="313" name="グループ化 47">
          <a:extLst>
            <a:ext uri="{FF2B5EF4-FFF2-40B4-BE49-F238E27FC236}">
              <a16:creationId xmlns:a16="http://schemas.microsoft.com/office/drawing/2014/main" id="{BECEFD96-BA4E-4DFF-8CF2-C0A9C7863F99}"/>
            </a:ext>
          </a:extLst>
        </xdr:cNvPr>
        <xdr:cNvGrpSpPr/>
      </xdr:nvGrpSpPr>
      <xdr:grpSpPr>
        <a:xfrm rot="10800000">
          <a:off x="10656093" y="9342758"/>
          <a:ext cx="668802" cy="2115307"/>
          <a:chOff x="9944729" y="1285874"/>
          <a:chExt cx="665652" cy="2078198"/>
        </a:xfrm>
      </xdr:grpSpPr>
      <xdr:sp macro="" textlink="">
        <xdr:nvSpPr>
          <xdr:cNvPr id="314" name="正方形/長方形 48">
            <a:extLst>
              <a:ext uri="{FF2B5EF4-FFF2-40B4-BE49-F238E27FC236}">
                <a16:creationId xmlns:a16="http://schemas.microsoft.com/office/drawing/2014/main" id="{F0F05AF1-2EB0-4786-D63B-896AC4144FB2}"/>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5" name="テキスト ボックス 49">
            <a:extLst>
              <a:ext uri="{FF2B5EF4-FFF2-40B4-BE49-F238E27FC236}">
                <a16:creationId xmlns:a16="http://schemas.microsoft.com/office/drawing/2014/main" id="{581358ED-9C0C-42D5-8A41-7E4F0B564481}"/>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57</xdr:col>
      <xdr:colOff>45244</xdr:colOff>
      <xdr:row>22</xdr:row>
      <xdr:rowOff>160658</xdr:rowOff>
    </xdr:from>
    <xdr:to>
      <xdr:col>60</xdr:col>
      <xdr:colOff>113971</xdr:colOff>
      <xdr:row>25</xdr:row>
      <xdr:rowOff>113790</xdr:rowOff>
    </xdr:to>
    <xdr:grpSp>
      <xdr:nvGrpSpPr>
        <xdr:cNvPr id="316" name="グループ化 47">
          <a:extLst>
            <a:ext uri="{FF2B5EF4-FFF2-40B4-BE49-F238E27FC236}">
              <a16:creationId xmlns:a16="http://schemas.microsoft.com/office/drawing/2014/main" id="{1B1EE9BD-4AB7-425A-80E9-A45386383F23}"/>
            </a:ext>
          </a:extLst>
        </xdr:cNvPr>
        <xdr:cNvGrpSpPr/>
      </xdr:nvGrpSpPr>
      <xdr:grpSpPr>
        <a:xfrm rot="10800000">
          <a:off x="11446669" y="9342758"/>
          <a:ext cx="668802" cy="2115307"/>
          <a:chOff x="9944729" y="1285874"/>
          <a:chExt cx="665652" cy="2078198"/>
        </a:xfrm>
      </xdr:grpSpPr>
      <xdr:sp macro="" textlink="">
        <xdr:nvSpPr>
          <xdr:cNvPr id="317" name="正方形/長方形 48">
            <a:extLst>
              <a:ext uri="{FF2B5EF4-FFF2-40B4-BE49-F238E27FC236}">
                <a16:creationId xmlns:a16="http://schemas.microsoft.com/office/drawing/2014/main" id="{64404306-1676-FCD7-A8E5-D64ECB3D6FF8}"/>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8" name="テキスト ボックス 49">
            <a:extLst>
              <a:ext uri="{FF2B5EF4-FFF2-40B4-BE49-F238E27FC236}">
                <a16:creationId xmlns:a16="http://schemas.microsoft.com/office/drawing/2014/main" id="{D824AEEF-0895-E9A1-F557-8EBFB0DB44F2}"/>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61</xdr:col>
      <xdr:colOff>48815</xdr:colOff>
      <xdr:row>22</xdr:row>
      <xdr:rowOff>160658</xdr:rowOff>
    </xdr:from>
    <xdr:to>
      <xdr:col>64</xdr:col>
      <xdr:colOff>117542</xdr:colOff>
      <xdr:row>25</xdr:row>
      <xdr:rowOff>113790</xdr:rowOff>
    </xdr:to>
    <xdr:grpSp>
      <xdr:nvGrpSpPr>
        <xdr:cNvPr id="319" name="グループ化 47">
          <a:extLst>
            <a:ext uri="{FF2B5EF4-FFF2-40B4-BE49-F238E27FC236}">
              <a16:creationId xmlns:a16="http://schemas.microsoft.com/office/drawing/2014/main" id="{7A4BC779-6BA7-4FC9-A90B-A9E8CAF59213}"/>
            </a:ext>
          </a:extLst>
        </xdr:cNvPr>
        <xdr:cNvGrpSpPr/>
      </xdr:nvGrpSpPr>
      <xdr:grpSpPr>
        <a:xfrm rot="10800000">
          <a:off x="12250340" y="9342758"/>
          <a:ext cx="668802" cy="2115307"/>
          <a:chOff x="9944729" y="1285874"/>
          <a:chExt cx="665652" cy="2078198"/>
        </a:xfrm>
      </xdr:grpSpPr>
      <xdr:sp macro="" textlink="">
        <xdr:nvSpPr>
          <xdr:cNvPr id="320" name="正方形/長方形 48">
            <a:extLst>
              <a:ext uri="{FF2B5EF4-FFF2-40B4-BE49-F238E27FC236}">
                <a16:creationId xmlns:a16="http://schemas.microsoft.com/office/drawing/2014/main" id="{580B6E9A-7C5B-23F9-65D3-9F6673C3DF73}"/>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1" name="テキスト ボックス 49">
            <a:extLst>
              <a:ext uri="{FF2B5EF4-FFF2-40B4-BE49-F238E27FC236}">
                <a16:creationId xmlns:a16="http://schemas.microsoft.com/office/drawing/2014/main" id="{C0FDB911-BCFA-4C63-7EA4-90D52853213B}"/>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65</xdr:col>
      <xdr:colOff>54769</xdr:colOff>
      <xdr:row>22</xdr:row>
      <xdr:rowOff>160658</xdr:rowOff>
    </xdr:from>
    <xdr:to>
      <xdr:col>68</xdr:col>
      <xdr:colOff>123496</xdr:colOff>
      <xdr:row>25</xdr:row>
      <xdr:rowOff>113790</xdr:rowOff>
    </xdr:to>
    <xdr:grpSp>
      <xdr:nvGrpSpPr>
        <xdr:cNvPr id="322" name="グループ化 47">
          <a:extLst>
            <a:ext uri="{FF2B5EF4-FFF2-40B4-BE49-F238E27FC236}">
              <a16:creationId xmlns:a16="http://schemas.microsoft.com/office/drawing/2014/main" id="{16744F3E-FE63-4EFE-A715-2D8081C81AB5}"/>
            </a:ext>
          </a:extLst>
        </xdr:cNvPr>
        <xdr:cNvGrpSpPr/>
      </xdr:nvGrpSpPr>
      <xdr:grpSpPr>
        <a:xfrm rot="10800000">
          <a:off x="13056394" y="9342758"/>
          <a:ext cx="668802" cy="2115307"/>
          <a:chOff x="9944729" y="1285874"/>
          <a:chExt cx="665652" cy="2078198"/>
        </a:xfrm>
      </xdr:grpSpPr>
      <xdr:sp macro="" textlink="">
        <xdr:nvSpPr>
          <xdr:cNvPr id="323" name="正方形/長方形 48">
            <a:extLst>
              <a:ext uri="{FF2B5EF4-FFF2-40B4-BE49-F238E27FC236}">
                <a16:creationId xmlns:a16="http://schemas.microsoft.com/office/drawing/2014/main" id="{48C30B94-BB07-A3F3-381D-425FECA83974}"/>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4" name="テキスト ボックス 49">
            <a:extLst>
              <a:ext uri="{FF2B5EF4-FFF2-40B4-BE49-F238E27FC236}">
                <a16:creationId xmlns:a16="http://schemas.microsoft.com/office/drawing/2014/main" id="{1483A37B-DB05-2C50-E5EE-2FC4E2E8853C}"/>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69</xdr:col>
      <xdr:colOff>52387</xdr:colOff>
      <xdr:row>22</xdr:row>
      <xdr:rowOff>160658</xdr:rowOff>
    </xdr:from>
    <xdr:to>
      <xdr:col>72</xdr:col>
      <xdr:colOff>121114</xdr:colOff>
      <xdr:row>25</xdr:row>
      <xdr:rowOff>113790</xdr:rowOff>
    </xdr:to>
    <xdr:grpSp>
      <xdr:nvGrpSpPr>
        <xdr:cNvPr id="325" name="グループ化 47">
          <a:extLst>
            <a:ext uri="{FF2B5EF4-FFF2-40B4-BE49-F238E27FC236}">
              <a16:creationId xmlns:a16="http://schemas.microsoft.com/office/drawing/2014/main" id="{8109BA82-FC82-4DDC-B847-3204BCCA6AE3}"/>
            </a:ext>
          </a:extLst>
        </xdr:cNvPr>
        <xdr:cNvGrpSpPr/>
      </xdr:nvGrpSpPr>
      <xdr:grpSpPr>
        <a:xfrm rot="10800000">
          <a:off x="13854112" y="9342758"/>
          <a:ext cx="668802" cy="2115307"/>
          <a:chOff x="9944729" y="1285874"/>
          <a:chExt cx="665652" cy="2078198"/>
        </a:xfrm>
      </xdr:grpSpPr>
      <xdr:sp macro="" textlink="">
        <xdr:nvSpPr>
          <xdr:cNvPr id="326" name="正方形/長方形 48">
            <a:extLst>
              <a:ext uri="{FF2B5EF4-FFF2-40B4-BE49-F238E27FC236}">
                <a16:creationId xmlns:a16="http://schemas.microsoft.com/office/drawing/2014/main" id="{46AC38A7-4EF8-043D-5B69-18FBED4AE959}"/>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7" name="テキスト ボックス 49">
            <a:extLst>
              <a:ext uri="{FF2B5EF4-FFF2-40B4-BE49-F238E27FC236}">
                <a16:creationId xmlns:a16="http://schemas.microsoft.com/office/drawing/2014/main" id="{857990B9-BFC1-95B6-5140-296052799A0F}"/>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44</xdr:col>
      <xdr:colOff>66674</xdr:colOff>
      <xdr:row>0</xdr:row>
      <xdr:rowOff>95248</xdr:rowOff>
    </xdr:from>
    <xdr:to>
      <xdr:col>67</xdr:col>
      <xdr:colOff>104775</xdr:colOff>
      <xdr:row>3</xdr:row>
      <xdr:rowOff>742949</xdr:rowOff>
    </xdr:to>
    <xdr:sp macro="" textlink="">
      <xdr:nvSpPr>
        <xdr:cNvPr id="328" name="吹き出し: 四角形 327">
          <a:extLst>
            <a:ext uri="{FF2B5EF4-FFF2-40B4-BE49-F238E27FC236}">
              <a16:creationId xmlns:a16="http://schemas.microsoft.com/office/drawing/2014/main" id="{E9619AD5-6FCA-421B-90D9-6E7A664D88F0}"/>
            </a:ext>
          </a:extLst>
        </xdr:cNvPr>
        <xdr:cNvSpPr/>
      </xdr:nvSpPr>
      <xdr:spPr>
        <a:xfrm>
          <a:off x="8867774" y="95248"/>
          <a:ext cx="4638676" cy="857251"/>
        </a:xfrm>
        <a:prstGeom prst="wedgeRectCallout">
          <a:avLst>
            <a:gd name="adj1" fmla="val -57325"/>
            <a:gd name="adj2" fmla="val 6363"/>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tx1"/>
              </a:solidFill>
            </a:rPr>
            <a:t>〇行目について</a:t>
          </a:r>
          <a:endParaRPr kumimoji="1" lang="en-US" altLang="ja-JP" sz="1100">
            <a:solidFill>
              <a:schemeClr val="tx1"/>
            </a:solidFill>
          </a:endParaRPr>
        </a:p>
        <a:p>
          <a:pPr algn="l"/>
          <a:r>
            <a:rPr kumimoji="1" lang="ja-JP" altLang="en-US" sz="1100">
              <a:solidFill>
                <a:schemeClr val="tx1"/>
              </a:solidFill>
            </a:rPr>
            <a:t>その組織を組織登録シート（統合版もしくは分割版）に</a:t>
          </a:r>
          <a:endParaRPr kumimoji="1" lang="en-US" altLang="ja-JP" sz="1100">
            <a:solidFill>
              <a:schemeClr val="tx1"/>
            </a:solidFill>
          </a:endParaRPr>
        </a:p>
        <a:p>
          <a:pPr algn="l"/>
          <a:r>
            <a:rPr kumimoji="1" lang="ja-JP" altLang="en-US" sz="1100">
              <a:solidFill>
                <a:schemeClr val="tx1"/>
              </a:solidFill>
            </a:rPr>
            <a:t>入力した場合、その入力先の行を示しております。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・〇行～〇行は〇〇事業所の組織の行</a:t>
          </a:r>
          <a:endParaRPr kumimoji="1" lang="en-US" altLang="ja-JP" sz="1100">
            <a:solidFill>
              <a:schemeClr val="tx1"/>
            </a:solidFill>
          </a:endParaRPr>
        </a:p>
        <a:p>
          <a:pPr algn="l"/>
          <a:r>
            <a:rPr kumimoji="1" lang="ja-JP" altLang="en-US" sz="1100">
              <a:solidFill>
                <a:schemeClr val="tx1"/>
              </a:solidFill>
            </a:rPr>
            <a:t>・その中の〇行～〇行は第〇階層の組織の行</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となるように事業所別、階層階層別にまとめての入力をお勧めします。</a:t>
          </a:r>
          <a:endParaRPr kumimoji="1" lang="en-US" altLang="ja-JP" sz="110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78441</xdr:colOff>
      <xdr:row>0</xdr:row>
      <xdr:rowOff>33619</xdr:rowOff>
    </xdr:from>
    <xdr:to>
      <xdr:col>2</xdr:col>
      <xdr:colOff>3003176</xdr:colOff>
      <xdr:row>1</xdr:row>
      <xdr:rowOff>1580029</xdr:rowOff>
    </xdr:to>
    <xdr:sp macro="" textlink="">
      <xdr:nvSpPr>
        <xdr:cNvPr id="2" name="吹き出し: 四角形 1">
          <a:extLst>
            <a:ext uri="{FF2B5EF4-FFF2-40B4-BE49-F238E27FC236}">
              <a16:creationId xmlns:a16="http://schemas.microsoft.com/office/drawing/2014/main" id="{00000000-0008-0000-0A00-000002000000}"/>
            </a:ext>
          </a:extLst>
        </xdr:cNvPr>
        <xdr:cNvSpPr/>
      </xdr:nvSpPr>
      <xdr:spPr>
        <a:xfrm>
          <a:off x="78441" y="33619"/>
          <a:ext cx="2924735" cy="2554939"/>
        </a:xfrm>
        <a:prstGeom prst="wedgeRectCallout">
          <a:avLst>
            <a:gd name="adj1" fmla="val 58094"/>
            <a:gd name="adj2" fmla="val 50263"/>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1</a:t>
          </a:r>
        </a:p>
        <a:p>
          <a:pPr algn="l"/>
          <a:r>
            <a:rPr kumimoji="1" lang="ja-JP" altLang="en-US" sz="1100">
              <a:solidFill>
                <a:schemeClr val="tx1"/>
              </a:solidFill>
            </a:rPr>
            <a:t>派遣先入力後の</a:t>
          </a:r>
          <a:endParaRPr kumimoji="1" lang="en-US" altLang="ja-JP" sz="1100">
            <a:solidFill>
              <a:schemeClr val="tx1"/>
            </a:solidFill>
          </a:endParaRPr>
        </a:p>
        <a:p>
          <a:pPr algn="l"/>
          <a:r>
            <a:rPr kumimoji="1" lang="ja-JP" altLang="en-US" sz="1100">
              <a:solidFill>
                <a:schemeClr val="tx1"/>
              </a:solidFill>
            </a:rPr>
            <a:t>「組織登録シート（統合版）」か</a:t>
          </a:r>
          <a:endParaRPr kumimoji="1" lang="en-US" altLang="ja-JP" sz="1100">
            <a:solidFill>
              <a:schemeClr val="tx1"/>
            </a:solidFill>
          </a:endParaRPr>
        </a:p>
        <a:p>
          <a:pPr algn="l"/>
          <a:r>
            <a:rPr kumimoji="1" lang="ja-JP" altLang="en-US" sz="1100">
              <a:solidFill>
                <a:schemeClr val="tx1"/>
              </a:solidFill>
            </a:rPr>
            <a:t>「組織登録シート（分割版）」で</a:t>
          </a:r>
          <a:endParaRPr kumimoji="1" lang="en-US" altLang="ja-JP" sz="1100">
            <a:solidFill>
              <a:schemeClr val="tx1"/>
            </a:solidFill>
          </a:endParaRPr>
        </a:p>
        <a:p>
          <a:pPr algn="l"/>
          <a:r>
            <a:rPr kumimoji="1" lang="ja-JP" altLang="en-US" sz="1100">
              <a:solidFill>
                <a:schemeClr val="tx1"/>
              </a:solidFill>
            </a:rPr>
            <a:t>ホームタブ＞書式＞「シート保護の解除」をクリックします。</a:t>
          </a:r>
          <a:endParaRPr kumimoji="1" lang="en-US" altLang="ja-JP" sz="1100">
            <a:solidFill>
              <a:schemeClr val="tx1"/>
            </a:solidFill>
          </a:endParaRPr>
        </a:p>
        <a:p>
          <a:pPr algn="l"/>
          <a:r>
            <a:rPr kumimoji="1" lang="ja-JP" altLang="en-US" sz="1100">
              <a:solidFill>
                <a:schemeClr val="tx1"/>
              </a:solidFill>
            </a:rPr>
            <a:t>続けて、</a:t>
          </a:r>
          <a:r>
            <a:rPr kumimoji="1" lang="en-US" altLang="ja-JP" sz="1100">
              <a:solidFill>
                <a:schemeClr val="tx1"/>
              </a:solidFill>
            </a:rPr>
            <a:t>F6</a:t>
          </a:r>
          <a:r>
            <a:rPr kumimoji="1" lang="ja-JP" altLang="en-US" sz="1100">
              <a:solidFill>
                <a:schemeClr val="tx1"/>
              </a:solidFill>
            </a:rPr>
            <a:t>～</a:t>
          </a:r>
          <a:r>
            <a:rPr kumimoji="1" lang="en-US" altLang="ja-JP" sz="1100">
              <a:solidFill>
                <a:schemeClr val="tx1"/>
              </a:solidFill>
            </a:rPr>
            <a:t>O</a:t>
          </a:r>
          <a:r>
            <a:rPr kumimoji="1" lang="ja-JP" altLang="en-US" sz="1100">
              <a:solidFill>
                <a:schemeClr val="tx1"/>
              </a:solidFill>
            </a:rPr>
            <a:t>列までの範囲で入力がある最後の行までをコピーし、このシートの</a:t>
          </a:r>
          <a:r>
            <a:rPr kumimoji="1" lang="en-US" altLang="ja-JP" sz="1100">
              <a:solidFill>
                <a:schemeClr val="tx1"/>
              </a:solidFill>
            </a:rPr>
            <a:t>O6</a:t>
          </a:r>
          <a:r>
            <a:rPr kumimoji="1" lang="ja-JP" altLang="en-US" sz="1100">
              <a:solidFill>
                <a:schemeClr val="tx1"/>
              </a:solidFill>
            </a:rPr>
            <a:t>から「貼り付け（値）」をします。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終わったら次の</a:t>
          </a:r>
          <a:r>
            <a:rPr kumimoji="1" lang="en-US" altLang="ja-JP" sz="1100">
              <a:solidFill>
                <a:schemeClr val="tx1"/>
              </a:solidFill>
            </a:rPr>
            <a:t>Step</a:t>
          </a:r>
          <a:r>
            <a:rPr kumimoji="1" lang="ja-JP" altLang="en-US" sz="1100">
              <a:solidFill>
                <a:schemeClr val="tx1"/>
              </a:solidFill>
            </a:rPr>
            <a:t>へ（本シートの</a:t>
          </a:r>
          <a:r>
            <a:rPr kumimoji="1" lang="en-US" altLang="ja-JP" sz="1100">
              <a:solidFill>
                <a:schemeClr val="tx1"/>
              </a:solidFill>
            </a:rPr>
            <a:t>AB2</a:t>
          </a:r>
          <a:r>
            <a:rPr kumimoji="1" lang="ja-JP" altLang="en-US" sz="1100">
              <a:solidFill>
                <a:schemeClr val="tx1"/>
              </a:solidFill>
            </a:rPr>
            <a:t>へ）</a:t>
          </a:r>
          <a:endParaRPr kumimoji="1" lang="en-US" altLang="ja-JP" sz="1100">
            <a:solidFill>
              <a:schemeClr val="tx1"/>
            </a:solidFill>
          </a:endParaRPr>
        </a:p>
      </xdr:txBody>
    </xdr:sp>
    <xdr:clientData/>
  </xdr:twoCellAnchor>
  <xdr:twoCellAnchor>
    <xdr:from>
      <xdr:col>22</xdr:col>
      <xdr:colOff>3171266</xdr:colOff>
      <xdr:row>0</xdr:row>
      <xdr:rowOff>44824</xdr:rowOff>
    </xdr:from>
    <xdr:to>
      <xdr:col>27</xdr:col>
      <xdr:colOff>459442</xdr:colOff>
      <xdr:row>1</xdr:row>
      <xdr:rowOff>1591234</xdr:rowOff>
    </xdr:to>
    <xdr:sp macro="" textlink="">
      <xdr:nvSpPr>
        <xdr:cNvPr id="3" name="吹き出し: 四角形 2">
          <a:extLst>
            <a:ext uri="{FF2B5EF4-FFF2-40B4-BE49-F238E27FC236}">
              <a16:creationId xmlns:a16="http://schemas.microsoft.com/office/drawing/2014/main" id="{00000000-0008-0000-0A00-000003000000}"/>
            </a:ext>
          </a:extLst>
        </xdr:cNvPr>
        <xdr:cNvSpPr/>
      </xdr:nvSpPr>
      <xdr:spPr>
        <a:xfrm>
          <a:off x="34872707" y="44824"/>
          <a:ext cx="7821706" cy="2554939"/>
        </a:xfrm>
        <a:prstGeom prst="wedgeRectCallout">
          <a:avLst>
            <a:gd name="adj1" fmla="val 54646"/>
            <a:gd name="adj2" fmla="val 46754"/>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2</a:t>
          </a:r>
        </a:p>
        <a:p>
          <a:pPr algn="l"/>
          <a:r>
            <a:rPr kumimoji="1" lang="en-US" altLang="ja-JP" sz="1100">
              <a:solidFill>
                <a:schemeClr val="tx1"/>
              </a:solidFill>
            </a:rPr>
            <a:t>※</a:t>
          </a:r>
          <a:r>
            <a:rPr kumimoji="1" lang="ja-JP" altLang="en-US" sz="1100">
              <a:solidFill>
                <a:schemeClr val="tx1"/>
              </a:solidFill>
            </a:rPr>
            <a:t>コピー対象のセルのうち、一番上の行と下の行のどちらかに空欄がある場合、それを除外します。</a:t>
          </a:r>
        </a:p>
        <a:p>
          <a:pPr algn="l"/>
          <a:r>
            <a:rPr kumimoji="1" lang="ja-JP" altLang="en-US" sz="1100">
              <a:solidFill>
                <a:schemeClr val="tx1"/>
              </a:solidFill>
            </a:rPr>
            <a:t>　それ以外の場所に空欄が出た場合、エラーの可能性があります。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① </a:t>
          </a:r>
          <a:r>
            <a:rPr kumimoji="1" lang="en-US" altLang="ja-JP" sz="1100">
              <a:solidFill>
                <a:schemeClr val="tx1"/>
              </a:solidFill>
            </a:rPr>
            <a:t>AC6</a:t>
          </a:r>
          <a:r>
            <a:rPr kumimoji="1" lang="ja-JP" altLang="en-US" sz="1100">
              <a:solidFill>
                <a:schemeClr val="tx1"/>
              </a:solidFill>
            </a:rPr>
            <a:t>～</a:t>
          </a:r>
          <a:r>
            <a:rPr kumimoji="1" lang="en-US" altLang="ja-JP" sz="1100">
              <a:solidFill>
                <a:schemeClr val="tx1"/>
              </a:solidFill>
            </a:rPr>
            <a:t>AD</a:t>
          </a:r>
          <a:r>
            <a:rPr kumimoji="1" lang="ja-JP" altLang="en-US" sz="1100">
              <a:solidFill>
                <a:schemeClr val="tx1"/>
              </a:solidFill>
            </a:rPr>
            <a:t>列（表示がある最後の行）をコピーし、組の織</a:t>
          </a:r>
          <a:r>
            <a:rPr kumimoji="1" lang="en-US" altLang="ja-JP" sz="1100">
              <a:solidFill>
                <a:schemeClr val="tx1"/>
              </a:solidFill>
            </a:rPr>
            <a:t>C</a:t>
          </a:r>
          <a:r>
            <a:rPr kumimoji="1" lang="ja-JP" altLang="en-US" sz="1100">
              <a:solidFill>
                <a:schemeClr val="tx1"/>
              </a:solidFill>
            </a:rPr>
            <a:t>②のシートの</a:t>
          </a:r>
          <a:r>
            <a:rPr kumimoji="1" lang="en-US" altLang="ja-JP" sz="1100">
              <a:solidFill>
                <a:schemeClr val="tx1"/>
              </a:solidFill>
            </a:rPr>
            <a:t>E6</a:t>
          </a:r>
          <a:r>
            <a:rPr kumimoji="1" lang="ja-JP" altLang="en-US" sz="1100">
              <a:solidFill>
                <a:schemeClr val="tx1"/>
              </a:solidFill>
            </a:rPr>
            <a:t>～貼り付け（値）をします。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② </a:t>
          </a:r>
          <a:r>
            <a:rPr kumimoji="1" lang="en-US" altLang="ja-JP" sz="1100">
              <a:solidFill>
                <a:schemeClr val="tx1"/>
              </a:solidFill>
            </a:rPr>
            <a:t>AE6~AF</a:t>
          </a:r>
          <a:r>
            <a:rPr kumimoji="1" lang="ja-JP" altLang="en-US" sz="1100">
              <a:solidFill>
                <a:schemeClr val="tx1"/>
              </a:solidFill>
            </a:rPr>
            <a:t>（表示がある最後の行）をコピーし、組織</a:t>
          </a:r>
          <a:r>
            <a:rPr kumimoji="1" lang="en-US" altLang="ja-JP" sz="1100">
              <a:solidFill>
                <a:schemeClr val="tx1"/>
              </a:solidFill>
            </a:rPr>
            <a:t>C②</a:t>
          </a:r>
          <a:r>
            <a:rPr kumimoji="1" lang="ja-JP" altLang="en-US" sz="1100">
              <a:solidFill>
                <a:schemeClr val="tx1"/>
              </a:solidFill>
            </a:rPr>
            <a:t>のシートの</a:t>
          </a:r>
          <a:r>
            <a:rPr kumimoji="1" lang="en-US" altLang="ja-JP" sz="1100">
              <a:solidFill>
                <a:schemeClr val="tx1"/>
              </a:solidFill>
            </a:rPr>
            <a:t>E</a:t>
          </a:r>
          <a:r>
            <a:rPr kumimoji="1" lang="ja-JP" altLang="en-US" sz="1100">
              <a:solidFill>
                <a:schemeClr val="tx1"/>
              </a:solidFill>
            </a:rPr>
            <a:t>列中で最も上の空欄のセル～貼り付け（値）をします。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③ ①は第</a:t>
          </a:r>
          <a:r>
            <a:rPr kumimoji="1" lang="en-US" altLang="ja-JP" sz="1100">
              <a:solidFill>
                <a:schemeClr val="tx1"/>
              </a:solidFill>
            </a:rPr>
            <a:t>1</a:t>
          </a:r>
          <a:r>
            <a:rPr kumimoji="1" lang="ja-JP" altLang="en-US" sz="1100">
              <a:solidFill>
                <a:schemeClr val="tx1"/>
              </a:solidFill>
            </a:rPr>
            <a:t>階層の組織分、②は第</a:t>
          </a:r>
          <a:r>
            <a:rPr kumimoji="1" lang="en-US" altLang="ja-JP" sz="1100">
              <a:solidFill>
                <a:schemeClr val="tx1"/>
              </a:solidFill>
            </a:rPr>
            <a:t>2</a:t>
          </a:r>
          <a:r>
            <a:rPr kumimoji="1" lang="ja-JP" altLang="en-US" sz="1100">
              <a:solidFill>
                <a:schemeClr val="tx1"/>
              </a:solidFill>
            </a:rPr>
            <a:t>階層の組織分のため、以下同様に</a:t>
          </a:r>
          <a:r>
            <a:rPr kumimoji="1" lang="en-US" altLang="ja-JP" sz="1100">
              <a:solidFill>
                <a:schemeClr val="tx1"/>
              </a:solidFill>
            </a:rPr>
            <a:t>AG6</a:t>
          </a:r>
          <a:r>
            <a:rPr kumimoji="1" lang="ja-JP" altLang="en-US" sz="1100">
              <a:solidFill>
                <a:schemeClr val="tx1"/>
              </a:solidFill>
            </a:rPr>
            <a:t>～</a:t>
          </a:r>
          <a:r>
            <a:rPr kumimoji="1" lang="en-US" altLang="ja-JP" sz="1100">
              <a:solidFill>
                <a:schemeClr val="tx1"/>
              </a:solidFill>
            </a:rPr>
            <a:t>AH</a:t>
          </a:r>
          <a:r>
            <a:rPr kumimoji="1" lang="ja-JP" altLang="en-US" sz="1100">
              <a:solidFill>
                <a:schemeClr val="tx1"/>
              </a:solidFill>
            </a:rPr>
            <a:t>、</a:t>
          </a:r>
          <a:r>
            <a:rPr kumimoji="1" lang="en-US" altLang="ja-JP" sz="1100">
              <a:solidFill>
                <a:schemeClr val="tx1"/>
              </a:solidFill>
            </a:rPr>
            <a:t>AI6</a:t>
          </a:r>
          <a:r>
            <a:rPr kumimoji="1" lang="ja-JP" altLang="en-US" sz="1100">
              <a:solidFill>
                <a:schemeClr val="tx1"/>
              </a:solidFill>
            </a:rPr>
            <a:t>～</a:t>
          </a:r>
          <a:r>
            <a:rPr kumimoji="1" lang="en-US" altLang="ja-JP" sz="1100">
              <a:solidFill>
                <a:schemeClr val="tx1"/>
              </a:solidFill>
            </a:rPr>
            <a:t>AJ</a:t>
          </a:r>
          <a:r>
            <a:rPr kumimoji="1" lang="ja-JP" altLang="en-US" sz="1100">
              <a:solidFill>
                <a:schemeClr val="tx1"/>
              </a:solidFill>
            </a:rPr>
            <a:t>、</a:t>
          </a:r>
          <a:r>
            <a:rPr kumimoji="1" lang="en-US" altLang="ja-JP" sz="1100">
              <a:solidFill>
                <a:schemeClr val="tx1"/>
              </a:solidFill>
            </a:rPr>
            <a:t>AK6</a:t>
          </a:r>
          <a:r>
            <a:rPr kumimoji="1" lang="ja-JP" altLang="en-US" sz="1100">
              <a:solidFill>
                <a:schemeClr val="tx1"/>
              </a:solidFill>
            </a:rPr>
            <a:t>～</a:t>
          </a:r>
          <a:r>
            <a:rPr kumimoji="1" lang="en-US" altLang="ja-JP" sz="1100">
              <a:solidFill>
                <a:schemeClr val="tx1"/>
              </a:solidFill>
            </a:rPr>
            <a:t>AL</a:t>
          </a:r>
          <a:r>
            <a:rPr kumimoji="1" lang="ja-JP" altLang="en-US" sz="1100">
              <a:solidFill>
                <a:schemeClr val="tx1"/>
              </a:solidFill>
            </a:rPr>
            <a:t>分を行います。</a:t>
          </a:r>
          <a:endParaRPr kumimoji="1" lang="en-US" altLang="ja-JP" sz="1100">
            <a:solidFill>
              <a:schemeClr val="tx1"/>
            </a:solidFill>
          </a:endParaRPr>
        </a:p>
        <a:p>
          <a:pPr algn="l"/>
          <a:endParaRPr kumimoji="1" lang="ja-JP" altLang="en-US" sz="1100">
            <a:solidFill>
              <a:schemeClr val="tx1"/>
            </a:solidFill>
          </a:endParaRPr>
        </a:p>
        <a:p>
          <a:pPr algn="l"/>
          <a:endParaRPr kumimoji="1" lang="en-US" altLang="ja-JP" sz="1100">
            <a:solidFill>
              <a:schemeClr val="tx1"/>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2667000</xdr:colOff>
      <xdr:row>5</xdr:row>
      <xdr:rowOff>190501</xdr:rowOff>
    </xdr:from>
    <xdr:to>
      <xdr:col>5</xdr:col>
      <xdr:colOff>6152029</xdr:colOff>
      <xdr:row>11</xdr:row>
      <xdr:rowOff>156883</xdr:rowOff>
    </xdr:to>
    <xdr:sp macro="" textlink="">
      <xdr:nvSpPr>
        <xdr:cNvPr id="3" name="吹き出し: 四角形 2">
          <a:extLst>
            <a:ext uri="{FF2B5EF4-FFF2-40B4-BE49-F238E27FC236}">
              <a16:creationId xmlns:a16="http://schemas.microsoft.com/office/drawing/2014/main" id="{00000000-0008-0000-0B00-000003000000}"/>
            </a:ext>
          </a:extLst>
        </xdr:cNvPr>
        <xdr:cNvSpPr/>
      </xdr:nvSpPr>
      <xdr:spPr>
        <a:xfrm>
          <a:off x="8516471" y="190501"/>
          <a:ext cx="3485029" cy="1378323"/>
        </a:xfrm>
        <a:prstGeom prst="wedgeRectCallout">
          <a:avLst>
            <a:gd name="adj1" fmla="val 60584"/>
            <a:gd name="adj2" fmla="val -38462"/>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3</a:t>
          </a:r>
        </a:p>
        <a:p>
          <a:pPr algn="l"/>
          <a:endParaRPr kumimoji="1" lang="en-US" altLang="ja-JP" sz="1100">
            <a:solidFill>
              <a:schemeClr val="tx1"/>
            </a:solidFill>
          </a:endParaRPr>
        </a:p>
        <a:p>
          <a:pPr algn="l"/>
          <a:r>
            <a:rPr kumimoji="1" lang="ja-JP" altLang="en-US" sz="1100">
              <a:solidFill>
                <a:schemeClr val="tx1"/>
              </a:solidFill>
            </a:rPr>
            <a:t>本シートの</a:t>
          </a:r>
          <a:r>
            <a:rPr kumimoji="1" lang="en-US" altLang="ja-JP" sz="1100">
              <a:solidFill>
                <a:schemeClr val="tx1"/>
              </a:solidFill>
            </a:rPr>
            <a:t>G6</a:t>
          </a:r>
          <a:r>
            <a:rPr kumimoji="1" lang="ja-JP" altLang="en-US" sz="1100">
              <a:solidFill>
                <a:schemeClr val="tx1"/>
              </a:solidFill>
            </a:rPr>
            <a:t>～</a:t>
          </a:r>
          <a:r>
            <a:rPr kumimoji="1" lang="en-US" altLang="ja-JP" sz="1100">
              <a:solidFill>
                <a:schemeClr val="tx1"/>
              </a:solidFill>
            </a:rPr>
            <a:t>P</a:t>
          </a:r>
          <a:r>
            <a:rPr kumimoji="1" lang="ja-JP" altLang="en-US" sz="1100">
              <a:solidFill>
                <a:schemeClr val="tx1"/>
              </a:solidFill>
            </a:rPr>
            <a:t>列（表示がある最後の行）を</a:t>
          </a:r>
          <a:endParaRPr kumimoji="1" lang="en-US" altLang="ja-JP" sz="1100">
            <a:solidFill>
              <a:schemeClr val="tx1"/>
            </a:solidFill>
          </a:endParaRPr>
        </a:p>
        <a:p>
          <a:pPr algn="l"/>
          <a:r>
            <a:rPr kumimoji="1" lang="ja-JP" altLang="en-US" sz="1100">
              <a:solidFill>
                <a:schemeClr val="tx1"/>
              </a:solidFill>
            </a:rPr>
            <a:t>コピーし、「組織</a:t>
          </a:r>
          <a:r>
            <a:rPr kumimoji="1" lang="en-US" altLang="ja-JP" sz="1100">
              <a:solidFill>
                <a:schemeClr val="tx1"/>
              </a:solidFill>
            </a:rPr>
            <a:t>C</a:t>
          </a:r>
          <a:r>
            <a:rPr kumimoji="1" lang="ja-JP" altLang="en-US" sz="1100">
              <a:solidFill>
                <a:schemeClr val="tx1"/>
              </a:solidFill>
            </a:rPr>
            <a:t>③」のシートの</a:t>
          </a:r>
          <a:r>
            <a:rPr kumimoji="1" lang="en-US" altLang="ja-JP" sz="1100">
              <a:solidFill>
                <a:schemeClr val="tx1"/>
              </a:solidFill>
            </a:rPr>
            <a:t>F6</a:t>
          </a:r>
          <a:r>
            <a:rPr kumimoji="1" lang="ja-JP" altLang="en-US" sz="1100">
              <a:solidFill>
                <a:schemeClr val="tx1"/>
              </a:solidFill>
            </a:rPr>
            <a:t>～に貼り付け（値）をしてください</a:t>
          </a:r>
        </a:p>
        <a:p>
          <a:pPr algn="l"/>
          <a:endParaRPr kumimoji="1" lang="en-US" altLang="ja-JP" sz="1100">
            <a:solidFill>
              <a:schemeClr val="tx1"/>
            </a:solidFill>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1703294</xdr:colOff>
      <xdr:row>5</xdr:row>
      <xdr:rowOff>156881</xdr:rowOff>
    </xdr:from>
    <xdr:to>
      <xdr:col>4</xdr:col>
      <xdr:colOff>5188323</xdr:colOff>
      <xdr:row>16</xdr:row>
      <xdr:rowOff>134470</xdr:rowOff>
    </xdr:to>
    <xdr:sp macro="" textlink="">
      <xdr:nvSpPr>
        <xdr:cNvPr id="2" name="吹き出し: 四角形 1">
          <a:extLst>
            <a:ext uri="{FF2B5EF4-FFF2-40B4-BE49-F238E27FC236}">
              <a16:creationId xmlns:a16="http://schemas.microsoft.com/office/drawing/2014/main" id="{00000000-0008-0000-0C00-000002000000}"/>
            </a:ext>
          </a:extLst>
        </xdr:cNvPr>
        <xdr:cNvSpPr/>
      </xdr:nvSpPr>
      <xdr:spPr>
        <a:xfrm>
          <a:off x="4247029" y="392205"/>
          <a:ext cx="3485029" cy="2566147"/>
        </a:xfrm>
        <a:prstGeom prst="wedgeRectCallout">
          <a:avLst>
            <a:gd name="adj1" fmla="val -100831"/>
            <a:gd name="adj2" fmla="val 15197"/>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4</a:t>
          </a:r>
        </a:p>
        <a:p>
          <a:pPr algn="l"/>
          <a:endParaRPr kumimoji="1" lang="en-US" altLang="ja-JP" sz="1100">
            <a:solidFill>
              <a:schemeClr val="tx1"/>
            </a:solidFill>
          </a:endParaRPr>
        </a:p>
        <a:p>
          <a:pPr algn="l"/>
          <a:r>
            <a:rPr kumimoji="1" lang="ja-JP" altLang="en-US" sz="1100">
              <a:solidFill>
                <a:schemeClr val="tx1"/>
              </a:solidFill>
            </a:rPr>
            <a:t>本シートの</a:t>
          </a:r>
          <a:r>
            <a:rPr kumimoji="1" lang="en-US" altLang="ja-JP" sz="1100">
              <a:solidFill>
                <a:schemeClr val="tx1"/>
              </a:solidFill>
            </a:rPr>
            <a:t>E</a:t>
          </a:r>
          <a:r>
            <a:rPr kumimoji="1" lang="ja-JP" altLang="en-US" sz="1100">
              <a:solidFill>
                <a:schemeClr val="tx1"/>
              </a:solidFill>
            </a:rPr>
            <a:t>列に表示されている組織の「事業所名」を</a:t>
          </a:r>
          <a:r>
            <a:rPr kumimoji="1" lang="en-US" altLang="ja-JP" sz="1100">
              <a:solidFill>
                <a:schemeClr val="tx1"/>
              </a:solidFill>
            </a:rPr>
            <a:t>C</a:t>
          </a:r>
          <a:r>
            <a:rPr kumimoji="1" lang="ja-JP" altLang="en-US" sz="1100">
              <a:solidFill>
                <a:schemeClr val="tx1"/>
              </a:solidFill>
            </a:rPr>
            <a:t>列に入力します。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これで子階層がない組織のみ入力があった場合でも</a:t>
          </a:r>
          <a:endParaRPr kumimoji="1" lang="en-US" altLang="ja-JP" sz="1100">
            <a:solidFill>
              <a:schemeClr val="tx1"/>
            </a:solidFill>
          </a:endParaRPr>
        </a:p>
        <a:p>
          <a:pPr algn="l"/>
          <a:r>
            <a:rPr kumimoji="1" lang="ja-JP" altLang="en-US" sz="1100">
              <a:solidFill>
                <a:schemeClr val="tx1"/>
              </a:solidFill>
            </a:rPr>
            <a:t>組織情報のインポートが可能になります。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「組織登録用（③→ベース版）」シートを選択し、インポート作業を行ってください。</a:t>
          </a:r>
          <a:endParaRPr kumimoji="1" lang="en-US" altLang="ja-JP" sz="1100">
            <a:solidFill>
              <a:schemeClr val="tx1"/>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accent1">
            <a:lumMod val="20000"/>
            <a:lumOff val="80000"/>
          </a:schemeClr>
        </a:solidFill>
      </a:spPr>
      <a:bodyPr vertOverflow="clip" horzOverflow="clip" rtlCol="0" anchor="ctr"/>
      <a:lstStyle>
        <a:defPPr algn="ctr">
          <a:defRPr kumimoji="1" sz="1100">
            <a:solidFill>
              <a:schemeClr val="tx1"/>
            </a:solidFill>
          </a:defRPr>
        </a:defPPr>
      </a:lstStyle>
      <a:style>
        <a:lnRef idx="2">
          <a:schemeClr val="accent1">
            <a:shade val="15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hyperlink" Target="https://hk-help.cloud-staffing.co.jp/client/firststep2/office2/p730" TargetMode="External"/><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6.bin"/><Relationship Id="rId1" Type="http://schemas.openxmlformats.org/officeDocument/2006/relationships/hyperlink" Target="https://hk-help.cloud-staffing.co.jp/client/firststep2/office2/p730" TargetMode="External"/><Relationship Id="rId4" Type="http://schemas.openxmlformats.org/officeDocument/2006/relationships/comments" Target="../comments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8.bin"/><Relationship Id="rId1" Type="http://schemas.openxmlformats.org/officeDocument/2006/relationships/hyperlink" Target="https://hk-help.cloud-staffing.co.jp/client/firststep2/section2/p885" TargetMode="External"/><Relationship Id="rId4" Type="http://schemas.openxmlformats.org/officeDocument/2006/relationships/comments" Target="../comments3.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9.bin"/><Relationship Id="rId1" Type="http://schemas.openxmlformats.org/officeDocument/2006/relationships/hyperlink" Target="https://hk-help.cloud-staffing.co.jp/client/firststep2/section2/p885" TargetMode="External"/><Relationship Id="rId4" Type="http://schemas.openxmlformats.org/officeDocument/2006/relationships/comments" Target="../comments4.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10.bin"/><Relationship Id="rId4" Type="http://schemas.openxmlformats.org/officeDocument/2006/relationships/comments" Target="../comments5.x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1.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2.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8" Type="http://schemas.openxmlformats.org/officeDocument/2006/relationships/hyperlink" Target="mailto:hakennsaki9rou@testabc.ne.jp" TargetMode="External"/><Relationship Id="rId3" Type="http://schemas.openxmlformats.org/officeDocument/2006/relationships/hyperlink" Target="mailto:hakennsaki4rou@testabc.ne.jp" TargetMode="External"/><Relationship Id="rId7" Type="http://schemas.openxmlformats.org/officeDocument/2006/relationships/hyperlink" Target="mailto:hakennsaki8rou@testabc.ne.jp" TargetMode="External"/><Relationship Id="rId12" Type="http://schemas.openxmlformats.org/officeDocument/2006/relationships/comments" Target="../comments8.xml"/><Relationship Id="rId2" Type="http://schemas.openxmlformats.org/officeDocument/2006/relationships/hyperlink" Target="mailto:hakennsaki3rou@testabc.ne.jp" TargetMode="External"/><Relationship Id="rId1" Type="http://schemas.openxmlformats.org/officeDocument/2006/relationships/hyperlink" Target="https://hk-help.cloud-staffing.co.jp/client/firststep2/users2/p538" TargetMode="External"/><Relationship Id="rId6" Type="http://schemas.openxmlformats.org/officeDocument/2006/relationships/hyperlink" Target="mailto:hakennsaki7rou@testabc.ne.jp" TargetMode="External"/><Relationship Id="rId11" Type="http://schemas.openxmlformats.org/officeDocument/2006/relationships/vmlDrawing" Target="../drawings/vmlDrawing8.vml"/><Relationship Id="rId5" Type="http://schemas.openxmlformats.org/officeDocument/2006/relationships/hyperlink" Target="mailto:hakennsaki6rou@testabc.ne.jp" TargetMode="External"/><Relationship Id="rId10" Type="http://schemas.openxmlformats.org/officeDocument/2006/relationships/printerSettings" Target="../printerSettings/printerSettings14.bin"/><Relationship Id="rId4" Type="http://schemas.openxmlformats.org/officeDocument/2006/relationships/hyperlink" Target="mailto:hakennsaki5rou@testabc.ne.jp" TargetMode="External"/><Relationship Id="rId9" Type="http://schemas.openxmlformats.org/officeDocument/2006/relationships/hyperlink" Target="mailto:hakennsaki1ko@testabc.ne.jp"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83FD4-783D-4D8F-A7BA-5457EF5AB0CF}">
  <sheetPr>
    <tabColor rgb="FFFFC000"/>
  </sheetPr>
  <dimension ref="A3:X148"/>
  <sheetViews>
    <sheetView tabSelected="1" zoomScale="85" zoomScaleNormal="85" workbookViewId="0">
      <selection activeCell="B5" sqref="B5"/>
    </sheetView>
  </sheetViews>
  <sheetFormatPr defaultColWidth="9" defaultRowHeight="18.75" outlineLevelRow="1"/>
  <cols>
    <col min="1" max="3" width="9" style="109"/>
    <col min="4" max="4" width="12.625" style="109" customWidth="1"/>
    <col min="5" max="5" width="9" style="109"/>
    <col min="6" max="6" width="9" style="109" customWidth="1"/>
    <col min="7" max="15" width="9" style="109"/>
    <col min="16" max="16" width="9.75" style="109" customWidth="1"/>
    <col min="17" max="16384" width="9" style="109"/>
  </cols>
  <sheetData>
    <row r="3" spans="1:16" s="147" customFormat="1" ht="30" customHeight="1">
      <c r="A3" s="147" t="s">
        <v>0</v>
      </c>
    </row>
    <row r="4" spans="1:16" s="147" customFormat="1" ht="4.5" customHeight="1"/>
    <row r="5" spans="1:16" s="147" customFormat="1" ht="30" customHeight="1">
      <c r="A5" s="147" t="s">
        <v>1</v>
      </c>
    </row>
    <row r="6" spans="1:16" s="147" customFormat="1" ht="30" customHeight="1">
      <c r="A6" s="147" t="s">
        <v>2</v>
      </c>
    </row>
    <row r="7" spans="1:16" s="147" customFormat="1" ht="30" customHeight="1">
      <c r="A7" s="147" t="s">
        <v>3</v>
      </c>
    </row>
    <row r="8" spans="1:16" s="146" customFormat="1" ht="30" customHeight="1">
      <c r="A8" s="151"/>
    </row>
    <row r="9" spans="1:16" ht="40.5" customHeight="1"/>
    <row r="10" spans="1:16" ht="310.5" customHeight="1"/>
    <row r="14" spans="1:16">
      <c r="P14" s="145"/>
    </row>
    <row r="17" spans="1:16">
      <c r="A17" s="145"/>
    </row>
    <row r="21" spans="1:16">
      <c r="P21" s="125"/>
    </row>
    <row r="37" spans="1:17" hidden="1"/>
    <row r="38" spans="1:17" hidden="1"/>
    <row r="39" spans="1:17" hidden="1"/>
    <row r="40" spans="1:17" hidden="1"/>
    <row r="41" spans="1:17" hidden="1"/>
    <row r="42" spans="1:17" hidden="1"/>
    <row r="46" spans="1:17" ht="24">
      <c r="A46" s="146"/>
    </row>
    <row r="47" spans="1:17" hidden="1" outlineLevel="1">
      <c r="A47" s="126" t="s">
        <v>4</v>
      </c>
      <c r="B47" s="14"/>
      <c r="C47" s="14"/>
      <c r="D47" s="14"/>
      <c r="E47" s="14"/>
      <c r="F47" s="14"/>
      <c r="G47" s="14"/>
      <c r="H47" s="14"/>
      <c r="I47" s="14"/>
      <c r="J47" s="14"/>
      <c r="K47" s="14"/>
      <c r="L47" s="14"/>
      <c r="M47" s="14"/>
      <c r="N47" s="14"/>
      <c r="O47" s="14"/>
      <c r="P47" s="14"/>
      <c r="Q47" s="13"/>
    </row>
    <row r="48" spans="1:17" hidden="1" outlineLevel="1">
      <c r="A48" s="127"/>
      <c r="Q48" s="128"/>
    </row>
    <row r="49" spans="1:20" hidden="1" outlineLevel="1">
      <c r="A49" s="127"/>
      <c r="Q49" s="128"/>
    </row>
    <row r="50" spans="1:20" hidden="1" outlineLevel="1">
      <c r="A50" s="127"/>
      <c r="Q50" s="128"/>
    </row>
    <row r="51" spans="1:20" hidden="1" outlineLevel="1">
      <c r="A51" s="127"/>
      <c r="Q51" s="128"/>
    </row>
    <row r="52" spans="1:20" hidden="1" outlineLevel="1">
      <c r="A52" s="127"/>
      <c r="Q52" s="128"/>
    </row>
    <row r="53" spans="1:20" hidden="1" outlineLevel="1">
      <c r="A53" s="127"/>
      <c r="Q53" s="128"/>
    </row>
    <row r="54" spans="1:20" hidden="1" outlineLevel="1">
      <c r="A54" s="127"/>
      <c r="Q54" s="128"/>
    </row>
    <row r="55" spans="1:20" hidden="1" outlineLevel="1">
      <c r="A55" s="127"/>
      <c r="Q55" s="128"/>
    </row>
    <row r="56" spans="1:20" hidden="1" outlineLevel="1">
      <c r="A56" s="127"/>
      <c r="Q56" s="128"/>
    </row>
    <row r="57" spans="1:20" hidden="1" outlineLevel="1">
      <c r="A57" s="127"/>
      <c r="Q57" s="128"/>
      <c r="T57"/>
    </row>
    <row r="58" spans="1:20" hidden="1" outlineLevel="1">
      <c r="A58" s="127"/>
      <c r="Q58" s="128"/>
    </row>
    <row r="59" spans="1:20" hidden="1" outlineLevel="1">
      <c r="A59" s="127"/>
      <c r="Q59" s="128"/>
    </row>
    <row r="60" spans="1:20" hidden="1" outlineLevel="1">
      <c r="A60" s="127"/>
      <c r="Q60" s="128"/>
    </row>
    <row r="61" spans="1:20" hidden="1" outlineLevel="1">
      <c r="A61" s="127"/>
      <c r="Q61" s="128"/>
    </row>
    <row r="62" spans="1:20" hidden="1" outlineLevel="1">
      <c r="A62" s="127"/>
      <c r="Q62" s="128"/>
    </row>
    <row r="63" spans="1:20" hidden="1" outlineLevel="1">
      <c r="A63" s="127"/>
      <c r="Q63" s="128"/>
    </row>
    <row r="64" spans="1:20" hidden="1" outlineLevel="1">
      <c r="A64" s="127"/>
      <c r="Q64" s="128"/>
    </row>
    <row r="65" spans="1:21" hidden="1" outlineLevel="1">
      <c r="A65" s="127"/>
      <c r="Q65" s="128"/>
    </row>
    <row r="66" spans="1:21" hidden="1" outlineLevel="1">
      <c r="A66" s="127"/>
      <c r="Q66" s="128"/>
    </row>
    <row r="67" spans="1:21" hidden="1" outlineLevel="1">
      <c r="A67" s="127"/>
      <c r="Q67" s="128"/>
    </row>
    <row r="68" spans="1:21" hidden="1" outlineLevel="1">
      <c r="A68" s="129"/>
      <c r="B68" s="130"/>
      <c r="C68" s="130"/>
      <c r="D68" s="130"/>
      <c r="E68" s="130"/>
      <c r="F68" s="130"/>
      <c r="G68" s="130"/>
      <c r="H68" s="130"/>
      <c r="I68" s="130"/>
      <c r="J68" s="130"/>
      <c r="K68" s="130"/>
      <c r="L68" s="130"/>
      <c r="M68" s="130"/>
      <c r="N68" s="130"/>
      <c r="O68" s="130"/>
      <c r="P68" s="130"/>
      <c r="Q68" s="131"/>
    </row>
    <row r="69" spans="1:21" hidden="1" outlineLevel="1">
      <c r="A69" s="113"/>
    </row>
    <row r="70" spans="1:21" hidden="1" outlineLevel="1">
      <c r="A70" s="126" t="s">
        <v>5</v>
      </c>
      <c r="B70" s="14"/>
      <c r="C70" s="14"/>
      <c r="D70" s="14"/>
      <c r="E70" s="14"/>
      <c r="F70" s="14"/>
      <c r="G70" s="14"/>
      <c r="H70" s="14"/>
      <c r="I70" s="14"/>
      <c r="J70" s="14"/>
      <c r="K70" s="14"/>
      <c r="L70" s="14"/>
      <c r="M70" s="14"/>
      <c r="N70" s="14"/>
      <c r="O70" s="14"/>
      <c r="P70" s="14"/>
      <c r="Q70" s="13"/>
    </row>
    <row r="71" spans="1:21" hidden="1" outlineLevel="1">
      <c r="A71" s="127" t="s">
        <v>6</v>
      </c>
      <c r="Q71" s="128"/>
    </row>
    <row r="72" spans="1:21" hidden="1" outlineLevel="1">
      <c r="A72" s="127" t="s">
        <v>7</v>
      </c>
      <c r="Q72" s="128"/>
    </row>
    <row r="73" spans="1:21" ht="19.5" hidden="1" outlineLevel="1" thickBot="1">
      <c r="A73" s="127"/>
      <c r="Q73" s="128"/>
    </row>
    <row r="74" spans="1:21" ht="19.5" hidden="1" outlineLevel="1" thickBot="1">
      <c r="A74" s="127"/>
      <c r="B74" s="148"/>
      <c r="C74" s="123" t="s">
        <v>8</v>
      </c>
      <c r="D74" s="124"/>
      <c r="Q74" s="128"/>
    </row>
    <row r="75" spans="1:21" hidden="1" outlineLevel="1">
      <c r="A75" s="127"/>
      <c r="Q75" s="128"/>
    </row>
    <row r="76" spans="1:21" hidden="1" outlineLevel="1">
      <c r="A76" s="127"/>
      <c r="Q76" s="128"/>
      <c r="T76"/>
    </row>
    <row r="77" spans="1:21" hidden="1" outlineLevel="1">
      <c r="A77" s="127"/>
      <c r="Q77" s="128"/>
    </row>
    <row r="78" spans="1:21" hidden="1" outlineLevel="1">
      <c r="A78" s="127"/>
      <c r="Q78" s="128"/>
      <c r="U78"/>
    </row>
    <row r="79" spans="1:21" hidden="1" outlineLevel="1">
      <c r="A79" s="127"/>
      <c r="Q79" s="128"/>
    </row>
    <row r="80" spans="1:21" hidden="1" outlineLevel="1">
      <c r="A80" s="127"/>
      <c r="Q80" s="128"/>
    </row>
    <row r="81" spans="1:17" ht="19.5" hidden="1" outlineLevel="1" thickBot="1">
      <c r="A81" s="127"/>
      <c r="Q81" s="128"/>
    </row>
    <row r="82" spans="1:17" hidden="1" outlineLevel="1">
      <c r="A82" s="127"/>
      <c r="B82" s="114" t="s">
        <v>9</v>
      </c>
      <c r="C82" s="110"/>
      <c r="D82" s="110"/>
      <c r="E82" s="110"/>
      <c r="F82" s="110"/>
      <c r="G82" s="110"/>
      <c r="H82" s="110"/>
      <c r="I82" s="110"/>
      <c r="J82" s="110"/>
      <c r="K82" s="110"/>
      <c r="L82" s="110"/>
      <c r="M82" s="110"/>
      <c r="N82" s="110"/>
      <c r="O82" s="110"/>
      <c r="P82" s="111"/>
      <c r="Q82" s="128"/>
    </row>
    <row r="83" spans="1:17" hidden="1" outlineLevel="1">
      <c r="A83" s="127"/>
      <c r="B83" s="113"/>
      <c r="P83" s="112"/>
      <c r="Q83" s="128"/>
    </row>
    <row r="84" spans="1:17" hidden="1" outlineLevel="1">
      <c r="A84" s="127"/>
      <c r="B84" s="122" t="s">
        <v>10</v>
      </c>
      <c r="C84" s="132" t="s">
        <v>11</v>
      </c>
      <c r="D84" s="121"/>
      <c r="E84" s="121"/>
      <c r="F84" s="121"/>
      <c r="G84" s="121"/>
      <c r="H84" s="121"/>
      <c r="I84" s="121"/>
      <c r="J84" s="121"/>
      <c r="K84" s="121"/>
      <c r="L84" s="121"/>
      <c r="M84" s="121"/>
      <c r="N84" s="121"/>
      <c r="O84" s="121"/>
      <c r="P84" s="120"/>
      <c r="Q84" s="128"/>
    </row>
    <row r="85" spans="1:17" hidden="1" outlineLevel="1">
      <c r="A85" s="127"/>
      <c r="B85" s="122" t="s">
        <v>12</v>
      </c>
      <c r="C85" s="132" t="s">
        <v>13</v>
      </c>
      <c r="D85" s="121"/>
      <c r="E85" s="121"/>
      <c r="F85" s="121"/>
      <c r="G85" s="121"/>
      <c r="H85" s="121"/>
      <c r="I85" s="121"/>
      <c r="J85" s="121"/>
      <c r="K85" s="121"/>
      <c r="L85" s="121"/>
      <c r="M85" s="121"/>
      <c r="N85" s="121"/>
      <c r="O85" s="121"/>
      <c r="P85" s="120"/>
      <c r="Q85" s="128"/>
    </row>
    <row r="86" spans="1:17" hidden="1" outlineLevel="1">
      <c r="A86" s="127"/>
      <c r="B86" s="116" t="s">
        <v>14</v>
      </c>
      <c r="C86" s="133" t="s">
        <v>15</v>
      </c>
      <c r="D86" s="22"/>
      <c r="E86" s="22"/>
      <c r="F86" s="22"/>
      <c r="G86" s="22"/>
      <c r="H86" s="22"/>
      <c r="I86" s="22"/>
      <c r="J86" s="22"/>
      <c r="K86" s="22"/>
      <c r="L86" s="22"/>
      <c r="M86" s="22"/>
      <c r="N86" s="22"/>
      <c r="O86" s="22"/>
      <c r="P86" s="115"/>
      <c r="Q86" s="128"/>
    </row>
    <row r="87" spans="1:17" hidden="1" outlineLevel="1">
      <c r="A87" s="127"/>
      <c r="B87" s="119" t="s">
        <v>16</v>
      </c>
      <c r="C87" s="134" t="s">
        <v>17</v>
      </c>
      <c r="D87" s="118"/>
      <c r="E87" s="118"/>
      <c r="F87" s="118"/>
      <c r="G87" s="118"/>
      <c r="H87" s="118"/>
      <c r="I87" s="118"/>
      <c r="J87" s="118"/>
      <c r="K87" s="118"/>
      <c r="L87" s="118"/>
      <c r="M87" s="118"/>
      <c r="N87" s="118"/>
      <c r="O87" s="118"/>
      <c r="P87" s="117"/>
      <c r="Q87" s="128"/>
    </row>
    <row r="88" spans="1:17" hidden="1" outlineLevel="1">
      <c r="A88" s="127"/>
      <c r="B88" s="136" t="s">
        <v>18</v>
      </c>
      <c r="C88" s="135" t="s">
        <v>19</v>
      </c>
      <c r="D88" s="149"/>
      <c r="E88" s="149"/>
      <c r="F88" s="149"/>
      <c r="G88" s="149"/>
      <c r="H88" s="149"/>
      <c r="I88" s="149"/>
      <c r="J88" s="149"/>
      <c r="K88" s="149"/>
      <c r="L88" s="149"/>
      <c r="M88" s="149"/>
      <c r="N88" s="149"/>
      <c r="O88" s="149"/>
      <c r="P88" s="137"/>
      <c r="Q88" s="128"/>
    </row>
    <row r="89" spans="1:17" ht="19.5" hidden="1" outlineLevel="1" thickBot="1">
      <c r="A89" s="127"/>
      <c r="B89" s="138" t="s">
        <v>20</v>
      </c>
      <c r="C89" s="139" t="s">
        <v>21</v>
      </c>
      <c r="D89" s="140"/>
      <c r="E89" s="140"/>
      <c r="F89" s="140"/>
      <c r="G89" s="140"/>
      <c r="H89" s="140"/>
      <c r="I89" s="140"/>
      <c r="J89" s="140"/>
      <c r="K89" s="140"/>
      <c r="L89" s="140"/>
      <c r="M89" s="140"/>
      <c r="N89" s="140"/>
      <c r="O89" s="140"/>
      <c r="P89" s="141"/>
      <c r="Q89" s="128"/>
    </row>
    <row r="90" spans="1:17" hidden="1" outlineLevel="1">
      <c r="A90" s="129"/>
      <c r="B90" s="130"/>
      <c r="C90" s="130"/>
      <c r="D90" s="130"/>
      <c r="E90" s="130"/>
      <c r="F90" s="130"/>
      <c r="G90" s="130"/>
      <c r="H90" s="130"/>
      <c r="I90" s="130"/>
      <c r="J90" s="130"/>
      <c r="K90" s="130"/>
      <c r="L90" s="130"/>
      <c r="M90" s="130"/>
      <c r="N90" s="130"/>
      <c r="O90" s="130"/>
      <c r="P90" s="130"/>
      <c r="Q90" s="131"/>
    </row>
    <row r="91" spans="1:17" hidden="1" outlineLevel="1">
      <c r="A91" s="113"/>
    </row>
    <row r="92" spans="1:17" hidden="1" outlineLevel="1">
      <c r="A92" s="126" t="s">
        <v>22</v>
      </c>
      <c r="B92" s="14"/>
      <c r="C92" s="14"/>
      <c r="D92" s="14"/>
      <c r="E92" s="14"/>
      <c r="F92" s="14"/>
      <c r="G92" s="14"/>
      <c r="H92" s="14"/>
      <c r="I92" s="14"/>
      <c r="J92" s="14"/>
      <c r="K92" s="14"/>
      <c r="L92" s="14"/>
      <c r="M92" s="14"/>
      <c r="N92" s="14"/>
      <c r="O92" s="14"/>
      <c r="P92" s="14"/>
      <c r="Q92" s="13"/>
    </row>
    <row r="93" spans="1:17" hidden="1" outlineLevel="1">
      <c r="A93" s="142" t="s">
        <v>23</v>
      </c>
      <c r="Q93" s="128"/>
    </row>
    <row r="94" spans="1:17" hidden="1" outlineLevel="1">
      <c r="A94" s="127" t="s">
        <v>24</v>
      </c>
      <c r="Q94" s="128"/>
    </row>
    <row r="95" spans="1:17" hidden="1" outlineLevel="1">
      <c r="A95" s="127" t="s">
        <v>25</v>
      </c>
      <c r="Q95" s="128"/>
    </row>
    <row r="96" spans="1:17" hidden="1" outlineLevel="1">
      <c r="A96" s="127" t="s">
        <v>26</v>
      </c>
      <c r="Q96" s="128"/>
    </row>
    <row r="97" spans="1:24" hidden="1" outlineLevel="1">
      <c r="A97" s="150" t="s">
        <v>27</v>
      </c>
      <c r="Q97" s="128"/>
    </row>
    <row r="98" spans="1:24" hidden="1" outlineLevel="1">
      <c r="A98" s="144" t="s">
        <v>28</v>
      </c>
      <c r="B98" s="130"/>
      <c r="C98" s="130"/>
      <c r="D98" s="130"/>
      <c r="E98" s="130"/>
      <c r="F98" s="130"/>
      <c r="G98" s="130"/>
      <c r="H98" s="130"/>
      <c r="I98" s="130"/>
      <c r="J98" s="130"/>
      <c r="K98" s="130"/>
      <c r="L98" s="130"/>
      <c r="M98" s="130"/>
      <c r="N98" s="130"/>
      <c r="O98" s="130"/>
      <c r="P98" s="130"/>
      <c r="Q98" s="131"/>
    </row>
    <row r="99" spans="1:24" hidden="1" outlineLevel="1">
      <c r="A99" s="113"/>
    </row>
    <row r="100" spans="1:24" hidden="1" outlineLevel="1">
      <c r="A100" s="126" t="s">
        <v>29</v>
      </c>
      <c r="B100" s="14"/>
      <c r="C100" s="14"/>
      <c r="D100" s="14"/>
      <c r="E100" s="14"/>
      <c r="F100" s="14"/>
      <c r="G100" s="14"/>
      <c r="H100" s="14"/>
      <c r="I100" s="14"/>
      <c r="J100" s="14"/>
      <c r="K100" s="14"/>
      <c r="L100" s="14"/>
      <c r="M100" s="14"/>
      <c r="N100" s="14"/>
      <c r="O100" s="14"/>
      <c r="P100" s="14"/>
      <c r="Q100" s="13"/>
    </row>
    <row r="101" spans="1:24" hidden="1" outlineLevel="1">
      <c r="A101" s="127" t="s">
        <v>30</v>
      </c>
      <c r="Q101" s="128"/>
      <c r="V101"/>
    </row>
    <row r="102" spans="1:24" hidden="1" outlineLevel="1">
      <c r="A102" s="129" t="s">
        <v>31</v>
      </c>
      <c r="B102" s="130"/>
      <c r="C102" s="130"/>
      <c r="D102" s="130"/>
      <c r="E102" s="130"/>
      <c r="F102" s="130"/>
      <c r="G102" s="130"/>
      <c r="H102" s="130"/>
      <c r="I102" s="130"/>
      <c r="J102" s="130"/>
      <c r="K102" s="130"/>
      <c r="L102" s="130"/>
      <c r="M102" s="130"/>
      <c r="N102" s="130"/>
      <c r="O102" s="130"/>
      <c r="P102" s="130"/>
      <c r="Q102" s="131"/>
    </row>
    <row r="103" spans="1:24" hidden="1" outlineLevel="1"/>
    <row r="104" spans="1:24" collapsed="1"/>
    <row r="108" spans="1:24">
      <c r="X108"/>
    </row>
    <row r="113" spans="20:23">
      <c r="T113"/>
    </row>
    <row r="118" spans="20:23">
      <c r="W118"/>
    </row>
    <row r="139" spans="11:21">
      <c r="K139" s="152"/>
    </row>
    <row r="140" spans="11:21">
      <c r="K140" s="152"/>
    </row>
    <row r="144" spans="11:21">
      <c r="U144"/>
    </row>
    <row r="146" spans="1:21">
      <c r="B146" s="143"/>
      <c r="C146" s="143"/>
      <c r="D146" s="143"/>
      <c r="E146" s="143"/>
      <c r="F146" s="143"/>
      <c r="G146" s="143"/>
      <c r="H146" s="143"/>
      <c r="I146" s="143"/>
      <c r="J146" s="143"/>
      <c r="K146" s="143"/>
      <c r="L146" s="143"/>
      <c r="M146" s="143"/>
      <c r="N146" s="143"/>
    </row>
    <row r="147" spans="1:21">
      <c r="U147"/>
    </row>
    <row r="148" spans="1:21">
      <c r="A148" s="153"/>
    </row>
  </sheetData>
  <phoneticPr fontId="18"/>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E33B6-6650-410A-A3BA-8AE0571DE1D6}">
  <sheetPr>
    <tabColor rgb="FFFFFF00"/>
  </sheetPr>
  <dimension ref="A2:F47"/>
  <sheetViews>
    <sheetView workbookViewId="0">
      <selection activeCell="B5" sqref="B5"/>
    </sheetView>
  </sheetViews>
  <sheetFormatPr defaultRowHeight="18.75"/>
  <cols>
    <col min="1" max="1" width="4.375" bestFit="1" customWidth="1"/>
    <col min="2" max="2" width="22.875" customWidth="1"/>
    <col min="3" max="3" width="51.5" customWidth="1"/>
    <col min="4" max="4" width="13" bestFit="1" customWidth="1"/>
    <col min="5" max="5" width="96.75" customWidth="1"/>
    <col min="6" max="6" width="85.25" customWidth="1"/>
  </cols>
  <sheetData>
    <row r="2" spans="1:6">
      <c r="A2" s="169" t="s">
        <v>32</v>
      </c>
      <c r="B2" s="169" t="s">
        <v>33</v>
      </c>
      <c r="C2" s="169" t="s">
        <v>34</v>
      </c>
      <c r="D2" s="169" t="s">
        <v>35</v>
      </c>
      <c r="E2" s="169" t="s">
        <v>36</v>
      </c>
      <c r="F2" s="169" t="s">
        <v>37</v>
      </c>
    </row>
    <row r="3" spans="1:6">
      <c r="A3" s="12">
        <v>1</v>
      </c>
      <c r="B3" s="12"/>
      <c r="C3" s="3"/>
      <c r="D3" s="3"/>
      <c r="E3" s="3"/>
      <c r="F3" s="12"/>
    </row>
    <row r="4" spans="1:6">
      <c r="A4" s="12">
        <v>2</v>
      </c>
      <c r="B4" s="12"/>
      <c r="C4" s="3"/>
      <c r="D4" s="3"/>
      <c r="E4" s="3"/>
      <c r="F4" s="12"/>
    </row>
    <row r="5" spans="1:6">
      <c r="A5" s="12">
        <v>3</v>
      </c>
      <c r="B5" s="12"/>
      <c r="C5" s="3"/>
      <c r="D5" s="3"/>
      <c r="E5" s="3"/>
      <c r="F5" s="12"/>
    </row>
    <row r="6" spans="1:6">
      <c r="A6" s="12">
        <v>4</v>
      </c>
      <c r="B6" s="12"/>
      <c r="C6" s="3"/>
      <c r="D6" s="3"/>
      <c r="E6" s="3"/>
      <c r="F6" s="12"/>
    </row>
    <row r="7" spans="1:6">
      <c r="A7" s="12">
        <v>5</v>
      </c>
      <c r="B7" s="12"/>
      <c r="C7" s="3"/>
      <c r="D7" s="3"/>
      <c r="E7" s="3"/>
      <c r="F7" s="12"/>
    </row>
    <row r="8" spans="1:6">
      <c r="A8" s="12">
        <v>6</v>
      </c>
      <c r="B8" s="12"/>
      <c r="C8" s="3"/>
      <c r="D8" s="3"/>
      <c r="E8" s="3"/>
      <c r="F8" s="12"/>
    </row>
    <row r="9" spans="1:6">
      <c r="A9" s="12">
        <v>7</v>
      </c>
      <c r="B9" s="12"/>
      <c r="C9" s="3"/>
      <c r="D9" s="3"/>
      <c r="E9" s="3"/>
      <c r="F9" s="12"/>
    </row>
    <row r="10" spans="1:6">
      <c r="A10" s="12">
        <v>8</v>
      </c>
      <c r="B10" s="12"/>
      <c r="C10" s="3"/>
      <c r="D10" s="3"/>
      <c r="E10" s="3"/>
      <c r="F10" s="12"/>
    </row>
    <row r="11" spans="1:6">
      <c r="A11" s="12">
        <v>9</v>
      </c>
      <c r="B11" s="12"/>
      <c r="C11" s="3"/>
      <c r="D11" s="3"/>
      <c r="E11" s="3"/>
      <c r="F11" s="12"/>
    </row>
    <row r="12" spans="1:6">
      <c r="A12" s="12">
        <v>10</v>
      </c>
      <c r="B12" s="12"/>
      <c r="C12" s="3"/>
      <c r="D12" s="3"/>
      <c r="E12" s="3"/>
      <c r="F12" s="12"/>
    </row>
    <row r="13" spans="1:6">
      <c r="A13" s="12">
        <v>11</v>
      </c>
      <c r="B13" s="12"/>
      <c r="C13" s="3"/>
      <c r="D13" s="3"/>
      <c r="E13" s="3"/>
      <c r="F13" s="12"/>
    </row>
    <row r="14" spans="1:6">
      <c r="A14" s="12">
        <v>12</v>
      </c>
      <c r="B14" s="12"/>
      <c r="C14" s="3"/>
      <c r="D14" s="3"/>
      <c r="E14" s="3"/>
      <c r="F14" s="12"/>
    </row>
    <row r="15" spans="1:6">
      <c r="A15" s="12">
        <v>13</v>
      </c>
      <c r="B15" s="12"/>
      <c r="C15" s="3"/>
      <c r="D15" s="3"/>
      <c r="E15" s="3"/>
      <c r="F15" s="12"/>
    </row>
    <row r="16" spans="1:6">
      <c r="A16" s="12">
        <v>14</v>
      </c>
      <c r="B16" s="12"/>
      <c r="C16" s="3"/>
      <c r="D16" s="3"/>
      <c r="E16" s="3"/>
      <c r="F16" s="12"/>
    </row>
    <row r="17" spans="1:6">
      <c r="A17" s="12">
        <v>15</v>
      </c>
      <c r="B17" s="12"/>
      <c r="C17" s="3"/>
      <c r="D17" s="3"/>
      <c r="E17" s="3"/>
      <c r="F17" s="12"/>
    </row>
    <row r="18" spans="1:6">
      <c r="A18" s="12">
        <v>16</v>
      </c>
      <c r="B18" s="12"/>
      <c r="C18" s="3"/>
      <c r="D18" s="3"/>
      <c r="E18" s="3"/>
      <c r="F18" s="12"/>
    </row>
    <row r="19" spans="1:6">
      <c r="A19" s="12">
        <v>17</v>
      </c>
      <c r="B19" s="12"/>
      <c r="C19" s="3"/>
      <c r="D19" s="3"/>
      <c r="E19" s="3"/>
      <c r="F19" s="12"/>
    </row>
    <row r="20" spans="1:6">
      <c r="A20" s="12">
        <v>18</v>
      </c>
      <c r="B20" s="12"/>
      <c r="C20" s="3"/>
      <c r="D20" s="3"/>
      <c r="E20" s="3"/>
      <c r="F20" s="12"/>
    </row>
    <row r="21" spans="1:6">
      <c r="A21" s="12">
        <v>19</v>
      </c>
      <c r="B21" s="12"/>
      <c r="C21" s="3"/>
      <c r="D21" s="3"/>
      <c r="E21" s="3"/>
      <c r="F21" s="12"/>
    </row>
    <row r="22" spans="1:6">
      <c r="A22" s="12">
        <v>20</v>
      </c>
      <c r="B22" s="12"/>
      <c r="C22" s="3"/>
      <c r="D22" s="3"/>
      <c r="E22" s="3"/>
      <c r="F22" s="12"/>
    </row>
    <row r="23" spans="1:6">
      <c r="A23" s="12">
        <v>21</v>
      </c>
      <c r="B23" s="12"/>
      <c r="C23" s="3"/>
      <c r="D23" s="3"/>
      <c r="E23" s="3"/>
      <c r="F23" s="12"/>
    </row>
    <row r="24" spans="1:6">
      <c r="A24" s="12">
        <v>22</v>
      </c>
      <c r="B24" s="12"/>
      <c r="C24" s="3"/>
      <c r="D24" s="3"/>
      <c r="E24" s="3"/>
      <c r="F24" s="12"/>
    </row>
    <row r="25" spans="1:6">
      <c r="A25" s="12">
        <v>23</v>
      </c>
      <c r="B25" s="12"/>
      <c r="C25" s="3"/>
      <c r="D25" s="3"/>
      <c r="E25" s="3"/>
      <c r="F25" s="12"/>
    </row>
    <row r="26" spans="1:6">
      <c r="A26" s="12">
        <v>24</v>
      </c>
      <c r="B26" s="12"/>
      <c r="C26" s="3"/>
      <c r="D26" s="3"/>
      <c r="E26" s="3"/>
      <c r="F26" s="12"/>
    </row>
    <row r="27" spans="1:6">
      <c r="A27" s="12">
        <v>25</v>
      </c>
      <c r="B27" s="12"/>
      <c r="C27" s="3"/>
      <c r="D27" s="3"/>
      <c r="E27" s="3"/>
      <c r="F27" s="12"/>
    </row>
    <row r="28" spans="1:6">
      <c r="A28" s="12">
        <v>26</v>
      </c>
      <c r="B28" s="12"/>
      <c r="C28" s="3"/>
      <c r="D28" s="3"/>
      <c r="E28" s="3"/>
      <c r="F28" s="12"/>
    </row>
    <row r="29" spans="1:6">
      <c r="A29" s="12">
        <v>27</v>
      </c>
      <c r="B29" s="12"/>
      <c r="C29" s="3"/>
      <c r="D29" s="3"/>
      <c r="E29" s="3"/>
      <c r="F29" s="12"/>
    </row>
    <row r="30" spans="1:6">
      <c r="A30" s="12">
        <v>28</v>
      </c>
      <c r="B30" s="12"/>
      <c r="C30" s="3"/>
      <c r="D30" s="3"/>
      <c r="E30" s="3"/>
      <c r="F30" s="12"/>
    </row>
    <row r="31" spans="1:6">
      <c r="A31" s="12">
        <v>29</v>
      </c>
      <c r="B31" s="12"/>
      <c r="C31" s="3"/>
      <c r="D31" s="3"/>
      <c r="E31" s="3"/>
      <c r="F31" s="12"/>
    </row>
    <row r="32" spans="1:6">
      <c r="A32" s="12">
        <v>30</v>
      </c>
      <c r="B32" s="12"/>
      <c r="C32" s="3"/>
      <c r="D32" s="3"/>
      <c r="E32" s="3"/>
      <c r="F32" s="12"/>
    </row>
    <row r="33" spans="1:6">
      <c r="A33" s="12">
        <v>31</v>
      </c>
      <c r="B33" s="12"/>
      <c r="C33" s="3"/>
      <c r="D33" s="3"/>
      <c r="E33" s="3"/>
      <c r="F33" s="12"/>
    </row>
    <row r="34" spans="1:6">
      <c r="A34" s="12">
        <v>32</v>
      </c>
      <c r="B34" s="12"/>
      <c r="C34" s="3"/>
      <c r="D34" s="3"/>
      <c r="E34" s="3"/>
      <c r="F34" s="12"/>
    </row>
    <row r="35" spans="1:6">
      <c r="A35" s="12">
        <v>33</v>
      </c>
      <c r="B35" s="12"/>
      <c r="C35" s="3"/>
      <c r="D35" s="3"/>
      <c r="E35" s="3"/>
      <c r="F35" s="12"/>
    </row>
    <row r="36" spans="1:6">
      <c r="A36" s="12">
        <v>34</v>
      </c>
      <c r="B36" s="12"/>
      <c r="C36" s="3"/>
      <c r="D36" s="3"/>
      <c r="E36" s="3"/>
      <c r="F36" s="12"/>
    </row>
    <row r="37" spans="1:6">
      <c r="A37" s="12">
        <v>35</v>
      </c>
      <c r="B37" s="12"/>
      <c r="C37" s="3"/>
      <c r="D37" s="3"/>
      <c r="E37" s="3"/>
      <c r="F37" s="12"/>
    </row>
    <row r="38" spans="1:6">
      <c r="A38" s="12">
        <v>36</v>
      </c>
      <c r="B38" s="12"/>
      <c r="C38" s="3"/>
      <c r="D38" s="3"/>
      <c r="E38" s="3"/>
      <c r="F38" s="12"/>
    </row>
    <row r="39" spans="1:6">
      <c r="A39" s="12">
        <v>37</v>
      </c>
      <c r="B39" s="12"/>
      <c r="C39" s="3"/>
      <c r="D39" s="3"/>
      <c r="E39" s="3"/>
      <c r="F39" s="12"/>
    </row>
    <row r="40" spans="1:6">
      <c r="A40" s="12">
        <v>38</v>
      </c>
      <c r="B40" s="12"/>
      <c r="C40" s="3"/>
      <c r="D40" s="3"/>
      <c r="E40" s="3"/>
      <c r="F40" s="12"/>
    </row>
    <row r="41" spans="1:6">
      <c r="A41" s="12">
        <v>39</v>
      </c>
      <c r="B41" s="12"/>
      <c r="C41" s="3"/>
      <c r="D41" s="3"/>
      <c r="E41" s="3"/>
      <c r="F41" s="12"/>
    </row>
    <row r="42" spans="1:6">
      <c r="A42" s="12">
        <v>40</v>
      </c>
      <c r="B42" s="12"/>
      <c r="C42" s="3"/>
      <c r="D42" s="3"/>
      <c r="E42" s="3"/>
      <c r="F42" s="12"/>
    </row>
    <row r="43" spans="1:6">
      <c r="A43" s="12">
        <v>41</v>
      </c>
      <c r="B43" s="12"/>
      <c r="C43" s="3"/>
      <c r="D43" s="3"/>
      <c r="E43" s="3"/>
      <c r="F43" s="12"/>
    </row>
    <row r="44" spans="1:6">
      <c r="A44" s="12">
        <v>42</v>
      </c>
      <c r="B44" s="12"/>
      <c r="C44" s="3"/>
      <c r="D44" s="3"/>
      <c r="E44" s="3"/>
      <c r="F44" s="12"/>
    </row>
    <row r="45" spans="1:6">
      <c r="A45" s="12">
        <v>43</v>
      </c>
      <c r="B45" s="12"/>
      <c r="C45" s="3"/>
      <c r="D45" s="3"/>
      <c r="E45" s="3"/>
      <c r="F45" s="12"/>
    </row>
    <row r="46" spans="1:6">
      <c r="A46" s="12">
        <v>44</v>
      </c>
      <c r="B46" s="12"/>
      <c r="C46" s="3"/>
      <c r="D46" s="3"/>
      <c r="E46" s="3"/>
      <c r="F46" s="12"/>
    </row>
    <row r="47" spans="1:6">
      <c r="A47" s="12">
        <v>45</v>
      </c>
      <c r="B47" s="12"/>
      <c r="C47" s="3"/>
      <c r="D47" s="3"/>
      <c r="E47" s="3"/>
      <c r="F47" s="12"/>
    </row>
  </sheetData>
  <phoneticPr fontId="18"/>
  <dataValidations count="1">
    <dataValidation type="list" allowBlank="1" showInputMessage="1" showErrorMessage="1" sqref="C3:C47" xr:uid="{04796595-0191-4AFC-A73C-FB2CC6BFB9F5}">
      <formula1>INDIRECT(B3)</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errorStyle="information" allowBlank="1" showInputMessage="1" xr:uid="{8E944C4C-F75B-49B1-A4FF-0E2C98EB4C95}">
          <x14:formula1>
            <xm:f>作業用2!$BO$2:$BS$2</xm:f>
          </x14:formula1>
          <xm:sqref>B3:B47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2434F-648B-489C-AA02-AC701767D0E3}">
  <sheetPr>
    <tabColor rgb="FFFF0000"/>
  </sheetPr>
  <dimension ref="A2:U69"/>
  <sheetViews>
    <sheetView showGridLines="0" zoomScale="85" zoomScaleNormal="85" zoomScaleSheetLayoutView="100" workbookViewId="0"/>
  </sheetViews>
  <sheetFormatPr defaultColWidth="8.875" defaultRowHeight="18" customHeight="1"/>
  <cols>
    <col min="1" max="1" width="3.625" style="170" customWidth="1"/>
    <col min="2" max="2" width="14.875" style="170" customWidth="1"/>
    <col min="3" max="3" width="11.75" style="170" customWidth="1"/>
    <col min="4" max="4" width="12.625" style="170" customWidth="1"/>
    <col min="5" max="5" width="14" style="170" customWidth="1"/>
    <col min="6" max="6" width="7.125" style="170" customWidth="1"/>
    <col min="7" max="7" width="6.125" style="170" customWidth="1"/>
    <col min="8" max="8" width="11" style="170" customWidth="1"/>
    <col min="9" max="9" width="10.875" style="170" customWidth="1"/>
    <col min="10" max="10" width="30.5" style="170" customWidth="1"/>
    <col min="11" max="12" width="8.875" style="170"/>
    <col min="13" max="13" width="5.125" style="171" customWidth="1"/>
    <col min="14" max="14" width="24.125" style="171" customWidth="1"/>
    <col min="15" max="15" width="9" style="171" customWidth="1"/>
    <col min="16" max="16" width="24.25" style="170" customWidth="1"/>
    <col min="17" max="17" width="8.875" style="170" customWidth="1"/>
    <col min="18" max="18" width="6.5" style="171" hidden="1" customWidth="1"/>
    <col min="19" max="19" width="14" style="171" hidden="1" customWidth="1"/>
    <col min="20" max="20" width="10.875" style="171" hidden="1" customWidth="1"/>
    <col min="21" max="21" width="40.625" style="170" hidden="1" customWidth="1"/>
    <col min="22" max="16384" width="8.875" style="170"/>
  </cols>
  <sheetData>
    <row r="2" spans="1:21" ht="18" customHeight="1" thickBot="1">
      <c r="A2" s="223" t="s">
        <v>38</v>
      </c>
      <c r="B2" s="224"/>
      <c r="C2" s="224"/>
      <c r="D2" s="224"/>
      <c r="E2" s="224"/>
      <c r="F2" s="224"/>
      <c r="G2" s="224"/>
      <c r="H2" s="224"/>
      <c r="I2" s="224"/>
      <c r="J2" s="224"/>
      <c r="K2" s="219"/>
      <c r="L2" s="218"/>
      <c r="M2" s="217"/>
    </row>
    <row r="3" spans="1:21" ht="18" customHeight="1" thickBot="1">
      <c r="A3" s="225" t="s">
        <v>39</v>
      </c>
      <c r="B3" s="226"/>
      <c r="C3" s="226"/>
      <c r="D3" s="226"/>
      <c r="E3" s="226"/>
      <c r="F3" s="226"/>
      <c r="G3" s="226"/>
      <c r="H3" s="226"/>
      <c r="I3" s="226"/>
      <c r="J3" s="226"/>
      <c r="K3" s="177"/>
      <c r="M3" s="216"/>
      <c r="N3" s="215" t="s">
        <v>40</v>
      </c>
      <c r="O3" s="214" t="s">
        <v>41</v>
      </c>
      <c r="P3" s="213" t="s">
        <v>34</v>
      </c>
      <c r="R3" s="208"/>
      <c r="S3" s="212" t="s">
        <v>40</v>
      </c>
      <c r="T3" s="211" t="s">
        <v>42</v>
      </c>
      <c r="U3" s="210" t="s">
        <v>34</v>
      </c>
    </row>
    <row r="4" spans="1:21" ht="18" customHeight="1">
      <c r="A4" s="227" t="s">
        <v>43</v>
      </c>
      <c r="B4" s="182" t="s">
        <v>44</v>
      </c>
      <c r="C4" s="230" t="s">
        <v>45</v>
      </c>
      <c r="D4" s="230"/>
      <c r="E4" s="230"/>
      <c r="F4" s="230"/>
      <c r="G4" s="230"/>
      <c r="H4" s="230"/>
      <c r="I4" s="230"/>
      <c r="J4" s="230"/>
      <c r="K4" s="177"/>
      <c r="M4" s="208">
        <v>1</v>
      </c>
      <c r="N4" s="194" t="s">
        <v>46</v>
      </c>
      <c r="O4" s="209" t="s">
        <v>47</v>
      </c>
      <c r="P4" s="190" t="s">
        <v>48</v>
      </c>
      <c r="R4" s="208">
        <v>1</v>
      </c>
      <c r="S4" s="207" t="s">
        <v>49</v>
      </c>
      <c r="T4" s="206" t="s">
        <v>50</v>
      </c>
      <c r="U4" s="205" t="s">
        <v>51</v>
      </c>
    </row>
    <row r="5" spans="1:21" ht="18" customHeight="1">
      <c r="A5" s="228"/>
      <c r="B5" s="231" t="s">
        <v>52</v>
      </c>
      <c r="C5" s="230" t="s">
        <v>53</v>
      </c>
      <c r="D5" s="230"/>
      <c r="E5" s="230"/>
      <c r="F5" s="230"/>
      <c r="G5" s="230"/>
      <c r="H5" s="230"/>
      <c r="I5" s="230"/>
      <c r="J5" s="230"/>
      <c r="K5" s="177"/>
      <c r="M5" s="196">
        <v>2</v>
      </c>
      <c r="N5" s="192" t="s">
        <v>46</v>
      </c>
      <c r="O5" s="191" t="s">
        <v>54</v>
      </c>
      <c r="P5" s="190" t="s">
        <v>55</v>
      </c>
      <c r="R5" s="193"/>
      <c r="S5" s="192" t="s">
        <v>49</v>
      </c>
      <c r="T5" s="191" t="s">
        <v>56</v>
      </c>
      <c r="U5" s="190" t="s">
        <v>57</v>
      </c>
    </row>
    <row r="6" spans="1:21" ht="18" customHeight="1">
      <c r="A6" s="228"/>
      <c r="B6" s="231"/>
      <c r="C6" s="230" t="s">
        <v>58</v>
      </c>
      <c r="D6" s="230"/>
      <c r="E6" s="230"/>
      <c r="F6" s="230"/>
      <c r="G6" s="230"/>
      <c r="H6" s="230"/>
      <c r="I6" s="230"/>
      <c r="J6" s="230"/>
      <c r="K6" s="177"/>
      <c r="M6" s="195"/>
      <c r="N6" s="192" t="s">
        <v>46</v>
      </c>
      <c r="O6" s="191" t="s">
        <v>59</v>
      </c>
      <c r="P6" s="190" t="s">
        <v>60</v>
      </c>
      <c r="R6" s="196">
        <v>3</v>
      </c>
      <c r="S6" s="192" t="s">
        <v>49</v>
      </c>
      <c r="T6" s="191" t="s">
        <v>61</v>
      </c>
      <c r="U6" s="190" t="s">
        <v>62</v>
      </c>
    </row>
    <row r="7" spans="1:21" ht="18" customHeight="1">
      <c r="A7" s="228"/>
      <c r="B7" s="182" t="s">
        <v>63</v>
      </c>
      <c r="C7" s="182" t="s">
        <v>64</v>
      </c>
      <c r="D7" s="204" t="s">
        <v>65</v>
      </c>
      <c r="E7" s="203" t="s">
        <v>66</v>
      </c>
      <c r="F7" s="230" t="s">
        <v>67</v>
      </c>
      <c r="G7" s="230"/>
      <c r="H7" s="230"/>
      <c r="I7" s="230"/>
      <c r="J7" s="230"/>
      <c r="K7" s="177"/>
      <c r="M7" s="195"/>
      <c r="N7" s="192" t="s">
        <v>46</v>
      </c>
      <c r="O7" s="191" t="s">
        <v>68</v>
      </c>
      <c r="P7" s="190" t="s">
        <v>69</v>
      </c>
      <c r="R7" s="193"/>
      <c r="S7" s="192" t="s">
        <v>49</v>
      </c>
      <c r="T7" s="191" t="s">
        <v>70</v>
      </c>
      <c r="U7" s="190" t="s">
        <v>62</v>
      </c>
    </row>
    <row r="8" spans="1:21" ht="18" customHeight="1">
      <c r="A8" s="228"/>
      <c r="B8" s="231" t="s">
        <v>71</v>
      </c>
      <c r="C8" s="199" t="s">
        <v>72</v>
      </c>
      <c r="D8" s="230" t="s">
        <v>73</v>
      </c>
      <c r="E8" s="230"/>
      <c r="F8" s="230"/>
      <c r="G8" s="230"/>
      <c r="H8" s="230"/>
      <c r="I8" s="230"/>
      <c r="J8" s="230"/>
      <c r="K8" s="177"/>
      <c r="M8" s="195"/>
      <c r="N8" s="192" t="s">
        <v>46</v>
      </c>
      <c r="O8" s="191" t="s">
        <v>74</v>
      </c>
      <c r="P8" s="190" t="s">
        <v>75</v>
      </c>
      <c r="R8" s="197">
        <v>4</v>
      </c>
      <c r="S8" s="192" t="s">
        <v>49</v>
      </c>
      <c r="T8" s="191" t="s">
        <v>76</v>
      </c>
      <c r="U8" s="190" t="s">
        <v>77</v>
      </c>
    </row>
    <row r="9" spans="1:21" ht="18" customHeight="1">
      <c r="A9" s="228"/>
      <c r="B9" s="231"/>
      <c r="C9" s="198" t="s">
        <v>78</v>
      </c>
      <c r="D9" s="230" t="s">
        <v>79</v>
      </c>
      <c r="E9" s="230"/>
      <c r="F9" s="230"/>
      <c r="G9" s="230"/>
      <c r="H9" s="230"/>
      <c r="I9" s="230"/>
      <c r="J9" s="230"/>
      <c r="K9" s="177"/>
      <c r="M9" s="193"/>
      <c r="N9" s="192" t="s">
        <v>46</v>
      </c>
      <c r="O9" s="191" t="s">
        <v>80</v>
      </c>
      <c r="P9" s="190" t="s">
        <v>81</v>
      </c>
      <c r="R9" s="197">
        <v>5</v>
      </c>
      <c r="S9" s="192" t="s">
        <v>49</v>
      </c>
      <c r="T9" s="191" t="s">
        <v>82</v>
      </c>
      <c r="U9" s="190" t="s">
        <v>83</v>
      </c>
    </row>
    <row r="10" spans="1:21" ht="18" customHeight="1">
      <c r="A10" s="228"/>
      <c r="B10" s="231" t="s">
        <v>84</v>
      </c>
      <c r="C10" s="199" t="s">
        <v>85</v>
      </c>
      <c r="D10" s="230" t="s">
        <v>86</v>
      </c>
      <c r="E10" s="230"/>
      <c r="F10" s="230"/>
      <c r="G10" s="230"/>
      <c r="H10" s="230"/>
      <c r="I10" s="230"/>
      <c r="J10" s="230"/>
      <c r="K10" s="177"/>
      <c r="M10" s="196">
        <v>3</v>
      </c>
      <c r="N10" s="192" t="s">
        <v>87</v>
      </c>
      <c r="O10" s="191" t="s">
        <v>88</v>
      </c>
      <c r="P10" s="190" t="s">
        <v>89</v>
      </c>
      <c r="R10" s="197" t="s">
        <v>90</v>
      </c>
      <c r="S10" s="192" t="s">
        <v>49</v>
      </c>
      <c r="T10" s="191" t="s">
        <v>91</v>
      </c>
      <c r="U10" s="190" t="s">
        <v>92</v>
      </c>
    </row>
    <row r="11" spans="1:21" ht="18" customHeight="1">
      <c r="A11" s="229"/>
      <c r="B11" s="231"/>
      <c r="C11" s="202" t="s">
        <v>93</v>
      </c>
      <c r="D11" s="230" t="s">
        <v>94</v>
      </c>
      <c r="E11" s="230"/>
      <c r="F11" s="230"/>
      <c r="G11" s="230"/>
      <c r="H11" s="230"/>
      <c r="I11" s="230"/>
      <c r="J11" s="230"/>
      <c r="K11" s="177"/>
      <c r="M11" s="195"/>
      <c r="N11" s="192" t="s">
        <v>95</v>
      </c>
      <c r="O11" s="191" t="s">
        <v>88</v>
      </c>
      <c r="P11" s="190" t="s">
        <v>96</v>
      </c>
      <c r="R11" s="197" t="s">
        <v>97</v>
      </c>
      <c r="S11" s="192" t="s">
        <v>49</v>
      </c>
      <c r="T11" s="191" t="s">
        <v>98</v>
      </c>
      <c r="U11" s="190" t="s">
        <v>92</v>
      </c>
    </row>
    <row r="12" spans="1:21" ht="18" customHeight="1">
      <c r="A12" s="227" t="s">
        <v>99</v>
      </c>
      <c r="B12" s="280" t="s">
        <v>100</v>
      </c>
      <c r="C12" s="281"/>
      <c r="D12" s="281"/>
      <c r="E12" s="281"/>
      <c r="F12" s="282"/>
      <c r="G12" s="232" t="s">
        <v>101</v>
      </c>
      <c r="H12" s="233"/>
      <c r="I12" s="233"/>
      <c r="J12" s="234"/>
      <c r="K12" s="177"/>
      <c r="M12" s="195"/>
      <c r="N12" s="192" t="s">
        <v>95</v>
      </c>
      <c r="O12" s="191" t="s">
        <v>59</v>
      </c>
      <c r="P12" s="190" t="s">
        <v>102</v>
      </c>
      <c r="R12" s="197">
        <v>11</v>
      </c>
      <c r="S12" s="192" t="s">
        <v>49</v>
      </c>
      <c r="T12" s="191" t="s">
        <v>103</v>
      </c>
      <c r="U12" s="190" t="s">
        <v>104</v>
      </c>
    </row>
    <row r="13" spans="1:21" ht="18" customHeight="1">
      <c r="A13" s="228"/>
      <c r="B13" s="261" t="s">
        <v>105</v>
      </c>
      <c r="C13" s="230" t="s">
        <v>106</v>
      </c>
      <c r="D13" s="230"/>
      <c r="E13" s="230"/>
      <c r="F13" s="230"/>
      <c r="G13" s="230"/>
      <c r="H13" s="230"/>
      <c r="I13" s="230"/>
      <c r="J13" s="230"/>
      <c r="K13" s="177"/>
      <c r="M13" s="195"/>
      <c r="N13" s="192" t="s">
        <v>95</v>
      </c>
      <c r="O13" s="191" t="s">
        <v>74</v>
      </c>
      <c r="P13" s="190" t="s">
        <v>107</v>
      </c>
      <c r="R13" s="197">
        <v>12</v>
      </c>
      <c r="S13" s="192" t="s">
        <v>49</v>
      </c>
      <c r="T13" s="191" t="s">
        <v>108</v>
      </c>
      <c r="U13" s="190" t="s">
        <v>109</v>
      </c>
    </row>
    <row r="14" spans="1:21" ht="18" customHeight="1">
      <c r="A14" s="228"/>
      <c r="B14" s="261"/>
      <c r="C14" s="230"/>
      <c r="D14" s="230"/>
      <c r="E14" s="230"/>
      <c r="F14" s="230"/>
      <c r="G14" s="230"/>
      <c r="H14" s="230"/>
      <c r="I14" s="230"/>
      <c r="J14" s="230"/>
      <c r="K14" s="177"/>
      <c r="M14" s="195"/>
      <c r="N14" s="192" t="s">
        <v>95</v>
      </c>
      <c r="O14" s="191" t="s">
        <v>110</v>
      </c>
      <c r="P14" s="190" t="s">
        <v>111</v>
      </c>
      <c r="R14" s="197">
        <v>13</v>
      </c>
      <c r="S14" s="192" t="s">
        <v>49</v>
      </c>
      <c r="T14" s="191" t="s">
        <v>112</v>
      </c>
      <c r="U14" s="190" t="s">
        <v>113</v>
      </c>
    </row>
    <row r="15" spans="1:21" ht="18" customHeight="1">
      <c r="A15" s="228"/>
      <c r="B15" s="261"/>
      <c r="C15" s="230"/>
      <c r="D15" s="230"/>
      <c r="E15" s="230"/>
      <c r="F15" s="230"/>
      <c r="G15" s="230"/>
      <c r="H15" s="230"/>
      <c r="I15" s="230"/>
      <c r="J15" s="230"/>
      <c r="K15" s="177"/>
      <c r="M15" s="195"/>
      <c r="N15" s="192" t="s">
        <v>95</v>
      </c>
      <c r="O15" s="191" t="s">
        <v>114</v>
      </c>
      <c r="P15" s="190" t="s">
        <v>115</v>
      </c>
      <c r="R15" s="196">
        <v>14</v>
      </c>
      <c r="S15" s="192" t="s">
        <v>49</v>
      </c>
      <c r="T15" s="191" t="s">
        <v>116</v>
      </c>
      <c r="U15" s="190" t="s">
        <v>117</v>
      </c>
    </row>
    <row r="16" spans="1:21" ht="18" customHeight="1">
      <c r="A16" s="228"/>
      <c r="B16" s="283" t="s">
        <v>118</v>
      </c>
      <c r="C16" s="285" t="s">
        <v>119</v>
      </c>
      <c r="D16" s="286"/>
      <c r="E16" s="286"/>
      <c r="F16" s="286"/>
      <c r="G16" s="286"/>
      <c r="H16" s="286"/>
      <c r="I16" s="286"/>
      <c r="J16" s="287"/>
      <c r="K16" s="177"/>
      <c r="M16" s="193"/>
      <c r="N16" s="192" t="s">
        <v>120</v>
      </c>
      <c r="O16" s="191" t="s">
        <v>121</v>
      </c>
      <c r="P16" s="190" t="s">
        <v>122</v>
      </c>
      <c r="R16" s="193"/>
      <c r="S16" s="192" t="s">
        <v>49</v>
      </c>
      <c r="T16" s="191" t="s">
        <v>123</v>
      </c>
      <c r="U16" s="190" t="s">
        <v>124</v>
      </c>
    </row>
    <row r="17" spans="1:21" ht="18" customHeight="1">
      <c r="A17" s="228"/>
      <c r="B17" s="284"/>
      <c r="C17" s="288"/>
      <c r="D17" s="289"/>
      <c r="E17" s="289"/>
      <c r="F17" s="289"/>
      <c r="G17" s="289"/>
      <c r="H17" s="289"/>
      <c r="I17" s="289"/>
      <c r="J17" s="290"/>
      <c r="K17" s="177"/>
      <c r="M17" s="193">
        <v>4</v>
      </c>
      <c r="N17" s="192" t="s">
        <v>87</v>
      </c>
      <c r="O17" s="191" t="s">
        <v>59</v>
      </c>
      <c r="P17" s="190" t="s">
        <v>125</v>
      </c>
      <c r="R17" s="196">
        <v>15</v>
      </c>
      <c r="S17" s="192" t="s">
        <v>49</v>
      </c>
      <c r="T17" s="191" t="s">
        <v>126</v>
      </c>
      <c r="U17" s="190" t="s">
        <v>127</v>
      </c>
    </row>
    <row r="18" spans="1:21" ht="18" customHeight="1">
      <c r="A18" s="228"/>
      <c r="B18" s="236" t="s">
        <v>128</v>
      </c>
      <c r="C18" s="237"/>
      <c r="D18" s="237"/>
      <c r="E18" s="237"/>
      <c r="F18" s="238"/>
      <c r="G18" s="232" t="s">
        <v>101</v>
      </c>
      <c r="H18" s="233"/>
      <c r="I18" s="233"/>
      <c r="J18" s="234"/>
      <c r="K18" s="177"/>
      <c r="M18" s="193">
        <v>5</v>
      </c>
      <c r="N18" s="192" t="s">
        <v>87</v>
      </c>
      <c r="O18" s="191" t="s">
        <v>54</v>
      </c>
      <c r="P18" s="190" t="s">
        <v>129</v>
      </c>
      <c r="R18" s="193"/>
      <c r="S18" s="192" t="s">
        <v>49</v>
      </c>
      <c r="T18" s="191" t="s">
        <v>130</v>
      </c>
      <c r="U18" s="190" t="s">
        <v>131</v>
      </c>
    </row>
    <row r="19" spans="1:21" ht="18" customHeight="1">
      <c r="A19" s="228"/>
      <c r="B19" s="231" t="s">
        <v>132</v>
      </c>
      <c r="C19" s="182" t="s">
        <v>133</v>
      </c>
      <c r="D19" s="236" t="s">
        <v>134</v>
      </c>
      <c r="E19" s="237"/>
      <c r="F19" s="237"/>
      <c r="G19" s="237"/>
      <c r="H19" s="237"/>
      <c r="I19" s="237"/>
      <c r="J19" s="238"/>
      <c r="K19" s="201"/>
      <c r="L19" s="200"/>
      <c r="M19" s="196">
        <v>6</v>
      </c>
      <c r="N19" s="192" t="s">
        <v>87</v>
      </c>
      <c r="O19" s="191" t="s">
        <v>88</v>
      </c>
      <c r="P19" s="190" t="s">
        <v>89</v>
      </c>
      <c r="R19" s="197">
        <v>16</v>
      </c>
      <c r="S19" s="192" t="s">
        <v>49</v>
      </c>
      <c r="T19" s="191" t="s">
        <v>135</v>
      </c>
      <c r="U19" s="190" t="s">
        <v>136</v>
      </c>
    </row>
    <row r="20" spans="1:21" ht="18" customHeight="1">
      <c r="A20" s="228"/>
      <c r="B20" s="231"/>
      <c r="C20" s="231" t="s">
        <v>137</v>
      </c>
      <c r="D20" s="239" t="s">
        <v>138</v>
      </c>
      <c r="E20" s="239"/>
      <c r="F20" s="239"/>
      <c r="G20" s="239"/>
      <c r="H20" s="239"/>
      <c r="I20" s="239"/>
      <c r="J20" s="239"/>
      <c r="K20" s="177"/>
      <c r="M20" s="196">
        <v>7</v>
      </c>
      <c r="N20" s="192" t="s">
        <v>87</v>
      </c>
      <c r="O20" s="191" t="s">
        <v>121</v>
      </c>
      <c r="P20" s="190" t="s">
        <v>139</v>
      </c>
      <c r="R20" s="196">
        <v>17</v>
      </c>
      <c r="S20" s="192" t="s">
        <v>49</v>
      </c>
      <c r="T20" s="191" t="s">
        <v>140</v>
      </c>
      <c r="U20" s="190" t="s">
        <v>141</v>
      </c>
    </row>
    <row r="21" spans="1:21" ht="18" customHeight="1">
      <c r="A21" s="228"/>
      <c r="B21" s="235"/>
      <c r="C21" s="231"/>
      <c r="D21" s="222" t="s">
        <v>142</v>
      </c>
      <c r="E21" s="222"/>
      <c r="F21" s="222"/>
      <c r="G21" s="222"/>
      <c r="H21" s="222"/>
      <c r="I21" s="222"/>
      <c r="J21" s="222"/>
      <c r="K21" s="177"/>
      <c r="M21" s="193"/>
      <c r="N21" s="192" t="s">
        <v>87</v>
      </c>
      <c r="O21" s="191" t="s">
        <v>110</v>
      </c>
      <c r="P21" s="190" t="s">
        <v>143</v>
      </c>
      <c r="R21" s="195"/>
      <c r="S21" s="192" t="s">
        <v>49</v>
      </c>
      <c r="T21" s="191" t="s">
        <v>144</v>
      </c>
      <c r="U21" s="190" t="s">
        <v>145</v>
      </c>
    </row>
    <row r="22" spans="1:21" ht="18" customHeight="1">
      <c r="A22" s="228"/>
      <c r="B22" s="182" t="s">
        <v>146</v>
      </c>
      <c r="C22" s="220" t="s">
        <v>147</v>
      </c>
      <c r="D22" s="220"/>
      <c r="E22" s="220"/>
      <c r="F22" s="220"/>
      <c r="G22" s="220"/>
      <c r="H22" s="220"/>
      <c r="I22" s="220"/>
      <c r="J22" s="221"/>
      <c r="K22" s="177"/>
      <c r="M22" s="195">
        <v>8</v>
      </c>
      <c r="N22" s="192" t="s">
        <v>87</v>
      </c>
      <c r="O22" s="191" t="s">
        <v>54</v>
      </c>
      <c r="P22" s="190" t="s">
        <v>129</v>
      </c>
      <c r="R22" s="193"/>
      <c r="S22" s="192" t="s">
        <v>49</v>
      </c>
      <c r="T22" s="191" t="s">
        <v>148</v>
      </c>
      <c r="U22" s="190" t="s">
        <v>149</v>
      </c>
    </row>
    <row r="23" spans="1:21" ht="18" customHeight="1">
      <c r="A23" s="228"/>
      <c r="B23" s="182" t="s">
        <v>150</v>
      </c>
      <c r="C23" s="222" t="s">
        <v>151</v>
      </c>
      <c r="D23" s="222"/>
      <c r="E23" s="222"/>
      <c r="F23" s="222"/>
      <c r="G23" s="222"/>
      <c r="H23" s="222"/>
      <c r="I23" s="222"/>
      <c r="J23" s="222"/>
      <c r="K23" s="177"/>
      <c r="M23" s="196">
        <v>9</v>
      </c>
      <c r="N23" s="192" t="s">
        <v>87</v>
      </c>
      <c r="O23" s="191" t="s">
        <v>121</v>
      </c>
      <c r="P23" s="190" t="s">
        <v>139</v>
      </c>
      <c r="R23" s="196">
        <v>18</v>
      </c>
      <c r="S23" s="192" t="s">
        <v>49</v>
      </c>
      <c r="T23" s="191" t="s">
        <v>152</v>
      </c>
      <c r="U23" s="190" t="s">
        <v>153</v>
      </c>
    </row>
    <row r="24" spans="1:21" ht="18" customHeight="1">
      <c r="A24" s="228"/>
      <c r="B24" s="182" t="s">
        <v>154</v>
      </c>
      <c r="C24" s="222" t="s">
        <v>155</v>
      </c>
      <c r="D24" s="222"/>
      <c r="E24" s="222"/>
      <c r="F24" s="222"/>
      <c r="G24" s="222"/>
      <c r="H24" s="222"/>
      <c r="I24" s="222"/>
      <c r="J24" s="222"/>
      <c r="K24" s="177"/>
      <c r="M24" s="193"/>
      <c r="N24" s="192" t="s">
        <v>87</v>
      </c>
      <c r="O24" s="191" t="s">
        <v>74</v>
      </c>
      <c r="P24" s="190" t="s">
        <v>156</v>
      </c>
      <c r="R24" s="193"/>
      <c r="S24" s="192" t="s">
        <v>49</v>
      </c>
      <c r="T24" s="191" t="s">
        <v>157</v>
      </c>
      <c r="U24" s="190" t="s">
        <v>158</v>
      </c>
    </row>
    <row r="25" spans="1:21" ht="18" customHeight="1">
      <c r="A25" s="228"/>
      <c r="B25" s="199" t="s">
        <v>159</v>
      </c>
      <c r="C25" s="240" t="s">
        <v>160</v>
      </c>
      <c r="D25" s="241"/>
      <c r="E25" s="241"/>
      <c r="F25" s="241"/>
      <c r="G25" s="241"/>
      <c r="H25" s="241"/>
      <c r="I25" s="241"/>
      <c r="J25" s="242"/>
      <c r="K25" s="177"/>
      <c r="M25" s="193">
        <v>10</v>
      </c>
      <c r="N25" s="192" t="s">
        <v>87</v>
      </c>
      <c r="O25" s="191" t="s">
        <v>59</v>
      </c>
      <c r="P25" s="190" t="s">
        <v>125</v>
      </c>
      <c r="R25" s="196">
        <v>19</v>
      </c>
      <c r="S25" s="192" t="s">
        <v>49</v>
      </c>
      <c r="T25" s="191" t="s">
        <v>161</v>
      </c>
      <c r="U25" s="190" t="s">
        <v>162</v>
      </c>
    </row>
    <row r="26" spans="1:21" ht="18" customHeight="1">
      <c r="A26" s="228"/>
      <c r="B26" s="198" t="s">
        <v>163</v>
      </c>
      <c r="C26" s="243" t="s">
        <v>164</v>
      </c>
      <c r="D26" s="244"/>
      <c r="E26" s="244"/>
      <c r="F26" s="244"/>
      <c r="G26" s="244"/>
      <c r="H26" s="244"/>
      <c r="I26" s="244"/>
      <c r="J26" s="245"/>
      <c r="K26" s="177"/>
      <c r="M26" s="197">
        <v>21</v>
      </c>
      <c r="N26" s="192" t="s">
        <v>87</v>
      </c>
      <c r="O26" s="191" t="s">
        <v>88</v>
      </c>
      <c r="P26" s="190" t="s">
        <v>89</v>
      </c>
      <c r="R26" s="195"/>
      <c r="S26" s="192" t="s">
        <v>49</v>
      </c>
      <c r="T26" s="191" t="s">
        <v>165</v>
      </c>
      <c r="U26" s="190" t="s">
        <v>166</v>
      </c>
    </row>
    <row r="27" spans="1:21" ht="18" customHeight="1">
      <c r="A27" s="228"/>
      <c r="B27" s="182" t="s">
        <v>167</v>
      </c>
      <c r="C27" s="236" t="s">
        <v>168</v>
      </c>
      <c r="D27" s="237"/>
      <c r="E27" s="237"/>
      <c r="F27" s="237"/>
      <c r="G27" s="237"/>
      <c r="H27" s="238"/>
      <c r="I27" s="182" t="s">
        <v>169</v>
      </c>
      <c r="J27" s="182" t="s">
        <v>170</v>
      </c>
      <c r="K27" s="177"/>
      <c r="M27" s="196">
        <v>22</v>
      </c>
      <c r="N27" s="192" t="s">
        <v>87</v>
      </c>
      <c r="O27" s="191" t="s">
        <v>54</v>
      </c>
      <c r="P27" s="190" t="s">
        <v>129</v>
      </c>
      <c r="R27" s="195"/>
      <c r="S27" s="192" t="s">
        <v>49</v>
      </c>
      <c r="T27" s="191" t="s">
        <v>171</v>
      </c>
      <c r="U27" s="190" t="s">
        <v>172</v>
      </c>
    </row>
    <row r="28" spans="1:21" ht="18" customHeight="1">
      <c r="A28" s="228"/>
      <c r="B28" s="249" t="s">
        <v>173</v>
      </c>
      <c r="C28" s="252" t="s">
        <v>174</v>
      </c>
      <c r="D28" s="253"/>
      <c r="E28" s="253"/>
      <c r="F28" s="253"/>
      <c r="G28" s="253"/>
      <c r="H28" s="253"/>
      <c r="I28" s="253"/>
      <c r="J28" s="254"/>
      <c r="K28" s="177"/>
      <c r="M28" s="196">
        <v>23</v>
      </c>
      <c r="N28" s="192" t="s">
        <v>87</v>
      </c>
      <c r="O28" s="191" t="s">
        <v>121</v>
      </c>
      <c r="P28" s="190" t="s">
        <v>139</v>
      </c>
      <c r="R28" s="195"/>
      <c r="S28" s="192" t="s">
        <v>49</v>
      </c>
      <c r="T28" s="191" t="s">
        <v>175</v>
      </c>
      <c r="U28" s="190" t="s">
        <v>176</v>
      </c>
    </row>
    <row r="29" spans="1:21" ht="18" customHeight="1">
      <c r="A29" s="228"/>
      <c r="B29" s="250"/>
      <c r="C29" s="255"/>
      <c r="D29" s="256"/>
      <c r="E29" s="256"/>
      <c r="F29" s="256"/>
      <c r="G29" s="256"/>
      <c r="H29" s="256"/>
      <c r="I29" s="256"/>
      <c r="J29" s="257"/>
      <c r="K29" s="177"/>
      <c r="M29" s="193"/>
      <c r="N29" s="192" t="s">
        <v>87</v>
      </c>
      <c r="O29" s="191" t="s">
        <v>80</v>
      </c>
      <c r="P29" s="190" t="s">
        <v>177</v>
      </c>
      <c r="R29" s="193"/>
      <c r="S29" s="192" t="s">
        <v>49</v>
      </c>
      <c r="T29" s="191" t="s">
        <v>178</v>
      </c>
      <c r="U29" s="190" t="s">
        <v>179</v>
      </c>
    </row>
    <row r="30" spans="1:21" ht="18" customHeight="1">
      <c r="A30" s="228"/>
      <c r="B30" s="251"/>
      <c r="C30" s="258"/>
      <c r="D30" s="259"/>
      <c r="E30" s="259"/>
      <c r="F30" s="259"/>
      <c r="G30" s="259"/>
      <c r="H30" s="259"/>
      <c r="I30" s="259"/>
      <c r="J30" s="260"/>
      <c r="K30" s="177"/>
      <c r="M30" s="196">
        <v>24</v>
      </c>
      <c r="N30" s="192" t="s">
        <v>87</v>
      </c>
      <c r="O30" s="191" t="s">
        <v>59</v>
      </c>
      <c r="P30" s="190" t="s">
        <v>125</v>
      </c>
      <c r="R30" s="197">
        <v>20</v>
      </c>
      <c r="S30" s="192" t="s">
        <v>49</v>
      </c>
      <c r="T30" s="191" t="s">
        <v>180</v>
      </c>
      <c r="U30" s="190" t="s">
        <v>181</v>
      </c>
    </row>
    <row r="31" spans="1:21" ht="18" customHeight="1">
      <c r="A31" s="228"/>
      <c r="B31" s="231" t="s">
        <v>182</v>
      </c>
      <c r="C31" s="261" t="s">
        <v>183</v>
      </c>
      <c r="D31" s="261"/>
      <c r="E31" s="261"/>
      <c r="F31" s="261"/>
      <c r="G31" s="261"/>
      <c r="H31" s="261"/>
      <c r="I31" s="261"/>
      <c r="J31" s="261"/>
      <c r="K31" s="177"/>
      <c r="M31" s="196">
        <v>27</v>
      </c>
      <c r="N31" s="194" t="s">
        <v>46</v>
      </c>
      <c r="O31" s="191" t="s">
        <v>184</v>
      </c>
      <c r="P31" s="190" t="s">
        <v>185</v>
      </c>
      <c r="R31" s="197" t="s">
        <v>186</v>
      </c>
      <c r="S31" s="192" t="s">
        <v>49</v>
      </c>
      <c r="T31" s="191" t="s">
        <v>187</v>
      </c>
      <c r="U31" s="190" t="s">
        <v>92</v>
      </c>
    </row>
    <row r="32" spans="1:21" ht="18" customHeight="1">
      <c r="A32" s="228"/>
      <c r="B32" s="231"/>
      <c r="C32" s="261"/>
      <c r="D32" s="261"/>
      <c r="E32" s="261"/>
      <c r="F32" s="261"/>
      <c r="G32" s="261"/>
      <c r="H32" s="261"/>
      <c r="I32" s="261"/>
      <c r="J32" s="261"/>
      <c r="K32" s="177"/>
      <c r="M32" s="195"/>
      <c r="N32" s="194" t="s">
        <v>46</v>
      </c>
      <c r="O32" s="191" t="s">
        <v>188</v>
      </c>
      <c r="P32" s="190" t="s">
        <v>189</v>
      </c>
      <c r="R32" s="196">
        <v>25</v>
      </c>
      <c r="S32" s="192" t="s">
        <v>49</v>
      </c>
      <c r="T32" s="191" t="s">
        <v>190</v>
      </c>
      <c r="U32" s="190" t="s">
        <v>191</v>
      </c>
    </row>
    <row r="33" spans="1:21" ht="18" customHeight="1">
      <c r="A33" s="228"/>
      <c r="B33" s="249" t="s">
        <v>192</v>
      </c>
      <c r="C33" s="262" t="s">
        <v>193</v>
      </c>
      <c r="D33" s="263"/>
      <c r="E33" s="263"/>
      <c r="F33" s="263"/>
      <c r="G33" s="263"/>
      <c r="H33" s="263"/>
      <c r="I33" s="263"/>
      <c r="J33" s="264"/>
      <c r="K33" s="177"/>
      <c r="M33" s="195"/>
      <c r="N33" s="194" t="s">
        <v>46</v>
      </c>
      <c r="O33" s="191" t="s">
        <v>194</v>
      </c>
      <c r="P33" s="190" t="s">
        <v>195</v>
      </c>
      <c r="R33" s="193"/>
      <c r="S33" s="192" t="s">
        <v>49</v>
      </c>
      <c r="T33" s="191" t="s">
        <v>196</v>
      </c>
      <c r="U33" s="190" t="s">
        <v>197</v>
      </c>
    </row>
    <row r="34" spans="1:21" ht="18" customHeight="1" thickBot="1">
      <c r="A34" s="228"/>
      <c r="B34" s="250"/>
      <c r="C34" s="255" t="s">
        <v>198</v>
      </c>
      <c r="D34" s="256"/>
      <c r="E34" s="256"/>
      <c r="F34" s="256"/>
      <c r="G34" s="256"/>
      <c r="H34" s="256"/>
      <c r="I34" s="256"/>
      <c r="J34" s="257"/>
      <c r="K34" s="177"/>
      <c r="M34" s="189"/>
      <c r="N34" s="188" t="s">
        <v>46</v>
      </c>
      <c r="O34" s="185" t="s">
        <v>199</v>
      </c>
      <c r="P34" s="184" t="s">
        <v>200</v>
      </c>
      <c r="R34" s="187">
        <v>26</v>
      </c>
      <c r="S34" s="186" t="s">
        <v>49</v>
      </c>
      <c r="T34" s="185" t="s">
        <v>201</v>
      </c>
      <c r="U34" s="184" t="s">
        <v>202</v>
      </c>
    </row>
    <row r="35" spans="1:21" ht="18" customHeight="1">
      <c r="A35" s="228"/>
      <c r="B35" s="250"/>
      <c r="C35" s="255"/>
      <c r="D35" s="256"/>
      <c r="E35" s="256"/>
      <c r="F35" s="256"/>
      <c r="G35" s="256"/>
      <c r="H35" s="256"/>
      <c r="I35" s="256"/>
      <c r="J35" s="257"/>
      <c r="K35" s="177"/>
      <c r="U35" s="170" t="s">
        <v>203</v>
      </c>
    </row>
    <row r="36" spans="1:21" ht="18" customHeight="1">
      <c r="A36" s="228"/>
      <c r="B36" s="250"/>
      <c r="C36" s="265" t="s">
        <v>204</v>
      </c>
      <c r="D36" s="266"/>
      <c r="E36" s="266"/>
      <c r="F36" s="266"/>
      <c r="G36" s="266"/>
      <c r="H36" s="266"/>
      <c r="I36" s="266"/>
      <c r="J36" s="267"/>
      <c r="K36" s="177"/>
      <c r="U36" s="170" t="s">
        <v>203</v>
      </c>
    </row>
    <row r="37" spans="1:21" ht="18" customHeight="1">
      <c r="A37" s="228"/>
      <c r="B37" s="250"/>
      <c r="C37" s="255" t="s">
        <v>205</v>
      </c>
      <c r="D37" s="256"/>
      <c r="E37" s="256"/>
      <c r="F37" s="256"/>
      <c r="G37" s="256"/>
      <c r="H37" s="256"/>
      <c r="I37" s="256"/>
      <c r="J37" s="257"/>
      <c r="K37" s="177"/>
      <c r="P37" s="170" t="s">
        <v>203</v>
      </c>
      <c r="U37" s="170" t="s">
        <v>203</v>
      </c>
    </row>
    <row r="38" spans="1:21" ht="18" customHeight="1">
      <c r="A38" s="228"/>
      <c r="B38" s="250"/>
      <c r="C38" s="255"/>
      <c r="D38" s="256"/>
      <c r="E38" s="256"/>
      <c r="F38" s="256"/>
      <c r="G38" s="256"/>
      <c r="H38" s="256"/>
      <c r="I38" s="256"/>
      <c r="J38" s="257"/>
      <c r="K38" s="177"/>
      <c r="P38" s="170" t="s">
        <v>203</v>
      </c>
      <c r="U38" s="170" t="s">
        <v>203</v>
      </c>
    </row>
    <row r="39" spans="1:21" ht="18" customHeight="1">
      <c r="A39" s="228"/>
      <c r="B39" s="250"/>
      <c r="C39" s="255"/>
      <c r="D39" s="256"/>
      <c r="E39" s="256"/>
      <c r="F39" s="256"/>
      <c r="G39" s="256"/>
      <c r="H39" s="256"/>
      <c r="I39" s="256"/>
      <c r="J39" s="257"/>
      <c r="K39" s="177"/>
      <c r="P39" s="170" t="s">
        <v>203</v>
      </c>
      <c r="U39" s="170" t="s">
        <v>203</v>
      </c>
    </row>
    <row r="40" spans="1:21" ht="18" customHeight="1">
      <c r="A40" s="228"/>
      <c r="B40" s="250"/>
      <c r="C40" s="255"/>
      <c r="D40" s="256"/>
      <c r="E40" s="256"/>
      <c r="F40" s="256"/>
      <c r="G40" s="256"/>
      <c r="H40" s="256"/>
      <c r="I40" s="256"/>
      <c r="J40" s="257"/>
      <c r="K40" s="177"/>
      <c r="P40" s="170" t="s">
        <v>203</v>
      </c>
      <c r="U40" s="170" t="s">
        <v>203</v>
      </c>
    </row>
    <row r="41" spans="1:21" ht="18" customHeight="1">
      <c r="A41" s="228"/>
      <c r="B41" s="250"/>
      <c r="C41" s="255"/>
      <c r="D41" s="256"/>
      <c r="E41" s="256"/>
      <c r="F41" s="256"/>
      <c r="G41" s="256"/>
      <c r="H41" s="256"/>
      <c r="I41" s="256"/>
      <c r="J41" s="257"/>
      <c r="K41" s="177"/>
      <c r="P41" s="170" t="s">
        <v>203</v>
      </c>
      <c r="U41" s="170" t="s">
        <v>203</v>
      </c>
    </row>
    <row r="42" spans="1:21" ht="18" customHeight="1">
      <c r="A42" s="228"/>
      <c r="B42" s="268" t="s">
        <v>206</v>
      </c>
      <c r="C42" s="252" t="s">
        <v>207</v>
      </c>
      <c r="D42" s="253"/>
      <c r="E42" s="253"/>
      <c r="F42" s="253"/>
      <c r="G42" s="253"/>
      <c r="H42" s="253"/>
      <c r="I42" s="253"/>
      <c r="J42" s="254"/>
      <c r="K42" s="177"/>
      <c r="P42" s="170" t="s">
        <v>203</v>
      </c>
    </row>
    <row r="43" spans="1:21" ht="18" customHeight="1">
      <c r="A43" s="228"/>
      <c r="B43" s="269"/>
      <c r="C43" s="255"/>
      <c r="D43" s="256"/>
      <c r="E43" s="256"/>
      <c r="F43" s="256"/>
      <c r="G43" s="256"/>
      <c r="H43" s="256"/>
      <c r="I43" s="256"/>
      <c r="J43" s="257"/>
      <c r="K43" s="177"/>
      <c r="P43" s="170" t="s">
        <v>203</v>
      </c>
    </row>
    <row r="44" spans="1:21" ht="18" customHeight="1">
      <c r="A44" s="228"/>
      <c r="B44" s="269"/>
      <c r="C44" s="255"/>
      <c r="D44" s="256"/>
      <c r="E44" s="256"/>
      <c r="F44" s="256"/>
      <c r="G44" s="256"/>
      <c r="H44" s="256"/>
      <c r="I44" s="256"/>
      <c r="J44" s="257"/>
      <c r="K44" s="177"/>
      <c r="P44" s="170" t="s">
        <v>203</v>
      </c>
    </row>
    <row r="45" spans="1:21" ht="18" customHeight="1">
      <c r="A45" s="228"/>
      <c r="B45" s="269"/>
      <c r="C45" s="255"/>
      <c r="D45" s="256"/>
      <c r="E45" s="256"/>
      <c r="F45" s="256"/>
      <c r="G45" s="256"/>
      <c r="H45" s="256"/>
      <c r="I45" s="256"/>
      <c r="J45" s="257"/>
      <c r="K45" s="177"/>
      <c r="P45" s="170" t="s">
        <v>203</v>
      </c>
    </row>
    <row r="46" spans="1:21" ht="18" customHeight="1">
      <c r="A46" s="228"/>
      <c r="B46" s="269"/>
      <c r="C46" s="255"/>
      <c r="D46" s="256"/>
      <c r="E46" s="256"/>
      <c r="F46" s="256"/>
      <c r="G46" s="256"/>
      <c r="H46" s="256"/>
      <c r="I46" s="256"/>
      <c r="J46" s="257"/>
      <c r="K46" s="177"/>
      <c r="P46" s="170" t="s">
        <v>203</v>
      </c>
    </row>
    <row r="47" spans="1:21" ht="18" customHeight="1">
      <c r="A47" s="228"/>
      <c r="B47" s="269"/>
      <c r="C47" s="255"/>
      <c r="D47" s="256"/>
      <c r="E47" s="256"/>
      <c r="F47" s="256"/>
      <c r="G47" s="256"/>
      <c r="H47" s="256"/>
      <c r="I47" s="256"/>
      <c r="J47" s="257"/>
      <c r="K47" s="177"/>
      <c r="P47" s="170" t="s">
        <v>203</v>
      </c>
    </row>
    <row r="48" spans="1:21" ht="18" customHeight="1">
      <c r="A48" s="228"/>
      <c r="B48" s="269"/>
      <c r="C48" s="255"/>
      <c r="D48" s="256"/>
      <c r="E48" s="256"/>
      <c r="F48" s="256"/>
      <c r="G48" s="256"/>
      <c r="H48" s="256"/>
      <c r="I48" s="256"/>
      <c r="J48" s="257"/>
      <c r="K48" s="177"/>
      <c r="P48" s="170" t="s">
        <v>203</v>
      </c>
    </row>
    <row r="49" spans="1:16" ht="18" customHeight="1">
      <c r="A49" s="228"/>
      <c r="B49" s="269"/>
      <c r="C49" s="255"/>
      <c r="D49" s="256"/>
      <c r="E49" s="256"/>
      <c r="F49" s="256"/>
      <c r="G49" s="256"/>
      <c r="H49" s="256"/>
      <c r="I49" s="256"/>
      <c r="J49" s="257"/>
      <c r="K49" s="177"/>
      <c r="P49" s="170" t="s">
        <v>203</v>
      </c>
    </row>
    <row r="50" spans="1:16" ht="18" customHeight="1">
      <c r="A50" s="228"/>
      <c r="B50" s="269"/>
      <c r="C50" s="255"/>
      <c r="D50" s="256"/>
      <c r="E50" s="256"/>
      <c r="F50" s="256"/>
      <c r="G50" s="256"/>
      <c r="H50" s="256"/>
      <c r="I50" s="256"/>
      <c r="J50" s="257"/>
      <c r="K50" s="177"/>
      <c r="P50" s="170" t="s">
        <v>203</v>
      </c>
    </row>
    <row r="51" spans="1:16" ht="18" customHeight="1">
      <c r="A51" s="228"/>
      <c r="B51" s="269"/>
      <c r="C51" s="255"/>
      <c r="D51" s="256"/>
      <c r="E51" s="256"/>
      <c r="F51" s="256"/>
      <c r="G51" s="256"/>
      <c r="H51" s="256"/>
      <c r="I51" s="256"/>
      <c r="J51" s="257"/>
      <c r="K51" s="177"/>
      <c r="P51" s="170" t="s">
        <v>203</v>
      </c>
    </row>
    <row r="52" spans="1:16" ht="18" customHeight="1">
      <c r="A52" s="228"/>
      <c r="B52" s="269"/>
      <c r="C52" s="255"/>
      <c r="D52" s="256"/>
      <c r="E52" s="256"/>
      <c r="F52" s="256"/>
      <c r="G52" s="256"/>
      <c r="H52" s="256"/>
      <c r="I52" s="256"/>
      <c r="J52" s="257"/>
      <c r="K52" s="177"/>
      <c r="P52" s="170" t="s">
        <v>203</v>
      </c>
    </row>
    <row r="53" spans="1:16" ht="18" customHeight="1">
      <c r="A53" s="228"/>
      <c r="B53" s="269"/>
      <c r="C53" s="255"/>
      <c r="D53" s="256"/>
      <c r="E53" s="256"/>
      <c r="F53" s="256"/>
      <c r="G53" s="256"/>
      <c r="H53" s="256"/>
      <c r="I53" s="256"/>
      <c r="J53" s="257"/>
      <c r="K53" s="177"/>
      <c r="P53" s="170" t="s">
        <v>203</v>
      </c>
    </row>
    <row r="54" spans="1:16" ht="18" customHeight="1">
      <c r="A54" s="228"/>
      <c r="B54" s="269"/>
      <c r="C54" s="255"/>
      <c r="D54" s="256"/>
      <c r="E54" s="256"/>
      <c r="F54" s="256"/>
      <c r="G54" s="256"/>
      <c r="H54" s="256"/>
      <c r="I54" s="256"/>
      <c r="J54" s="257"/>
      <c r="K54" s="177"/>
      <c r="P54" s="170" t="s">
        <v>203</v>
      </c>
    </row>
    <row r="55" spans="1:16" ht="18" customHeight="1">
      <c r="A55" s="227" t="s">
        <v>208</v>
      </c>
      <c r="B55" s="182" t="s">
        <v>44</v>
      </c>
      <c r="C55" s="270" t="s">
        <v>209</v>
      </c>
      <c r="D55" s="271"/>
      <c r="E55" s="271"/>
      <c r="F55" s="271"/>
      <c r="G55" s="271"/>
      <c r="H55" s="271"/>
      <c r="I55" s="271"/>
      <c r="J55" s="272"/>
      <c r="K55" s="177"/>
      <c r="P55" s="170" t="s">
        <v>203</v>
      </c>
    </row>
    <row r="56" spans="1:16" ht="18" customHeight="1">
      <c r="A56" s="228"/>
      <c r="B56" s="182" t="s">
        <v>210</v>
      </c>
      <c r="C56" s="270" t="s">
        <v>211</v>
      </c>
      <c r="D56" s="271"/>
      <c r="E56" s="271"/>
      <c r="F56" s="271"/>
      <c r="G56" s="271"/>
      <c r="H56" s="271"/>
      <c r="I56" s="271"/>
      <c r="J56" s="272"/>
      <c r="K56" s="177"/>
      <c r="P56" s="170" t="s">
        <v>203</v>
      </c>
    </row>
    <row r="57" spans="1:16" ht="18" customHeight="1">
      <c r="A57" s="228"/>
      <c r="B57" s="182" t="s">
        <v>212</v>
      </c>
      <c r="C57" s="273" t="s">
        <v>213</v>
      </c>
      <c r="D57" s="274"/>
      <c r="E57" s="274"/>
      <c r="F57" s="274"/>
      <c r="G57" s="274"/>
      <c r="H57" s="274"/>
      <c r="I57" s="274"/>
      <c r="J57" s="275"/>
      <c r="K57" s="177"/>
      <c r="P57" s="170" t="s">
        <v>203</v>
      </c>
    </row>
    <row r="58" spans="1:16" ht="18" customHeight="1">
      <c r="A58" s="228"/>
      <c r="B58" s="231" t="s">
        <v>214</v>
      </c>
      <c r="C58" s="183" t="s">
        <v>85</v>
      </c>
      <c r="D58" s="276" t="s">
        <v>215</v>
      </c>
      <c r="E58" s="263"/>
      <c r="F58" s="263"/>
      <c r="G58" s="263"/>
      <c r="H58" s="263"/>
      <c r="I58" s="263"/>
      <c r="J58" s="264"/>
      <c r="K58" s="177"/>
      <c r="P58" s="170" t="s">
        <v>203</v>
      </c>
    </row>
    <row r="59" spans="1:16" ht="18" customHeight="1">
      <c r="A59" s="228"/>
      <c r="B59" s="231"/>
      <c r="C59" s="181" t="s">
        <v>93</v>
      </c>
      <c r="D59" s="277" t="s">
        <v>216</v>
      </c>
      <c r="E59" s="278"/>
      <c r="F59" s="278"/>
      <c r="G59" s="278"/>
      <c r="H59" s="278"/>
      <c r="I59" s="278"/>
      <c r="J59" s="279"/>
      <c r="K59" s="177"/>
      <c r="P59" s="170" t="s">
        <v>203</v>
      </c>
    </row>
    <row r="60" spans="1:16" ht="18" customHeight="1">
      <c r="A60" s="228"/>
      <c r="B60" s="246" t="s">
        <v>217</v>
      </c>
      <c r="C60" s="252" t="s">
        <v>218</v>
      </c>
      <c r="D60" s="253"/>
      <c r="E60" s="253"/>
      <c r="F60" s="253"/>
      <c r="G60" s="253"/>
      <c r="H60" s="253"/>
      <c r="I60" s="253"/>
      <c r="J60" s="254"/>
      <c r="K60" s="177"/>
      <c r="P60" s="170" t="s">
        <v>203</v>
      </c>
    </row>
    <row r="61" spans="1:16" ht="18" customHeight="1">
      <c r="A61" s="228"/>
      <c r="B61" s="247"/>
      <c r="C61" s="255"/>
      <c r="D61" s="256"/>
      <c r="E61" s="256"/>
      <c r="F61" s="256"/>
      <c r="G61" s="256"/>
      <c r="H61" s="256"/>
      <c r="I61" s="256"/>
      <c r="J61" s="257"/>
      <c r="K61" s="177"/>
      <c r="P61" s="170" t="s">
        <v>203</v>
      </c>
    </row>
    <row r="62" spans="1:16" ht="18" customHeight="1">
      <c r="A62" s="229"/>
      <c r="B62" s="248"/>
      <c r="C62" s="258"/>
      <c r="D62" s="259"/>
      <c r="E62" s="259"/>
      <c r="F62" s="259"/>
      <c r="G62" s="259"/>
      <c r="H62" s="259"/>
      <c r="I62" s="259"/>
      <c r="J62" s="260"/>
      <c r="K62" s="177"/>
      <c r="P62" s="170" t="s">
        <v>203</v>
      </c>
    </row>
    <row r="63" spans="1:16" ht="18" customHeight="1">
      <c r="A63" s="180" t="s">
        <v>219</v>
      </c>
      <c r="B63" s="172"/>
      <c r="C63" s="172"/>
      <c r="D63" s="172"/>
      <c r="E63" s="172"/>
      <c r="F63" s="172"/>
      <c r="G63" s="172"/>
      <c r="H63" s="172"/>
      <c r="I63" s="172"/>
      <c r="J63" s="172"/>
      <c r="K63" s="177"/>
      <c r="P63" s="170" t="s">
        <v>203</v>
      </c>
    </row>
    <row r="64" spans="1:16" ht="18" customHeight="1">
      <c r="A64" s="179" t="s">
        <v>220</v>
      </c>
      <c r="B64" s="172"/>
      <c r="C64" s="172"/>
      <c r="D64" s="172"/>
      <c r="E64" s="172"/>
      <c r="F64" s="172"/>
      <c r="G64" s="178" t="s">
        <v>221</v>
      </c>
      <c r="H64" s="172"/>
      <c r="I64" s="172"/>
      <c r="J64" s="172"/>
      <c r="K64" s="177"/>
      <c r="P64" s="170" t="s">
        <v>203</v>
      </c>
    </row>
    <row r="65" spans="1:16" ht="18" customHeight="1">
      <c r="A65" s="179"/>
      <c r="B65" s="172"/>
      <c r="C65" s="172"/>
      <c r="D65" s="172"/>
      <c r="E65" s="178" t="s">
        <v>222</v>
      </c>
      <c r="F65" s="172"/>
      <c r="G65" s="172"/>
      <c r="H65" s="172"/>
      <c r="I65" s="172"/>
      <c r="J65" s="178" t="s">
        <v>223</v>
      </c>
      <c r="K65" s="177"/>
      <c r="P65" s="170" t="s">
        <v>203</v>
      </c>
    </row>
    <row r="66" spans="1:16" ht="18" customHeight="1">
      <c r="A66" s="176"/>
      <c r="B66" s="175"/>
      <c r="C66" s="175"/>
      <c r="D66" s="175"/>
      <c r="E66" s="175"/>
      <c r="F66" s="175"/>
      <c r="G66" s="175"/>
      <c r="H66" s="175"/>
      <c r="I66" s="175"/>
      <c r="J66" s="174"/>
      <c r="K66" s="173"/>
      <c r="P66" s="170" t="s">
        <v>203</v>
      </c>
    </row>
    <row r="67" spans="1:16" ht="18" customHeight="1">
      <c r="P67" s="170" t="s">
        <v>203</v>
      </c>
    </row>
    <row r="68" spans="1:16" ht="18" customHeight="1">
      <c r="C68" s="172"/>
      <c r="D68" s="172" t="s">
        <v>224</v>
      </c>
      <c r="E68" s="172"/>
      <c r="F68" s="172"/>
      <c r="G68" s="172"/>
      <c r="H68" s="172"/>
      <c r="I68" s="172"/>
      <c r="J68" s="172"/>
      <c r="P68" s="170" t="s">
        <v>203</v>
      </c>
    </row>
    <row r="69" spans="1:16" ht="18" customHeight="1">
      <c r="D69" t="s">
        <v>225</v>
      </c>
    </row>
  </sheetData>
  <mergeCells count="54">
    <mergeCell ref="C42:J54"/>
    <mergeCell ref="A55:A62"/>
    <mergeCell ref="C55:J55"/>
    <mergeCell ref="C56:J56"/>
    <mergeCell ref="C57:J57"/>
    <mergeCell ref="B58:B59"/>
    <mergeCell ref="D58:J58"/>
    <mergeCell ref="D59:J59"/>
    <mergeCell ref="A12:A54"/>
    <mergeCell ref="B12:F12"/>
    <mergeCell ref="G12:J12"/>
    <mergeCell ref="B13:B15"/>
    <mergeCell ref="C13:J15"/>
    <mergeCell ref="B16:B17"/>
    <mergeCell ref="C16:J17"/>
    <mergeCell ref="B18:F18"/>
    <mergeCell ref="C24:J24"/>
    <mergeCell ref="C25:J25"/>
    <mergeCell ref="C26:J26"/>
    <mergeCell ref="C27:H27"/>
    <mergeCell ref="B60:B62"/>
    <mergeCell ref="B28:B30"/>
    <mergeCell ref="C28:J30"/>
    <mergeCell ref="B31:B32"/>
    <mergeCell ref="C31:J32"/>
    <mergeCell ref="B33:B41"/>
    <mergeCell ref="C33:J33"/>
    <mergeCell ref="C34:J35"/>
    <mergeCell ref="C36:J36"/>
    <mergeCell ref="C37:J41"/>
    <mergeCell ref="C60:J62"/>
    <mergeCell ref="B42:B54"/>
    <mergeCell ref="G18:J18"/>
    <mergeCell ref="B19:B21"/>
    <mergeCell ref="D19:J19"/>
    <mergeCell ref="C20:C21"/>
    <mergeCell ref="D20:J20"/>
    <mergeCell ref="D21:J21"/>
    <mergeCell ref="C22:J22"/>
    <mergeCell ref="C23:J23"/>
    <mergeCell ref="A2:J2"/>
    <mergeCell ref="A3:J3"/>
    <mergeCell ref="A4:A11"/>
    <mergeCell ref="C4:J4"/>
    <mergeCell ref="B5:B6"/>
    <mergeCell ref="C5:J5"/>
    <mergeCell ref="C6:J6"/>
    <mergeCell ref="F7:J7"/>
    <mergeCell ref="B8:B9"/>
    <mergeCell ref="D8:J8"/>
    <mergeCell ref="D9:J9"/>
    <mergeCell ref="B10:B11"/>
    <mergeCell ref="D10:J10"/>
    <mergeCell ref="D11:J11"/>
  </mergeCells>
  <phoneticPr fontId="18"/>
  <printOptions horizontalCentered="1" verticalCentered="1"/>
  <pageMargins left="0.43307086614173229" right="0.23622047244094491" top="0.19685039370078741" bottom="0" header="0.31496062992125984" footer="0.31496062992125984"/>
  <pageSetup paperSize="9" scale="75" fitToHeight="0" orientation="portrait" horizontalDpi="300" verticalDpi="300"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
    <tabColor rgb="FFFFFF00"/>
  </sheetPr>
  <dimension ref="A1:AJ100"/>
  <sheetViews>
    <sheetView zoomScale="85" zoomScaleNormal="85" workbookViewId="0">
      <pane xSplit="4" ySplit="5" topLeftCell="E6" activePane="bottomRight" state="frozen"/>
      <selection pane="topRight" activeCell="E1" sqref="E1"/>
      <selection pane="bottomLeft" activeCell="C6" sqref="C6"/>
      <selection pane="bottomRight" activeCell="C6" sqref="C6"/>
    </sheetView>
  </sheetViews>
  <sheetFormatPr defaultRowHeight="18.75" outlineLevelCol="1"/>
  <cols>
    <col min="1" max="1" width="23.5" style="1" hidden="1" customWidth="1"/>
    <col min="2" max="2" width="23.5" style="2" hidden="1" customWidth="1"/>
    <col min="3" max="3" width="33.125" style="1" customWidth="1"/>
    <col min="4" max="4" width="40.625" style="1" customWidth="1"/>
    <col min="5" max="5" width="31.75" style="16" customWidth="1"/>
    <col min="6" max="6" width="26.5" style="1" customWidth="1"/>
    <col min="7" max="7" width="23.5" style="1" hidden="1" customWidth="1"/>
    <col min="8" max="8" width="73.375" style="1" bestFit="1" customWidth="1"/>
    <col min="9" max="11" width="30.625" style="1" customWidth="1"/>
    <col min="12" max="12" width="29.875" style="27" bestFit="1" customWidth="1"/>
    <col min="13" max="13" width="17.375" style="1" bestFit="1" customWidth="1"/>
    <col min="14" max="14" width="30.625" style="1" hidden="1" customWidth="1"/>
    <col min="15" max="15" width="33" style="1" hidden="1" customWidth="1"/>
    <col min="16" max="16" width="14.75" style="1" bestFit="1" customWidth="1"/>
    <col min="17" max="17" width="30.625" style="1" customWidth="1"/>
    <col min="18" max="18" width="10.5" style="1" bestFit="1" customWidth="1"/>
    <col min="19" max="19" width="30.625" style="1" customWidth="1"/>
    <col min="20" max="20" width="14.75" style="1" bestFit="1" customWidth="1"/>
    <col min="21" max="21" width="30.625" style="1" customWidth="1"/>
    <col min="22" max="22" width="12.625" style="1" bestFit="1" customWidth="1"/>
    <col min="23" max="23" width="30.625" style="1" customWidth="1"/>
    <col min="24" max="24" width="12.625" style="1" bestFit="1" customWidth="1"/>
    <col min="25" max="25" width="30.625" style="1" customWidth="1"/>
    <col min="26" max="26" width="12.625" style="1" bestFit="1" customWidth="1"/>
    <col min="27" max="27" width="30.625" style="1" customWidth="1"/>
    <col min="28" max="28" width="14.75" style="1" bestFit="1" customWidth="1"/>
    <col min="29" max="30" width="30.625" style="1" customWidth="1"/>
    <col min="31" max="31" width="58.75" style="1" customWidth="1"/>
    <col min="32" max="32" width="30.625" style="1" customWidth="1"/>
    <col min="33" max="33" width="32.25" style="2" customWidth="1"/>
    <col min="34" max="34" width="20.375" style="1" bestFit="1" customWidth="1"/>
    <col min="35" max="35" width="40.125" hidden="1" customWidth="1" outlineLevel="1"/>
    <col min="36" max="36" width="9" collapsed="1"/>
  </cols>
  <sheetData>
    <row r="1" spans="1:35" ht="24.75" thickBot="1">
      <c r="C1" s="44" t="str">
        <f>"現在 "&amp;SUM(作業用2!B6:B16)&amp;" / "&amp;(17+17*COUNTA(C7:C16))&amp;" 項目です"</f>
        <v>現在 17 / 17 項目です</v>
      </c>
      <c r="D1" s="107" t="s">
        <v>226</v>
      </c>
      <c r="E1" s="103"/>
    </row>
    <row r="2" spans="1:35">
      <c r="A2" s="5" t="s">
        <v>227</v>
      </c>
      <c r="B2" s="29" t="s">
        <v>228</v>
      </c>
      <c r="C2" s="104" t="s">
        <v>229</v>
      </c>
      <c r="D2" s="104" t="s">
        <v>230</v>
      </c>
      <c r="E2" s="60" t="s">
        <v>231</v>
      </c>
      <c r="F2" s="3" t="s">
        <v>232</v>
      </c>
      <c r="G2" s="37" t="s">
        <v>233</v>
      </c>
      <c r="H2" s="3" t="s">
        <v>234</v>
      </c>
      <c r="I2" s="3" t="s">
        <v>235</v>
      </c>
      <c r="J2" s="3" t="s">
        <v>236</v>
      </c>
      <c r="K2" s="3" t="s">
        <v>237</v>
      </c>
      <c r="L2" s="26" t="s">
        <v>81</v>
      </c>
      <c r="M2" s="3" t="s">
        <v>238</v>
      </c>
      <c r="N2" s="3" t="s">
        <v>239</v>
      </c>
      <c r="O2" s="3" t="s">
        <v>240</v>
      </c>
      <c r="P2" s="3" t="s">
        <v>241</v>
      </c>
      <c r="Q2" s="3" t="s">
        <v>242</v>
      </c>
      <c r="R2" s="3" t="s">
        <v>243</v>
      </c>
      <c r="S2" s="3" t="s">
        <v>244</v>
      </c>
      <c r="T2" s="3" t="s">
        <v>245</v>
      </c>
      <c r="U2" s="3" t="s">
        <v>246</v>
      </c>
      <c r="V2" s="3" t="s">
        <v>247</v>
      </c>
      <c r="W2" s="3" t="s">
        <v>248</v>
      </c>
      <c r="X2" s="3" t="s">
        <v>249</v>
      </c>
      <c r="Y2" s="3" t="s">
        <v>250</v>
      </c>
      <c r="Z2" s="3" t="s">
        <v>251</v>
      </c>
      <c r="AA2" s="3" t="s">
        <v>252</v>
      </c>
      <c r="AB2" s="3" t="s">
        <v>253</v>
      </c>
      <c r="AC2" s="3" t="s">
        <v>254</v>
      </c>
      <c r="AD2" s="3" t="s">
        <v>255</v>
      </c>
      <c r="AE2" s="3" t="s">
        <v>256</v>
      </c>
      <c r="AF2" s="3" t="s">
        <v>257</v>
      </c>
      <c r="AG2" s="4" t="s">
        <v>258</v>
      </c>
      <c r="AH2" s="3" t="s">
        <v>259</v>
      </c>
      <c r="AI2" s="9" t="s">
        <v>260</v>
      </c>
    </row>
    <row r="3" spans="1:35" ht="37.5">
      <c r="A3" s="5"/>
      <c r="B3" s="31"/>
      <c r="C3" s="40" t="s">
        <v>261</v>
      </c>
      <c r="D3" s="105" t="s">
        <v>262</v>
      </c>
      <c r="E3" s="15" t="s">
        <v>263</v>
      </c>
      <c r="F3" s="7" t="s">
        <v>264</v>
      </c>
      <c r="G3" s="37"/>
      <c r="H3" s="33" t="s">
        <v>265</v>
      </c>
      <c r="I3" s="7" t="s">
        <v>266</v>
      </c>
      <c r="J3" s="7" t="s">
        <v>267</v>
      </c>
      <c r="K3" s="7" t="s">
        <v>267</v>
      </c>
      <c r="L3" s="26" t="s">
        <v>267</v>
      </c>
      <c r="M3" s="7" t="s">
        <v>268</v>
      </c>
      <c r="N3" s="3" t="s">
        <v>269</v>
      </c>
      <c r="O3" s="3" t="s">
        <v>267</v>
      </c>
      <c r="P3" s="7" t="s">
        <v>269</v>
      </c>
      <c r="Q3" s="3" t="s">
        <v>270</v>
      </c>
      <c r="R3" s="7" t="s">
        <v>269</v>
      </c>
      <c r="S3" s="3" t="s">
        <v>267</v>
      </c>
      <c r="T3" s="7" t="s">
        <v>269</v>
      </c>
      <c r="U3" s="3" t="s">
        <v>267</v>
      </c>
      <c r="V3" s="7" t="s">
        <v>269</v>
      </c>
      <c r="W3" s="3" t="s">
        <v>267</v>
      </c>
      <c r="X3" s="7" t="s">
        <v>269</v>
      </c>
      <c r="Y3" s="3" t="s">
        <v>267</v>
      </c>
      <c r="Z3" s="7" t="s">
        <v>269</v>
      </c>
      <c r="AA3" s="3" t="s">
        <v>267</v>
      </c>
      <c r="AB3" s="7" t="s">
        <v>269</v>
      </c>
      <c r="AC3" s="3" t="s">
        <v>267</v>
      </c>
      <c r="AD3" s="3" t="s">
        <v>270</v>
      </c>
      <c r="AE3" s="7" t="s">
        <v>269</v>
      </c>
      <c r="AF3" s="3" t="s">
        <v>270</v>
      </c>
      <c r="AG3" s="6" t="s">
        <v>271</v>
      </c>
      <c r="AH3" s="7" t="s">
        <v>269</v>
      </c>
      <c r="AI3" s="9" t="s">
        <v>272</v>
      </c>
    </row>
    <row r="4" spans="1:35" ht="131.25">
      <c r="A4" s="5" t="s">
        <v>273</v>
      </c>
      <c r="B4" s="31" t="s">
        <v>273</v>
      </c>
      <c r="C4" s="40" t="s">
        <v>274</v>
      </c>
      <c r="D4" s="105" t="s">
        <v>1926</v>
      </c>
      <c r="E4" s="15" t="s">
        <v>275</v>
      </c>
      <c r="F4" s="7" t="s">
        <v>276</v>
      </c>
      <c r="G4" s="37" t="s">
        <v>273</v>
      </c>
      <c r="H4" s="33" t="s">
        <v>277</v>
      </c>
      <c r="I4" s="7" t="s">
        <v>278</v>
      </c>
      <c r="J4" s="7"/>
      <c r="K4" s="7"/>
      <c r="L4" s="26"/>
      <c r="M4" s="7" t="s">
        <v>279</v>
      </c>
      <c r="N4" s="3" t="s">
        <v>280</v>
      </c>
      <c r="O4" s="3" t="s">
        <v>281</v>
      </c>
      <c r="P4" s="7" t="s">
        <v>282</v>
      </c>
      <c r="Q4" s="3"/>
      <c r="R4" s="7" t="s">
        <v>282</v>
      </c>
      <c r="S4" s="3"/>
      <c r="T4" s="7" t="s">
        <v>282</v>
      </c>
      <c r="U4" s="3"/>
      <c r="V4" s="7" t="s">
        <v>282</v>
      </c>
      <c r="W4" s="3"/>
      <c r="X4" s="7" t="s">
        <v>282</v>
      </c>
      <c r="Y4" s="3"/>
      <c r="Z4" s="7" t="s">
        <v>282</v>
      </c>
      <c r="AA4" s="3"/>
      <c r="AB4" s="7" t="s">
        <v>282</v>
      </c>
      <c r="AC4" s="3"/>
      <c r="AD4" s="3" t="s">
        <v>283</v>
      </c>
      <c r="AE4" s="7" t="s">
        <v>284</v>
      </c>
      <c r="AF4" s="3"/>
      <c r="AG4" s="6" t="s">
        <v>285</v>
      </c>
      <c r="AH4" s="7" t="s">
        <v>286</v>
      </c>
      <c r="AI4" s="9" t="s">
        <v>287</v>
      </c>
    </row>
    <row r="5" spans="1:35" s="41" customFormat="1" ht="19.5">
      <c r="A5" s="31"/>
      <c r="B5" s="32">
        <v>44562</v>
      </c>
      <c r="C5" s="99" t="s">
        <v>288</v>
      </c>
      <c r="D5" s="99" t="s">
        <v>289</v>
      </c>
      <c r="E5" s="100" t="s">
        <v>290</v>
      </c>
      <c r="F5" s="99">
        <v>1110000</v>
      </c>
      <c r="G5" s="99">
        <v>14</v>
      </c>
      <c r="H5" s="99" t="s">
        <v>291</v>
      </c>
      <c r="I5" s="45" t="s">
        <v>292</v>
      </c>
      <c r="J5" s="45" t="s">
        <v>293</v>
      </c>
      <c r="K5" s="99" t="s">
        <v>294</v>
      </c>
      <c r="L5" s="45" t="s">
        <v>295</v>
      </c>
      <c r="M5" s="99">
        <v>25</v>
      </c>
      <c r="N5" s="99">
        <v>1</v>
      </c>
      <c r="O5" s="99"/>
      <c r="P5" s="99">
        <v>1</v>
      </c>
      <c r="Q5" s="99"/>
      <c r="R5" s="99">
        <v>1</v>
      </c>
      <c r="S5" s="99"/>
      <c r="T5" s="99">
        <v>0</v>
      </c>
      <c r="U5" s="99"/>
      <c r="V5" s="99">
        <v>1</v>
      </c>
      <c r="W5" s="99"/>
      <c r="X5" s="99">
        <v>0</v>
      </c>
      <c r="Y5" s="99"/>
      <c r="Z5" s="99">
        <v>1</v>
      </c>
      <c r="AA5" s="99"/>
      <c r="AB5" s="99">
        <v>1</v>
      </c>
      <c r="AC5" s="99"/>
      <c r="AD5" s="99"/>
      <c r="AE5" s="99">
        <v>4</v>
      </c>
      <c r="AF5" s="99"/>
      <c r="AG5" s="101">
        <v>45382</v>
      </c>
      <c r="AH5" s="99">
        <v>1</v>
      </c>
      <c r="AI5" s="167"/>
    </row>
    <row r="6" spans="1:35" ht="19.5">
      <c r="A6" s="5"/>
      <c r="B6" s="34"/>
      <c r="C6" s="26" t="s">
        <v>296</v>
      </c>
      <c r="D6" s="3" t="s">
        <v>297</v>
      </c>
      <c r="E6" s="59" t="s">
        <v>298</v>
      </c>
      <c r="F6" s="60" t="s">
        <v>299</v>
      </c>
      <c r="G6" s="5">
        <v>14</v>
      </c>
      <c r="H6" s="30" t="s">
        <v>300</v>
      </c>
      <c r="I6" s="36" t="s">
        <v>301</v>
      </c>
      <c r="J6" s="36" t="s">
        <v>302</v>
      </c>
      <c r="K6" s="26" t="s">
        <v>303</v>
      </c>
      <c r="L6" s="36" t="s">
        <v>304</v>
      </c>
      <c r="M6" s="3">
        <v>99</v>
      </c>
      <c r="N6" s="3"/>
      <c r="O6" s="3"/>
      <c r="P6" s="3">
        <v>1</v>
      </c>
      <c r="Q6" s="3"/>
      <c r="R6" s="3">
        <v>0</v>
      </c>
      <c r="S6" s="3"/>
      <c r="T6" s="3">
        <v>0</v>
      </c>
      <c r="U6" s="3"/>
      <c r="V6" s="3">
        <v>1</v>
      </c>
      <c r="W6" s="3"/>
      <c r="X6" s="3">
        <v>1</v>
      </c>
      <c r="Y6" s="3"/>
      <c r="Z6" s="3">
        <v>1</v>
      </c>
      <c r="AA6" s="3"/>
      <c r="AB6" s="3">
        <v>1</v>
      </c>
      <c r="AC6" s="3"/>
      <c r="AD6" s="3"/>
      <c r="AE6" s="3">
        <v>4</v>
      </c>
      <c r="AF6" s="3"/>
      <c r="AG6" s="4">
        <v>45382</v>
      </c>
      <c r="AH6" s="3">
        <v>2</v>
      </c>
      <c r="AI6" s="29" t="str">
        <f t="shared" ref="AI6:AI16" si="0">IF(C6="","",C6&amp;"["&amp;D6&amp;"]")</f>
        <v>神奈川事業所[kanagawazigyousyo1]</v>
      </c>
    </row>
    <row r="7" spans="1:35" ht="19.5">
      <c r="A7" s="5"/>
      <c r="B7" s="34"/>
      <c r="C7" s="26"/>
      <c r="D7" s="3"/>
      <c r="E7" s="60"/>
      <c r="F7" s="60"/>
      <c r="G7" s="5" t="str">
        <f>IF(H7="","",INDEX('都道府県コード（１列表示）'!$A$2:$B$48,MATCH(I7,'都道府県コード（１列表示）'!$B$2:$B$48,0),1))</f>
        <v/>
      </c>
      <c r="H7" s="26"/>
      <c r="I7" s="36" t="str">
        <f t="shared" ref="I7:I18" si="1">IF(H7="","",_xlfn.WEBSERVICE("https://api.excelapi.org/post/address-separate?parts=1&amp;address="&amp;_xlfn.ENCODEURL($H7)))</f>
        <v/>
      </c>
      <c r="J7" s="36" t="str">
        <f t="shared" ref="J7:J18" si="2">IF(H7="","",_xlfn.WEBSERVICE("https://api.excelapi.org/post/address-separate?parts=2&amp;address="&amp;_xlfn.ENCODEURL($H7)))</f>
        <v/>
      </c>
      <c r="K7" s="26" t="str">
        <f t="shared" ref="K7:K20" si="3">IF(ISNUMBER(SEARCH("/",H7)),SUBSTITUTE((LEFT(H7,FIND("/",H7)-1)),I7&amp;J7,""),SUBSTITUTE(H7,I7&amp;J7, ""))</f>
        <v/>
      </c>
      <c r="L7" s="36" t="str">
        <f t="shared" ref="L7:L20" si="4">IF(ISNUMBER(SEARCH("/",H7)),RIGHT(H7,LEN(H7)-FIND("/",H7)),"")</f>
        <v/>
      </c>
      <c r="M7" s="3"/>
      <c r="N7" s="3"/>
      <c r="O7" s="3"/>
      <c r="P7" s="3"/>
      <c r="Q7" s="3"/>
      <c r="R7" s="3"/>
      <c r="S7" s="3"/>
      <c r="T7" s="3"/>
      <c r="U7" s="3"/>
      <c r="V7" s="3"/>
      <c r="W7" s="3"/>
      <c r="X7" s="3"/>
      <c r="Y7" s="3"/>
      <c r="Z7" s="3"/>
      <c r="AA7" s="3"/>
      <c r="AB7" s="3"/>
      <c r="AC7" s="3"/>
      <c r="AD7" s="3"/>
      <c r="AE7" s="3"/>
      <c r="AF7" s="3"/>
      <c r="AG7" s="4"/>
      <c r="AH7" s="3"/>
      <c r="AI7" s="29" t="str">
        <f t="shared" si="0"/>
        <v/>
      </c>
    </row>
    <row r="8" spans="1:35" ht="19.5">
      <c r="C8" s="3"/>
      <c r="D8" s="3"/>
      <c r="E8" s="60"/>
      <c r="F8" s="60"/>
      <c r="G8" s="5" t="str">
        <f>IF(H8="","",INDEX('都道府県コード（１列表示）'!$A$2:$B$48,MATCH(I8,'都道府県コード（１列表示）'!$B$2:$B$48,0),1))</f>
        <v/>
      </c>
      <c r="H8" s="61"/>
      <c r="I8" s="36" t="str">
        <f t="shared" si="1"/>
        <v/>
      </c>
      <c r="J8" s="36" t="str">
        <f t="shared" si="2"/>
        <v/>
      </c>
      <c r="K8" s="26" t="str">
        <f t="shared" si="3"/>
        <v/>
      </c>
      <c r="L8" s="36" t="str">
        <f t="shared" si="4"/>
        <v/>
      </c>
      <c r="M8" s="3"/>
      <c r="N8" s="3"/>
      <c r="O8" s="3"/>
      <c r="P8" s="3"/>
      <c r="Q8" s="3"/>
      <c r="R8" s="3"/>
      <c r="S8" s="3"/>
      <c r="T8" s="3"/>
      <c r="U8" s="3"/>
      <c r="V8" s="3"/>
      <c r="W8" s="3"/>
      <c r="X8" s="3"/>
      <c r="Y8" s="3"/>
      <c r="Z8" s="3"/>
      <c r="AA8" s="3"/>
      <c r="AB8" s="3"/>
      <c r="AC8" s="3"/>
      <c r="AD8" s="3"/>
      <c r="AE8" s="3"/>
      <c r="AG8" s="4"/>
      <c r="AH8" s="3"/>
      <c r="AI8" s="29" t="str">
        <f t="shared" si="0"/>
        <v/>
      </c>
    </row>
    <row r="9" spans="1:35" ht="19.5">
      <c r="C9" s="3"/>
      <c r="D9" s="3"/>
      <c r="E9" s="60"/>
      <c r="F9" s="60"/>
      <c r="G9" s="5" t="str">
        <f>IF(H9="","",INDEX('都道府県コード（１列表示）'!$A$2:$B$48,MATCH(I9,'都道府県コード（１列表示）'!$B$2:$B$48,0),1))</f>
        <v/>
      </c>
      <c r="H9" s="62"/>
      <c r="I9" s="36" t="str">
        <f t="shared" si="1"/>
        <v/>
      </c>
      <c r="J9" s="36" t="str">
        <f t="shared" si="2"/>
        <v/>
      </c>
      <c r="K9" s="26" t="str">
        <f t="shared" si="3"/>
        <v/>
      </c>
      <c r="L9" s="36" t="str">
        <f t="shared" si="4"/>
        <v/>
      </c>
      <c r="M9" s="3"/>
      <c r="N9" s="3"/>
      <c r="O9" s="3"/>
      <c r="P9" s="3"/>
      <c r="Q9" s="3"/>
      <c r="R9" s="3"/>
      <c r="S9" s="3"/>
      <c r="T9" s="3"/>
      <c r="U9" s="3"/>
      <c r="V9" s="3"/>
      <c r="W9" s="3"/>
      <c r="X9" s="3"/>
      <c r="Y9" s="3"/>
      <c r="Z9" s="3"/>
      <c r="AA9" s="3"/>
      <c r="AB9" s="3"/>
      <c r="AC9" s="3"/>
      <c r="AD9" s="3"/>
      <c r="AE9" s="3"/>
      <c r="AF9" s="3"/>
      <c r="AG9" s="4"/>
      <c r="AH9" s="3"/>
      <c r="AI9" s="29" t="str">
        <f t="shared" si="0"/>
        <v/>
      </c>
    </row>
    <row r="10" spans="1:35" ht="19.5">
      <c r="C10" s="3"/>
      <c r="D10" s="3"/>
      <c r="E10" s="60"/>
      <c r="F10" s="60"/>
      <c r="G10" s="5" t="str">
        <f>IF(H10="","",INDEX('都道府県コード（１列表示）'!$A$2:$B$48,MATCH(I10,'都道府県コード（１列表示）'!$B$2:$B$48,0),1))</f>
        <v/>
      </c>
      <c r="H10" s="62"/>
      <c r="I10" s="36" t="str">
        <f t="shared" si="1"/>
        <v/>
      </c>
      <c r="J10" s="36" t="str">
        <f t="shared" si="2"/>
        <v/>
      </c>
      <c r="K10" s="26" t="str">
        <f t="shared" si="3"/>
        <v/>
      </c>
      <c r="L10" s="36" t="str">
        <f t="shared" si="4"/>
        <v/>
      </c>
      <c r="M10" s="3"/>
      <c r="N10" s="3"/>
      <c r="O10" s="3"/>
      <c r="P10" s="3"/>
      <c r="Q10" s="3"/>
      <c r="R10" s="3"/>
      <c r="S10" s="3"/>
      <c r="T10" s="3"/>
      <c r="U10" s="3"/>
      <c r="V10" s="3"/>
      <c r="W10" s="3"/>
      <c r="X10" s="3"/>
      <c r="Y10" s="3"/>
      <c r="Z10" s="3"/>
      <c r="AA10" s="3"/>
      <c r="AB10" s="3"/>
      <c r="AC10" s="3"/>
      <c r="AD10" s="3"/>
      <c r="AE10" s="3"/>
      <c r="AF10" s="3"/>
      <c r="AG10" s="4"/>
      <c r="AH10" s="3"/>
      <c r="AI10" s="29" t="str">
        <f t="shared" si="0"/>
        <v/>
      </c>
    </row>
    <row r="11" spans="1:35" ht="19.5">
      <c r="C11" s="3"/>
      <c r="D11" s="3"/>
      <c r="E11" s="60"/>
      <c r="F11" s="60"/>
      <c r="G11" s="5" t="str">
        <f>IF(H11="","",INDEX('都道府県コード（１列表示）'!$A$2:$B$48,MATCH(I11,'都道府県コード（１列表示）'!$B$2:$B$48,0),1))</f>
        <v/>
      </c>
      <c r="H11" s="62"/>
      <c r="I11" s="36" t="str">
        <f t="shared" si="1"/>
        <v/>
      </c>
      <c r="J11" s="36" t="str">
        <f t="shared" si="2"/>
        <v/>
      </c>
      <c r="K11" s="26" t="str">
        <f t="shared" si="3"/>
        <v/>
      </c>
      <c r="L11" s="36" t="str">
        <f t="shared" si="4"/>
        <v/>
      </c>
      <c r="M11" s="3"/>
      <c r="N11" s="3"/>
      <c r="O11" s="3"/>
      <c r="P11" s="3"/>
      <c r="Q11" s="3"/>
      <c r="R11" s="3"/>
      <c r="S11" s="3"/>
      <c r="T11" s="3"/>
      <c r="U11" s="3"/>
      <c r="V11" s="3"/>
      <c r="W11" s="3"/>
      <c r="X11" s="3"/>
      <c r="Y11" s="3"/>
      <c r="Z11" s="3"/>
      <c r="AA11" s="3"/>
      <c r="AB11" s="3"/>
      <c r="AC11" s="3"/>
      <c r="AD11" s="3"/>
      <c r="AE11" s="3"/>
      <c r="AF11" s="3"/>
      <c r="AG11" s="4"/>
      <c r="AH11" s="3"/>
      <c r="AI11" s="29" t="str">
        <f t="shared" si="0"/>
        <v/>
      </c>
    </row>
    <row r="12" spans="1:35" ht="19.5">
      <c r="C12" s="3"/>
      <c r="D12" s="3"/>
      <c r="E12" s="60"/>
      <c r="F12" s="60"/>
      <c r="G12" s="5" t="str">
        <f>IF(H12="","",INDEX('都道府県コード（１列表示）'!$A$2:$B$48,MATCH(I12,'都道府県コード（１列表示）'!$B$2:$B$48,0),1))</f>
        <v/>
      </c>
      <c r="H12" s="26"/>
      <c r="I12" s="36" t="str">
        <f t="shared" si="1"/>
        <v/>
      </c>
      <c r="J12" s="36" t="str">
        <f t="shared" si="2"/>
        <v/>
      </c>
      <c r="K12" s="26" t="str">
        <f t="shared" si="3"/>
        <v/>
      </c>
      <c r="L12" s="36" t="str">
        <f t="shared" si="4"/>
        <v/>
      </c>
      <c r="M12" s="3"/>
      <c r="N12" s="3"/>
      <c r="O12" s="3"/>
      <c r="P12" s="3"/>
      <c r="Q12" s="3"/>
      <c r="R12" s="3"/>
      <c r="S12" s="3"/>
      <c r="T12" s="3"/>
      <c r="U12" s="3"/>
      <c r="V12" s="3"/>
      <c r="W12" s="3"/>
      <c r="X12" s="3"/>
      <c r="Y12" s="3"/>
      <c r="Z12" s="3"/>
      <c r="AA12" s="3"/>
      <c r="AB12" s="3"/>
      <c r="AC12" s="3"/>
      <c r="AD12" s="3"/>
      <c r="AE12" s="3"/>
      <c r="AF12" s="3"/>
      <c r="AG12" s="4"/>
      <c r="AH12" s="3"/>
      <c r="AI12" s="29" t="str">
        <f t="shared" si="0"/>
        <v/>
      </c>
    </row>
    <row r="13" spans="1:35" ht="19.5">
      <c r="C13" s="3"/>
      <c r="D13" s="3"/>
      <c r="E13" s="60"/>
      <c r="F13" s="60"/>
      <c r="G13" s="5" t="str">
        <f>IF(H13="","",INDEX('都道府県コード（１列表示）'!$A$2:$B$48,MATCH(I13,'都道府県コード（１列表示）'!$B$2:$B$48,0),1))</f>
        <v/>
      </c>
      <c r="H13" s="62"/>
      <c r="I13" s="36" t="str">
        <f t="shared" si="1"/>
        <v/>
      </c>
      <c r="J13" s="36" t="str">
        <f t="shared" si="2"/>
        <v/>
      </c>
      <c r="K13" s="26" t="str">
        <f t="shared" si="3"/>
        <v/>
      </c>
      <c r="L13" s="36" t="str">
        <f t="shared" si="4"/>
        <v/>
      </c>
      <c r="M13" s="3"/>
      <c r="N13" s="3"/>
      <c r="O13" s="3"/>
      <c r="P13" s="3"/>
      <c r="Q13" s="3"/>
      <c r="R13" s="3"/>
      <c r="S13" s="3"/>
      <c r="T13" s="3"/>
      <c r="U13" s="3"/>
      <c r="V13" s="3"/>
      <c r="W13" s="3"/>
      <c r="X13" s="3"/>
      <c r="Y13" s="3"/>
      <c r="Z13" s="3"/>
      <c r="AA13" s="3"/>
      <c r="AB13" s="3"/>
      <c r="AC13" s="3"/>
      <c r="AD13" s="3"/>
      <c r="AE13" s="3"/>
      <c r="AF13" s="3"/>
      <c r="AG13" s="4"/>
      <c r="AH13" s="3"/>
      <c r="AI13" s="29" t="str">
        <f t="shared" si="0"/>
        <v/>
      </c>
    </row>
    <row r="14" spans="1:35" ht="24">
      <c r="C14" s="3"/>
      <c r="D14" s="3"/>
      <c r="E14" s="60"/>
      <c r="F14" s="60"/>
      <c r="G14" s="5" t="str">
        <f>IF(H14="","",INDEX('都道府県コード（１列表示）'!$A$2:$B$48,MATCH(I14,'都道府県コード（１列表示）'!$B$2:$B$48,0),1))</f>
        <v/>
      </c>
      <c r="H14" s="63"/>
      <c r="I14" s="36" t="str">
        <f t="shared" si="1"/>
        <v/>
      </c>
      <c r="J14" s="36" t="str">
        <f t="shared" si="2"/>
        <v/>
      </c>
      <c r="K14" s="26" t="str">
        <f t="shared" si="3"/>
        <v/>
      </c>
      <c r="L14" s="36" t="str">
        <f t="shared" si="4"/>
        <v/>
      </c>
      <c r="M14" s="3"/>
      <c r="N14" s="3"/>
      <c r="O14" s="3"/>
      <c r="P14" s="3"/>
      <c r="Q14" s="3"/>
      <c r="R14" s="3"/>
      <c r="S14" s="3"/>
      <c r="T14" s="3"/>
      <c r="U14" s="3"/>
      <c r="V14" s="3"/>
      <c r="W14" s="3"/>
      <c r="X14" s="3"/>
      <c r="Y14" s="3"/>
      <c r="Z14" s="3"/>
      <c r="AA14" s="3"/>
      <c r="AB14" s="3"/>
      <c r="AC14" s="3"/>
      <c r="AD14" s="3"/>
      <c r="AE14" s="3"/>
      <c r="AF14" s="3"/>
      <c r="AG14" s="4"/>
      <c r="AH14" s="3"/>
      <c r="AI14" s="29" t="str">
        <f t="shared" si="0"/>
        <v/>
      </c>
    </row>
    <row r="15" spans="1:35" ht="19.5">
      <c r="C15" s="3"/>
      <c r="D15" s="3"/>
      <c r="E15" s="60"/>
      <c r="F15" s="60"/>
      <c r="G15" s="5" t="str">
        <f>IF(H15="","",INDEX('都道府県コード（１列表示）'!$A$2:$B$48,MATCH(I15,'都道府県コード（１列表示）'!$B$2:$B$48,0),1))</f>
        <v/>
      </c>
      <c r="H15" s="26"/>
      <c r="I15" s="36" t="str">
        <f t="shared" si="1"/>
        <v/>
      </c>
      <c r="J15" s="36" t="str">
        <f t="shared" si="2"/>
        <v/>
      </c>
      <c r="K15" s="26" t="str">
        <f t="shared" si="3"/>
        <v/>
      </c>
      <c r="L15" s="36" t="str">
        <f t="shared" si="4"/>
        <v/>
      </c>
      <c r="M15" s="3"/>
      <c r="N15" s="3"/>
      <c r="O15" s="3"/>
      <c r="P15" s="3"/>
      <c r="Q15" s="3"/>
      <c r="R15" s="3"/>
      <c r="S15" s="3"/>
      <c r="T15" s="3"/>
      <c r="U15" s="3"/>
      <c r="V15" s="3"/>
      <c r="W15" s="3"/>
      <c r="X15" s="3"/>
      <c r="Y15" s="3"/>
      <c r="Z15" s="3"/>
      <c r="AA15" s="3"/>
      <c r="AB15" s="3"/>
      <c r="AC15" s="3"/>
      <c r="AD15" s="3"/>
      <c r="AE15" s="3"/>
      <c r="AF15" s="3"/>
      <c r="AG15" s="4"/>
      <c r="AH15" s="3"/>
      <c r="AI15" s="29" t="str">
        <f t="shared" si="0"/>
        <v/>
      </c>
    </row>
    <row r="16" spans="1:35" ht="19.5">
      <c r="C16" s="3"/>
      <c r="D16" s="3"/>
      <c r="E16" s="60"/>
      <c r="F16" s="60"/>
      <c r="G16" s="5" t="str">
        <f>IF(H16="","",INDEX('都道府県コード（１列表示）'!$A$2:$B$48,MATCH(I16,'都道府県コード（１列表示）'!$B$2:$B$48,0),1))</f>
        <v/>
      </c>
      <c r="H16" s="26"/>
      <c r="I16" s="36" t="str">
        <f t="shared" si="1"/>
        <v/>
      </c>
      <c r="J16" s="36" t="str">
        <f t="shared" si="2"/>
        <v/>
      </c>
      <c r="K16" s="26" t="str">
        <f t="shared" si="3"/>
        <v/>
      </c>
      <c r="L16" s="36" t="str">
        <f t="shared" si="4"/>
        <v/>
      </c>
      <c r="M16" s="3"/>
      <c r="N16" s="3"/>
      <c r="O16" s="3"/>
      <c r="P16" s="3"/>
      <c r="Q16" s="3"/>
      <c r="R16" s="3"/>
      <c r="S16" s="3"/>
      <c r="T16" s="3"/>
      <c r="U16" s="3"/>
      <c r="V16" s="3"/>
      <c r="W16" s="3"/>
      <c r="X16" s="3"/>
      <c r="Y16" s="3"/>
      <c r="Z16" s="3"/>
      <c r="AA16" s="3"/>
      <c r="AB16" s="3"/>
      <c r="AC16" s="3"/>
      <c r="AD16" s="3"/>
      <c r="AE16" s="3"/>
      <c r="AF16" s="3"/>
      <c r="AG16" s="4"/>
      <c r="AH16" s="3"/>
      <c r="AI16" s="29" t="str">
        <f t="shared" si="0"/>
        <v/>
      </c>
    </row>
    <row r="17" spans="7:12" ht="19.5">
      <c r="G17" s="1" t="str">
        <f>IF(H17="","",INDEX('都道府県コード（１列表示）'!$A$2:$B$48,MATCH(I17,'都道府県コード（１列表示）'!$B$2:$B$48,0),1))</f>
        <v/>
      </c>
      <c r="I17" s="25" t="str">
        <f t="shared" si="1"/>
        <v/>
      </c>
      <c r="J17" s="25" t="str">
        <f t="shared" si="2"/>
        <v/>
      </c>
      <c r="K17" s="1" t="str">
        <f t="shared" si="3"/>
        <v/>
      </c>
      <c r="L17" s="35" t="str">
        <f t="shared" si="4"/>
        <v/>
      </c>
    </row>
    <row r="18" spans="7:12" ht="19.5">
      <c r="G18" s="1" t="str">
        <f>IF(H18="","",INDEX('都道府県コード（１列表示）'!$A$2:$B$48,MATCH(I18,'都道府県コード（１列表示）'!$B$2:$B$48,0),1))</f>
        <v/>
      </c>
      <c r="I18" s="25" t="str">
        <f t="shared" si="1"/>
        <v/>
      </c>
      <c r="J18" s="25" t="str">
        <f t="shared" si="2"/>
        <v/>
      </c>
      <c r="K18" s="1" t="str">
        <f t="shared" si="3"/>
        <v/>
      </c>
      <c r="L18" s="35" t="str">
        <f t="shared" si="4"/>
        <v/>
      </c>
    </row>
    <row r="19" spans="7:12" ht="19.5">
      <c r="I19" s="25"/>
      <c r="K19" s="1" t="str">
        <f t="shared" si="3"/>
        <v/>
      </c>
      <c r="L19" s="35" t="str">
        <f t="shared" si="4"/>
        <v/>
      </c>
    </row>
    <row r="20" spans="7:12" ht="19.5">
      <c r="I20" s="25"/>
      <c r="K20" s="1" t="str">
        <f t="shared" si="3"/>
        <v/>
      </c>
      <c r="L20" s="35" t="str">
        <f t="shared" si="4"/>
        <v/>
      </c>
    </row>
    <row r="21" spans="7:12">
      <c r="I21" s="25"/>
    </row>
    <row r="22" spans="7:12">
      <c r="I22" s="25"/>
    </row>
    <row r="23" spans="7:12">
      <c r="I23" s="25"/>
    </row>
    <row r="24" spans="7:12">
      <c r="I24" s="25"/>
    </row>
    <row r="25" spans="7:12">
      <c r="I25" s="25"/>
    </row>
    <row r="26" spans="7:12">
      <c r="I26" s="25"/>
    </row>
    <row r="27" spans="7:12">
      <c r="I27" s="25"/>
    </row>
    <row r="28" spans="7:12">
      <c r="I28" s="25"/>
    </row>
    <row r="29" spans="7:12">
      <c r="I29" s="25"/>
    </row>
    <row r="30" spans="7:12">
      <c r="I30" s="25"/>
    </row>
    <row r="31" spans="7:12">
      <c r="I31" s="25"/>
    </row>
    <row r="32" spans="7:12">
      <c r="I32" s="25"/>
    </row>
    <row r="33" spans="9:9">
      <c r="I33" s="25"/>
    </row>
    <row r="34" spans="9:9">
      <c r="I34" s="25"/>
    </row>
    <row r="35" spans="9:9">
      <c r="I35" s="25"/>
    </row>
    <row r="36" spans="9:9">
      <c r="I36" s="25"/>
    </row>
    <row r="37" spans="9:9">
      <c r="I37" s="25"/>
    </row>
    <row r="38" spans="9:9">
      <c r="I38" s="25"/>
    </row>
    <row r="39" spans="9:9">
      <c r="I39" s="25"/>
    </row>
    <row r="40" spans="9:9">
      <c r="I40" s="25"/>
    </row>
    <row r="41" spans="9:9">
      <c r="I41" s="25"/>
    </row>
    <row r="42" spans="9:9">
      <c r="I42" s="25"/>
    </row>
    <row r="43" spans="9:9">
      <c r="I43" s="25"/>
    </row>
    <row r="44" spans="9:9">
      <c r="I44" s="25"/>
    </row>
    <row r="45" spans="9:9">
      <c r="I45" s="25"/>
    </row>
    <row r="46" spans="9:9">
      <c r="I46" s="25"/>
    </row>
    <row r="47" spans="9:9">
      <c r="I47" s="25"/>
    </row>
    <row r="48" spans="9:9">
      <c r="I48" s="25"/>
    </row>
    <row r="49" spans="9:9">
      <c r="I49" s="25"/>
    </row>
    <row r="50" spans="9:9">
      <c r="I50" s="25"/>
    </row>
    <row r="51" spans="9:9">
      <c r="I51" s="25"/>
    </row>
    <row r="52" spans="9:9">
      <c r="I52" s="25"/>
    </row>
    <row r="53" spans="9:9">
      <c r="I53" s="25"/>
    </row>
    <row r="54" spans="9:9">
      <c r="I54" s="25"/>
    </row>
    <row r="55" spans="9:9">
      <c r="I55" s="25"/>
    </row>
    <row r="56" spans="9:9">
      <c r="I56" s="25"/>
    </row>
    <row r="57" spans="9:9">
      <c r="I57" s="25"/>
    </row>
    <row r="58" spans="9:9">
      <c r="I58" s="25"/>
    </row>
    <row r="59" spans="9:9">
      <c r="I59" s="25"/>
    </row>
    <row r="60" spans="9:9">
      <c r="I60" s="25"/>
    </row>
    <row r="61" spans="9:9">
      <c r="I61" s="25"/>
    </row>
    <row r="62" spans="9:9">
      <c r="I62" s="25"/>
    </row>
    <row r="63" spans="9:9">
      <c r="I63" s="25"/>
    </row>
    <row r="64" spans="9:9">
      <c r="I64" s="25"/>
    </row>
    <row r="65" spans="9:9">
      <c r="I65" s="25"/>
    </row>
    <row r="66" spans="9:9">
      <c r="I66" s="25"/>
    </row>
    <row r="67" spans="9:9">
      <c r="I67" s="25"/>
    </row>
    <row r="68" spans="9:9">
      <c r="I68" s="25"/>
    </row>
    <row r="69" spans="9:9">
      <c r="I69" s="25"/>
    </row>
    <row r="70" spans="9:9">
      <c r="I70" s="25"/>
    </row>
    <row r="71" spans="9:9">
      <c r="I71" s="25"/>
    </row>
    <row r="72" spans="9:9">
      <c r="I72" s="25"/>
    </row>
    <row r="73" spans="9:9">
      <c r="I73" s="25"/>
    </row>
    <row r="74" spans="9:9">
      <c r="I74" s="25"/>
    </row>
    <row r="75" spans="9:9">
      <c r="I75" s="25"/>
    </row>
    <row r="76" spans="9:9">
      <c r="I76" s="25"/>
    </row>
    <row r="77" spans="9:9">
      <c r="I77" s="25"/>
    </row>
    <row r="78" spans="9:9">
      <c r="I78" s="25"/>
    </row>
    <row r="79" spans="9:9">
      <c r="I79" s="25"/>
    </row>
    <row r="80" spans="9:9">
      <c r="I80" s="25"/>
    </row>
    <row r="81" spans="9:9">
      <c r="I81" s="25"/>
    </row>
    <row r="82" spans="9:9">
      <c r="I82" s="25"/>
    </row>
    <row r="83" spans="9:9">
      <c r="I83" s="25"/>
    </row>
    <row r="84" spans="9:9">
      <c r="I84" s="25"/>
    </row>
    <row r="85" spans="9:9">
      <c r="I85" s="25"/>
    </row>
    <row r="86" spans="9:9">
      <c r="I86" s="25"/>
    </row>
    <row r="87" spans="9:9">
      <c r="I87" s="25"/>
    </row>
    <row r="88" spans="9:9">
      <c r="I88" s="25"/>
    </row>
    <row r="89" spans="9:9">
      <c r="I89" s="25"/>
    </row>
    <row r="90" spans="9:9">
      <c r="I90" s="25"/>
    </row>
    <row r="91" spans="9:9">
      <c r="I91" s="25"/>
    </row>
    <row r="92" spans="9:9">
      <c r="I92" s="25"/>
    </row>
    <row r="93" spans="9:9">
      <c r="I93" s="25"/>
    </row>
    <row r="94" spans="9:9">
      <c r="I94" s="25"/>
    </row>
    <row r="95" spans="9:9">
      <c r="I95" s="25"/>
    </row>
    <row r="96" spans="9:9">
      <c r="I96" s="25"/>
    </row>
    <row r="97" spans="9:9">
      <c r="I97" s="25"/>
    </row>
    <row r="98" spans="9:9">
      <c r="I98" s="25"/>
    </row>
    <row r="99" spans="9:9">
      <c r="I99" s="25"/>
    </row>
    <row r="100" spans="9:9">
      <c r="I100" s="25"/>
    </row>
  </sheetData>
  <sheetProtection formatCells="0" formatColumns="0" formatRows="0" insertColumns="0" insertRows="0"/>
  <phoneticPr fontId="18"/>
  <dataValidations count="8">
    <dataValidation type="custom" errorStyle="information" showInputMessage="1" showErrorMessage="1" errorTitle="必須項目です。" error="事業所名を入力してください。" sqref="C6:C16" xr:uid="{ABC33D0B-D854-41E7-B509-F564F4549499}">
      <formula1>INDIRECT(ADDRESS(ROW(),COLUMN()))&lt;&gt;""</formula1>
    </dataValidation>
    <dataValidation imeMode="disabled" allowBlank="1" showInputMessage="1" showErrorMessage="1" sqref="N6:N16" xr:uid="{FAC2B18F-37EC-4B33-927C-C637A79987C4}"/>
    <dataValidation type="custom" errorStyle="information" imeMode="disabled" showInputMessage="1" showErrorMessage="1" errorTitle="事業所締日を入力してください" error="事業所締め日は必須事項です。_x000a_M4を参照し、半角数字で入力してください。" sqref="M6:M16" xr:uid="{750D6C2D-0924-4A96-AF3B-558AD1706BE7}">
      <formula1>IF(M6&lt;&gt;"", INDIRECT(ADDRESS(ROW(),COLUMN())), "")</formula1>
    </dataValidation>
    <dataValidation type="custom" errorStyle="information" imeMode="disabled" showInputMessage="1" showErrorMessage="1" errorTitle="必須事項です。" error="電話番号は必須事項のため、入力してください。" sqref="E7:E16" xr:uid="{9FB9BDB5-2F15-428B-B0CE-B79241840A7A}">
      <formula1>IF(D7&lt;&gt;"", INDIRECT(ADDRESS(ROW(),COLUMN())), "")</formula1>
    </dataValidation>
    <dataValidation type="custom" errorStyle="information" imeMode="disabled" showInputMessage="1" showErrorMessage="1" errorTitle="必須事項です。" error="郵便番号は必須事項のため、入力してください。" sqref="F6:F16" xr:uid="{C23549CE-E507-4692-95D0-33CCC23A75B3}">
      <formula1>INDIRECT(ADDRESS(ROW(),COLUMN()))&lt;&gt;""</formula1>
    </dataValidation>
    <dataValidation type="custom" errorStyle="information" showInputMessage="1" errorTitle="必須事項です。" error="事業所管理コードは必須事項のため、入力してください。" sqref="D7:D16" xr:uid="{4719B030-561D-4FDF-B982-178FD30031DD}">
      <formula1>INDIRECT(ADDRESS(ROW(),COLUMN()))&lt;&gt;""</formula1>
    </dataValidation>
    <dataValidation type="custom" errorStyle="information" imeMode="disabled" showInputMessage="1" showErrorMessage="1" errorTitle="必須事項です。" error="電話番号は必須事項のため、入力してください。" sqref="E6" xr:uid="{DE5513FF-1F03-46FE-90DD-BCDFB395C41F}">
      <formula1>INDIRECT(ADDRESS(ROW(),COLUMN()))&lt;&gt;""</formula1>
    </dataValidation>
    <dataValidation type="custom" errorStyle="information" errorTitle="必須事項です。" error="事業所管理コードは必須事項のため、入力してください。" promptTitle="事業所管理コードについて" prompt="事業所管理コード　説明文" sqref="D6" xr:uid="{74F98AF2-1DC0-47F9-A688-1CEED2F0882A}">
      <formula1>INDIRECT(ADDRESS(ROW(),COLUMN()))&lt;&gt;""</formula1>
    </dataValidation>
  </dataValidations>
  <hyperlinks>
    <hyperlink ref="D1" r:id="rId1" xr:uid="{90E9D776-819A-4533-BDB8-B53AD8D40CA3}"/>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7">
        <x14:dataValidation type="list" imeMode="disabled" allowBlank="1" showInputMessage="1" showErrorMessage="1" xr:uid="{9331825A-C417-422B-ADA0-3CC5420A281D}">
          <x14:formula1>
            <xm:f>作業用2!$K$6:$K$7</xm:f>
          </x14:formula1>
          <xm:sqref>T6:T16</xm:sqref>
        </x14:dataValidation>
        <x14:dataValidation type="list" errorStyle="information" imeMode="disabled" allowBlank="1" showInputMessage="1" showErrorMessage="1" xr:uid="{D73EA6EC-EEF1-4811-A3E7-7ACF95DDF6FD}">
          <x14:formula1>
            <xm:f>作業用2!$K$6:$K$7</xm:f>
          </x14:formula1>
          <xm:sqref>R7:R16 V6:V16 X6:X16 Z6:Z16</xm:sqref>
        </x14:dataValidation>
        <x14:dataValidation type="list" errorStyle="information" imeMode="disabled" showInputMessage="1" showErrorMessage="1" errorTitle="食堂について入力してください" error="食堂は必須事項です。_x000a_R4を参照し、事業所における食堂の有無をご入力ください。" xr:uid="{1AD4352A-C96C-419D-AFD4-AEAF4D8BA29C}">
          <x14:formula1>
            <xm:f>作業用2!$K$6:$K$7</xm:f>
          </x14:formula1>
          <xm:sqref>R6</xm:sqref>
        </x14:dataValidation>
        <x14:dataValidation type="list" errorStyle="information" allowBlank="1" showInputMessage="1" showErrorMessage="1" errorTitle="不明な内容です。" error="喫煙施設の状況について、プルダウンメニューの中からお選びください。" xr:uid="{BB4AEC6A-BA42-4D3B-8E41-CEDD9D287AE0}">
          <x14:formula1>
            <xm:f>作業用2!$C$6:$C$11</xm:f>
          </x14:formula1>
          <xm:sqref>AE6:AE16</xm:sqref>
        </x14:dataValidation>
        <x14:dataValidation type="list" errorStyle="information" imeMode="disabled" showInputMessage="1" showErrorMessage="1" xr:uid="{8C54B9C2-518F-487B-8866-0F1835C038B1}">
          <x14:formula1>
            <xm:f>作業用2!$K$6:$K$7</xm:f>
          </x14:formula1>
          <xm:sqref>P6:P16</xm:sqref>
        </x14:dataValidation>
        <x14:dataValidation type="list" errorStyle="information" allowBlank="1" showInputMessage="1" showErrorMessage="1" xr:uid="{AB71B08B-E501-4678-8FD0-7B011F899664}">
          <x14:formula1>
            <xm:f>作業用2!$K$7:$K$9</xm:f>
          </x14:formula1>
          <xm:sqref>AH6:AH16</xm:sqref>
        </x14:dataValidation>
        <x14:dataValidation type="list" errorStyle="information" allowBlank="1" showInputMessage="1" showErrorMessage="1" xr:uid="{1AAEDD13-F6FC-411E-98BE-DEBF3BAA1FA2}">
          <x14:formula1>
            <xm:f>作業用2!$K$6:$K$7</xm:f>
          </x14:formula1>
          <xm:sqref>AB6:AB16</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B35C04-4115-4713-9D8E-B611420AFE4F}">
  <sheetPr codeName="Sheet7"/>
  <dimension ref="A1:B48"/>
  <sheetViews>
    <sheetView workbookViewId="0">
      <selection activeCell="C30" sqref="C30"/>
    </sheetView>
  </sheetViews>
  <sheetFormatPr defaultRowHeight="18.75"/>
  <sheetData>
    <row r="1" spans="1:2">
      <c r="A1" t="s">
        <v>305</v>
      </c>
      <c r="B1" t="s">
        <v>306</v>
      </c>
    </row>
    <row r="2" spans="1:2">
      <c r="A2">
        <v>1</v>
      </c>
      <c r="B2" t="s">
        <v>307</v>
      </c>
    </row>
    <row r="3" spans="1:2">
      <c r="A3" s="17">
        <v>2</v>
      </c>
      <c r="B3" s="17" t="s">
        <v>308</v>
      </c>
    </row>
    <row r="4" spans="1:2">
      <c r="A4" s="17">
        <v>3</v>
      </c>
      <c r="B4" s="17" t="s">
        <v>309</v>
      </c>
    </row>
    <row r="5" spans="1:2">
      <c r="A5" s="17">
        <v>4</v>
      </c>
      <c r="B5" s="17" t="s">
        <v>310</v>
      </c>
    </row>
    <row r="6" spans="1:2">
      <c r="A6" s="17">
        <v>5</v>
      </c>
      <c r="B6" s="17" t="s">
        <v>311</v>
      </c>
    </row>
    <row r="7" spans="1:2">
      <c r="A7" s="17">
        <v>6</v>
      </c>
      <c r="B7" s="17" t="s">
        <v>312</v>
      </c>
    </row>
    <row r="8" spans="1:2">
      <c r="A8" s="17">
        <v>7</v>
      </c>
      <c r="B8" s="17" t="s">
        <v>313</v>
      </c>
    </row>
    <row r="9" spans="1:2">
      <c r="A9" s="18">
        <v>8</v>
      </c>
      <c r="B9" s="18" t="s">
        <v>314</v>
      </c>
    </row>
    <row r="10" spans="1:2">
      <c r="A10" s="18">
        <v>9</v>
      </c>
      <c r="B10" s="18" t="s">
        <v>315</v>
      </c>
    </row>
    <row r="11" spans="1:2">
      <c r="A11" s="18">
        <v>10</v>
      </c>
      <c r="B11" s="18" t="s">
        <v>316</v>
      </c>
    </row>
    <row r="12" spans="1:2">
      <c r="A12" s="18">
        <v>11</v>
      </c>
      <c r="B12" s="18" t="s">
        <v>317</v>
      </c>
    </row>
    <row r="13" spans="1:2">
      <c r="A13" s="18">
        <v>12</v>
      </c>
      <c r="B13" s="18" t="s">
        <v>318</v>
      </c>
    </row>
    <row r="14" spans="1:2">
      <c r="A14" s="18">
        <v>13</v>
      </c>
      <c r="B14" s="18" t="s">
        <v>319</v>
      </c>
    </row>
    <row r="15" spans="1:2">
      <c r="A15" s="18">
        <v>14</v>
      </c>
      <c r="B15" s="18" t="s">
        <v>301</v>
      </c>
    </row>
    <row r="16" spans="1:2">
      <c r="A16" s="19">
        <v>15</v>
      </c>
      <c r="B16" s="19" t="s">
        <v>320</v>
      </c>
    </row>
    <row r="17" spans="1:2">
      <c r="A17" s="19">
        <v>16</v>
      </c>
      <c r="B17" s="19" t="s">
        <v>321</v>
      </c>
    </row>
    <row r="18" spans="1:2">
      <c r="A18" s="19">
        <v>17</v>
      </c>
      <c r="B18" s="19" t="s">
        <v>322</v>
      </c>
    </row>
    <row r="19" spans="1:2">
      <c r="A19" s="19">
        <v>18</v>
      </c>
      <c r="B19" s="19" t="s">
        <v>323</v>
      </c>
    </row>
    <row r="20" spans="1:2">
      <c r="A20" s="19">
        <v>19</v>
      </c>
      <c r="B20" s="19" t="s">
        <v>324</v>
      </c>
    </row>
    <row r="21" spans="1:2">
      <c r="A21" s="19">
        <v>20</v>
      </c>
      <c r="B21" s="19" t="s">
        <v>325</v>
      </c>
    </row>
    <row r="22" spans="1:2">
      <c r="A22" s="19">
        <v>21</v>
      </c>
      <c r="B22" s="19" t="s">
        <v>326</v>
      </c>
    </row>
    <row r="23" spans="1:2">
      <c r="A23" s="19">
        <v>22</v>
      </c>
      <c r="B23" s="19" t="s">
        <v>327</v>
      </c>
    </row>
    <row r="24" spans="1:2">
      <c r="A24" s="19">
        <v>23</v>
      </c>
      <c r="B24" s="19" t="s">
        <v>328</v>
      </c>
    </row>
    <row r="25" spans="1:2">
      <c r="A25" s="20">
        <v>24</v>
      </c>
      <c r="B25" s="20" t="s">
        <v>329</v>
      </c>
    </row>
    <row r="26" spans="1:2">
      <c r="A26" s="20">
        <v>25</v>
      </c>
      <c r="B26" s="20" t="s">
        <v>330</v>
      </c>
    </row>
    <row r="27" spans="1:2">
      <c r="A27" s="20">
        <v>26</v>
      </c>
      <c r="B27" s="20" t="s">
        <v>331</v>
      </c>
    </row>
    <row r="28" spans="1:2">
      <c r="A28" s="20">
        <v>27</v>
      </c>
      <c r="B28" s="20" t="s">
        <v>332</v>
      </c>
    </row>
    <row r="29" spans="1:2">
      <c r="A29" s="20">
        <v>28</v>
      </c>
      <c r="B29" s="20" t="s">
        <v>333</v>
      </c>
    </row>
    <row r="30" spans="1:2">
      <c r="A30" s="20">
        <v>29</v>
      </c>
      <c r="B30" s="20" t="s">
        <v>334</v>
      </c>
    </row>
    <row r="31" spans="1:2">
      <c r="A31" s="20">
        <v>30</v>
      </c>
      <c r="B31" s="20" t="s">
        <v>335</v>
      </c>
    </row>
    <row r="32" spans="1:2">
      <c r="A32" s="21">
        <v>31</v>
      </c>
      <c r="B32" s="21" t="s">
        <v>336</v>
      </c>
    </row>
    <row r="33" spans="1:2">
      <c r="A33" s="21">
        <v>32</v>
      </c>
      <c r="B33" s="21" t="s">
        <v>337</v>
      </c>
    </row>
    <row r="34" spans="1:2">
      <c r="A34" s="21">
        <v>33</v>
      </c>
      <c r="B34" s="21" t="s">
        <v>338</v>
      </c>
    </row>
    <row r="35" spans="1:2">
      <c r="A35" s="21">
        <v>34</v>
      </c>
      <c r="B35" s="21" t="s">
        <v>339</v>
      </c>
    </row>
    <row r="36" spans="1:2">
      <c r="A36" s="21">
        <v>35</v>
      </c>
      <c r="B36" s="21" t="s">
        <v>340</v>
      </c>
    </row>
    <row r="37" spans="1:2">
      <c r="A37" s="22">
        <v>36</v>
      </c>
      <c r="B37" s="22" t="s">
        <v>341</v>
      </c>
    </row>
    <row r="38" spans="1:2">
      <c r="A38" s="22">
        <v>37</v>
      </c>
      <c r="B38" s="22" t="s">
        <v>342</v>
      </c>
    </row>
    <row r="39" spans="1:2">
      <c r="A39" s="22">
        <v>38</v>
      </c>
      <c r="B39" s="22" t="s">
        <v>343</v>
      </c>
    </row>
    <row r="40" spans="1:2">
      <c r="A40" s="22">
        <v>39</v>
      </c>
      <c r="B40" s="22" t="s">
        <v>344</v>
      </c>
    </row>
    <row r="41" spans="1:2">
      <c r="A41" s="23">
        <v>40</v>
      </c>
      <c r="B41" s="23" t="s">
        <v>345</v>
      </c>
    </row>
    <row r="42" spans="1:2">
      <c r="A42" s="23">
        <v>41</v>
      </c>
      <c r="B42" s="23" t="s">
        <v>346</v>
      </c>
    </row>
    <row r="43" spans="1:2">
      <c r="A43" s="23">
        <v>42</v>
      </c>
      <c r="B43" s="23" t="s">
        <v>347</v>
      </c>
    </row>
    <row r="44" spans="1:2">
      <c r="A44" s="23">
        <v>43</v>
      </c>
      <c r="B44" s="23" t="s">
        <v>348</v>
      </c>
    </row>
    <row r="45" spans="1:2">
      <c r="A45" s="23">
        <v>44</v>
      </c>
      <c r="B45" s="23" t="s">
        <v>349</v>
      </c>
    </row>
    <row r="46" spans="1:2">
      <c r="A46" s="23">
        <v>45</v>
      </c>
      <c r="B46" s="23" t="s">
        <v>350</v>
      </c>
    </row>
    <row r="47" spans="1:2">
      <c r="A47" s="23">
        <v>46</v>
      </c>
      <c r="B47" s="23" t="s">
        <v>351</v>
      </c>
    </row>
    <row r="48" spans="1:2">
      <c r="A48" s="23">
        <v>47</v>
      </c>
      <c r="B48" s="23" t="s">
        <v>352</v>
      </c>
    </row>
  </sheetData>
  <phoneticPr fontId="18"/>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FB8965-905E-4CC8-9F36-633DA078A26F}">
  <sheetPr codeName="Sheet8"/>
  <dimension ref="A2:W12"/>
  <sheetViews>
    <sheetView workbookViewId="0">
      <selection activeCell="T17" sqref="T17"/>
    </sheetView>
  </sheetViews>
  <sheetFormatPr defaultRowHeight="18.75"/>
  <cols>
    <col min="1" max="1" width="5.125" customWidth="1"/>
    <col min="2" max="2" width="11" bestFit="1" customWidth="1"/>
    <col min="3" max="3" width="2.5" bestFit="1" customWidth="1"/>
    <col min="4" max="4" width="5.25" bestFit="1" customWidth="1"/>
    <col min="5" max="5" width="11" bestFit="1" customWidth="1"/>
    <col min="6" max="6" width="2.5" bestFit="1" customWidth="1"/>
    <col min="7" max="7" width="5.25" bestFit="1" customWidth="1"/>
    <col min="8" max="8" width="11" bestFit="1" customWidth="1"/>
    <col min="9" max="9" width="2.5" bestFit="1" customWidth="1"/>
    <col min="10" max="10" width="5.25" bestFit="1" customWidth="1"/>
    <col min="11" max="11" width="11" bestFit="1" customWidth="1"/>
    <col min="12" max="12" width="2.5" bestFit="1" customWidth="1"/>
    <col min="13" max="13" width="5.25" bestFit="1" customWidth="1"/>
    <col min="14" max="14" width="11" bestFit="1" customWidth="1"/>
    <col min="15" max="15" width="2.5" bestFit="1" customWidth="1"/>
    <col min="16" max="16" width="5.25" bestFit="1" customWidth="1"/>
    <col min="17" max="17" width="11" bestFit="1" customWidth="1"/>
    <col min="18" max="18" width="2.5" bestFit="1" customWidth="1"/>
    <col min="19" max="19" width="5.25" bestFit="1" customWidth="1"/>
    <col min="20" max="20" width="11" bestFit="1" customWidth="1"/>
    <col min="21" max="21" width="2.5" bestFit="1" customWidth="1"/>
    <col min="22" max="22" width="5.25" bestFit="1" customWidth="1"/>
    <col min="23" max="23" width="11" bestFit="1" customWidth="1"/>
  </cols>
  <sheetData>
    <row r="2" spans="1:23">
      <c r="A2" s="24" t="s">
        <v>353</v>
      </c>
      <c r="B2" s="24"/>
      <c r="D2" s="24" t="s">
        <v>354</v>
      </c>
      <c r="E2" s="24"/>
      <c r="G2" s="24" t="s">
        <v>355</v>
      </c>
      <c r="H2" s="24"/>
      <c r="J2" s="24" t="s">
        <v>356</v>
      </c>
      <c r="K2" s="24"/>
      <c r="M2" s="24" t="s">
        <v>357</v>
      </c>
      <c r="N2" s="24"/>
      <c r="P2" s="24" t="s">
        <v>358</v>
      </c>
      <c r="Q2" s="24"/>
      <c r="S2" s="24" t="s">
        <v>359</v>
      </c>
      <c r="T2" s="24"/>
      <c r="V2" s="24" t="s">
        <v>360</v>
      </c>
      <c r="W2" s="24"/>
    </row>
    <row r="3" spans="1:23">
      <c r="A3" t="s">
        <v>361</v>
      </c>
      <c r="B3" t="s">
        <v>362</v>
      </c>
      <c r="D3" t="s">
        <v>361</v>
      </c>
      <c r="E3" t="s">
        <v>362</v>
      </c>
      <c r="G3" t="s">
        <v>361</v>
      </c>
      <c r="H3" t="s">
        <v>362</v>
      </c>
      <c r="J3" t="s">
        <v>361</v>
      </c>
      <c r="K3" t="s">
        <v>362</v>
      </c>
      <c r="M3" t="s">
        <v>361</v>
      </c>
      <c r="N3" t="s">
        <v>362</v>
      </c>
      <c r="P3" t="s">
        <v>361</v>
      </c>
      <c r="Q3" t="s">
        <v>362</v>
      </c>
      <c r="S3" t="s">
        <v>361</v>
      </c>
      <c r="T3" t="s">
        <v>362</v>
      </c>
      <c r="V3" t="s">
        <v>361</v>
      </c>
      <c r="W3" t="s">
        <v>362</v>
      </c>
    </row>
    <row r="4" spans="1:23">
      <c r="A4">
        <v>1</v>
      </c>
      <c r="B4" t="s">
        <v>307</v>
      </c>
      <c r="D4" s="17">
        <v>2</v>
      </c>
      <c r="E4" s="17" t="s">
        <v>308</v>
      </c>
      <c r="G4" s="18">
        <v>8</v>
      </c>
      <c r="H4" s="18" t="s">
        <v>314</v>
      </c>
      <c r="J4" s="19">
        <v>15</v>
      </c>
      <c r="K4" s="19" t="s">
        <v>320</v>
      </c>
      <c r="M4" s="20">
        <v>24</v>
      </c>
      <c r="N4" s="20" t="s">
        <v>329</v>
      </c>
      <c r="P4" s="21">
        <v>31</v>
      </c>
      <c r="Q4" s="21" t="s">
        <v>336</v>
      </c>
      <c r="S4" s="22">
        <v>36</v>
      </c>
      <c r="T4" s="22" t="s">
        <v>341</v>
      </c>
      <c r="V4" s="23">
        <v>40</v>
      </c>
      <c r="W4" s="23" t="s">
        <v>345</v>
      </c>
    </row>
    <row r="5" spans="1:23">
      <c r="D5" s="17">
        <v>3</v>
      </c>
      <c r="E5" s="17" t="s">
        <v>309</v>
      </c>
      <c r="G5" s="18">
        <v>9</v>
      </c>
      <c r="H5" s="18" t="s">
        <v>315</v>
      </c>
      <c r="J5" s="19">
        <v>16</v>
      </c>
      <c r="K5" s="19" t="s">
        <v>321</v>
      </c>
      <c r="M5" s="20">
        <v>25</v>
      </c>
      <c r="N5" s="20" t="s">
        <v>330</v>
      </c>
      <c r="P5" s="21">
        <v>32</v>
      </c>
      <c r="Q5" s="21" t="s">
        <v>337</v>
      </c>
      <c r="S5" s="22">
        <v>37</v>
      </c>
      <c r="T5" s="22" t="s">
        <v>342</v>
      </c>
      <c r="V5" s="23">
        <v>41</v>
      </c>
      <c r="W5" s="23" t="s">
        <v>346</v>
      </c>
    </row>
    <row r="6" spans="1:23">
      <c r="D6" s="17">
        <v>4</v>
      </c>
      <c r="E6" s="17" t="s">
        <v>310</v>
      </c>
      <c r="G6" s="18">
        <v>10</v>
      </c>
      <c r="H6" s="18" t="s">
        <v>316</v>
      </c>
      <c r="J6" s="19">
        <v>17</v>
      </c>
      <c r="K6" s="19" t="s">
        <v>322</v>
      </c>
      <c r="M6" s="20">
        <v>26</v>
      </c>
      <c r="N6" s="20" t="s">
        <v>331</v>
      </c>
      <c r="P6" s="21">
        <v>33</v>
      </c>
      <c r="Q6" s="21" t="s">
        <v>338</v>
      </c>
      <c r="S6" s="22">
        <v>38</v>
      </c>
      <c r="T6" s="22" t="s">
        <v>343</v>
      </c>
      <c r="V6" s="23">
        <v>42</v>
      </c>
      <c r="W6" s="23" t="s">
        <v>347</v>
      </c>
    </row>
    <row r="7" spans="1:23">
      <c r="D7" s="17">
        <v>5</v>
      </c>
      <c r="E7" s="17" t="s">
        <v>311</v>
      </c>
      <c r="G7" s="18">
        <v>11</v>
      </c>
      <c r="H7" s="18" t="s">
        <v>317</v>
      </c>
      <c r="J7" s="19">
        <v>18</v>
      </c>
      <c r="K7" s="19" t="s">
        <v>323</v>
      </c>
      <c r="M7" s="20">
        <v>27</v>
      </c>
      <c r="N7" s="20" t="s">
        <v>332</v>
      </c>
      <c r="P7" s="21">
        <v>34</v>
      </c>
      <c r="Q7" s="21" t="s">
        <v>339</v>
      </c>
      <c r="S7" s="22">
        <v>39</v>
      </c>
      <c r="T7" s="22" t="s">
        <v>344</v>
      </c>
      <c r="V7" s="23">
        <v>43</v>
      </c>
      <c r="W7" s="23" t="s">
        <v>348</v>
      </c>
    </row>
    <row r="8" spans="1:23">
      <c r="D8" s="17">
        <v>6</v>
      </c>
      <c r="E8" s="17" t="s">
        <v>312</v>
      </c>
      <c r="G8" s="18">
        <v>12</v>
      </c>
      <c r="H8" s="18" t="s">
        <v>318</v>
      </c>
      <c r="J8" s="19">
        <v>19</v>
      </c>
      <c r="K8" s="19" t="s">
        <v>324</v>
      </c>
      <c r="M8" s="20">
        <v>28</v>
      </c>
      <c r="N8" s="20" t="s">
        <v>333</v>
      </c>
      <c r="P8" s="21">
        <v>35</v>
      </c>
      <c r="Q8" s="21" t="s">
        <v>340</v>
      </c>
      <c r="V8" s="23">
        <v>44</v>
      </c>
      <c r="W8" s="23" t="s">
        <v>349</v>
      </c>
    </row>
    <row r="9" spans="1:23">
      <c r="D9" s="17">
        <v>7</v>
      </c>
      <c r="E9" s="17" t="s">
        <v>313</v>
      </c>
      <c r="G9" s="18">
        <v>13</v>
      </c>
      <c r="H9" s="18" t="s">
        <v>319</v>
      </c>
      <c r="J9" s="19">
        <v>20</v>
      </c>
      <c r="K9" s="19" t="s">
        <v>325</v>
      </c>
      <c r="M9" s="20">
        <v>29</v>
      </c>
      <c r="N9" s="20" t="s">
        <v>334</v>
      </c>
      <c r="V9" s="23">
        <v>45</v>
      </c>
      <c r="W9" s="23" t="s">
        <v>350</v>
      </c>
    </row>
    <row r="10" spans="1:23">
      <c r="G10" s="18">
        <v>14</v>
      </c>
      <c r="H10" s="18" t="s">
        <v>301</v>
      </c>
      <c r="J10" s="19">
        <v>21</v>
      </c>
      <c r="K10" s="19" t="s">
        <v>326</v>
      </c>
      <c r="M10" s="20">
        <v>30</v>
      </c>
      <c r="N10" s="20" t="s">
        <v>335</v>
      </c>
      <c r="V10" s="23">
        <v>46</v>
      </c>
      <c r="W10" s="23" t="s">
        <v>351</v>
      </c>
    </row>
    <row r="11" spans="1:23">
      <c r="J11" s="19">
        <v>22</v>
      </c>
      <c r="K11" s="19" t="s">
        <v>327</v>
      </c>
      <c r="V11" s="23">
        <v>47</v>
      </c>
      <c r="W11" s="23" t="s">
        <v>352</v>
      </c>
    </row>
    <row r="12" spans="1:23">
      <c r="J12" s="19">
        <v>23</v>
      </c>
      <c r="K12" s="19" t="s">
        <v>328</v>
      </c>
    </row>
  </sheetData>
  <phoneticPr fontId="18"/>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A71B7-39FB-4CA6-93F8-90267EB3A74F}">
  <sheetPr codeName="Sheet9">
    <tabColor rgb="FFFFFF00"/>
  </sheetPr>
  <dimension ref="A1:AI805"/>
  <sheetViews>
    <sheetView zoomScale="85" zoomScaleNormal="85" workbookViewId="0">
      <pane xSplit="5" ySplit="5" topLeftCell="F6" activePane="bottomRight" state="frozen"/>
      <selection pane="topRight" activeCell="F1" sqref="F1"/>
      <selection pane="bottomLeft" activeCell="D6" sqref="D6"/>
      <selection pane="bottomRight" activeCell="D6" sqref="D6"/>
    </sheetView>
  </sheetViews>
  <sheetFormatPr defaultRowHeight="18.75" outlineLevelCol="1"/>
  <cols>
    <col min="1" max="2" width="12.5" hidden="1" customWidth="1"/>
    <col min="3" max="3" width="12.5" style="8" hidden="1" customWidth="1"/>
    <col min="4" max="4" width="33.375" customWidth="1"/>
    <col min="5" max="5" width="36.125" customWidth="1"/>
    <col min="6" max="6" width="28.5" customWidth="1"/>
    <col min="7" max="7" width="62.75" customWidth="1"/>
    <col min="8" max="8" width="24.125" customWidth="1"/>
    <col min="9" max="9" width="26.875" style="49" customWidth="1"/>
    <col min="10" max="10" width="55.75" customWidth="1"/>
    <col min="11" max="13" width="25.625" customWidth="1"/>
    <col min="14" max="14" width="58.25" hidden="1" customWidth="1" outlineLevel="1"/>
    <col min="15" max="15" width="9" collapsed="1"/>
  </cols>
  <sheetData>
    <row r="1" spans="1:35" ht="24.75" thickBot="1">
      <c r="D1" s="38" t="str">
        <f>"現在 "&amp;SUM(作業用2!D6:D805)&amp;" / "&amp;(9+9*COUNTA(D7:D805))&amp;" 項目です"</f>
        <v>現在 369 / 369 項目です</v>
      </c>
      <c r="E1" s="107" t="s">
        <v>363</v>
      </c>
      <c r="F1" s="103"/>
      <c r="G1" s="14"/>
      <c r="H1" s="14"/>
      <c r="I1" s="54"/>
      <c r="J1" s="14"/>
      <c r="K1" s="14"/>
      <c r="L1" s="14"/>
      <c r="M1" s="13"/>
    </row>
    <row r="2" spans="1:35">
      <c r="A2" s="12" t="s">
        <v>364</v>
      </c>
      <c r="B2" s="12" t="s">
        <v>227</v>
      </c>
      <c r="C2" s="11" t="s">
        <v>365</v>
      </c>
      <c r="D2" s="12" t="s">
        <v>366</v>
      </c>
      <c r="E2" s="42" t="s">
        <v>367</v>
      </c>
      <c r="F2" s="12" t="s">
        <v>368</v>
      </c>
      <c r="G2" s="12" t="s">
        <v>369</v>
      </c>
      <c r="H2" s="12" t="s">
        <v>370</v>
      </c>
      <c r="I2" s="57" t="s">
        <v>231</v>
      </c>
      <c r="J2" s="12" t="s">
        <v>371</v>
      </c>
      <c r="K2" s="12" t="s">
        <v>372</v>
      </c>
      <c r="L2" s="12" t="s">
        <v>373</v>
      </c>
      <c r="M2" s="12" t="s">
        <v>374</v>
      </c>
      <c r="N2" s="9" t="s">
        <v>260</v>
      </c>
    </row>
    <row r="3" spans="1:35" ht="37.5">
      <c r="A3" s="3" t="s">
        <v>375</v>
      </c>
      <c r="B3" s="3" t="s">
        <v>375</v>
      </c>
      <c r="C3" s="3" t="s">
        <v>375</v>
      </c>
      <c r="D3" s="7" t="s">
        <v>376</v>
      </c>
      <c r="E3" s="7" t="s">
        <v>377</v>
      </c>
      <c r="F3" s="7" t="s">
        <v>378</v>
      </c>
      <c r="G3" s="7" t="s">
        <v>379</v>
      </c>
      <c r="H3" s="7" t="s">
        <v>379</v>
      </c>
      <c r="I3" s="15" t="s">
        <v>380</v>
      </c>
      <c r="J3" s="33" t="s">
        <v>381</v>
      </c>
      <c r="K3" s="7" t="s">
        <v>269</v>
      </c>
      <c r="L3" s="7" t="s">
        <v>269</v>
      </c>
      <c r="M3" s="7" t="s">
        <v>269</v>
      </c>
      <c r="N3" s="9" t="s">
        <v>272</v>
      </c>
    </row>
    <row r="4" spans="1:35" ht="112.5">
      <c r="A4" s="9"/>
      <c r="B4" s="9"/>
      <c r="C4" s="10"/>
      <c r="D4" s="7" t="s">
        <v>382</v>
      </c>
      <c r="E4" s="39" t="s">
        <v>383</v>
      </c>
      <c r="F4" s="39" t="s">
        <v>384</v>
      </c>
      <c r="G4" s="7" t="s">
        <v>385</v>
      </c>
      <c r="H4" s="7" t="s">
        <v>386</v>
      </c>
      <c r="I4" s="55" t="s">
        <v>387</v>
      </c>
      <c r="J4" s="33" t="s">
        <v>1927</v>
      </c>
      <c r="K4" s="7" t="s">
        <v>388</v>
      </c>
      <c r="L4" s="7" t="s">
        <v>388</v>
      </c>
      <c r="M4" s="7" t="s">
        <v>388</v>
      </c>
      <c r="N4" s="9" t="s">
        <v>287</v>
      </c>
    </row>
    <row r="5" spans="1:35" ht="19.5">
      <c r="A5" s="9"/>
      <c r="B5" s="9"/>
      <c r="C5" s="10"/>
      <c r="D5" s="46" t="s">
        <v>389</v>
      </c>
      <c r="E5" s="46" t="s">
        <v>390</v>
      </c>
      <c r="F5" s="46" t="s">
        <v>391</v>
      </c>
      <c r="G5" s="46" t="s">
        <v>392</v>
      </c>
      <c r="H5" s="46" t="s">
        <v>393</v>
      </c>
      <c r="I5" s="46" t="s">
        <v>394</v>
      </c>
      <c r="J5" s="45" t="s">
        <v>395</v>
      </c>
      <c r="K5" s="45">
        <v>1</v>
      </c>
      <c r="L5" s="45">
        <v>1</v>
      </c>
      <c r="M5" s="45">
        <v>1</v>
      </c>
      <c r="N5" s="167"/>
    </row>
    <row r="6" spans="1:35" s="53" customFormat="1" ht="19.5">
      <c r="A6" s="51"/>
      <c r="B6" s="51"/>
      <c r="C6" s="52"/>
      <c r="D6" s="51" t="s">
        <v>396</v>
      </c>
      <c r="E6" s="50" t="s">
        <v>397</v>
      </c>
      <c r="F6" s="51" t="s">
        <v>398</v>
      </c>
      <c r="G6" s="50" t="s">
        <v>399</v>
      </c>
      <c r="H6" s="51" t="s">
        <v>400</v>
      </c>
      <c r="I6" s="56" t="s">
        <v>401</v>
      </c>
      <c r="J6" s="51" t="s">
        <v>402</v>
      </c>
      <c r="K6" s="51">
        <v>1</v>
      </c>
      <c r="L6" s="51">
        <v>1</v>
      </c>
      <c r="M6" s="51">
        <v>1</v>
      </c>
      <c r="N6" s="168" t="str">
        <f>IF(E6="","",E6&amp;"["&amp;G6&amp;"]")</f>
        <v>派遣先　1郎[総務部]</v>
      </c>
    </row>
    <row r="7" spans="1:35" ht="19.5">
      <c r="A7" s="12"/>
      <c r="B7" s="12"/>
      <c r="C7" s="11"/>
      <c r="D7" s="51" t="s">
        <v>396</v>
      </c>
      <c r="E7" s="50" t="s">
        <v>403</v>
      </c>
      <c r="F7" s="12" t="s">
        <v>404</v>
      </c>
      <c r="G7" s="50" t="s">
        <v>405</v>
      </c>
      <c r="H7" s="12" t="s">
        <v>406</v>
      </c>
      <c r="I7" s="56" t="s">
        <v>407</v>
      </c>
      <c r="J7" s="12" t="s">
        <v>408</v>
      </c>
      <c r="K7" s="12">
        <v>1</v>
      </c>
      <c r="L7" s="12">
        <v>1</v>
      </c>
      <c r="M7" s="12">
        <v>1</v>
      </c>
      <c r="N7" s="168" t="str">
        <f t="shared" ref="N7:N70" si="0">IF(E7="","",E7&amp;"["&amp;G7&amp;"]")</f>
        <v>派遣先　2郎[経理部]</v>
      </c>
      <c r="AI7" s="53"/>
    </row>
    <row r="8" spans="1:35" ht="19.5">
      <c r="A8" s="12"/>
      <c r="B8" s="12"/>
      <c r="C8" s="11"/>
      <c r="D8" s="51" t="s">
        <v>396</v>
      </c>
      <c r="E8" s="50" t="s">
        <v>409</v>
      </c>
      <c r="F8" s="12" t="s">
        <v>410</v>
      </c>
      <c r="G8" s="50" t="s">
        <v>411</v>
      </c>
      <c r="H8" s="12" t="s">
        <v>412</v>
      </c>
      <c r="I8" s="56" t="s">
        <v>413</v>
      </c>
      <c r="J8" s="12" t="s">
        <v>414</v>
      </c>
      <c r="K8" s="12">
        <v>1</v>
      </c>
      <c r="L8" s="12">
        <v>1</v>
      </c>
      <c r="M8" s="12">
        <v>1</v>
      </c>
      <c r="N8" s="168" t="str">
        <f t="shared" si="0"/>
        <v>派遣先　3郎[営業企画部]</v>
      </c>
      <c r="AI8" s="53"/>
    </row>
    <row r="9" spans="1:35" ht="19.5">
      <c r="A9" s="12"/>
      <c r="B9" s="12"/>
      <c r="C9" s="11"/>
      <c r="D9" s="51" t="s">
        <v>396</v>
      </c>
      <c r="E9" s="50" t="s">
        <v>415</v>
      </c>
      <c r="F9" s="12" t="s">
        <v>416</v>
      </c>
      <c r="G9" s="50" t="s">
        <v>417</v>
      </c>
      <c r="H9" s="12" t="s">
        <v>418</v>
      </c>
      <c r="I9" s="56" t="s">
        <v>419</v>
      </c>
      <c r="J9" s="12" t="s">
        <v>420</v>
      </c>
      <c r="K9" s="51">
        <v>1</v>
      </c>
      <c r="L9" s="51">
        <v>1</v>
      </c>
      <c r="M9" s="51">
        <v>1</v>
      </c>
      <c r="N9" s="168" t="str">
        <f t="shared" si="0"/>
        <v>派遣先　4郎[A製品事業部]</v>
      </c>
      <c r="AI9" s="53"/>
    </row>
    <row r="10" spans="1:35" ht="19.5">
      <c r="A10" s="12"/>
      <c r="B10" s="12"/>
      <c r="C10" s="11"/>
      <c r="D10" s="51" t="s">
        <v>396</v>
      </c>
      <c r="E10" s="50" t="s">
        <v>421</v>
      </c>
      <c r="F10" s="12" t="s">
        <v>422</v>
      </c>
      <c r="G10" s="50" t="s">
        <v>423</v>
      </c>
      <c r="H10" s="12" t="s">
        <v>424</v>
      </c>
      <c r="I10" s="56" t="s">
        <v>425</v>
      </c>
      <c r="J10" s="12" t="s">
        <v>426</v>
      </c>
      <c r="K10" s="12">
        <v>1</v>
      </c>
      <c r="L10" s="12">
        <v>0</v>
      </c>
      <c r="M10" s="12">
        <v>1</v>
      </c>
      <c r="N10" s="168" t="str">
        <f t="shared" si="0"/>
        <v>派遣先　5郎[A製品事業部 製造部]</v>
      </c>
      <c r="AI10" s="53"/>
    </row>
    <row r="11" spans="1:35" ht="19.5">
      <c r="A11" s="12"/>
      <c r="B11" s="12"/>
      <c r="C11" s="11"/>
      <c r="D11" s="51" t="s">
        <v>396</v>
      </c>
      <c r="E11" s="50" t="s">
        <v>427</v>
      </c>
      <c r="F11" s="12" t="s">
        <v>428</v>
      </c>
      <c r="G11" s="50" t="s">
        <v>429</v>
      </c>
      <c r="H11" s="12" t="s">
        <v>430</v>
      </c>
      <c r="I11" s="56" t="s">
        <v>431</v>
      </c>
      <c r="J11" s="12" t="s">
        <v>432</v>
      </c>
      <c r="K11" s="12">
        <v>1</v>
      </c>
      <c r="L11" s="12">
        <v>0</v>
      </c>
      <c r="M11" s="12">
        <v>1</v>
      </c>
      <c r="N11" s="168" t="str">
        <f t="shared" si="0"/>
        <v>派遣先　6郎[A製品事業部 購買部]</v>
      </c>
      <c r="AI11" s="53"/>
    </row>
    <row r="12" spans="1:35" ht="19.5">
      <c r="A12" s="12"/>
      <c r="B12" s="12"/>
      <c r="C12" s="11"/>
      <c r="D12" s="51" t="s">
        <v>396</v>
      </c>
      <c r="E12" s="50" t="s">
        <v>433</v>
      </c>
      <c r="F12" s="12" t="s">
        <v>434</v>
      </c>
      <c r="G12" s="50" t="s">
        <v>435</v>
      </c>
      <c r="H12" s="12" t="s">
        <v>436</v>
      </c>
      <c r="I12" s="56" t="s">
        <v>437</v>
      </c>
      <c r="J12" s="12" t="s">
        <v>438</v>
      </c>
      <c r="K12" s="51">
        <v>1</v>
      </c>
      <c r="L12" s="51">
        <v>0</v>
      </c>
      <c r="M12" s="51">
        <v>1</v>
      </c>
      <c r="N12" s="168" t="str">
        <f t="shared" si="0"/>
        <v>派遣先　7郎[A製品事業部 営業部]</v>
      </c>
      <c r="AI12" s="53"/>
    </row>
    <row r="13" spans="1:35">
      <c r="A13" s="12"/>
      <c r="B13" s="12"/>
      <c r="C13" s="11"/>
      <c r="D13" s="51" t="s">
        <v>396</v>
      </c>
      <c r="E13" s="12" t="s">
        <v>439</v>
      </c>
      <c r="F13" s="12" t="s">
        <v>440</v>
      </c>
      <c r="G13" s="12" t="s">
        <v>441</v>
      </c>
      <c r="H13" s="12" t="s">
        <v>442</v>
      </c>
      <c r="I13" s="56" t="s">
        <v>443</v>
      </c>
      <c r="J13" s="12" t="s">
        <v>444</v>
      </c>
      <c r="K13" s="12">
        <v>1</v>
      </c>
      <c r="L13" s="12">
        <v>0</v>
      </c>
      <c r="M13" s="12">
        <v>1</v>
      </c>
      <c r="N13" s="168" t="str">
        <f t="shared" si="0"/>
        <v>派遣先　8郎[A製品事業部 開発部]</v>
      </c>
      <c r="AI13" s="53"/>
    </row>
    <row r="14" spans="1:35">
      <c r="A14" s="12"/>
      <c r="B14" s="12"/>
      <c r="C14" s="11"/>
      <c r="D14" s="51" t="s">
        <v>396</v>
      </c>
      <c r="E14" s="12" t="s">
        <v>445</v>
      </c>
      <c r="F14" s="12" t="s">
        <v>446</v>
      </c>
      <c r="G14" s="12" t="s">
        <v>447</v>
      </c>
      <c r="H14" s="12" t="s">
        <v>448</v>
      </c>
      <c r="I14" s="56" t="s">
        <v>449</v>
      </c>
      <c r="J14" s="12" t="s">
        <v>450</v>
      </c>
      <c r="K14" s="12">
        <v>0</v>
      </c>
      <c r="L14" s="12">
        <v>1</v>
      </c>
      <c r="M14" s="12">
        <v>0</v>
      </c>
      <c r="N14" s="168" t="str">
        <f t="shared" si="0"/>
        <v>派遣先　9郎[総務部 総務課]</v>
      </c>
      <c r="AI14" s="53"/>
    </row>
    <row r="15" spans="1:35">
      <c r="A15" s="12"/>
      <c r="B15" s="12"/>
      <c r="C15" s="11"/>
      <c r="D15" s="51" t="s">
        <v>396</v>
      </c>
      <c r="E15" s="12" t="s">
        <v>451</v>
      </c>
      <c r="F15" s="12" t="s">
        <v>452</v>
      </c>
      <c r="G15" s="12" t="s">
        <v>453</v>
      </c>
      <c r="H15" s="12" t="s">
        <v>454</v>
      </c>
      <c r="I15" s="56" t="s">
        <v>455</v>
      </c>
      <c r="J15" s="12" t="s">
        <v>456</v>
      </c>
      <c r="K15" s="51">
        <v>0</v>
      </c>
      <c r="L15" s="51">
        <v>0</v>
      </c>
      <c r="M15" s="51">
        <v>1</v>
      </c>
      <c r="N15" s="168" t="str">
        <f t="shared" si="0"/>
        <v>派遣先　10郎[A製品事業部 製造部 アルファ課 １係 I班]</v>
      </c>
      <c r="AI15" s="53"/>
    </row>
    <row r="16" spans="1:35">
      <c r="A16" s="12"/>
      <c r="B16" s="12"/>
      <c r="C16" s="11"/>
      <c r="D16" s="51" t="s">
        <v>396</v>
      </c>
      <c r="E16" s="12" t="s">
        <v>457</v>
      </c>
      <c r="F16" s="12" t="s">
        <v>458</v>
      </c>
      <c r="G16" s="12" t="s">
        <v>459</v>
      </c>
      <c r="H16" s="12" t="s">
        <v>454</v>
      </c>
      <c r="I16" s="56" t="s">
        <v>460</v>
      </c>
      <c r="J16" s="12" t="s">
        <v>461</v>
      </c>
      <c r="K16" s="12">
        <v>0</v>
      </c>
      <c r="L16" s="12">
        <v>0</v>
      </c>
      <c r="M16" s="12">
        <v>1</v>
      </c>
      <c r="N16" s="168" t="str">
        <f t="shared" si="0"/>
        <v>派遣先　11郎[A製品事業部 製造部 アルファ課 １係 II班]</v>
      </c>
      <c r="AI16" s="53"/>
    </row>
    <row r="17" spans="1:35">
      <c r="A17" s="12"/>
      <c r="B17" s="12"/>
      <c r="C17" s="11"/>
      <c r="D17" s="51" t="s">
        <v>396</v>
      </c>
      <c r="E17" s="12" t="s">
        <v>462</v>
      </c>
      <c r="F17" s="12" t="s">
        <v>463</v>
      </c>
      <c r="G17" s="12" t="s">
        <v>464</v>
      </c>
      <c r="H17" s="12" t="s">
        <v>454</v>
      </c>
      <c r="I17" s="56" t="s">
        <v>465</v>
      </c>
      <c r="J17" s="12" t="s">
        <v>466</v>
      </c>
      <c r="K17" s="12">
        <v>0</v>
      </c>
      <c r="L17" s="12">
        <v>0</v>
      </c>
      <c r="M17" s="12">
        <v>1</v>
      </c>
      <c r="N17" s="168" t="str">
        <f t="shared" si="0"/>
        <v>派遣先　12郎[A製品事業部 製造部 アルファ課 ２係 III班]</v>
      </c>
      <c r="AI17" s="53"/>
    </row>
    <row r="18" spans="1:35">
      <c r="A18" s="12"/>
      <c r="B18" s="12"/>
      <c r="C18" s="11"/>
      <c r="D18" s="51" t="s">
        <v>396</v>
      </c>
      <c r="E18" s="12" t="s">
        <v>467</v>
      </c>
      <c r="F18" s="12" t="s">
        <v>468</v>
      </c>
      <c r="G18" s="12" t="s">
        <v>469</v>
      </c>
      <c r="H18" s="12" t="s">
        <v>454</v>
      </c>
      <c r="I18" s="56" t="s">
        <v>470</v>
      </c>
      <c r="J18" s="12" t="s">
        <v>471</v>
      </c>
      <c r="K18" s="12">
        <v>0</v>
      </c>
      <c r="L18" s="12">
        <v>0</v>
      </c>
      <c r="M18" s="12">
        <v>1</v>
      </c>
      <c r="N18" s="168" t="str">
        <f t="shared" si="0"/>
        <v>派遣先　13郎[A製品事業部 製造部 アルファ課 ２係 IV班]</v>
      </c>
      <c r="AI18" s="53"/>
    </row>
    <row r="19" spans="1:35">
      <c r="A19" s="12"/>
      <c r="B19" s="12"/>
      <c r="C19" s="11"/>
      <c r="D19" s="51" t="s">
        <v>396</v>
      </c>
      <c r="E19" s="12" t="s">
        <v>472</v>
      </c>
      <c r="F19" s="12" t="s">
        <v>473</v>
      </c>
      <c r="G19" s="12" t="s">
        <v>474</v>
      </c>
      <c r="H19" s="12" t="s">
        <v>454</v>
      </c>
      <c r="I19" s="56" t="s">
        <v>475</v>
      </c>
      <c r="J19" s="12" t="s">
        <v>476</v>
      </c>
      <c r="K19" s="12">
        <v>0</v>
      </c>
      <c r="L19" s="12">
        <v>0</v>
      </c>
      <c r="M19" s="12">
        <v>1</v>
      </c>
      <c r="N19" s="168" t="str">
        <f t="shared" si="0"/>
        <v>派遣先　14郎[A製品事業部 製造部 ベータ課 １係 V班]</v>
      </c>
      <c r="AI19" s="53"/>
    </row>
    <row r="20" spans="1:35">
      <c r="A20" s="12"/>
      <c r="B20" s="12"/>
      <c r="C20" s="11"/>
      <c r="D20" s="51" t="s">
        <v>396</v>
      </c>
      <c r="E20" s="12" t="s">
        <v>477</v>
      </c>
      <c r="F20" s="12" t="s">
        <v>478</v>
      </c>
      <c r="G20" s="12" t="s">
        <v>479</v>
      </c>
      <c r="H20" s="12" t="s">
        <v>454</v>
      </c>
      <c r="I20" s="56" t="s">
        <v>480</v>
      </c>
      <c r="J20" s="12" t="s">
        <v>481</v>
      </c>
      <c r="K20" s="12">
        <v>0</v>
      </c>
      <c r="L20" s="12">
        <v>0</v>
      </c>
      <c r="M20" s="12">
        <v>1</v>
      </c>
      <c r="N20" s="168" t="str">
        <f t="shared" si="0"/>
        <v>派遣先　15郎[A製品事業部 製造部 ベータ課 １係 VI班]</v>
      </c>
      <c r="AI20" s="53"/>
    </row>
    <row r="21" spans="1:35">
      <c r="A21" s="12"/>
      <c r="B21" s="12"/>
      <c r="C21" s="11"/>
      <c r="D21" s="51" t="s">
        <v>396</v>
      </c>
      <c r="E21" s="12" t="s">
        <v>482</v>
      </c>
      <c r="F21" s="12" t="s">
        <v>483</v>
      </c>
      <c r="G21" s="12" t="s">
        <v>484</v>
      </c>
      <c r="H21" s="12" t="s">
        <v>454</v>
      </c>
      <c r="I21" s="56" t="s">
        <v>485</v>
      </c>
      <c r="J21" s="12" t="s">
        <v>486</v>
      </c>
      <c r="K21" s="12">
        <v>0</v>
      </c>
      <c r="L21" s="12">
        <v>0</v>
      </c>
      <c r="M21" s="12">
        <v>1</v>
      </c>
      <c r="N21" s="168" t="str">
        <f t="shared" si="0"/>
        <v>派遣先　16郎[A製品事業部 製造部 ベータ課 ２係 VII班]</v>
      </c>
      <c r="AI21" s="53"/>
    </row>
    <row r="22" spans="1:35">
      <c r="A22" s="12"/>
      <c r="B22" s="12"/>
      <c r="C22" s="11"/>
      <c r="D22" s="51" t="s">
        <v>396</v>
      </c>
      <c r="E22" s="12" t="s">
        <v>487</v>
      </c>
      <c r="F22" s="12" t="s">
        <v>488</v>
      </c>
      <c r="G22" s="12" t="s">
        <v>489</v>
      </c>
      <c r="H22" s="12" t="s">
        <v>454</v>
      </c>
      <c r="I22" s="56" t="s">
        <v>490</v>
      </c>
      <c r="J22" s="12" t="s">
        <v>491</v>
      </c>
      <c r="K22" s="12">
        <v>0</v>
      </c>
      <c r="L22" s="12">
        <v>0</v>
      </c>
      <c r="M22" s="12">
        <v>1</v>
      </c>
      <c r="N22" s="168" t="str">
        <f t="shared" si="0"/>
        <v>派遣先　17郎[A製品事業部 製造部 ベータ課 ２係 VIII班]</v>
      </c>
      <c r="AI22" s="53"/>
    </row>
    <row r="23" spans="1:35">
      <c r="A23" s="12"/>
      <c r="B23" s="12"/>
      <c r="C23" s="11"/>
      <c r="D23" s="51" t="s">
        <v>396</v>
      </c>
      <c r="E23" s="12" t="s">
        <v>492</v>
      </c>
      <c r="F23" s="12" t="s">
        <v>493</v>
      </c>
      <c r="G23" s="12" t="s">
        <v>494</v>
      </c>
      <c r="H23" s="12" t="s">
        <v>454</v>
      </c>
      <c r="I23" s="56" t="s">
        <v>495</v>
      </c>
      <c r="J23" s="12" t="s">
        <v>496</v>
      </c>
      <c r="K23" s="12">
        <v>0</v>
      </c>
      <c r="L23" s="12">
        <v>0</v>
      </c>
      <c r="M23" s="12">
        <v>1</v>
      </c>
      <c r="N23" s="168" t="str">
        <f t="shared" si="0"/>
        <v>派遣先　18郎[A製品事業部 購買部 ガンマ課 １係 IX班]</v>
      </c>
      <c r="AI23" s="53"/>
    </row>
    <row r="24" spans="1:35">
      <c r="A24" s="12"/>
      <c r="B24" s="12"/>
      <c r="C24" s="11"/>
      <c r="D24" s="51" t="s">
        <v>396</v>
      </c>
      <c r="E24" s="12" t="s">
        <v>497</v>
      </c>
      <c r="F24" s="12" t="s">
        <v>498</v>
      </c>
      <c r="G24" s="12" t="s">
        <v>499</v>
      </c>
      <c r="H24" s="12" t="s">
        <v>454</v>
      </c>
      <c r="I24" s="56" t="s">
        <v>500</v>
      </c>
      <c r="J24" s="12" t="s">
        <v>501</v>
      </c>
      <c r="K24" s="12">
        <v>0</v>
      </c>
      <c r="L24" s="12">
        <v>0</v>
      </c>
      <c r="M24" s="12">
        <v>1</v>
      </c>
      <c r="N24" s="168" t="str">
        <f t="shared" si="0"/>
        <v>派遣先　19郎[A製品事業部 購買部 ガンマ課 １係 X班]</v>
      </c>
      <c r="AI24" s="53"/>
    </row>
    <row r="25" spans="1:35">
      <c r="A25" s="12"/>
      <c r="B25" s="12"/>
      <c r="C25" s="11"/>
      <c r="D25" s="51" t="s">
        <v>396</v>
      </c>
      <c r="E25" s="12" t="s">
        <v>502</v>
      </c>
      <c r="F25" s="12" t="s">
        <v>503</v>
      </c>
      <c r="G25" s="12" t="s">
        <v>504</v>
      </c>
      <c r="H25" s="12" t="s">
        <v>454</v>
      </c>
      <c r="I25" s="56" t="s">
        <v>505</v>
      </c>
      <c r="J25" s="12" t="s">
        <v>506</v>
      </c>
      <c r="K25" s="12">
        <v>0</v>
      </c>
      <c r="L25" s="12">
        <v>0</v>
      </c>
      <c r="M25" s="12">
        <v>1</v>
      </c>
      <c r="N25" s="168" t="str">
        <f t="shared" si="0"/>
        <v>派遣先　20郎[A製品事業部 購買部 ガンマ課 ２係 XI班]</v>
      </c>
      <c r="AI25" s="53"/>
    </row>
    <row r="26" spans="1:35">
      <c r="A26" s="12"/>
      <c r="B26" s="12"/>
      <c r="C26" s="11"/>
      <c r="D26" s="51" t="s">
        <v>396</v>
      </c>
      <c r="E26" s="12" t="s">
        <v>507</v>
      </c>
      <c r="F26" s="12" t="s">
        <v>508</v>
      </c>
      <c r="G26" s="12" t="s">
        <v>509</v>
      </c>
      <c r="H26" s="12" t="s">
        <v>454</v>
      </c>
      <c r="I26" s="56" t="s">
        <v>510</v>
      </c>
      <c r="J26" s="12" t="s">
        <v>511</v>
      </c>
      <c r="K26" s="12">
        <v>0</v>
      </c>
      <c r="L26" s="12">
        <v>0</v>
      </c>
      <c r="M26" s="12">
        <v>1</v>
      </c>
      <c r="N26" s="168" t="str">
        <f t="shared" si="0"/>
        <v>派遣先　21郎[A製品事業部 購買部 ガンマ課 ２係 XII班]</v>
      </c>
      <c r="AI26" s="53"/>
    </row>
    <row r="27" spans="1:35">
      <c r="A27" s="12"/>
      <c r="B27" s="12"/>
      <c r="C27" s="11"/>
      <c r="D27" s="51" t="s">
        <v>396</v>
      </c>
      <c r="E27" s="12" t="s">
        <v>512</v>
      </c>
      <c r="F27" s="12" t="s">
        <v>513</v>
      </c>
      <c r="G27" s="12" t="s">
        <v>514</v>
      </c>
      <c r="H27" s="12" t="s">
        <v>454</v>
      </c>
      <c r="I27" s="56" t="s">
        <v>515</v>
      </c>
      <c r="J27" s="12" t="s">
        <v>516</v>
      </c>
      <c r="K27" s="12">
        <v>0</v>
      </c>
      <c r="L27" s="12">
        <v>0</v>
      </c>
      <c r="M27" s="12">
        <v>1</v>
      </c>
      <c r="N27" s="168" t="str">
        <f t="shared" si="0"/>
        <v>派遣先　22郎[A製品事業部 購買部 デルタ課 １係 XIII班]</v>
      </c>
      <c r="AI27" s="53"/>
    </row>
    <row r="28" spans="1:35">
      <c r="A28" s="12"/>
      <c r="B28" s="12"/>
      <c r="C28" s="11"/>
      <c r="D28" s="51" t="s">
        <v>396</v>
      </c>
      <c r="E28" s="12" t="s">
        <v>517</v>
      </c>
      <c r="F28" s="12" t="s">
        <v>518</v>
      </c>
      <c r="G28" s="12" t="s">
        <v>519</v>
      </c>
      <c r="H28" s="12" t="s">
        <v>454</v>
      </c>
      <c r="I28" s="56" t="s">
        <v>520</v>
      </c>
      <c r="J28" s="12" t="s">
        <v>521</v>
      </c>
      <c r="K28" s="12">
        <v>0</v>
      </c>
      <c r="L28" s="12">
        <v>0</v>
      </c>
      <c r="M28" s="12">
        <v>1</v>
      </c>
      <c r="N28" s="168" t="str">
        <f t="shared" si="0"/>
        <v>派遣先　23郎[A製品事業部 購買部 デルタ課 １係 XIV班]</v>
      </c>
      <c r="AI28" s="53"/>
    </row>
    <row r="29" spans="1:35">
      <c r="A29" s="12"/>
      <c r="B29" s="12"/>
      <c r="C29" s="11"/>
      <c r="D29" s="51" t="s">
        <v>396</v>
      </c>
      <c r="E29" s="12" t="s">
        <v>522</v>
      </c>
      <c r="F29" s="12" t="s">
        <v>523</v>
      </c>
      <c r="G29" s="12" t="s">
        <v>524</v>
      </c>
      <c r="H29" s="12" t="s">
        <v>454</v>
      </c>
      <c r="I29" s="56" t="s">
        <v>525</v>
      </c>
      <c r="J29" s="12" t="s">
        <v>526</v>
      </c>
      <c r="K29" s="12">
        <v>0</v>
      </c>
      <c r="L29" s="12">
        <v>0</v>
      </c>
      <c r="M29" s="12">
        <v>1</v>
      </c>
      <c r="N29" s="168" t="str">
        <f t="shared" si="0"/>
        <v>派遣先　24郎[A製品事業部 購買部 デルタ課 ２係 XV班]</v>
      </c>
      <c r="AI29" s="53"/>
    </row>
    <row r="30" spans="1:35">
      <c r="A30" s="12"/>
      <c r="B30" s="12"/>
      <c r="C30" s="11"/>
      <c r="D30" s="51" t="s">
        <v>396</v>
      </c>
      <c r="E30" s="12" t="s">
        <v>527</v>
      </c>
      <c r="F30" s="12" t="s">
        <v>528</v>
      </c>
      <c r="G30" s="12" t="s">
        <v>529</v>
      </c>
      <c r="H30" s="12" t="s">
        <v>454</v>
      </c>
      <c r="I30" s="56" t="s">
        <v>530</v>
      </c>
      <c r="J30" s="12" t="s">
        <v>531</v>
      </c>
      <c r="K30" s="12">
        <v>0</v>
      </c>
      <c r="L30" s="12">
        <v>0</v>
      </c>
      <c r="M30" s="12">
        <v>1</v>
      </c>
      <c r="N30" s="168" t="str">
        <f t="shared" si="0"/>
        <v>派遣先　25郎[A製品事業部 購買部 デルタ課 ２係 XVI班]</v>
      </c>
      <c r="AI30" s="53"/>
    </row>
    <row r="31" spans="1:35">
      <c r="A31" s="12"/>
      <c r="B31" s="12"/>
      <c r="C31" s="11"/>
      <c r="D31" s="51" t="s">
        <v>396</v>
      </c>
      <c r="E31" s="12" t="s">
        <v>532</v>
      </c>
      <c r="F31" s="12" t="s">
        <v>533</v>
      </c>
      <c r="G31" s="12" t="s">
        <v>534</v>
      </c>
      <c r="H31" s="12" t="s">
        <v>454</v>
      </c>
      <c r="I31" s="56" t="s">
        <v>535</v>
      </c>
      <c r="J31" s="12" t="s">
        <v>536</v>
      </c>
      <c r="K31" s="12">
        <v>0</v>
      </c>
      <c r="L31" s="12">
        <v>0</v>
      </c>
      <c r="M31" s="12">
        <v>1</v>
      </c>
      <c r="N31" s="168" t="str">
        <f t="shared" si="0"/>
        <v>派遣先　26郎[A製品事業部 営業部 イプシロン課 １係 XVII班]</v>
      </c>
      <c r="AI31" s="53"/>
    </row>
    <row r="32" spans="1:35">
      <c r="A32" s="12"/>
      <c r="B32" s="12"/>
      <c r="C32" s="11"/>
      <c r="D32" s="51" t="s">
        <v>396</v>
      </c>
      <c r="E32" s="12" t="s">
        <v>537</v>
      </c>
      <c r="F32" s="12" t="s">
        <v>538</v>
      </c>
      <c r="G32" s="12" t="s">
        <v>539</v>
      </c>
      <c r="H32" s="12" t="s">
        <v>454</v>
      </c>
      <c r="I32" s="56" t="s">
        <v>540</v>
      </c>
      <c r="J32" s="12" t="s">
        <v>541</v>
      </c>
      <c r="K32" s="12">
        <v>0</v>
      </c>
      <c r="L32" s="12">
        <v>0</v>
      </c>
      <c r="M32" s="12">
        <v>1</v>
      </c>
      <c r="N32" s="168" t="str">
        <f t="shared" si="0"/>
        <v>派遣先　27郎[A製品事業部 営業部 イプシロン課 １係 XVIII班]</v>
      </c>
    </row>
    <row r="33" spans="1:14">
      <c r="A33" s="12"/>
      <c r="B33" s="12"/>
      <c r="C33" s="11"/>
      <c r="D33" s="51" t="s">
        <v>396</v>
      </c>
      <c r="E33" s="12" t="s">
        <v>542</v>
      </c>
      <c r="F33" s="12" t="s">
        <v>543</v>
      </c>
      <c r="G33" s="12" t="s">
        <v>544</v>
      </c>
      <c r="H33" s="12" t="s">
        <v>454</v>
      </c>
      <c r="I33" s="56" t="s">
        <v>545</v>
      </c>
      <c r="J33" s="12" t="s">
        <v>546</v>
      </c>
      <c r="K33" s="12">
        <v>0</v>
      </c>
      <c r="L33" s="12">
        <v>0</v>
      </c>
      <c r="M33" s="12">
        <v>1</v>
      </c>
      <c r="N33" s="168" t="str">
        <f t="shared" si="0"/>
        <v>派遣先　28郎[A製品事業部 営業部 イプシロン課 ２係 XIX班]</v>
      </c>
    </row>
    <row r="34" spans="1:14">
      <c r="A34" s="12"/>
      <c r="B34" s="12"/>
      <c r="C34" s="11"/>
      <c r="D34" s="51" t="s">
        <v>396</v>
      </c>
      <c r="E34" s="12" t="s">
        <v>547</v>
      </c>
      <c r="F34" s="12" t="s">
        <v>548</v>
      </c>
      <c r="G34" s="12" t="s">
        <v>549</v>
      </c>
      <c r="H34" s="12" t="s">
        <v>454</v>
      </c>
      <c r="I34" s="56" t="s">
        <v>550</v>
      </c>
      <c r="J34" s="12" t="s">
        <v>551</v>
      </c>
      <c r="K34" s="12">
        <v>0</v>
      </c>
      <c r="L34" s="12">
        <v>0</v>
      </c>
      <c r="M34" s="12">
        <v>1</v>
      </c>
      <c r="N34" s="168" t="str">
        <f t="shared" si="0"/>
        <v>派遣先　29郎[A製品事業部 営業部 イプシロン課 ２係 XX班]</v>
      </c>
    </row>
    <row r="35" spans="1:14">
      <c r="A35" s="12"/>
      <c r="B35" s="12"/>
      <c r="C35" s="11"/>
      <c r="D35" s="51" t="s">
        <v>396</v>
      </c>
      <c r="E35" s="12" t="s">
        <v>552</v>
      </c>
      <c r="F35" s="12" t="s">
        <v>553</v>
      </c>
      <c r="G35" s="12" t="s">
        <v>554</v>
      </c>
      <c r="H35" s="12" t="s">
        <v>555</v>
      </c>
      <c r="I35" s="56" t="s">
        <v>556</v>
      </c>
      <c r="J35" s="12" t="s">
        <v>557</v>
      </c>
      <c r="K35" s="12">
        <v>0</v>
      </c>
      <c r="L35" s="12">
        <v>0</v>
      </c>
      <c r="M35" s="12">
        <v>1</v>
      </c>
      <c r="N35" s="168" t="str">
        <f t="shared" si="0"/>
        <v>派遣先　30郎[A製品事業部 営業部 ゼータ課 １係 XXI班]</v>
      </c>
    </row>
    <row r="36" spans="1:14">
      <c r="A36" s="12"/>
      <c r="B36" s="12"/>
      <c r="C36" s="11"/>
      <c r="D36" s="51" t="s">
        <v>396</v>
      </c>
      <c r="E36" s="12" t="s">
        <v>558</v>
      </c>
      <c r="F36" s="12" t="s">
        <v>559</v>
      </c>
      <c r="G36" s="12" t="s">
        <v>560</v>
      </c>
      <c r="H36" s="12" t="s">
        <v>555</v>
      </c>
      <c r="I36" s="56" t="s">
        <v>561</v>
      </c>
      <c r="J36" s="12" t="s">
        <v>562</v>
      </c>
      <c r="K36" s="12">
        <v>0</v>
      </c>
      <c r="L36" s="12">
        <v>0</v>
      </c>
      <c r="M36" s="12">
        <v>1</v>
      </c>
      <c r="N36" s="168" t="str">
        <f t="shared" si="0"/>
        <v>派遣先　31郎[A製品事業部 営業部 ゼータ課 １係 XXII班]</v>
      </c>
    </row>
    <row r="37" spans="1:14">
      <c r="A37" s="12"/>
      <c r="B37" s="12"/>
      <c r="C37" s="11"/>
      <c r="D37" s="51" t="s">
        <v>396</v>
      </c>
      <c r="E37" s="12" t="s">
        <v>563</v>
      </c>
      <c r="F37" s="12" t="s">
        <v>564</v>
      </c>
      <c r="G37" s="12" t="s">
        <v>565</v>
      </c>
      <c r="H37" s="12" t="s">
        <v>555</v>
      </c>
      <c r="I37" s="56" t="s">
        <v>566</v>
      </c>
      <c r="J37" s="12" t="s">
        <v>567</v>
      </c>
      <c r="K37" s="12">
        <v>0</v>
      </c>
      <c r="L37" s="12">
        <v>0</v>
      </c>
      <c r="M37" s="12">
        <v>1</v>
      </c>
      <c r="N37" s="168" t="str">
        <f t="shared" si="0"/>
        <v>派遣先　32郎[A製品事業部 営業部 ゼータ課 ２係 XXIII班]</v>
      </c>
    </row>
    <row r="38" spans="1:14">
      <c r="A38" s="12"/>
      <c r="B38" s="12"/>
      <c r="C38" s="11"/>
      <c r="D38" s="51" t="s">
        <v>396</v>
      </c>
      <c r="E38" s="12" t="s">
        <v>568</v>
      </c>
      <c r="F38" s="12" t="s">
        <v>569</v>
      </c>
      <c r="G38" s="12" t="s">
        <v>570</v>
      </c>
      <c r="H38" s="12" t="s">
        <v>555</v>
      </c>
      <c r="I38" s="56" t="s">
        <v>571</v>
      </c>
      <c r="J38" s="12" t="s">
        <v>572</v>
      </c>
      <c r="K38" s="12">
        <v>0</v>
      </c>
      <c r="L38" s="12">
        <v>0</v>
      </c>
      <c r="M38" s="12">
        <v>1</v>
      </c>
      <c r="N38" s="168" t="str">
        <f t="shared" si="0"/>
        <v>派遣先　33郎[A製品事業部 営業部 ゼータ課 ２係 XXIV班]</v>
      </c>
    </row>
    <row r="39" spans="1:14">
      <c r="A39" s="12"/>
      <c r="B39" s="12"/>
      <c r="C39" s="11"/>
      <c r="D39" s="51" t="s">
        <v>396</v>
      </c>
      <c r="E39" s="12" t="s">
        <v>573</v>
      </c>
      <c r="F39" s="12" t="s">
        <v>574</v>
      </c>
      <c r="G39" s="12" t="s">
        <v>575</v>
      </c>
      <c r="H39" s="12" t="s">
        <v>555</v>
      </c>
      <c r="I39" s="56" t="s">
        <v>576</v>
      </c>
      <c r="J39" s="12" t="s">
        <v>577</v>
      </c>
      <c r="K39" s="12">
        <v>0</v>
      </c>
      <c r="L39" s="12">
        <v>0</v>
      </c>
      <c r="M39" s="12">
        <v>1</v>
      </c>
      <c r="N39" s="168" t="str">
        <f t="shared" si="0"/>
        <v>派遣先　34郎[A製品事業部 開発部 イータ課 １係 XXV班]</v>
      </c>
    </row>
    <row r="40" spans="1:14">
      <c r="A40" s="12"/>
      <c r="B40" s="12"/>
      <c r="C40" s="11"/>
      <c r="D40" s="51" t="s">
        <v>396</v>
      </c>
      <c r="E40" s="12" t="s">
        <v>578</v>
      </c>
      <c r="F40" s="12" t="s">
        <v>579</v>
      </c>
      <c r="G40" s="12" t="s">
        <v>580</v>
      </c>
      <c r="H40" s="12" t="s">
        <v>555</v>
      </c>
      <c r="I40" s="56" t="s">
        <v>581</v>
      </c>
      <c r="J40" s="12" t="s">
        <v>582</v>
      </c>
      <c r="K40" s="12">
        <v>0</v>
      </c>
      <c r="L40" s="12">
        <v>0</v>
      </c>
      <c r="M40" s="12">
        <v>1</v>
      </c>
      <c r="N40" s="168" t="str">
        <f t="shared" si="0"/>
        <v>派遣先　35郎[A製品事業部 開発部 イータ課 １係 XXVI班]</v>
      </c>
    </row>
    <row r="41" spans="1:14">
      <c r="A41" s="12"/>
      <c r="B41" s="12"/>
      <c r="C41" s="11"/>
      <c r="D41" s="51" t="s">
        <v>396</v>
      </c>
      <c r="E41" s="12" t="s">
        <v>583</v>
      </c>
      <c r="F41" s="12" t="s">
        <v>584</v>
      </c>
      <c r="G41" s="12" t="s">
        <v>585</v>
      </c>
      <c r="H41" s="12" t="s">
        <v>555</v>
      </c>
      <c r="I41" s="56" t="s">
        <v>586</v>
      </c>
      <c r="J41" s="12" t="s">
        <v>587</v>
      </c>
      <c r="K41" s="12">
        <v>0</v>
      </c>
      <c r="L41" s="12">
        <v>0</v>
      </c>
      <c r="M41" s="12">
        <v>1</v>
      </c>
      <c r="N41" s="168" t="str">
        <f t="shared" si="0"/>
        <v>派遣先　36郎[A製品事業部 開発部 イータ課 ２係 XXVII班]</v>
      </c>
    </row>
    <row r="42" spans="1:14">
      <c r="A42" s="12"/>
      <c r="B42" s="12"/>
      <c r="C42" s="11"/>
      <c r="D42" s="51" t="s">
        <v>396</v>
      </c>
      <c r="E42" s="12" t="s">
        <v>588</v>
      </c>
      <c r="F42" s="12" t="s">
        <v>589</v>
      </c>
      <c r="G42" s="12" t="s">
        <v>590</v>
      </c>
      <c r="H42" s="12" t="s">
        <v>555</v>
      </c>
      <c r="I42" s="56" t="s">
        <v>591</v>
      </c>
      <c r="J42" s="12" t="s">
        <v>592</v>
      </c>
      <c r="K42" s="12">
        <v>0</v>
      </c>
      <c r="L42" s="12">
        <v>0</v>
      </c>
      <c r="M42" s="12">
        <v>1</v>
      </c>
      <c r="N42" s="168" t="str">
        <f t="shared" si="0"/>
        <v>派遣先　37郎[A製品事業部 開発部 イータ課 ２係 XXVIII班]</v>
      </c>
    </row>
    <row r="43" spans="1:14">
      <c r="A43" s="12"/>
      <c r="B43" s="12"/>
      <c r="C43" s="11"/>
      <c r="D43" s="51" t="s">
        <v>396</v>
      </c>
      <c r="E43" s="12" t="s">
        <v>593</v>
      </c>
      <c r="F43" s="12" t="s">
        <v>594</v>
      </c>
      <c r="G43" s="12" t="s">
        <v>595</v>
      </c>
      <c r="H43" s="12" t="s">
        <v>555</v>
      </c>
      <c r="I43" s="56" t="s">
        <v>596</v>
      </c>
      <c r="J43" s="12" t="s">
        <v>597</v>
      </c>
      <c r="K43" s="12">
        <v>0</v>
      </c>
      <c r="L43" s="12">
        <v>0</v>
      </c>
      <c r="M43" s="12">
        <v>1</v>
      </c>
      <c r="N43" s="168" t="str">
        <f t="shared" si="0"/>
        <v>派遣先　38郎[A製品事業部 開発部 シータ課 １係 XXIX班]</v>
      </c>
    </row>
    <row r="44" spans="1:14">
      <c r="A44" s="12"/>
      <c r="B44" s="12"/>
      <c r="C44" s="11"/>
      <c r="D44" s="51" t="s">
        <v>396</v>
      </c>
      <c r="E44" s="12" t="s">
        <v>598</v>
      </c>
      <c r="F44" s="12" t="s">
        <v>599</v>
      </c>
      <c r="G44" s="12" t="s">
        <v>600</v>
      </c>
      <c r="H44" s="12" t="s">
        <v>555</v>
      </c>
      <c r="I44" s="56" t="s">
        <v>601</v>
      </c>
      <c r="J44" s="12" t="s">
        <v>602</v>
      </c>
      <c r="K44" s="12">
        <v>0</v>
      </c>
      <c r="L44" s="12">
        <v>0</v>
      </c>
      <c r="M44" s="12">
        <v>1</v>
      </c>
      <c r="N44" s="168" t="str">
        <f t="shared" si="0"/>
        <v>派遣先　39郎[A製品事業部 開発部 シータ課 １係 XXX班]</v>
      </c>
    </row>
    <row r="45" spans="1:14">
      <c r="A45" s="12"/>
      <c r="B45" s="12"/>
      <c r="C45" s="11"/>
      <c r="D45" s="51" t="s">
        <v>396</v>
      </c>
      <c r="E45" s="12" t="s">
        <v>603</v>
      </c>
      <c r="F45" s="12" t="s">
        <v>604</v>
      </c>
      <c r="G45" s="12" t="s">
        <v>605</v>
      </c>
      <c r="H45" s="12" t="s">
        <v>555</v>
      </c>
      <c r="I45" s="56" t="s">
        <v>606</v>
      </c>
      <c r="J45" s="12" t="s">
        <v>607</v>
      </c>
      <c r="K45" s="12">
        <v>0</v>
      </c>
      <c r="L45" s="12">
        <v>0</v>
      </c>
      <c r="M45" s="12">
        <v>1</v>
      </c>
      <c r="N45" s="168" t="str">
        <f t="shared" si="0"/>
        <v>派遣先　40郎[A製品事業部 開発部 シータ課 ２係 XXXI班]</v>
      </c>
    </row>
    <row r="46" spans="1:14">
      <c r="A46" s="12"/>
      <c r="B46" s="12"/>
      <c r="C46" s="11"/>
      <c r="D46" s="51" t="s">
        <v>396</v>
      </c>
      <c r="E46" s="12" t="s">
        <v>608</v>
      </c>
      <c r="F46" s="12" t="s">
        <v>609</v>
      </c>
      <c r="G46" s="12" t="s">
        <v>610</v>
      </c>
      <c r="H46" s="12" t="s">
        <v>555</v>
      </c>
      <c r="I46" s="56" t="s">
        <v>611</v>
      </c>
      <c r="J46" s="12" t="s">
        <v>612</v>
      </c>
      <c r="K46" s="12">
        <v>0</v>
      </c>
      <c r="L46" s="12">
        <v>0</v>
      </c>
      <c r="M46" s="12">
        <v>1</v>
      </c>
      <c r="N46" s="168" t="str">
        <f>IF(E46="","",E46&amp;"["&amp;G46&amp;"]")</f>
        <v>派遣先　41郎[A製品事業部 開発部 シータ課 ２係 XXXII班]</v>
      </c>
    </row>
    <row r="47" spans="1:14">
      <c r="A47" s="12"/>
      <c r="B47" s="12"/>
      <c r="C47" s="11"/>
      <c r="D47" s="12"/>
      <c r="E47" s="12"/>
      <c r="F47" s="12"/>
      <c r="G47" s="12"/>
      <c r="H47" s="12"/>
      <c r="I47" s="57"/>
      <c r="J47" s="12"/>
      <c r="K47" s="12"/>
      <c r="L47" s="12"/>
      <c r="M47" s="12"/>
      <c r="N47" s="168" t="str">
        <f t="shared" si="0"/>
        <v/>
      </c>
    </row>
    <row r="48" spans="1:14">
      <c r="A48" s="12"/>
      <c r="B48" s="12"/>
      <c r="C48" s="11"/>
      <c r="D48" s="12"/>
      <c r="E48" s="12"/>
      <c r="F48" s="12"/>
      <c r="G48" s="12"/>
      <c r="H48" s="12"/>
      <c r="I48" s="57"/>
      <c r="J48" s="12"/>
      <c r="K48" s="12"/>
      <c r="L48" s="12"/>
      <c r="M48" s="12"/>
      <c r="N48" s="168" t="str">
        <f t="shared" si="0"/>
        <v/>
      </c>
    </row>
    <row r="49" spans="1:14">
      <c r="A49" s="12"/>
      <c r="B49" s="12"/>
      <c r="C49" s="11"/>
      <c r="D49" s="12"/>
      <c r="E49" s="12"/>
      <c r="F49" s="12"/>
      <c r="G49" s="12"/>
      <c r="H49" s="12"/>
      <c r="I49" s="57"/>
      <c r="J49" s="12"/>
      <c r="K49" s="12"/>
      <c r="L49" s="12"/>
      <c r="M49" s="12"/>
      <c r="N49" s="168" t="str">
        <f t="shared" si="0"/>
        <v/>
      </c>
    </row>
    <row r="50" spans="1:14">
      <c r="A50" s="12"/>
      <c r="B50" s="12"/>
      <c r="C50" s="11"/>
      <c r="D50" s="12"/>
      <c r="E50" s="12"/>
      <c r="F50" s="12"/>
      <c r="G50" s="12"/>
      <c r="H50" s="12"/>
      <c r="I50" s="57"/>
      <c r="J50" s="12"/>
      <c r="K50" s="12"/>
      <c r="L50" s="12"/>
      <c r="M50" s="12"/>
      <c r="N50" s="168" t="str">
        <f t="shared" si="0"/>
        <v/>
      </c>
    </row>
    <row r="51" spans="1:14">
      <c r="A51" s="12"/>
      <c r="B51" s="12"/>
      <c r="C51" s="11"/>
      <c r="D51" s="12"/>
      <c r="E51" s="12"/>
      <c r="F51" s="12"/>
      <c r="G51" s="12"/>
      <c r="H51" s="12"/>
      <c r="I51" s="57"/>
      <c r="J51" s="12"/>
      <c r="K51" s="12"/>
      <c r="L51" s="12"/>
      <c r="M51" s="12"/>
      <c r="N51" s="168" t="str">
        <f t="shared" si="0"/>
        <v/>
      </c>
    </row>
    <row r="52" spans="1:14">
      <c r="A52" s="12"/>
      <c r="B52" s="12"/>
      <c r="C52" s="11"/>
      <c r="D52" s="12"/>
      <c r="E52" s="12"/>
      <c r="F52" s="12"/>
      <c r="G52" s="12"/>
      <c r="H52" s="12"/>
      <c r="I52" s="57"/>
      <c r="J52" s="12"/>
      <c r="K52" s="12"/>
      <c r="L52" s="12"/>
      <c r="M52" s="12"/>
      <c r="N52" s="168" t="str">
        <f t="shared" si="0"/>
        <v/>
      </c>
    </row>
    <row r="53" spans="1:14">
      <c r="A53" s="12"/>
      <c r="B53" s="12"/>
      <c r="C53" s="11"/>
      <c r="D53" s="12"/>
      <c r="E53" s="12"/>
      <c r="F53" s="12"/>
      <c r="G53" s="12"/>
      <c r="H53" s="12"/>
      <c r="I53" s="57"/>
      <c r="J53" s="12"/>
      <c r="K53" s="12"/>
      <c r="L53" s="12"/>
      <c r="M53" s="12"/>
      <c r="N53" s="168" t="str">
        <f t="shared" si="0"/>
        <v/>
      </c>
    </row>
    <row r="54" spans="1:14">
      <c r="A54" s="12"/>
      <c r="B54" s="12"/>
      <c r="C54" s="11"/>
      <c r="D54" s="12"/>
      <c r="E54" s="12"/>
      <c r="F54" s="12"/>
      <c r="G54" s="12"/>
      <c r="H54" s="12"/>
      <c r="I54" s="57"/>
      <c r="J54" s="12"/>
      <c r="K54" s="12"/>
      <c r="L54" s="12"/>
      <c r="M54" s="12"/>
      <c r="N54" s="168" t="str">
        <f t="shared" si="0"/>
        <v/>
      </c>
    </row>
    <row r="55" spans="1:14">
      <c r="A55" s="12"/>
      <c r="B55" s="12"/>
      <c r="C55" s="11"/>
      <c r="D55" s="12"/>
      <c r="E55" s="12"/>
      <c r="F55" s="12"/>
      <c r="G55" s="12"/>
      <c r="H55" s="12"/>
      <c r="I55" s="57"/>
      <c r="J55" s="12"/>
      <c r="K55" s="12"/>
      <c r="L55" s="12"/>
      <c r="M55" s="12"/>
      <c r="N55" s="168" t="str">
        <f t="shared" si="0"/>
        <v/>
      </c>
    </row>
    <row r="56" spans="1:14">
      <c r="A56" s="12"/>
      <c r="B56" s="12"/>
      <c r="C56" s="11"/>
      <c r="D56" s="12"/>
      <c r="E56" s="12"/>
      <c r="F56" s="12"/>
      <c r="G56" s="12"/>
      <c r="H56" s="12"/>
      <c r="I56" s="57"/>
      <c r="J56" s="12"/>
      <c r="K56" s="12"/>
      <c r="L56" s="12"/>
      <c r="M56" s="12"/>
      <c r="N56" s="168" t="str">
        <f t="shared" si="0"/>
        <v/>
      </c>
    </row>
    <row r="57" spans="1:14">
      <c r="A57" s="12"/>
      <c r="B57" s="12"/>
      <c r="C57" s="11"/>
      <c r="D57" s="12"/>
      <c r="E57" s="12"/>
      <c r="F57" s="12"/>
      <c r="G57" s="12"/>
      <c r="H57" s="12"/>
      <c r="I57" s="57"/>
      <c r="J57" s="12"/>
      <c r="K57" s="12"/>
      <c r="L57" s="12"/>
      <c r="M57" s="12"/>
      <c r="N57" s="168" t="str">
        <f t="shared" si="0"/>
        <v/>
      </c>
    </row>
    <row r="58" spans="1:14">
      <c r="A58" s="12"/>
      <c r="B58" s="12"/>
      <c r="C58" s="11"/>
      <c r="D58" s="12"/>
      <c r="E58" s="12"/>
      <c r="F58" s="12"/>
      <c r="G58" s="12"/>
      <c r="H58" s="12"/>
      <c r="I58" s="57"/>
      <c r="J58" s="12"/>
      <c r="K58" s="12"/>
      <c r="L58" s="12"/>
      <c r="M58" s="12"/>
      <c r="N58" s="168" t="str">
        <f t="shared" si="0"/>
        <v/>
      </c>
    </row>
    <row r="59" spans="1:14">
      <c r="A59" s="12"/>
      <c r="B59" s="12"/>
      <c r="C59" s="11"/>
      <c r="D59" s="12"/>
      <c r="E59" s="12"/>
      <c r="F59" s="12"/>
      <c r="G59" s="12"/>
      <c r="H59" s="12"/>
      <c r="I59" s="57"/>
      <c r="J59" s="12"/>
      <c r="K59" s="12"/>
      <c r="L59" s="12"/>
      <c r="M59" s="12"/>
      <c r="N59" s="168" t="str">
        <f t="shared" si="0"/>
        <v/>
      </c>
    </row>
    <row r="60" spans="1:14">
      <c r="A60" s="12"/>
      <c r="B60" s="12"/>
      <c r="C60" s="11"/>
      <c r="D60" s="12"/>
      <c r="E60" s="12"/>
      <c r="F60" s="12"/>
      <c r="G60" s="12"/>
      <c r="H60" s="12"/>
      <c r="I60" s="57"/>
      <c r="J60" s="12"/>
      <c r="K60" s="12"/>
      <c r="L60" s="12"/>
      <c r="M60" s="12"/>
      <c r="N60" s="168" t="str">
        <f t="shared" si="0"/>
        <v/>
      </c>
    </row>
    <row r="61" spans="1:14">
      <c r="A61" s="12"/>
      <c r="B61" s="12"/>
      <c r="C61" s="11"/>
      <c r="D61" s="12"/>
      <c r="E61" s="12"/>
      <c r="F61" s="12"/>
      <c r="G61" s="12"/>
      <c r="H61" s="12"/>
      <c r="I61" s="57"/>
      <c r="J61" s="12"/>
      <c r="K61" s="12"/>
      <c r="L61" s="12"/>
      <c r="M61" s="12"/>
      <c r="N61" s="168" t="str">
        <f t="shared" si="0"/>
        <v/>
      </c>
    </row>
    <row r="62" spans="1:14">
      <c r="A62" s="12"/>
      <c r="B62" s="12"/>
      <c r="C62" s="11"/>
      <c r="D62" s="12"/>
      <c r="E62" s="12"/>
      <c r="F62" s="12"/>
      <c r="G62" s="12"/>
      <c r="H62" s="12"/>
      <c r="I62" s="57"/>
      <c r="J62" s="12"/>
      <c r="K62" s="12"/>
      <c r="L62" s="12"/>
      <c r="M62" s="12"/>
      <c r="N62" s="168" t="str">
        <f t="shared" si="0"/>
        <v/>
      </c>
    </row>
    <row r="63" spans="1:14">
      <c r="A63" s="12"/>
      <c r="B63" s="12"/>
      <c r="C63" s="11"/>
      <c r="D63" s="12"/>
      <c r="E63" s="12"/>
      <c r="F63" s="12"/>
      <c r="G63" s="12"/>
      <c r="H63" s="12"/>
      <c r="I63" s="57"/>
      <c r="J63" s="12"/>
      <c r="K63" s="12"/>
      <c r="L63" s="12"/>
      <c r="M63" s="12"/>
      <c r="N63" s="168" t="str">
        <f t="shared" si="0"/>
        <v/>
      </c>
    </row>
    <row r="64" spans="1:14">
      <c r="A64" s="12"/>
      <c r="B64" s="12"/>
      <c r="C64" s="11"/>
      <c r="D64" s="12"/>
      <c r="E64" s="12"/>
      <c r="F64" s="12"/>
      <c r="G64" s="12"/>
      <c r="H64" s="12"/>
      <c r="I64" s="57"/>
      <c r="J64" s="12"/>
      <c r="K64" s="12"/>
      <c r="L64" s="12"/>
      <c r="M64" s="12"/>
      <c r="N64" s="168" t="str">
        <f t="shared" si="0"/>
        <v/>
      </c>
    </row>
    <row r="65" spans="1:14">
      <c r="A65" s="12"/>
      <c r="B65" s="12"/>
      <c r="C65" s="11"/>
      <c r="D65" s="12"/>
      <c r="E65" s="12"/>
      <c r="F65" s="12"/>
      <c r="G65" s="12"/>
      <c r="H65" s="12"/>
      <c r="I65" s="57"/>
      <c r="J65" s="12"/>
      <c r="K65" s="12"/>
      <c r="L65" s="12"/>
      <c r="M65" s="12"/>
      <c r="N65" s="168" t="str">
        <f t="shared" si="0"/>
        <v/>
      </c>
    </row>
    <row r="66" spans="1:14">
      <c r="A66" s="12"/>
      <c r="B66" s="12"/>
      <c r="C66" s="11"/>
      <c r="D66" s="12"/>
      <c r="E66" s="12"/>
      <c r="F66" s="12"/>
      <c r="G66" s="12"/>
      <c r="H66" s="12"/>
      <c r="I66" s="57"/>
      <c r="J66" s="12"/>
      <c r="K66" s="12"/>
      <c r="L66" s="12"/>
      <c r="M66" s="12"/>
      <c r="N66" s="168" t="str">
        <f t="shared" si="0"/>
        <v/>
      </c>
    </row>
    <row r="67" spans="1:14">
      <c r="A67" s="12"/>
      <c r="B67" s="12"/>
      <c r="C67" s="11"/>
      <c r="D67" s="12"/>
      <c r="E67" s="12"/>
      <c r="F67" s="12"/>
      <c r="G67" s="12"/>
      <c r="H67" s="12"/>
      <c r="I67" s="57"/>
      <c r="J67" s="12"/>
      <c r="K67" s="12"/>
      <c r="L67" s="12"/>
      <c r="M67" s="12"/>
      <c r="N67" s="168" t="str">
        <f t="shared" si="0"/>
        <v/>
      </c>
    </row>
    <row r="68" spans="1:14">
      <c r="A68" s="12"/>
      <c r="B68" s="12"/>
      <c r="C68" s="11"/>
      <c r="D68" s="12"/>
      <c r="E68" s="12"/>
      <c r="F68" s="12"/>
      <c r="G68" s="12"/>
      <c r="H68" s="12"/>
      <c r="I68" s="57"/>
      <c r="J68" s="12"/>
      <c r="K68" s="12"/>
      <c r="L68" s="12"/>
      <c r="M68" s="12"/>
      <c r="N68" s="168" t="str">
        <f t="shared" si="0"/>
        <v/>
      </c>
    </row>
    <row r="69" spans="1:14">
      <c r="A69" s="12"/>
      <c r="B69" s="12"/>
      <c r="C69" s="11"/>
      <c r="D69" s="12"/>
      <c r="E69" s="12"/>
      <c r="F69" s="12"/>
      <c r="G69" s="12"/>
      <c r="H69" s="12"/>
      <c r="I69" s="57"/>
      <c r="J69" s="12"/>
      <c r="K69" s="12"/>
      <c r="L69" s="12"/>
      <c r="M69" s="12"/>
      <c r="N69" s="168" t="str">
        <f t="shared" si="0"/>
        <v/>
      </c>
    </row>
    <row r="70" spans="1:14">
      <c r="A70" s="12"/>
      <c r="B70" s="12"/>
      <c r="C70" s="11"/>
      <c r="D70" s="12"/>
      <c r="E70" s="12"/>
      <c r="F70" s="12"/>
      <c r="G70" s="12"/>
      <c r="H70" s="12"/>
      <c r="I70" s="57"/>
      <c r="J70" s="12"/>
      <c r="K70" s="12"/>
      <c r="L70" s="12"/>
      <c r="M70" s="12"/>
      <c r="N70" s="168" t="str">
        <f t="shared" si="0"/>
        <v/>
      </c>
    </row>
    <row r="71" spans="1:14">
      <c r="A71" s="12"/>
      <c r="B71" s="12"/>
      <c r="C71" s="11"/>
      <c r="D71" s="12"/>
      <c r="E71" s="12"/>
      <c r="F71" s="12"/>
      <c r="G71" s="12"/>
      <c r="H71" s="12"/>
      <c r="I71" s="57"/>
      <c r="J71" s="12"/>
      <c r="K71" s="12"/>
      <c r="L71" s="12"/>
      <c r="M71" s="12"/>
      <c r="N71" s="168" t="str">
        <f t="shared" ref="N71:N134" si="1">IF(E71="","",E71&amp;"["&amp;G71&amp;"]")</f>
        <v/>
      </c>
    </row>
    <row r="72" spans="1:14">
      <c r="A72" s="12"/>
      <c r="B72" s="12"/>
      <c r="C72" s="11"/>
      <c r="D72" s="12"/>
      <c r="E72" s="12"/>
      <c r="F72" s="12"/>
      <c r="G72" s="12"/>
      <c r="H72" s="12"/>
      <c r="I72" s="57"/>
      <c r="J72" s="12"/>
      <c r="K72" s="12"/>
      <c r="L72" s="12"/>
      <c r="M72" s="12"/>
      <c r="N72" s="168" t="str">
        <f t="shared" si="1"/>
        <v/>
      </c>
    </row>
    <row r="73" spans="1:14">
      <c r="A73" s="12"/>
      <c r="B73" s="12"/>
      <c r="C73" s="11"/>
      <c r="D73" s="12"/>
      <c r="E73" s="12"/>
      <c r="F73" s="12"/>
      <c r="G73" s="12"/>
      <c r="H73" s="12"/>
      <c r="I73" s="57"/>
      <c r="J73" s="12"/>
      <c r="K73" s="12"/>
      <c r="L73" s="12"/>
      <c r="M73" s="12"/>
      <c r="N73" s="168" t="str">
        <f t="shared" si="1"/>
        <v/>
      </c>
    </row>
    <row r="74" spans="1:14">
      <c r="A74" s="12"/>
      <c r="B74" s="12"/>
      <c r="C74" s="11"/>
      <c r="D74" s="12"/>
      <c r="E74" s="12"/>
      <c r="F74" s="12"/>
      <c r="G74" s="12"/>
      <c r="H74" s="12"/>
      <c r="I74" s="57"/>
      <c r="J74" s="12"/>
      <c r="K74" s="12"/>
      <c r="L74" s="12"/>
      <c r="M74" s="12"/>
      <c r="N74" s="168" t="str">
        <f t="shared" si="1"/>
        <v/>
      </c>
    </row>
    <row r="75" spans="1:14">
      <c r="A75" s="12"/>
      <c r="B75" s="12"/>
      <c r="C75" s="11"/>
      <c r="D75" s="12"/>
      <c r="E75" s="12"/>
      <c r="F75" s="12"/>
      <c r="G75" s="12"/>
      <c r="H75" s="12"/>
      <c r="I75" s="57"/>
      <c r="J75" s="12"/>
      <c r="K75" s="12"/>
      <c r="L75" s="12"/>
      <c r="M75" s="12"/>
      <c r="N75" s="168" t="str">
        <f t="shared" si="1"/>
        <v/>
      </c>
    </row>
    <row r="76" spans="1:14">
      <c r="A76" s="12"/>
      <c r="B76" s="12"/>
      <c r="C76" s="11"/>
      <c r="D76" s="12"/>
      <c r="E76" s="12"/>
      <c r="F76" s="12"/>
      <c r="G76" s="12"/>
      <c r="H76" s="12"/>
      <c r="I76" s="57"/>
      <c r="J76" s="12"/>
      <c r="K76" s="12"/>
      <c r="L76" s="12"/>
      <c r="M76" s="12"/>
      <c r="N76" s="168" t="str">
        <f t="shared" si="1"/>
        <v/>
      </c>
    </row>
    <row r="77" spans="1:14">
      <c r="A77" s="12"/>
      <c r="B77" s="12"/>
      <c r="C77" s="11"/>
      <c r="D77" s="12"/>
      <c r="E77" s="12"/>
      <c r="F77" s="12"/>
      <c r="G77" s="12"/>
      <c r="H77" s="12"/>
      <c r="I77" s="57"/>
      <c r="J77" s="12"/>
      <c r="K77" s="12"/>
      <c r="L77" s="12"/>
      <c r="M77" s="12"/>
      <c r="N77" s="168" t="str">
        <f t="shared" si="1"/>
        <v/>
      </c>
    </row>
    <row r="78" spans="1:14">
      <c r="A78" s="12"/>
      <c r="B78" s="12"/>
      <c r="C78" s="11"/>
      <c r="D78" s="12"/>
      <c r="E78" s="12"/>
      <c r="F78" s="12"/>
      <c r="G78" s="12"/>
      <c r="H78" s="12"/>
      <c r="I78" s="57"/>
      <c r="J78" s="12"/>
      <c r="K78" s="12"/>
      <c r="L78" s="12"/>
      <c r="M78" s="12"/>
      <c r="N78" s="168" t="str">
        <f t="shared" si="1"/>
        <v/>
      </c>
    </row>
    <row r="79" spans="1:14">
      <c r="A79" s="12"/>
      <c r="B79" s="12"/>
      <c r="C79" s="11"/>
      <c r="D79" s="12"/>
      <c r="E79" s="12"/>
      <c r="F79" s="12"/>
      <c r="G79" s="12"/>
      <c r="H79" s="12"/>
      <c r="I79" s="57"/>
      <c r="J79" s="12"/>
      <c r="K79" s="12"/>
      <c r="L79" s="12"/>
      <c r="M79" s="12"/>
      <c r="N79" s="168" t="str">
        <f t="shared" si="1"/>
        <v/>
      </c>
    </row>
    <row r="80" spans="1:14">
      <c r="A80" s="12"/>
      <c r="B80" s="12"/>
      <c r="C80" s="11"/>
      <c r="D80" s="12"/>
      <c r="E80" s="12"/>
      <c r="F80" s="12"/>
      <c r="G80" s="12"/>
      <c r="H80" s="12"/>
      <c r="I80" s="57"/>
      <c r="J80" s="12"/>
      <c r="K80" s="12"/>
      <c r="L80" s="12"/>
      <c r="M80" s="12"/>
      <c r="N80" s="168" t="str">
        <f t="shared" si="1"/>
        <v/>
      </c>
    </row>
    <row r="81" spans="1:14">
      <c r="A81" s="12"/>
      <c r="B81" s="12"/>
      <c r="C81" s="11"/>
      <c r="D81" s="12"/>
      <c r="E81" s="12"/>
      <c r="F81" s="12"/>
      <c r="G81" s="12"/>
      <c r="H81" s="12"/>
      <c r="I81" s="57"/>
      <c r="J81" s="12"/>
      <c r="K81" s="12"/>
      <c r="L81" s="12"/>
      <c r="M81" s="12"/>
      <c r="N81" s="168" t="str">
        <f t="shared" si="1"/>
        <v/>
      </c>
    </row>
    <row r="82" spans="1:14">
      <c r="A82" s="12"/>
      <c r="B82" s="12"/>
      <c r="C82" s="11"/>
      <c r="D82" s="12"/>
      <c r="E82" s="12"/>
      <c r="F82" s="12"/>
      <c r="G82" s="12"/>
      <c r="H82" s="12"/>
      <c r="I82" s="57"/>
      <c r="J82" s="12"/>
      <c r="K82" s="12"/>
      <c r="L82" s="12"/>
      <c r="M82" s="12"/>
      <c r="N82" s="168" t="str">
        <f t="shared" si="1"/>
        <v/>
      </c>
    </row>
    <row r="83" spans="1:14">
      <c r="A83" s="12"/>
      <c r="B83" s="12"/>
      <c r="C83" s="11"/>
      <c r="D83" s="12"/>
      <c r="E83" s="12"/>
      <c r="F83" s="12"/>
      <c r="G83" s="12"/>
      <c r="H83" s="12"/>
      <c r="I83" s="57"/>
      <c r="J83" s="12"/>
      <c r="K83" s="12"/>
      <c r="L83" s="12"/>
      <c r="M83" s="12"/>
      <c r="N83" s="168" t="str">
        <f t="shared" si="1"/>
        <v/>
      </c>
    </row>
    <row r="84" spans="1:14">
      <c r="A84" s="12"/>
      <c r="B84" s="12"/>
      <c r="C84" s="11"/>
      <c r="D84" s="12"/>
      <c r="E84" s="12"/>
      <c r="F84" s="12"/>
      <c r="G84" s="12"/>
      <c r="H84" s="12"/>
      <c r="I84" s="57"/>
      <c r="J84" s="12"/>
      <c r="K84" s="12"/>
      <c r="L84" s="12"/>
      <c r="M84" s="12"/>
      <c r="N84" s="168" t="str">
        <f t="shared" si="1"/>
        <v/>
      </c>
    </row>
    <row r="85" spans="1:14">
      <c r="A85" s="12"/>
      <c r="B85" s="12"/>
      <c r="C85" s="11"/>
      <c r="D85" s="12"/>
      <c r="E85" s="12"/>
      <c r="F85" s="12"/>
      <c r="G85" s="12"/>
      <c r="H85" s="12"/>
      <c r="I85" s="57"/>
      <c r="J85" s="12"/>
      <c r="K85" s="12"/>
      <c r="L85" s="12"/>
      <c r="M85" s="12"/>
      <c r="N85" s="168" t="str">
        <f t="shared" si="1"/>
        <v/>
      </c>
    </row>
    <row r="86" spans="1:14">
      <c r="A86" s="12"/>
      <c r="B86" s="12"/>
      <c r="C86" s="11"/>
      <c r="D86" s="12"/>
      <c r="E86" s="12"/>
      <c r="F86" s="12"/>
      <c r="G86" s="12"/>
      <c r="H86" s="12"/>
      <c r="I86" s="57"/>
      <c r="J86" s="12"/>
      <c r="K86" s="12"/>
      <c r="L86" s="12"/>
      <c r="M86" s="12"/>
      <c r="N86" s="168" t="str">
        <f t="shared" si="1"/>
        <v/>
      </c>
    </row>
    <row r="87" spans="1:14">
      <c r="A87" s="12"/>
      <c r="B87" s="12"/>
      <c r="C87" s="11"/>
      <c r="D87" s="12"/>
      <c r="E87" s="12"/>
      <c r="F87" s="12"/>
      <c r="G87" s="12"/>
      <c r="H87" s="12"/>
      <c r="I87" s="57"/>
      <c r="J87" s="12"/>
      <c r="K87" s="12"/>
      <c r="L87" s="12"/>
      <c r="M87" s="12"/>
      <c r="N87" s="168" t="str">
        <f t="shared" si="1"/>
        <v/>
      </c>
    </row>
    <row r="88" spans="1:14">
      <c r="A88" s="12"/>
      <c r="B88" s="12"/>
      <c r="C88" s="11"/>
      <c r="D88" s="12"/>
      <c r="E88" s="12"/>
      <c r="F88" s="12"/>
      <c r="G88" s="12"/>
      <c r="H88" s="12"/>
      <c r="I88" s="57"/>
      <c r="J88" s="12"/>
      <c r="K88" s="12"/>
      <c r="L88" s="12"/>
      <c r="M88" s="12"/>
      <c r="N88" s="168" t="str">
        <f t="shared" si="1"/>
        <v/>
      </c>
    </row>
    <row r="89" spans="1:14">
      <c r="A89" s="12"/>
      <c r="B89" s="12"/>
      <c r="C89" s="11"/>
      <c r="D89" s="12"/>
      <c r="E89" s="12"/>
      <c r="F89" s="12"/>
      <c r="G89" s="12"/>
      <c r="H89" s="12"/>
      <c r="I89" s="57"/>
      <c r="J89" s="12"/>
      <c r="K89" s="12"/>
      <c r="L89" s="12"/>
      <c r="M89" s="12"/>
      <c r="N89" s="168" t="str">
        <f t="shared" si="1"/>
        <v/>
      </c>
    </row>
    <row r="90" spans="1:14">
      <c r="A90" s="12"/>
      <c r="B90" s="12"/>
      <c r="C90" s="11"/>
      <c r="D90" s="12"/>
      <c r="E90" s="12"/>
      <c r="F90" s="12"/>
      <c r="G90" s="12"/>
      <c r="H90" s="12"/>
      <c r="I90" s="57"/>
      <c r="J90" s="12"/>
      <c r="K90" s="12"/>
      <c r="L90" s="12"/>
      <c r="M90" s="12"/>
      <c r="N90" s="168" t="str">
        <f t="shared" si="1"/>
        <v/>
      </c>
    </row>
    <row r="91" spans="1:14">
      <c r="A91" s="12"/>
      <c r="B91" s="12"/>
      <c r="C91" s="11"/>
      <c r="D91" s="12"/>
      <c r="E91" s="12"/>
      <c r="F91" s="12"/>
      <c r="G91" s="12"/>
      <c r="H91" s="12"/>
      <c r="I91" s="57"/>
      <c r="J91" s="12"/>
      <c r="K91" s="12"/>
      <c r="L91" s="12"/>
      <c r="M91" s="12"/>
      <c r="N91" s="168" t="str">
        <f t="shared" si="1"/>
        <v/>
      </c>
    </row>
    <row r="92" spans="1:14">
      <c r="A92" s="12"/>
      <c r="B92" s="12"/>
      <c r="C92" s="11"/>
      <c r="D92" s="12"/>
      <c r="E92" s="12"/>
      <c r="F92" s="12"/>
      <c r="G92" s="12"/>
      <c r="H92" s="12"/>
      <c r="I92" s="57"/>
      <c r="J92" s="12"/>
      <c r="K92" s="12"/>
      <c r="L92" s="12"/>
      <c r="M92" s="12"/>
      <c r="N92" s="168" t="str">
        <f t="shared" si="1"/>
        <v/>
      </c>
    </row>
    <row r="93" spans="1:14">
      <c r="A93" s="12"/>
      <c r="B93" s="12"/>
      <c r="C93" s="11"/>
      <c r="D93" s="12"/>
      <c r="E93" s="12"/>
      <c r="F93" s="12"/>
      <c r="G93" s="12"/>
      <c r="H93" s="12"/>
      <c r="I93" s="57"/>
      <c r="J93" s="12"/>
      <c r="K93" s="12"/>
      <c r="L93" s="12"/>
      <c r="M93" s="12"/>
      <c r="N93" s="168" t="str">
        <f t="shared" si="1"/>
        <v/>
      </c>
    </row>
    <row r="94" spans="1:14">
      <c r="A94" s="12"/>
      <c r="B94" s="12"/>
      <c r="C94" s="11"/>
      <c r="D94" s="12"/>
      <c r="E94" s="12"/>
      <c r="F94" s="12"/>
      <c r="G94" s="12"/>
      <c r="H94" s="12"/>
      <c r="I94" s="57"/>
      <c r="J94" s="12"/>
      <c r="K94" s="12"/>
      <c r="L94" s="12"/>
      <c r="M94" s="12"/>
      <c r="N94" s="168" t="str">
        <f t="shared" si="1"/>
        <v/>
      </c>
    </row>
    <row r="95" spans="1:14">
      <c r="A95" s="12"/>
      <c r="B95" s="12"/>
      <c r="C95" s="11"/>
      <c r="D95" s="12"/>
      <c r="E95" s="12"/>
      <c r="F95" s="12"/>
      <c r="G95" s="12"/>
      <c r="H95" s="12"/>
      <c r="I95" s="57"/>
      <c r="J95" s="12"/>
      <c r="K95" s="12"/>
      <c r="L95" s="12"/>
      <c r="M95" s="12"/>
      <c r="N95" s="168" t="str">
        <f t="shared" si="1"/>
        <v/>
      </c>
    </row>
    <row r="96" spans="1:14">
      <c r="A96" s="12"/>
      <c r="B96" s="12"/>
      <c r="C96" s="11"/>
      <c r="D96" s="12"/>
      <c r="E96" s="12"/>
      <c r="F96" s="12"/>
      <c r="G96" s="12"/>
      <c r="H96" s="12"/>
      <c r="I96" s="57"/>
      <c r="J96" s="12"/>
      <c r="K96" s="12"/>
      <c r="L96" s="12"/>
      <c r="M96" s="12"/>
      <c r="N96" s="168" t="str">
        <f t="shared" si="1"/>
        <v/>
      </c>
    </row>
    <row r="97" spans="1:14">
      <c r="A97" s="12"/>
      <c r="B97" s="12"/>
      <c r="C97" s="11"/>
      <c r="D97" s="12"/>
      <c r="E97" s="12"/>
      <c r="F97" s="12"/>
      <c r="G97" s="12"/>
      <c r="H97" s="12"/>
      <c r="I97" s="57"/>
      <c r="J97" s="12"/>
      <c r="K97" s="12"/>
      <c r="L97" s="12"/>
      <c r="M97" s="12"/>
      <c r="N97" s="168" t="str">
        <f t="shared" si="1"/>
        <v/>
      </c>
    </row>
    <row r="98" spans="1:14">
      <c r="A98" s="12"/>
      <c r="B98" s="12"/>
      <c r="C98" s="11"/>
      <c r="D98" s="12"/>
      <c r="E98" s="12"/>
      <c r="F98" s="12"/>
      <c r="G98" s="12"/>
      <c r="H98" s="12"/>
      <c r="I98" s="57"/>
      <c r="J98" s="12"/>
      <c r="K98" s="12"/>
      <c r="L98" s="12"/>
      <c r="M98" s="12"/>
      <c r="N98" s="168" t="str">
        <f t="shared" si="1"/>
        <v/>
      </c>
    </row>
    <row r="99" spans="1:14">
      <c r="A99" s="12"/>
      <c r="B99" s="12"/>
      <c r="C99" s="11"/>
      <c r="D99" s="12"/>
      <c r="E99" s="12"/>
      <c r="F99" s="12"/>
      <c r="G99" s="12"/>
      <c r="H99" s="12"/>
      <c r="I99" s="57"/>
      <c r="J99" s="12"/>
      <c r="K99" s="12"/>
      <c r="L99" s="12"/>
      <c r="M99" s="12"/>
      <c r="N99" s="168" t="str">
        <f t="shared" si="1"/>
        <v/>
      </c>
    </row>
    <row r="100" spans="1:14">
      <c r="A100" s="12"/>
      <c r="B100" s="12"/>
      <c r="C100" s="11"/>
      <c r="D100" s="12"/>
      <c r="E100" s="12"/>
      <c r="F100" s="12"/>
      <c r="G100" s="12"/>
      <c r="H100" s="12"/>
      <c r="I100" s="57"/>
      <c r="J100" s="12"/>
      <c r="K100" s="12"/>
      <c r="L100" s="12"/>
      <c r="M100" s="12"/>
      <c r="N100" s="168" t="str">
        <f t="shared" si="1"/>
        <v/>
      </c>
    </row>
    <row r="101" spans="1:14">
      <c r="A101" s="12"/>
      <c r="B101" s="12"/>
      <c r="C101" s="11"/>
      <c r="D101" s="12"/>
      <c r="E101" s="12"/>
      <c r="F101" s="12"/>
      <c r="G101" s="12"/>
      <c r="H101" s="12"/>
      <c r="I101" s="57"/>
      <c r="J101" s="12"/>
      <c r="K101" s="12"/>
      <c r="L101" s="12"/>
      <c r="M101" s="12"/>
      <c r="N101" s="168" t="str">
        <f t="shared" si="1"/>
        <v/>
      </c>
    </row>
    <row r="102" spans="1:14">
      <c r="A102" s="12"/>
      <c r="B102" s="12"/>
      <c r="C102" s="11"/>
      <c r="D102" s="12"/>
      <c r="E102" s="12"/>
      <c r="F102" s="12"/>
      <c r="G102" s="12"/>
      <c r="H102" s="12"/>
      <c r="I102" s="57"/>
      <c r="J102" s="12"/>
      <c r="K102" s="12"/>
      <c r="L102" s="12"/>
      <c r="M102" s="12"/>
      <c r="N102" s="168" t="str">
        <f t="shared" si="1"/>
        <v/>
      </c>
    </row>
    <row r="103" spans="1:14">
      <c r="A103" s="12"/>
      <c r="B103" s="12"/>
      <c r="C103" s="11"/>
      <c r="D103" s="12"/>
      <c r="E103" s="12"/>
      <c r="F103" s="12"/>
      <c r="G103" s="12"/>
      <c r="H103" s="12"/>
      <c r="I103" s="57"/>
      <c r="J103" s="12"/>
      <c r="K103" s="12"/>
      <c r="L103" s="12"/>
      <c r="M103" s="12"/>
      <c r="N103" s="168" t="str">
        <f t="shared" si="1"/>
        <v/>
      </c>
    </row>
    <row r="104" spans="1:14">
      <c r="A104" s="12"/>
      <c r="B104" s="12"/>
      <c r="C104" s="11"/>
      <c r="D104" s="12"/>
      <c r="E104" s="12"/>
      <c r="F104" s="12"/>
      <c r="G104" s="12"/>
      <c r="H104" s="12"/>
      <c r="I104" s="57"/>
      <c r="J104" s="12"/>
      <c r="K104" s="12"/>
      <c r="L104" s="12"/>
      <c r="M104" s="12"/>
      <c r="N104" s="168" t="str">
        <f t="shared" si="1"/>
        <v/>
      </c>
    </row>
    <row r="105" spans="1:14">
      <c r="A105" s="12"/>
      <c r="B105" s="12"/>
      <c r="C105" s="11"/>
      <c r="D105" s="12"/>
      <c r="E105" s="12"/>
      <c r="F105" s="12"/>
      <c r="G105" s="12"/>
      <c r="H105" s="12"/>
      <c r="I105" s="57"/>
      <c r="J105" s="12"/>
      <c r="K105" s="12"/>
      <c r="L105" s="12"/>
      <c r="M105" s="12"/>
      <c r="N105" s="168" t="str">
        <f t="shared" si="1"/>
        <v/>
      </c>
    </row>
    <row r="106" spans="1:14">
      <c r="A106" s="12"/>
      <c r="B106" s="12"/>
      <c r="C106" s="11"/>
      <c r="D106" s="12"/>
      <c r="E106" s="12"/>
      <c r="F106" s="12"/>
      <c r="G106" s="12"/>
      <c r="H106" s="12"/>
      <c r="I106" s="57"/>
      <c r="J106" s="12"/>
      <c r="K106" s="12"/>
      <c r="L106" s="12"/>
      <c r="M106" s="12"/>
      <c r="N106" s="168" t="str">
        <f t="shared" si="1"/>
        <v/>
      </c>
    </row>
    <row r="107" spans="1:14">
      <c r="A107" s="12"/>
      <c r="B107" s="12"/>
      <c r="C107" s="11"/>
      <c r="D107" s="12"/>
      <c r="E107" s="12"/>
      <c r="F107" s="12"/>
      <c r="G107" s="12"/>
      <c r="H107" s="12"/>
      <c r="I107" s="57"/>
      <c r="J107" s="12"/>
      <c r="K107" s="12"/>
      <c r="L107" s="12"/>
      <c r="M107" s="12"/>
      <c r="N107" s="168" t="str">
        <f t="shared" si="1"/>
        <v/>
      </c>
    </row>
    <row r="108" spans="1:14">
      <c r="A108" s="12"/>
      <c r="B108" s="12"/>
      <c r="C108" s="11"/>
      <c r="D108" s="12"/>
      <c r="E108" s="12"/>
      <c r="F108" s="12"/>
      <c r="G108" s="12"/>
      <c r="H108" s="12"/>
      <c r="I108" s="57"/>
      <c r="J108" s="12"/>
      <c r="K108" s="12"/>
      <c r="L108" s="12"/>
      <c r="M108" s="12"/>
      <c r="N108" s="168" t="str">
        <f t="shared" si="1"/>
        <v/>
      </c>
    </row>
    <row r="109" spans="1:14">
      <c r="A109" s="12"/>
      <c r="B109" s="12"/>
      <c r="C109" s="11"/>
      <c r="D109" s="12"/>
      <c r="E109" s="12"/>
      <c r="F109" s="12"/>
      <c r="G109" s="12"/>
      <c r="H109" s="12"/>
      <c r="I109" s="57"/>
      <c r="J109" s="12"/>
      <c r="K109" s="12"/>
      <c r="L109" s="12"/>
      <c r="M109" s="12"/>
      <c r="N109" s="168" t="str">
        <f t="shared" si="1"/>
        <v/>
      </c>
    </row>
    <row r="110" spans="1:14">
      <c r="A110" s="12"/>
      <c r="B110" s="12"/>
      <c r="C110" s="11"/>
      <c r="D110" s="12"/>
      <c r="E110" s="12"/>
      <c r="F110" s="12"/>
      <c r="G110" s="12"/>
      <c r="H110" s="12"/>
      <c r="I110" s="57"/>
      <c r="J110" s="12"/>
      <c r="K110" s="12"/>
      <c r="L110" s="12"/>
      <c r="M110" s="12"/>
      <c r="N110" s="168" t="str">
        <f t="shared" si="1"/>
        <v/>
      </c>
    </row>
    <row r="111" spans="1:14">
      <c r="A111" s="12"/>
      <c r="B111" s="12"/>
      <c r="C111" s="11"/>
      <c r="D111" s="12"/>
      <c r="E111" s="12"/>
      <c r="F111" s="12"/>
      <c r="G111" s="12"/>
      <c r="H111" s="12"/>
      <c r="I111" s="57"/>
      <c r="J111" s="12"/>
      <c r="K111" s="12"/>
      <c r="L111" s="12"/>
      <c r="M111" s="12"/>
      <c r="N111" s="168" t="str">
        <f t="shared" si="1"/>
        <v/>
      </c>
    </row>
    <row r="112" spans="1:14">
      <c r="A112" s="12"/>
      <c r="B112" s="12"/>
      <c r="C112" s="11"/>
      <c r="D112" s="12"/>
      <c r="E112" s="12"/>
      <c r="F112" s="12"/>
      <c r="G112" s="12"/>
      <c r="H112" s="12"/>
      <c r="I112" s="57"/>
      <c r="J112" s="12"/>
      <c r="K112" s="12"/>
      <c r="L112" s="12"/>
      <c r="M112" s="12"/>
      <c r="N112" s="168" t="str">
        <f t="shared" si="1"/>
        <v/>
      </c>
    </row>
    <row r="113" spans="1:14">
      <c r="A113" s="12"/>
      <c r="B113" s="12"/>
      <c r="C113" s="11"/>
      <c r="D113" s="12"/>
      <c r="E113" s="12"/>
      <c r="F113" s="12"/>
      <c r="G113" s="12"/>
      <c r="H113" s="12"/>
      <c r="I113" s="57"/>
      <c r="J113" s="12"/>
      <c r="K113" s="12"/>
      <c r="L113" s="12"/>
      <c r="M113" s="12"/>
      <c r="N113" s="168" t="str">
        <f t="shared" si="1"/>
        <v/>
      </c>
    </row>
    <row r="114" spans="1:14">
      <c r="A114" s="12"/>
      <c r="B114" s="12"/>
      <c r="C114" s="11"/>
      <c r="D114" s="12"/>
      <c r="E114" s="12"/>
      <c r="F114" s="12"/>
      <c r="G114" s="12"/>
      <c r="H114" s="12"/>
      <c r="I114" s="57"/>
      <c r="J114" s="12"/>
      <c r="K114" s="12"/>
      <c r="L114" s="12"/>
      <c r="M114" s="12"/>
      <c r="N114" s="168" t="str">
        <f t="shared" si="1"/>
        <v/>
      </c>
    </row>
    <row r="115" spans="1:14">
      <c r="A115" s="12"/>
      <c r="B115" s="12"/>
      <c r="C115" s="11"/>
      <c r="D115" s="12"/>
      <c r="E115" s="12"/>
      <c r="F115" s="12"/>
      <c r="G115" s="12"/>
      <c r="H115" s="12"/>
      <c r="I115" s="57"/>
      <c r="J115" s="12"/>
      <c r="K115" s="12"/>
      <c r="L115" s="12"/>
      <c r="M115" s="12"/>
      <c r="N115" s="168" t="str">
        <f t="shared" si="1"/>
        <v/>
      </c>
    </row>
    <row r="116" spans="1:14">
      <c r="A116" s="12"/>
      <c r="B116" s="12"/>
      <c r="C116" s="11"/>
      <c r="D116" s="12"/>
      <c r="E116" s="12"/>
      <c r="F116" s="12"/>
      <c r="G116" s="12"/>
      <c r="H116" s="12"/>
      <c r="I116" s="57"/>
      <c r="J116" s="12"/>
      <c r="K116" s="12"/>
      <c r="L116" s="12"/>
      <c r="M116" s="12"/>
      <c r="N116" s="168" t="str">
        <f t="shared" si="1"/>
        <v/>
      </c>
    </row>
    <row r="117" spans="1:14">
      <c r="A117" s="12"/>
      <c r="B117" s="12"/>
      <c r="C117" s="11"/>
      <c r="D117" s="12"/>
      <c r="E117" s="12"/>
      <c r="F117" s="12"/>
      <c r="G117" s="12"/>
      <c r="H117" s="12"/>
      <c r="I117" s="57"/>
      <c r="J117" s="12"/>
      <c r="K117" s="12"/>
      <c r="L117" s="12"/>
      <c r="M117" s="12"/>
      <c r="N117" s="168" t="str">
        <f t="shared" si="1"/>
        <v/>
      </c>
    </row>
    <row r="118" spans="1:14">
      <c r="A118" s="12"/>
      <c r="B118" s="12"/>
      <c r="C118" s="11"/>
      <c r="D118" s="12"/>
      <c r="E118" s="12"/>
      <c r="F118" s="12"/>
      <c r="G118" s="12"/>
      <c r="H118" s="12"/>
      <c r="I118" s="57"/>
      <c r="J118" s="12"/>
      <c r="K118" s="12"/>
      <c r="L118" s="12"/>
      <c r="M118" s="12"/>
      <c r="N118" s="168" t="str">
        <f t="shared" si="1"/>
        <v/>
      </c>
    </row>
    <row r="119" spans="1:14">
      <c r="A119" s="12"/>
      <c r="B119" s="12"/>
      <c r="C119" s="11"/>
      <c r="D119" s="12"/>
      <c r="E119" s="12"/>
      <c r="F119" s="12"/>
      <c r="G119" s="12"/>
      <c r="H119" s="12"/>
      <c r="I119" s="57"/>
      <c r="J119" s="12"/>
      <c r="K119" s="12"/>
      <c r="L119" s="12"/>
      <c r="M119" s="12"/>
      <c r="N119" s="168" t="str">
        <f t="shared" si="1"/>
        <v/>
      </c>
    </row>
    <row r="120" spans="1:14">
      <c r="A120" s="12"/>
      <c r="B120" s="12"/>
      <c r="C120" s="11"/>
      <c r="D120" s="12"/>
      <c r="E120" s="12"/>
      <c r="F120" s="12"/>
      <c r="G120" s="12"/>
      <c r="H120" s="12"/>
      <c r="I120" s="57"/>
      <c r="J120" s="12"/>
      <c r="K120" s="12"/>
      <c r="L120" s="12"/>
      <c r="M120" s="12"/>
      <c r="N120" s="168" t="str">
        <f t="shared" si="1"/>
        <v/>
      </c>
    </row>
    <row r="121" spans="1:14">
      <c r="A121" s="12"/>
      <c r="B121" s="12"/>
      <c r="C121" s="11"/>
      <c r="D121" s="12"/>
      <c r="E121" s="12"/>
      <c r="F121" s="12"/>
      <c r="G121" s="12"/>
      <c r="H121" s="12"/>
      <c r="I121" s="57"/>
      <c r="J121" s="12"/>
      <c r="K121" s="12"/>
      <c r="L121" s="12"/>
      <c r="M121" s="12"/>
      <c r="N121" s="168" t="str">
        <f t="shared" si="1"/>
        <v/>
      </c>
    </row>
    <row r="122" spans="1:14">
      <c r="A122" s="12"/>
      <c r="B122" s="12"/>
      <c r="C122" s="11"/>
      <c r="D122" s="12"/>
      <c r="E122" s="12"/>
      <c r="F122" s="12"/>
      <c r="G122" s="12"/>
      <c r="H122" s="12"/>
      <c r="I122" s="57"/>
      <c r="J122" s="12"/>
      <c r="K122" s="12"/>
      <c r="L122" s="12"/>
      <c r="M122" s="12"/>
      <c r="N122" s="168" t="str">
        <f t="shared" si="1"/>
        <v/>
      </c>
    </row>
    <row r="123" spans="1:14">
      <c r="A123" s="12"/>
      <c r="B123" s="12"/>
      <c r="C123" s="11"/>
      <c r="D123" s="12"/>
      <c r="E123" s="12"/>
      <c r="F123" s="12"/>
      <c r="G123" s="12"/>
      <c r="H123" s="12"/>
      <c r="I123" s="57"/>
      <c r="J123" s="12"/>
      <c r="K123" s="12"/>
      <c r="L123" s="12"/>
      <c r="M123" s="12"/>
      <c r="N123" s="168" t="str">
        <f t="shared" si="1"/>
        <v/>
      </c>
    </row>
    <row r="124" spans="1:14">
      <c r="A124" s="12"/>
      <c r="B124" s="12"/>
      <c r="C124" s="11"/>
      <c r="D124" s="12"/>
      <c r="E124" s="12"/>
      <c r="F124" s="12"/>
      <c r="G124" s="12"/>
      <c r="H124" s="12"/>
      <c r="I124" s="57"/>
      <c r="J124" s="12"/>
      <c r="K124" s="12"/>
      <c r="L124" s="12"/>
      <c r="M124" s="12"/>
      <c r="N124" s="168" t="str">
        <f t="shared" si="1"/>
        <v/>
      </c>
    </row>
    <row r="125" spans="1:14">
      <c r="A125" s="12"/>
      <c r="B125" s="12"/>
      <c r="C125" s="11"/>
      <c r="D125" s="12"/>
      <c r="E125" s="12"/>
      <c r="F125" s="12"/>
      <c r="G125" s="12"/>
      <c r="H125" s="12"/>
      <c r="I125" s="57"/>
      <c r="J125" s="12"/>
      <c r="K125" s="12"/>
      <c r="L125" s="12"/>
      <c r="M125" s="12"/>
      <c r="N125" s="168" t="str">
        <f t="shared" si="1"/>
        <v/>
      </c>
    </row>
    <row r="126" spans="1:14">
      <c r="A126" s="12"/>
      <c r="B126" s="12"/>
      <c r="C126" s="11"/>
      <c r="D126" s="12"/>
      <c r="E126" s="12"/>
      <c r="F126" s="12"/>
      <c r="G126" s="12"/>
      <c r="H126" s="12"/>
      <c r="I126" s="57"/>
      <c r="J126" s="12"/>
      <c r="K126" s="12"/>
      <c r="L126" s="12"/>
      <c r="M126" s="12"/>
      <c r="N126" s="168" t="str">
        <f t="shared" si="1"/>
        <v/>
      </c>
    </row>
    <row r="127" spans="1:14">
      <c r="A127" s="12"/>
      <c r="B127" s="12"/>
      <c r="C127" s="11"/>
      <c r="D127" s="12"/>
      <c r="E127" s="12"/>
      <c r="F127" s="12"/>
      <c r="G127" s="12"/>
      <c r="H127" s="12"/>
      <c r="I127" s="57"/>
      <c r="J127" s="12"/>
      <c r="K127" s="12"/>
      <c r="L127" s="12"/>
      <c r="M127" s="12"/>
      <c r="N127" s="168" t="str">
        <f t="shared" si="1"/>
        <v/>
      </c>
    </row>
    <row r="128" spans="1:14">
      <c r="A128" s="12"/>
      <c r="B128" s="12"/>
      <c r="C128" s="11"/>
      <c r="D128" s="12"/>
      <c r="E128" s="12"/>
      <c r="F128" s="12"/>
      <c r="G128" s="12"/>
      <c r="H128" s="12"/>
      <c r="I128" s="57"/>
      <c r="J128" s="12"/>
      <c r="K128" s="12"/>
      <c r="L128" s="12"/>
      <c r="M128" s="12"/>
      <c r="N128" s="168" t="str">
        <f t="shared" si="1"/>
        <v/>
      </c>
    </row>
    <row r="129" spans="1:14">
      <c r="A129" s="12"/>
      <c r="B129" s="12"/>
      <c r="C129" s="11"/>
      <c r="D129" s="12"/>
      <c r="E129" s="12"/>
      <c r="F129" s="12"/>
      <c r="G129" s="12"/>
      <c r="H129" s="12"/>
      <c r="I129" s="57"/>
      <c r="J129" s="12"/>
      <c r="K129" s="12"/>
      <c r="L129" s="12"/>
      <c r="M129" s="12"/>
      <c r="N129" s="168" t="str">
        <f t="shared" si="1"/>
        <v/>
      </c>
    </row>
    <row r="130" spans="1:14">
      <c r="A130" s="12"/>
      <c r="B130" s="12"/>
      <c r="C130" s="11"/>
      <c r="D130" s="12"/>
      <c r="E130" s="12"/>
      <c r="F130" s="12"/>
      <c r="G130" s="12"/>
      <c r="H130" s="12"/>
      <c r="I130" s="57"/>
      <c r="J130" s="12"/>
      <c r="K130" s="12"/>
      <c r="L130" s="12"/>
      <c r="M130" s="12"/>
      <c r="N130" s="168" t="str">
        <f t="shared" si="1"/>
        <v/>
      </c>
    </row>
    <row r="131" spans="1:14">
      <c r="A131" s="12"/>
      <c r="B131" s="12"/>
      <c r="C131" s="11"/>
      <c r="D131" s="12"/>
      <c r="E131" s="12"/>
      <c r="F131" s="12"/>
      <c r="G131" s="12"/>
      <c r="H131" s="12"/>
      <c r="I131" s="57"/>
      <c r="J131" s="12"/>
      <c r="K131" s="12"/>
      <c r="L131" s="12"/>
      <c r="M131" s="12"/>
      <c r="N131" s="168" t="str">
        <f t="shared" si="1"/>
        <v/>
      </c>
    </row>
    <row r="132" spans="1:14">
      <c r="A132" s="12"/>
      <c r="B132" s="12"/>
      <c r="C132" s="11"/>
      <c r="D132" s="12"/>
      <c r="E132" s="12"/>
      <c r="F132" s="12"/>
      <c r="G132" s="12"/>
      <c r="H132" s="12"/>
      <c r="I132" s="57"/>
      <c r="J132" s="12"/>
      <c r="K132" s="12"/>
      <c r="L132" s="12"/>
      <c r="M132" s="12"/>
      <c r="N132" s="168" t="str">
        <f t="shared" si="1"/>
        <v/>
      </c>
    </row>
    <row r="133" spans="1:14">
      <c r="A133" s="12"/>
      <c r="B133" s="12"/>
      <c r="C133" s="11"/>
      <c r="D133" s="12"/>
      <c r="E133" s="12"/>
      <c r="F133" s="12"/>
      <c r="G133" s="12"/>
      <c r="H133" s="12"/>
      <c r="I133" s="57"/>
      <c r="J133" s="12"/>
      <c r="K133" s="12"/>
      <c r="L133" s="12"/>
      <c r="M133" s="12"/>
      <c r="N133" s="168" t="str">
        <f t="shared" si="1"/>
        <v/>
      </c>
    </row>
    <row r="134" spans="1:14">
      <c r="A134" s="12"/>
      <c r="B134" s="12"/>
      <c r="C134" s="11"/>
      <c r="D134" s="12"/>
      <c r="E134" s="12"/>
      <c r="F134" s="12"/>
      <c r="G134" s="12"/>
      <c r="H134" s="12"/>
      <c r="I134" s="57"/>
      <c r="J134" s="12"/>
      <c r="K134" s="12"/>
      <c r="L134" s="12"/>
      <c r="M134" s="12"/>
      <c r="N134" s="168" t="str">
        <f t="shared" si="1"/>
        <v/>
      </c>
    </row>
    <row r="135" spans="1:14">
      <c r="A135" s="12"/>
      <c r="B135" s="12"/>
      <c r="C135" s="11"/>
      <c r="D135" s="12"/>
      <c r="E135" s="12"/>
      <c r="F135" s="12"/>
      <c r="G135" s="12"/>
      <c r="H135" s="12"/>
      <c r="I135" s="57"/>
      <c r="J135" s="12"/>
      <c r="K135" s="12"/>
      <c r="L135" s="12"/>
      <c r="M135" s="12"/>
      <c r="N135" s="168" t="str">
        <f t="shared" ref="N135:N198" si="2">IF(E135="","",E135&amp;"["&amp;G135&amp;"]")</f>
        <v/>
      </c>
    </row>
    <row r="136" spans="1:14">
      <c r="A136" s="12"/>
      <c r="B136" s="12"/>
      <c r="C136" s="11"/>
      <c r="D136" s="12"/>
      <c r="E136" s="12"/>
      <c r="F136" s="12"/>
      <c r="G136" s="12"/>
      <c r="H136" s="12"/>
      <c r="I136" s="57"/>
      <c r="J136" s="12"/>
      <c r="K136" s="12"/>
      <c r="L136" s="12"/>
      <c r="M136" s="12"/>
      <c r="N136" s="168" t="str">
        <f t="shared" si="2"/>
        <v/>
      </c>
    </row>
    <row r="137" spans="1:14">
      <c r="A137" s="12"/>
      <c r="B137" s="12"/>
      <c r="C137" s="11"/>
      <c r="D137" s="12"/>
      <c r="E137" s="12"/>
      <c r="F137" s="12"/>
      <c r="G137" s="12"/>
      <c r="H137" s="12"/>
      <c r="I137" s="57"/>
      <c r="J137" s="12"/>
      <c r="K137" s="12"/>
      <c r="L137" s="12"/>
      <c r="M137" s="12"/>
      <c r="N137" s="168" t="str">
        <f t="shared" si="2"/>
        <v/>
      </c>
    </row>
    <row r="138" spans="1:14">
      <c r="A138" s="12"/>
      <c r="B138" s="12"/>
      <c r="C138" s="11"/>
      <c r="D138" s="12"/>
      <c r="E138" s="12"/>
      <c r="F138" s="12"/>
      <c r="G138" s="12"/>
      <c r="H138" s="12"/>
      <c r="I138" s="57"/>
      <c r="J138" s="12"/>
      <c r="K138" s="12"/>
      <c r="L138" s="12"/>
      <c r="M138" s="12"/>
      <c r="N138" s="168" t="str">
        <f t="shared" si="2"/>
        <v/>
      </c>
    </row>
    <row r="139" spans="1:14">
      <c r="A139" s="12"/>
      <c r="B139" s="12"/>
      <c r="C139" s="11"/>
      <c r="D139" s="12"/>
      <c r="E139" s="12"/>
      <c r="F139" s="12"/>
      <c r="G139" s="12"/>
      <c r="H139" s="12"/>
      <c r="I139" s="57"/>
      <c r="J139" s="12"/>
      <c r="K139" s="12"/>
      <c r="L139" s="12"/>
      <c r="M139" s="12"/>
      <c r="N139" s="168" t="str">
        <f t="shared" si="2"/>
        <v/>
      </c>
    </row>
    <row r="140" spans="1:14">
      <c r="A140" s="12"/>
      <c r="B140" s="12"/>
      <c r="C140" s="11"/>
      <c r="D140" s="12"/>
      <c r="E140" s="12"/>
      <c r="F140" s="12"/>
      <c r="G140" s="12"/>
      <c r="H140" s="12"/>
      <c r="I140" s="57"/>
      <c r="J140" s="12"/>
      <c r="K140" s="12"/>
      <c r="L140" s="12"/>
      <c r="M140" s="12"/>
      <c r="N140" s="168" t="str">
        <f t="shared" si="2"/>
        <v/>
      </c>
    </row>
    <row r="141" spans="1:14">
      <c r="A141" s="12"/>
      <c r="B141" s="12"/>
      <c r="C141" s="11"/>
      <c r="D141" s="12"/>
      <c r="E141" s="12"/>
      <c r="F141" s="12"/>
      <c r="G141" s="12"/>
      <c r="H141" s="12"/>
      <c r="I141" s="57"/>
      <c r="J141" s="12"/>
      <c r="K141" s="12"/>
      <c r="L141" s="12"/>
      <c r="M141" s="12"/>
      <c r="N141" s="168" t="str">
        <f t="shared" si="2"/>
        <v/>
      </c>
    </row>
    <row r="142" spans="1:14">
      <c r="A142" s="12"/>
      <c r="B142" s="12"/>
      <c r="C142" s="11"/>
      <c r="D142" s="12"/>
      <c r="E142" s="12"/>
      <c r="F142" s="12"/>
      <c r="G142" s="12"/>
      <c r="H142" s="12"/>
      <c r="I142" s="57"/>
      <c r="J142" s="12"/>
      <c r="K142" s="12"/>
      <c r="L142" s="12"/>
      <c r="M142" s="12"/>
      <c r="N142" s="168" t="str">
        <f t="shared" si="2"/>
        <v/>
      </c>
    </row>
    <row r="143" spans="1:14">
      <c r="A143" s="12"/>
      <c r="B143" s="12"/>
      <c r="C143" s="11"/>
      <c r="D143" s="12"/>
      <c r="E143" s="12"/>
      <c r="F143" s="12"/>
      <c r="G143" s="12"/>
      <c r="H143" s="12"/>
      <c r="I143" s="57"/>
      <c r="J143" s="12"/>
      <c r="K143" s="12"/>
      <c r="L143" s="12"/>
      <c r="M143" s="12"/>
      <c r="N143" s="168" t="str">
        <f t="shared" si="2"/>
        <v/>
      </c>
    </row>
    <row r="144" spans="1:14">
      <c r="A144" s="12"/>
      <c r="B144" s="12"/>
      <c r="C144" s="11"/>
      <c r="D144" s="12"/>
      <c r="E144" s="12"/>
      <c r="F144" s="12"/>
      <c r="G144" s="12"/>
      <c r="H144" s="12"/>
      <c r="I144" s="57"/>
      <c r="J144" s="12"/>
      <c r="K144" s="12"/>
      <c r="L144" s="12"/>
      <c r="M144" s="12"/>
      <c r="N144" s="168" t="str">
        <f t="shared" si="2"/>
        <v/>
      </c>
    </row>
    <row r="145" spans="1:14">
      <c r="A145" s="12"/>
      <c r="B145" s="12"/>
      <c r="C145" s="11"/>
      <c r="D145" s="12"/>
      <c r="E145" s="12"/>
      <c r="F145" s="12"/>
      <c r="G145" s="12"/>
      <c r="H145" s="12"/>
      <c r="I145" s="57"/>
      <c r="J145" s="12"/>
      <c r="K145" s="12"/>
      <c r="L145" s="12"/>
      <c r="M145" s="12"/>
      <c r="N145" s="168" t="str">
        <f t="shared" si="2"/>
        <v/>
      </c>
    </row>
    <row r="146" spans="1:14">
      <c r="A146" s="12"/>
      <c r="B146" s="12"/>
      <c r="C146" s="11"/>
      <c r="D146" s="12"/>
      <c r="E146" s="12"/>
      <c r="F146" s="12"/>
      <c r="G146" s="12"/>
      <c r="H146" s="12"/>
      <c r="I146" s="57"/>
      <c r="J146" s="12"/>
      <c r="K146" s="12"/>
      <c r="L146" s="12"/>
      <c r="M146" s="12"/>
      <c r="N146" s="168" t="str">
        <f t="shared" si="2"/>
        <v/>
      </c>
    </row>
    <row r="147" spans="1:14">
      <c r="A147" s="12"/>
      <c r="B147" s="12"/>
      <c r="C147" s="11"/>
      <c r="D147" s="12"/>
      <c r="E147" s="12"/>
      <c r="F147" s="12"/>
      <c r="G147" s="12"/>
      <c r="H147" s="12"/>
      <c r="I147" s="57"/>
      <c r="J147" s="12"/>
      <c r="K147" s="12"/>
      <c r="L147" s="12"/>
      <c r="M147" s="12"/>
      <c r="N147" s="168" t="str">
        <f t="shared" si="2"/>
        <v/>
      </c>
    </row>
    <row r="148" spans="1:14">
      <c r="A148" s="12"/>
      <c r="B148" s="12"/>
      <c r="C148" s="11"/>
      <c r="D148" s="12"/>
      <c r="E148" s="12"/>
      <c r="F148" s="12"/>
      <c r="G148" s="12"/>
      <c r="H148" s="12"/>
      <c r="I148" s="57"/>
      <c r="J148" s="12"/>
      <c r="K148" s="12"/>
      <c r="L148" s="12"/>
      <c r="M148" s="12"/>
      <c r="N148" s="168" t="str">
        <f t="shared" si="2"/>
        <v/>
      </c>
    </row>
    <row r="149" spans="1:14">
      <c r="A149" s="12"/>
      <c r="B149" s="12"/>
      <c r="C149" s="11"/>
      <c r="D149" s="12"/>
      <c r="E149" s="12"/>
      <c r="F149" s="12"/>
      <c r="G149" s="12"/>
      <c r="H149" s="12"/>
      <c r="I149" s="57"/>
      <c r="J149" s="12"/>
      <c r="K149" s="12"/>
      <c r="L149" s="12"/>
      <c r="M149" s="12"/>
      <c r="N149" s="168" t="str">
        <f t="shared" si="2"/>
        <v/>
      </c>
    </row>
    <row r="150" spans="1:14">
      <c r="A150" s="12"/>
      <c r="B150" s="12"/>
      <c r="C150" s="11"/>
      <c r="D150" s="12"/>
      <c r="E150" s="12"/>
      <c r="F150" s="12"/>
      <c r="G150" s="12"/>
      <c r="H150" s="12"/>
      <c r="I150" s="57"/>
      <c r="J150" s="12"/>
      <c r="K150" s="12"/>
      <c r="L150" s="12"/>
      <c r="M150" s="12"/>
      <c r="N150" s="168" t="str">
        <f t="shared" si="2"/>
        <v/>
      </c>
    </row>
    <row r="151" spans="1:14">
      <c r="A151" s="12"/>
      <c r="B151" s="12"/>
      <c r="C151" s="11"/>
      <c r="D151" s="12"/>
      <c r="E151" s="12"/>
      <c r="F151" s="12"/>
      <c r="G151" s="12"/>
      <c r="H151" s="12"/>
      <c r="I151" s="57"/>
      <c r="J151" s="12"/>
      <c r="K151" s="12"/>
      <c r="L151" s="12"/>
      <c r="M151" s="12"/>
      <c r="N151" s="168" t="str">
        <f t="shared" si="2"/>
        <v/>
      </c>
    </row>
    <row r="152" spans="1:14">
      <c r="A152" s="12"/>
      <c r="B152" s="12"/>
      <c r="C152" s="11"/>
      <c r="D152" s="12"/>
      <c r="E152" s="12"/>
      <c r="F152" s="12"/>
      <c r="G152" s="12"/>
      <c r="H152" s="12"/>
      <c r="I152" s="57"/>
      <c r="J152" s="12"/>
      <c r="K152" s="12"/>
      <c r="L152" s="12"/>
      <c r="M152" s="12"/>
      <c r="N152" s="168" t="str">
        <f t="shared" si="2"/>
        <v/>
      </c>
    </row>
    <row r="153" spans="1:14">
      <c r="A153" s="12"/>
      <c r="B153" s="12"/>
      <c r="C153" s="11"/>
      <c r="D153" s="12"/>
      <c r="E153" s="12"/>
      <c r="F153" s="12"/>
      <c r="G153" s="12"/>
      <c r="H153" s="12"/>
      <c r="I153" s="57"/>
      <c r="J153" s="12"/>
      <c r="K153" s="12"/>
      <c r="L153" s="12"/>
      <c r="M153" s="12"/>
      <c r="N153" s="168" t="str">
        <f t="shared" si="2"/>
        <v/>
      </c>
    </row>
    <row r="154" spans="1:14">
      <c r="A154" s="12"/>
      <c r="B154" s="12"/>
      <c r="C154" s="11"/>
      <c r="D154" s="12"/>
      <c r="E154" s="12"/>
      <c r="F154" s="12"/>
      <c r="G154" s="12"/>
      <c r="H154" s="12"/>
      <c r="I154" s="57"/>
      <c r="J154" s="12"/>
      <c r="K154" s="12"/>
      <c r="L154" s="12"/>
      <c r="M154" s="12"/>
      <c r="N154" s="168" t="str">
        <f t="shared" si="2"/>
        <v/>
      </c>
    </row>
    <row r="155" spans="1:14">
      <c r="A155" s="12"/>
      <c r="B155" s="12"/>
      <c r="C155" s="11"/>
      <c r="D155" s="12"/>
      <c r="E155" s="12"/>
      <c r="F155" s="12"/>
      <c r="G155" s="12"/>
      <c r="H155" s="12"/>
      <c r="I155" s="57"/>
      <c r="J155" s="12"/>
      <c r="K155" s="12"/>
      <c r="L155" s="12"/>
      <c r="M155" s="12"/>
      <c r="N155" s="168" t="str">
        <f t="shared" si="2"/>
        <v/>
      </c>
    </row>
    <row r="156" spans="1:14">
      <c r="A156" s="12"/>
      <c r="B156" s="12"/>
      <c r="C156" s="11"/>
      <c r="D156" s="12"/>
      <c r="E156" s="12"/>
      <c r="F156" s="12"/>
      <c r="G156" s="12"/>
      <c r="H156" s="12"/>
      <c r="I156" s="57"/>
      <c r="J156" s="12"/>
      <c r="K156" s="12"/>
      <c r="L156" s="12"/>
      <c r="M156" s="12"/>
      <c r="N156" s="168" t="str">
        <f t="shared" si="2"/>
        <v/>
      </c>
    </row>
    <row r="157" spans="1:14">
      <c r="A157" s="12"/>
      <c r="B157" s="12"/>
      <c r="C157" s="11"/>
      <c r="D157" s="12"/>
      <c r="E157" s="12"/>
      <c r="F157" s="12"/>
      <c r="G157" s="12"/>
      <c r="H157" s="12"/>
      <c r="I157" s="57"/>
      <c r="J157" s="12"/>
      <c r="K157" s="12"/>
      <c r="L157" s="12"/>
      <c r="M157" s="12"/>
      <c r="N157" s="168" t="str">
        <f t="shared" si="2"/>
        <v/>
      </c>
    </row>
    <row r="158" spans="1:14">
      <c r="A158" s="12"/>
      <c r="B158" s="12"/>
      <c r="C158" s="11"/>
      <c r="D158" s="12"/>
      <c r="E158" s="12"/>
      <c r="F158" s="12"/>
      <c r="G158" s="12"/>
      <c r="H158" s="12"/>
      <c r="I158" s="57"/>
      <c r="J158" s="12"/>
      <c r="K158" s="12"/>
      <c r="L158" s="12"/>
      <c r="M158" s="12"/>
      <c r="N158" s="168" t="str">
        <f t="shared" si="2"/>
        <v/>
      </c>
    </row>
    <row r="159" spans="1:14">
      <c r="A159" s="12"/>
      <c r="B159" s="12"/>
      <c r="C159" s="11"/>
      <c r="D159" s="12"/>
      <c r="E159" s="12"/>
      <c r="F159" s="12"/>
      <c r="G159" s="12"/>
      <c r="H159" s="12"/>
      <c r="I159" s="57"/>
      <c r="J159" s="12"/>
      <c r="K159" s="12"/>
      <c r="L159" s="12"/>
      <c r="M159" s="12"/>
      <c r="N159" s="168" t="str">
        <f t="shared" si="2"/>
        <v/>
      </c>
    </row>
    <row r="160" spans="1:14">
      <c r="A160" s="12"/>
      <c r="B160" s="12"/>
      <c r="C160" s="11"/>
      <c r="D160" s="12"/>
      <c r="E160" s="12"/>
      <c r="F160" s="12"/>
      <c r="G160" s="12"/>
      <c r="H160" s="12"/>
      <c r="I160" s="57"/>
      <c r="J160" s="12"/>
      <c r="K160" s="12"/>
      <c r="L160" s="12"/>
      <c r="M160" s="12"/>
      <c r="N160" s="168" t="str">
        <f t="shared" si="2"/>
        <v/>
      </c>
    </row>
    <row r="161" spans="1:14">
      <c r="A161" s="12"/>
      <c r="B161" s="12"/>
      <c r="C161" s="11"/>
      <c r="D161" s="12"/>
      <c r="E161" s="12"/>
      <c r="F161" s="12"/>
      <c r="G161" s="12"/>
      <c r="H161" s="12"/>
      <c r="I161" s="57"/>
      <c r="J161" s="12"/>
      <c r="K161" s="12"/>
      <c r="L161" s="12"/>
      <c r="M161" s="12"/>
      <c r="N161" s="168" t="str">
        <f t="shared" si="2"/>
        <v/>
      </c>
    </row>
    <row r="162" spans="1:14">
      <c r="A162" s="12"/>
      <c r="B162" s="12"/>
      <c r="C162" s="11"/>
      <c r="D162" s="12"/>
      <c r="E162" s="12"/>
      <c r="F162" s="12"/>
      <c r="G162" s="12"/>
      <c r="H162" s="12"/>
      <c r="I162" s="57"/>
      <c r="J162" s="12"/>
      <c r="K162" s="12"/>
      <c r="L162" s="12"/>
      <c r="M162" s="12"/>
      <c r="N162" s="168" t="str">
        <f t="shared" si="2"/>
        <v/>
      </c>
    </row>
    <row r="163" spans="1:14">
      <c r="A163" s="12"/>
      <c r="B163" s="12"/>
      <c r="C163" s="11"/>
      <c r="D163" s="12"/>
      <c r="E163" s="12"/>
      <c r="F163" s="12"/>
      <c r="G163" s="12"/>
      <c r="H163" s="12"/>
      <c r="I163" s="57"/>
      <c r="J163" s="12"/>
      <c r="K163" s="12"/>
      <c r="L163" s="12"/>
      <c r="M163" s="12"/>
      <c r="N163" s="168" t="str">
        <f t="shared" si="2"/>
        <v/>
      </c>
    </row>
    <row r="164" spans="1:14">
      <c r="A164" s="12"/>
      <c r="B164" s="12"/>
      <c r="C164" s="11"/>
      <c r="D164" s="12"/>
      <c r="E164" s="12"/>
      <c r="F164" s="12"/>
      <c r="G164" s="12"/>
      <c r="H164" s="12"/>
      <c r="I164" s="57"/>
      <c r="J164" s="12"/>
      <c r="K164" s="12"/>
      <c r="L164" s="12"/>
      <c r="M164" s="12"/>
      <c r="N164" s="168" t="str">
        <f t="shared" si="2"/>
        <v/>
      </c>
    </row>
    <row r="165" spans="1:14">
      <c r="A165" s="12"/>
      <c r="B165" s="12"/>
      <c r="C165" s="11"/>
      <c r="D165" s="12"/>
      <c r="E165" s="12"/>
      <c r="F165" s="12"/>
      <c r="G165" s="12"/>
      <c r="H165" s="12"/>
      <c r="I165" s="57"/>
      <c r="J165" s="12"/>
      <c r="K165" s="12"/>
      <c r="L165" s="12"/>
      <c r="M165" s="12"/>
      <c r="N165" s="168" t="str">
        <f t="shared" si="2"/>
        <v/>
      </c>
    </row>
    <row r="166" spans="1:14">
      <c r="A166" s="12"/>
      <c r="B166" s="12"/>
      <c r="C166" s="11"/>
      <c r="D166" s="12"/>
      <c r="E166" s="12"/>
      <c r="F166" s="12"/>
      <c r="G166" s="12"/>
      <c r="H166" s="12"/>
      <c r="I166" s="57"/>
      <c r="J166" s="12"/>
      <c r="K166" s="12"/>
      <c r="L166" s="12"/>
      <c r="M166" s="12"/>
      <c r="N166" s="168" t="str">
        <f t="shared" si="2"/>
        <v/>
      </c>
    </row>
    <row r="167" spans="1:14">
      <c r="A167" s="12"/>
      <c r="B167" s="12"/>
      <c r="C167" s="11"/>
      <c r="D167" s="12"/>
      <c r="E167" s="12"/>
      <c r="F167" s="12"/>
      <c r="G167" s="12"/>
      <c r="H167" s="12"/>
      <c r="I167" s="57"/>
      <c r="J167" s="12"/>
      <c r="K167" s="12"/>
      <c r="L167" s="12"/>
      <c r="M167" s="12"/>
      <c r="N167" s="168" t="str">
        <f t="shared" si="2"/>
        <v/>
      </c>
    </row>
    <row r="168" spans="1:14">
      <c r="A168" s="12"/>
      <c r="B168" s="12"/>
      <c r="C168" s="11"/>
      <c r="D168" s="12"/>
      <c r="E168" s="12"/>
      <c r="F168" s="12"/>
      <c r="G168" s="12"/>
      <c r="H168" s="12"/>
      <c r="I168" s="57"/>
      <c r="J168" s="12"/>
      <c r="K168" s="12"/>
      <c r="L168" s="12"/>
      <c r="M168" s="12"/>
      <c r="N168" s="168" t="str">
        <f t="shared" si="2"/>
        <v/>
      </c>
    </row>
    <row r="169" spans="1:14">
      <c r="A169" s="12"/>
      <c r="B169" s="12"/>
      <c r="C169" s="11"/>
      <c r="D169" s="12"/>
      <c r="E169" s="12"/>
      <c r="F169" s="12"/>
      <c r="G169" s="12"/>
      <c r="H169" s="12"/>
      <c r="I169" s="57"/>
      <c r="J169" s="12"/>
      <c r="K169" s="12"/>
      <c r="L169" s="12"/>
      <c r="M169" s="12"/>
      <c r="N169" s="168" t="str">
        <f t="shared" si="2"/>
        <v/>
      </c>
    </row>
    <row r="170" spans="1:14">
      <c r="A170" s="12"/>
      <c r="B170" s="12"/>
      <c r="C170" s="11"/>
      <c r="D170" s="12"/>
      <c r="E170" s="12"/>
      <c r="F170" s="12"/>
      <c r="G170" s="12"/>
      <c r="H170" s="12"/>
      <c r="I170" s="57"/>
      <c r="J170" s="12"/>
      <c r="K170" s="12"/>
      <c r="L170" s="12"/>
      <c r="M170" s="12"/>
      <c r="N170" s="168" t="str">
        <f t="shared" si="2"/>
        <v/>
      </c>
    </row>
    <row r="171" spans="1:14">
      <c r="A171" s="12"/>
      <c r="B171" s="12"/>
      <c r="C171" s="11"/>
      <c r="D171" s="12"/>
      <c r="E171" s="12"/>
      <c r="F171" s="12"/>
      <c r="G171" s="12"/>
      <c r="H171" s="12"/>
      <c r="I171" s="57"/>
      <c r="J171" s="12"/>
      <c r="K171" s="12"/>
      <c r="L171" s="12"/>
      <c r="M171" s="12"/>
      <c r="N171" s="168" t="str">
        <f t="shared" si="2"/>
        <v/>
      </c>
    </row>
    <row r="172" spans="1:14">
      <c r="A172" s="12"/>
      <c r="B172" s="12"/>
      <c r="C172" s="11"/>
      <c r="D172" s="12"/>
      <c r="E172" s="12"/>
      <c r="F172" s="12"/>
      <c r="G172" s="12"/>
      <c r="H172" s="12"/>
      <c r="I172" s="57"/>
      <c r="J172" s="12"/>
      <c r="K172" s="12"/>
      <c r="L172" s="12"/>
      <c r="M172" s="12"/>
      <c r="N172" s="168" t="str">
        <f t="shared" si="2"/>
        <v/>
      </c>
    </row>
    <row r="173" spans="1:14">
      <c r="A173" s="12"/>
      <c r="B173" s="12"/>
      <c r="C173" s="11"/>
      <c r="D173" s="12"/>
      <c r="E173" s="12"/>
      <c r="F173" s="12"/>
      <c r="G173" s="12"/>
      <c r="H173" s="12"/>
      <c r="I173" s="57"/>
      <c r="J173" s="12"/>
      <c r="K173" s="12"/>
      <c r="L173" s="12"/>
      <c r="M173" s="12"/>
      <c r="N173" s="168" t="str">
        <f t="shared" si="2"/>
        <v/>
      </c>
    </row>
    <row r="174" spans="1:14">
      <c r="A174" s="12"/>
      <c r="B174" s="12"/>
      <c r="C174" s="11"/>
      <c r="D174" s="12"/>
      <c r="E174" s="12"/>
      <c r="F174" s="12"/>
      <c r="G174" s="12"/>
      <c r="H174" s="12"/>
      <c r="I174" s="57"/>
      <c r="J174" s="12"/>
      <c r="K174" s="12"/>
      <c r="L174" s="12"/>
      <c r="M174" s="12"/>
      <c r="N174" s="168" t="str">
        <f t="shared" si="2"/>
        <v/>
      </c>
    </row>
    <row r="175" spans="1:14">
      <c r="A175" s="12"/>
      <c r="B175" s="12"/>
      <c r="C175" s="11"/>
      <c r="D175" s="12"/>
      <c r="E175" s="12"/>
      <c r="F175" s="12"/>
      <c r="G175" s="12"/>
      <c r="H175" s="12"/>
      <c r="I175" s="57"/>
      <c r="J175" s="12"/>
      <c r="K175" s="12"/>
      <c r="L175" s="12"/>
      <c r="M175" s="12"/>
      <c r="N175" s="168" t="str">
        <f t="shared" si="2"/>
        <v/>
      </c>
    </row>
    <row r="176" spans="1:14">
      <c r="A176" s="12"/>
      <c r="B176" s="12"/>
      <c r="C176" s="11"/>
      <c r="D176" s="12"/>
      <c r="E176" s="12"/>
      <c r="F176" s="12"/>
      <c r="G176" s="12"/>
      <c r="H176" s="12"/>
      <c r="I176" s="57"/>
      <c r="J176" s="12"/>
      <c r="K176" s="12"/>
      <c r="L176" s="12"/>
      <c r="M176" s="12"/>
      <c r="N176" s="168" t="str">
        <f t="shared" si="2"/>
        <v/>
      </c>
    </row>
    <row r="177" spans="1:14">
      <c r="A177" s="12"/>
      <c r="B177" s="12"/>
      <c r="C177" s="11"/>
      <c r="D177" s="12"/>
      <c r="E177" s="12"/>
      <c r="F177" s="12"/>
      <c r="G177" s="12"/>
      <c r="H177" s="12"/>
      <c r="I177" s="57"/>
      <c r="J177" s="12"/>
      <c r="K177" s="12"/>
      <c r="L177" s="12"/>
      <c r="M177" s="12"/>
      <c r="N177" s="168" t="str">
        <f t="shared" si="2"/>
        <v/>
      </c>
    </row>
    <row r="178" spans="1:14">
      <c r="A178" s="12"/>
      <c r="B178" s="12"/>
      <c r="C178" s="11"/>
      <c r="D178" s="12"/>
      <c r="E178" s="12"/>
      <c r="F178" s="12"/>
      <c r="G178" s="12"/>
      <c r="H178" s="12"/>
      <c r="I178" s="57"/>
      <c r="J178" s="12"/>
      <c r="K178" s="12"/>
      <c r="L178" s="12"/>
      <c r="M178" s="12"/>
      <c r="N178" s="168" t="str">
        <f t="shared" si="2"/>
        <v/>
      </c>
    </row>
    <row r="179" spans="1:14">
      <c r="A179" s="12"/>
      <c r="B179" s="12"/>
      <c r="C179" s="11"/>
      <c r="D179" s="12"/>
      <c r="E179" s="12"/>
      <c r="F179" s="12"/>
      <c r="G179" s="12"/>
      <c r="H179" s="12"/>
      <c r="I179" s="57"/>
      <c r="J179" s="12"/>
      <c r="K179" s="12"/>
      <c r="L179" s="12"/>
      <c r="M179" s="12"/>
      <c r="N179" s="168" t="str">
        <f t="shared" si="2"/>
        <v/>
      </c>
    </row>
    <row r="180" spans="1:14">
      <c r="A180" s="12"/>
      <c r="B180" s="12"/>
      <c r="C180" s="11"/>
      <c r="D180" s="12"/>
      <c r="E180" s="12"/>
      <c r="F180" s="12"/>
      <c r="G180" s="12"/>
      <c r="H180" s="12"/>
      <c r="I180" s="57"/>
      <c r="J180" s="12"/>
      <c r="K180" s="12"/>
      <c r="L180" s="12"/>
      <c r="M180" s="12"/>
      <c r="N180" s="168" t="str">
        <f t="shared" si="2"/>
        <v/>
      </c>
    </row>
    <row r="181" spans="1:14">
      <c r="A181" s="12"/>
      <c r="B181" s="12"/>
      <c r="C181" s="11"/>
      <c r="D181" s="12"/>
      <c r="E181" s="12"/>
      <c r="F181" s="12"/>
      <c r="G181" s="12"/>
      <c r="H181" s="12"/>
      <c r="I181" s="57"/>
      <c r="J181" s="12"/>
      <c r="K181" s="12"/>
      <c r="L181" s="12"/>
      <c r="M181" s="12"/>
      <c r="N181" s="168" t="str">
        <f t="shared" si="2"/>
        <v/>
      </c>
    </row>
    <row r="182" spans="1:14">
      <c r="A182" s="12"/>
      <c r="B182" s="12"/>
      <c r="C182" s="11"/>
      <c r="D182" s="12"/>
      <c r="E182" s="12"/>
      <c r="F182" s="12"/>
      <c r="G182" s="12"/>
      <c r="H182" s="12"/>
      <c r="I182" s="57"/>
      <c r="J182" s="12"/>
      <c r="K182" s="12"/>
      <c r="L182" s="12"/>
      <c r="M182" s="12"/>
      <c r="N182" s="168" t="str">
        <f t="shared" si="2"/>
        <v/>
      </c>
    </row>
    <row r="183" spans="1:14">
      <c r="A183" s="12"/>
      <c r="B183" s="12"/>
      <c r="C183" s="11"/>
      <c r="D183" s="12"/>
      <c r="E183" s="12"/>
      <c r="F183" s="12"/>
      <c r="G183" s="12"/>
      <c r="H183" s="12"/>
      <c r="I183" s="57"/>
      <c r="J183" s="12"/>
      <c r="K183" s="12"/>
      <c r="L183" s="12"/>
      <c r="M183" s="12"/>
      <c r="N183" s="168" t="str">
        <f t="shared" si="2"/>
        <v/>
      </c>
    </row>
    <row r="184" spans="1:14">
      <c r="A184" s="12"/>
      <c r="B184" s="12"/>
      <c r="C184" s="11"/>
      <c r="D184" s="12"/>
      <c r="E184" s="12"/>
      <c r="F184" s="12"/>
      <c r="G184" s="12"/>
      <c r="H184" s="12"/>
      <c r="I184" s="57"/>
      <c r="J184" s="12"/>
      <c r="K184" s="12"/>
      <c r="L184" s="12"/>
      <c r="M184" s="12"/>
      <c r="N184" s="168" t="str">
        <f t="shared" si="2"/>
        <v/>
      </c>
    </row>
    <row r="185" spans="1:14">
      <c r="A185" s="12"/>
      <c r="B185" s="12"/>
      <c r="C185" s="11"/>
      <c r="D185" s="12"/>
      <c r="E185" s="12"/>
      <c r="F185" s="12"/>
      <c r="G185" s="12"/>
      <c r="H185" s="12"/>
      <c r="I185" s="57"/>
      <c r="J185" s="12"/>
      <c r="K185" s="12"/>
      <c r="L185" s="12"/>
      <c r="M185" s="12"/>
      <c r="N185" s="168" t="str">
        <f t="shared" si="2"/>
        <v/>
      </c>
    </row>
    <row r="186" spans="1:14">
      <c r="A186" s="12"/>
      <c r="B186" s="12"/>
      <c r="C186" s="11"/>
      <c r="D186" s="12"/>
      <c r="E186" s="12"/>
      <c r="F186" s="12"/>
      <c r="G186" s="12"/>
      <c r="H186" s="12"/>
      <c r="I186" s="57"/>
      <c r="J186" s="12"/>
      <c r="K186" s="12"/>
      <c r="L186" s="12"/>
      <c r="M186" s="12"/>
      <c r="N186" s="168" t="str">
        <f t="shared" si="2"/>
        <v/>
      </c>
    </row>
    <row r="187" spans="1:14">
      <c r="A187" s="12"/>
      <c r="B187" s="12"/>
      <c r="C187" s="11"/>
      <c r="D187" s="12"/>
      <c r="E187" s="12"/>
      <c r="F187" s="12"/>
      <c r="G187" s="12"/>
      <c r="H187" s="12"/>
      <c r="I187" s="57"/>
      <c r="J187" s="12"/>
      <c r="K187" s="12"/>
      <c r="L187" s="12"/>
      <c r="M187" s="12"/>
      <c r="N187" s="168" t="str">
        <f t="shared" si="2"/>
        <v/>
      </c>
    </row>
    <row r="188" spans="1:14">
      <c r="A188" s="12"/>
      <c r="B188" s="12"/>
      <c r="C188" s="11"/>
      <c r="D188" s="12"/>
      <c r="E188" s="12"/>
      <c r="F188" s="12"/>
      <c r="G188" s="12"/>
      <c r="H188" s="12"/>
      <c r="I188" s="57"/>
      <c r="J188" s="12"/>
      <c r="K188" s="12"/>
      <c r="L188" s="12"/>
      <c r="M188" s="12"/>
      <c r="N188" s="168" t="str">
        <f t="shared" si="2"/>
        <v/>
      </c>
    </row>
    <row r="189" spans="1:14">
      <c r="A189" s="12"/>
      <c r="B189" s="12"/>
      <c r="C189" s="11"/>
      <c r="D189" s="12"/>
      <c r="E189" s="12"/>
      <c r="F189" s="12"/>
      <c r="G189" s="12"/>
      <c r="H189" s="12"/>
      <c r="I189" s="57"/>
      <c r="J189" s="12"/>
      <c r="K189" s="12"/>
      <c r="L189" s="12"/>
      <c r="M189" s="12"/>
      <c r="N189" s="168" t="str">
        <f t="shared" si="2"/>
        <v/>
      </c>
    </row>
    <row r="190" spans="1:14">
      <c r="A190" s="12"/>
      <c r="B190" s="12"/>
      <c r="C190" s="11"/>
      <c r="D190" s="12"/>
      <c r="E190" s="12"/>
      <c r="F190" s="12"/>
      <c r="G190" s="12"/>
      <c r="H190" s="12"/>
      <c r="I190" s="57"/>
      <c r="J190" s="12"/>
      <c r="K190" s="12"/>
      <c r="L190" s="12"/>
      <c r="M190" s="12"/>
      <c r="N190" s="168" t="str">
        <f t="shared" si="2"/>
        <v/>
      </c>
    </row>
    <row r="191" spans="1:14">
      <c r="A191" s="12"/>
      <c r="B191" s="12"/>
      <c r="C191" s="11"/>
      <c r="D191" s="12"/>
      <c r="E191" s="12"/>
      <c r="F191" s="12"/>
      <c r="G191" s="12"/>
      <c r="H191" s="12"/>
      <c r="I191" s="57"/>
      <c r="J191" s="12"/>
      <c r="K191" s="12"/>
      <c r="L191" s="12"/>
      <c r="M191" s="12"/>
      <c r="N191" s="168" t="str">
        <f t="shared" si="2"/>
        <v/>
      </c>
    </row>
    <row r="192" spans="1:14">
      <c r="A192" s="12"/>
      <c r="B192" s="12"/>
      <c r="C192" s="11"/>
      <c r="D192" s="12"/>
      <c r="E192" s="12"/>
      <c r="F192" s="12"/>
      <c r="G192" s="12"/>
      <c r="H192" s="12"/>
      <c r="I192" s="57"/>
      <c r="J192" s="12"/>
      <c r="K192" s="12"/>
      <c r="L192" s="12"/>
      <c r="M192" s="12"/>
      <c r="N192" s="168" t="str">
        <f t="shared" si="2"/>
        <v/>
      </c>
    </row>
    <row r="193" spans="1:14">
      <c r="A193" s="12"/>
      <c r="B193" s="12"/>
      <c r="C193" s="11"/>
      <c r="D193" s="12"/>
      <c r="E193" s="12"/>
      <c r="F193" s="12"/>
      <c r="G193" s="12"/>
      <c r="H193" s="12"/>
      <c r="I193" s="57"/>
      <c r="J193" s="12"/>
      <c r="K193" s="12"/>
      <c r="L193" s="12"/>
      <c r="M193" s="12"/>
      <c r="N193" s="168" t="str">
        <f t="shared" si="2"/>
        <v/>
      </c>
    </row>
    <row r="194" spans="1:14">
      <c r="A194" s="12"/>
      <c r="B194" s="12"/>
      <c r="C194" s="11"/>
      <c r="D194" s="12"/>
      <c r="E194" s="12"/>
      <c r="F194" s="12"/>
      <c r="G194" s="12"/>
      <c r="H194" s="12"/>
      <c r="I194" s="57"/>
      <c r="J194" s="12"/>
      <c r="K194" s="12"/>
      <c r="L194" s="12"/>
      <c r="M194" s="12"/>
      <c r="N194" s="168" t="str">
        <f t="shared" si="2"/>
        <v/>
      </c>
    </row>
    <row r="195" spans="1:14">
      <c r="A195" s="12"/>
      <c r="B195" s="12"/>
      <c r="C195" s="11"/>
      <c r="D195" s="12"/>
      <c r="E195" s="12"/>
      <c r="F195" s="12"/>
      <c r="G195" s="12"/>
      <c r="H195" s="12"/>
      <c r="I195" s="57"/>
      <c r="J195" s="12"/>
      <c r="K195" s="12"/>
      <c r="L195" s="12"/>
      <c r="M195" s="12"/>
      <c r="N195" s="168" t="str">
        <f t="shared" si="2"/>
        <v/>
      </c>
    </row>
    <row r="196" spans="1:14">
      <c r="A196" s="12"/>
      <c r="B196" s="12"/>
      <c r="C196" s="11"/>
      <c r="D196" s="12"/>
      <c r="E196" s="12"/>
      <c r="F196" s="12"/>
      <c r="G196" s="12"/>
      <c r="H196" s="12"/>
      <c r="I196" s="57"/>
      <c r="J196" s="12"/>
      <c r="K196" s="12"/>
      <c r="L196" s="12"/>
      <c r="M196" s="12"/>
      <c r="N196" s="168" t="str">
        <f t="shared" si="2"/>
        <v/>
      </c>
    </row>
    <row r="197" spans="1:14">
      <c r="A197" s="12"/>
      <c r="B197" s="12"/>
      <c r="C197" s="11"/>
      <c r="D197" s="12"/>
      <c r="E197" s="12"/>
      <c r="F197" s="12"/>
      <c r="G197" s="12"/>
      <c r="H197" s="12"/>
      <c r="I197" s="57"/>
      <c r="J197" s="12"/>
      <c r="K197" s="12"/>
      <c r="L197" s="12"/>
      <c r="M197" s="12"/>
      <c r="N197" s="168" t="str">
        <f t="shared" si="2"/>
        <v/>
      </c>
    </row>
    <row r="198" spans="1:14">
      <c r="A198" s="12"/>
      <c r="B198" s="12"/>
      <c r="C198" s="11"/>
      <c r="D198" s="12"/>
      <c r="E198" s="12"/>
      <c r="F198" s="12"/>
      <c r="G198" s="12"/>
      <c r="H198" s="12"/>
      <c r="I198" s="57"/>
      <c r="J198" s="12"/>
      <c r="K198" s="12"/>
      <c r="L198" s="12"/>
      <c r="M198" s="12"/>
      <c r="N198" s="168" t="str">
        <f t="shared" si="2"/>
        <v/>
      </c>
    </row>
    <row r="199" spans="1:14">
      <c r="A199" s="12"/>
      <c r="B199" s="12"/>
      <c r="C199" s="11"/>
      <c r="D199" s="12"/>
      <c r="E199" s="12"/>
      <c r="F199" s="12"/>
      <c r="G199" s="12"/>
      <c r="H199" s="12"/>
      <c r="I199" s="57"/>
      <c r="J199" s="12"/>
      <c r="K199" s="12"/>
      <c r="L199" s="12"/>
      <c r="M199" s="12"/>
      <c r="N199" s="168" t="str">
        <f t="shared" ref="N199:N262" si="3">IF(E199="","",E199&amp;"["&amp;G199&amp;"]")</f>
        <v/>
      </c>
    </row>
    <row r="200" spans="1:14">
      <c r="A200" s="12"/>
      <c r="B200" s="12"/>
      <c r="C200" s="11"/>
      <c r="D200" s="12"/>
      <c r="E200" s="12"/>
      <c r="F200" s="12"/>
      <c r="G200" s="12"/>
      <c r="H200" s="12"/>
      <c r="I200" s="57"/>
      <c r="J200" s="12"/>
      <c r="K200" s="12"/>
      <c r="L200" s="12"/>
      <c r="M200" s="12"/>
      <c r="N200" s="168" t="str">
        <f t="shared" si="3"/>
        <v/>
      </c>
    </row>
    <row r="201" spans="1:14">
      <c r="A201" s="12"/>
      <c r="B201" s="12"/>
      <c r="C201" s="11"/>
      <c r="D201" s="12"/>
      <c r="E201" s="12"/>
      <c r="F201" s="12"/>
      <c r="G201" s="12"/>
      <c r="H201" s="12"/>
      <c r="I201" s="57"/>
      <c r="J201" s="12"/>
      <c r="K201" s="12"/>
      <c r="L201" s="12"/>
      <c r="M201" s="12"/>
      <c r="N201" s="168" t="str">
        <f t="shared" si="3"/>
        <v/>
      </c>
    </row>
    <row r="202" spans="1:14">
      <c r="A202" s="12"/>
      <c r="B202" s="12"/>
      <c r="C202" s="11"/>
      <c r="D202" s="12"/>
      <c r="E202" s="12"/>
      <c r="F202" s="12"/>
      <c r="G202" s="12"/>
      <c r="H202" s="12"/>
      <c r="I202" s="57"/>
      <c r="J202" s="12"/>
      <c r="K202" s="12"/>
      <c r="L202" s="12"/>
      <c r="M202" s="12"/>
      <c r="N202" s="168" t="str">
        <f t="shared" si="3"/>
        <v/>
      </c>
    </row>
    <row r="203" spans="1:14">
      <c r="A203" s="12"/>
      <c r="B203" s="12"/>
      <c r="C203" s="11"/>
      <c r="D203" s="12"/>
      <c r="E203" s="12"/>
      <c r="F203" s="12"/>
      <c r="G203" s="12"/>
      <c r="H203" s="12"/>
      <c r="I203" s="57"/>
      <c r="J203" s="12"/>
      <c r="K203" s="12"/>
      <c r="L203" s="12"/>
      <c r="M203" s="12"/>
      <c r="N203" s="168" t="str">
        <f t="shared" si="3"/>
        <v/>
      </c>
    </row>
    <row r="204" spans="1:14">
      <c r="A204" s="12"/>
      <c r="B204" s="12"/>
      <c r="C204" s="11"/>
      <c r="D204" s="12"/>
      <c r="E204" s="12"/>
      <c r="F204" s="12"/>
      <c r="G204" s="12"/>
      <c r="H204" s="12"/>
      <c r="I204" s="57"/>
      <c r="J204" s="12"/>
      <c r="K204" s="12"/>
      <c r="L204" s="12"/>
      <c r="M204" s="12"/>
      <c r="N204" s="168" t="str">
        <f t="shared" si="3"/>
        <v/>
      </c>
    </row>
    <row r="205" spans="1:14">
      <c r="A205" s="12"/>
      <c r="B205" s="12"/>
      <c r="C205" s="11"/>
      <c r="D205" s="12"/>
      <c r="E205" s="12"/>
      <c r="F205" s="12"/>
      <c r="G205" s="12"/>
      <c r="H205" s="12"/>
      <c r="I205" s="57"/>
      <c r="J205" s="12"/>
      <c r="K205" s="12"/>
      <c r="L205" s="12"/>
      <c r="M205" s="12"/>
      <c r="N205" s="168" t="str">
        <f t="shared" si="3"/>
        <v/>
      </c>
    </row>
    <row r="206" spans="1:14">
      <c r="A206" s="12"/>
      <c r="B206" s="12"/>
      <c r="C206" s="11"/>
      <c r="D206" s="12"/>
      <c r="E206" s="12"/>
      <c r="F206" s="12"/>
      <c r="G206" s="12"/>
      <c r="H206" s="12"/>
      <c r="I206" s="57"/>
      <c r="J206" s="12"/>
      <c r="K206" s="12"/>
      <c r="L206" s="12"/>
      <c r="M206" s="12"/>
      <c r="N206" s="168" t="str">
        <f t="shared" si="3"/>
        <v/>
      </c>
    </row>
    <row r="207" spans="1:14">
      <c r="A207" s="12"/>
      <c r="B207" s="12"/>
      <c r="C207" s="11"/>
      <c r="D207" s="12"/>
      <c r="E207" s="12"/>
      <c r="F207" s="12"/>
      <c r="G207" s="12"/>
      <c r="H207" s="12"/>
      <c r="I207" s="57"/>
      <c r="J207" s="12"/>
      <c r="K207" s="12"/>
      <c r="L207" s="12"/>
      <c r="M207" s="12"/>
      <c r="N207" s="168" t="str">
        <f t="shared" si="3"/>
        <v/>
      </c>
    </row>
    <row r="208" spans="1:14">
      <c r="A208" s="12"/>
      <c r="B208" s="12"/>
      <c r="C208" s="11"/>
      <c r="D208" s="12"/>
      <c r="E208" s="12"/>
      <c r="F208" s="12"/>
      <c r="G208" s="12"/>
      <c r="H208" s="12"/>
      <c r="I208" s="57"/>
      <c r="J208" s="12"/>
      <c r="K208" s="12"/>
      <c r="L208" s="12"/>
      <c r="M208" s="12"/>
      <c r="N208" s="168" t="str">
        <f t="shared" si="3"/>
        <v/>
      </c>
    </row>
    <row r="209" spans="1:14">
      <c r="A209" s="12"/>
      <c r="B209" s="12"/>
      <c r="C209" s="11"/>
      <c r="D209" s="12"/>
      <c r="E209" s="12"/>
      <c r="F209" s="12"/>
      <c r="G209" s="12"/>
      <c r="H209" s="12"/>
      <c r="I209" s="57"/>
      <c r="J209" s="12"/>
      <c r="K209" s="12"/>
      <c r="L209" s="12"/>
      <c r="M209" s="12"/>
      <c r="N209" s="168" t="str">
        <f t="shared" si="3"/>
        <v/>
      </c>
    </row>
    <row r="210" spans="1:14">
      <c r="A210" s="12"/>
      <c r="B210" s="12"/>
      <c r="C210" s="11"/>
      <c r="D210" s="12"/>
      <c r="E210" s="12"/>
      <c r="F210" s="12"/>
      <c r="G210" s="12"/>
      <c r="H210" s="12"/>
      <c r="I210" s="57"/>
      <c r="J210" s="12"/>
      <c r="K210" s="12"/>
      <c r="L210" s="12"/>
      <c r="M210" s="12"/>
      <c r="N210" s="168" t="str">
        <f t="shared" si="3"/>
        <v/>
      </c>
    </row>
    <row r="211" spans="1:14">
      <c r="A211" s="12"/>
      <c r="B211" s="12"/>
      <c r="C211" s="11"/>
      <c r="D211" s="12"/>
      <c r="E211" s="12"/>
      <c r="F211" s="12"/>
      <c r="G211" s="12"/>
      <c r="H211" s="12"/>
      <c r="I211" s="57"/>
      <c r="J211" s="12"/>
      <c r="K211" s="12"/>
      <c r="L211" s="12"/>
      <c r="M211" s="12"/>
      <c r="N211" s="168" t="str">
        <f t="shared" si="3"/>
        <v/>
      </c>
    </row>
    <row r="212" spans="1:14">
      <c r="A212" s="12"/>
      <c r="B212" s="12"/>
      <c r="C212" s="11"/>
      <c r="D212" s="12"/>
      <c r="E212" s="12"/>
      <c r="F212" s="12"/>
      <c r="G212" s="12"/>
      <c r="H212" s="12"/>
      <c r="I212" s="57"/>
      <c r="J212" s="12"/>
      <c r="K212" s="12"/>
      <c r="L212" s="12"/>
      <c r="M212" s="12"/>
      <c r="N212" s="168" t="str">
        <f t="shared" si="3"/>
        <v/>
      </c>
    </row>
    <row r="213" spans="1:14">
      <c r="A213" s="12"/>
      <c r="B213" s="12"/>
      <c r="C213" s="11"/>
      <c r="D213" s="12"/>
      <c r="E213" s="12"/>
      <c r="F213" s="12"/>
      <c r="G213" s="12"/>
      <c r="H213" s="12"/>
      <c r="I213" s="57"/>
      <c r="J213" s="12"/>
      <c r="K213" s="12"/>
      <c r="L213" s="12"/>
      <c r="M213" s="12"/>
      <c r="N213" s="168" t="str">
        <f t="shared" si="3"/>
        <v/>
      </c>
    </row>
    <row r="214" spans="1:14">
      <c r="A214" s="12"/>
      <c r="B214" s="12"/>
      <c r="C214" s="11"/>
      <c r="D214" s="12"/>
      <c r="E214" s="12"/>
      <c r="F214" s="12"/>
      <c r="G214" s="12"/>
      <c r="H214" s="12"/>
      <c r="I214" s="57"/>
      <c r="J214" s="12"/>
      <c r="K214" s="12"/>
      <c r="L214" s="12"/>
      <c r="M214" s="12"/>
      <c r="N214" s="168" t="str">
        <f t="shared" si="3"/>
        <v/>
      </c>
    </row>
    <row r="215" spans="1:14">
      <c r="A215" s="12"/>
      <c r="B215" s="12"/>
      <c r="C215" s="11"/>
      <c r="D215" s="12"/>
      <c r="E215" s="12"/>
      <c r="F215" s="12"/>
      <c r="G215" s="12"/>
      <c r="H215" s="12"/>
      <c r="I215" s="57"/>
      <c r="J215" s="12"/>
      <c r="K215" s="12"/>
      <c r="L215" s="12"/>
      <c r="M215" s="12"/>
      <c r="N215" s="168" t="str">
        <f t="shared" si="3"/>
        <v/>
      </c>
    </row>
    <row r="216" spans="1:14">
      <c r="A216" s="12"/>
      <c r="B216" s="12"/>
      <c r="C216" s="11"/>
      <c r="D216" s="12"/>
      <c r="E216" s="12"/>
      <c r="F216" s="12"/>
      <c r="G216" s="12"/>
      <c r="H216" s="12"/>
      <c r="I216" s="57"/>
      <c r="J216" s="12"/>
      <c r="K216" s="12"/>
      <c r="L216" s="12"/>
      <c r="M216" s="12"/>
      <c r="N216" s="168" t="str">
        <f t="shared" si="3"/>
        <v/>
      </c>
    </row>
    <row r="217" spans="1:14">
      <c r="A217" s="12"/>
      <c r="B217" s="12"/>
      <c r="C217" s="11"/>
      <c r="D217" s="12"/>
      <c r="E217" s="12"/>
      <c r="F217" s="12"/>
      <c r="G217" s="12"/>
      <c r="H217" s="12"/>
      <c r="I217" s="57"/>
      <c r="J217" s="12"/>
      <c r="K217" s="12"/>
      <c r="L217" s="12"/>
      <c r="M217" s="12"/>
      <c r="N217" s="168" t="str">
        <f t="shared" si="3"/>
        <v/>
      </c>
    </row>
    <row r="218" spans="1:14">
      <c r="A218" s="12"/>
      <c r="B218" s="12"/>
      <c r="C218" s="11"/>
      <c r="D218" s="12"/>
      <c r="E218" s="12"/>
      <c r="F218" s="12"/>
      <c r="G218" s="12"/>
      <c r="H218" s="12"/>
      <c r="I218" s="57"/>
      <c r="J218" s="12"/>
      <c r="K218" s="12"/>
      <c r="L218" s="12"/>
      <c r="M218" s="12"/>
      <c r="N218" s="168" t="str">
        <f t="shared" si="3"/>
        <v/>
      </c>
    </row>
    <row r="219" spans="1:14">
      <c r="A219" s="12"/>
      <c r="B219" s="12"/>
      <c r="C219" s="11"/>
      <c r="D219" s="12"/>
      <c r="E219" s="12"/>
      <c r="F219" s="12"/>
      <c r="G219" s="12"/>
      <c r="H219" s="12"/>
      <c r="I219" s="57"/>
      <c r="J219" s="12"/>
      <c r="K219" s="12"/>
      <c r="L219" s="12"/>
      <c r="M219" s="12"/>
      <c r="N219" s="168" t="str">
        <f t="shared" si="3"/>
        <v/>
      </c>
    </row>
    <row r="220" spans="1:14">
      <c r="A220" s="12"/>
      <c r="B220" s="12"/>
      <c r="C220" s="11"/>
      <c r="D220" s="12"/>
      <c r="E220" s="12"/>
      <c r="F220" s="12"/>
      <c r="G220" s="12"/>
      <c r="H220" s="12"/>
      <c r="I220" s="57"/>
      <c r="J220" s="12"/>
      <c r="K220" s="12"/>
      <c r="L220" s="12"/>
      <c r="M220" s="12"/>
      <c r="N220" s="168" t="str">
        <f t="shared" si="3"/>
        <v/>
      </c>
    </row>
    <row r="221" spans="1:14">
      <c r="A221" s="12"/>
      <c r="B221" s="12"/>
      <c r="C221" s="11"/>
      <c r="D221" s="12"/>
      <c r="E221" s="12"/>
      <c r="F221" s="12"/>
      <c r="G221" s="12"/>
      <c r="H221" s="12"/>
      <c r="I221" s="57"/>
      <c r="J221" s="12"/>
      <c r="K221" s="12"/>
      <c r="L221" s="12"/>
      <c r="M221" s="12"/>
      <c r="N221" s="168" t="str">
        <f t="shared" si="3"/>
        <v/>
      </c>
    </row>
    <row r="222" spans="1:14">
      <c r="A222" s="12"/>
      <c r="B222" s="12"/>
      <c r="C222" s="11"/>
      <c r="D222" s="12"/>
      <c r="E222" s="12"/>
      <c r="F222" s="12"/>
      <c r="G222" s="12"/>
      <c r="H222" s="12"/>
      <c r="I222" s="57"/>
      <c r="J222" s="12"/>
      <c r="K222" s="12"/>
      <c r="L222" s="12"/>
      <c r="M222" s="12"/>
      <c r="N222" s="168" t="str">
        <f t="shared" si="3"/>
        <v/>
      </c>
    </row>
    <row r="223" spans="1:14">
      <c r="A223" s="12"/>
      <c r="B223" s="12"/>
      <c r="C223" s="11"/>
      <c r="D223" s="12"/>
      <c r="E223" s="12"/>
      <c r="F223" s="12"/>
      <c r="G223" s="12"/>
      <c r="H223" s="12"/>
      <c r="I223" s="57"/>
      <c r="J223" s="12"/>
      <c r="K223" s="12"/>
      <c r="L223" s="12"/>
      <c r="M223" s="12"/>
      <c r="N223" s="168" t="str">
        <f t="shared" si="3"/>
        <v/>
      </c>
    </row>
    <row r="224" spans="1:14">
      <c r="A224" s="12"/>
      <c r="B224" s="12"/>
      <c r="C224" s="11"/>
      <c r="D224" s="12"/>
      <c r="E224" s="12"/>
      <c r="F224" s="12"/>
      <c r="G224" s="12"/>
      <c r="H224" s="12"/>
      <c r="I224" s="57"/>
      <c r="J224" s="12"/>
      <c r="K224" s="12"/>
      <c r="L224" s="12"/>
      <c r="M224" s="12"/>
      <c r="N224" s="168" t="str">
        <f t="shared" si="3"/>
        <v/>
      </c>
    </row>
    <row r="225" spans="1:14">
      <c r="A225" s="12"/>
      <c r="B225" s="12"/>
      <c r="C225" s="11"/>
      <c r="D225" s="12"/>
      <c r="E225" s="12"/>
      <c r="F225" s="12"/>
      <c r="G225" s="12"/>
      <c r="H225" s="12"/>
      <c r="I225" s="57"/>
      <c r="J225" s="12"/>
      <c r="K225" s="12"/>
      <c r="L225" s="12"/>
      <c r="M225" s="12"/>
      <c r="N225" s="168" t="str">
        <f t="shared" si="3"/>
        <v/>
      </c>
    </row>
    <row r="226" spans="1:14">
      <c r="A226" s="12"/>
      <c r="B226" s="12"/>
      <c r="C226" s="11"/>
      <c r="D226" s="12"/>
      <c r="E226" s="12"/>
      <c r="F226" s="12"/>
      <c r="G226" s="12"/>
      <c r="H226" s="12"/>
      <c r="I226" s="57"/>
      <c r="J226" s="12"/>
      <c r="K226" s="12"/>
      <c r="L226" s="12"/>
      <c r="M226" s="12"/>
      <c r="N226" s="168" t="str">
        <f t="shared" si="3"/>
        <v/>
      </c>
    </row>
    <row r="227" spans="1:14">
      <c r="A227" s="12"/>
      <c r="B227" s="12"/>
      <c r="C227" s="11"/>
      <c r="D227" s="12"/>
      <c r="E227" s="12"/>
      <c r="F227" s="12"/>
      <c r="G227" s="12"/>
      <c r="H227" s="12"/>
      <c r="I227" s="57"/>
      <c r="J227" s="12"/>
      <c r="K227" s="12"/>
      <c r="L227" s="12"/>
      <c r="M227" s="12"/>
      <c r="N227" s="168" t="str">
        <f t="shared" si="3"/>
        <v/>
      </c>
    </row>
    <row r="228" spans="1:14">
      <c r="A228" s="12"/>
      <c r="B228" s="12"/>
      <c r="C228" s="11"/>
      <c r="D228" s="12"/>
      <c r="E228" s="12"/>
      <c r="F228" s="12"/>
      <c r="G228" s="12"/>
      <c r="H228" s="12"/>
      <c r="I228" s="57"/>
      <c r="J228" s="12"/>
      <c r="K228" s="12"/>
      <c r="L228" s="12"/>
      <c r="M228" s="12"/>
      <c r="N228" s="168" t="str">
        <f t="shared" si="3"/>
        <v/>
      </c>
    </row>
    <row r="229" spans="1:14">
      <c r="A229" s="12"/>
      <c r="B229" s="12"/>
      <c r="C229" s="11"/>
      <c r="D229" s="12"/>
      <c r="E229" s="12"/>
      <c r="F229" s="12"/>
      <c r="G229" s="12"/>
      <c r="H229" s="12"/>
      <c r="I229" s="57"/>
      <c r="J229" s="12"/>
      <c r="K229" s="12"/>
      <c r="L229" s="12"/>
      <c r="M229" s="12"/>
      <c r="N229" s="168" t="str">
        <f t="shared" si="3"/>
        <v/>
      </c>
    </row>
    <row r="230" spans="1:14">
      <c r="A230" s="12"/>
      <c r="B230" s="12"/>
      <c r="C230" s="11"/>
      <c r="D230" s="12"/>
      <c r="E230" s="12"/>
      <c r="F230" s="12"/>
      <c r="G230" s="12"/>
      <c r="H230" s="12"/>
      <c r="I230" s="57"/>
      <c r="J230" s="12"/>
      <c r="K230" s="12"/>
      <c r="L230" s="12"/>
      <c r="M230" s="12"/>
      <c r="N230" s="168" t="str">
        <f t="shared" si="3"/>
        <v/>
      </c>
    </row>
    <row r="231" spans="1:14">
      <c r="A231" s="12"/>
      <c r="B231" s="12"/>
      <c r="C231" s="11"/>
      <c r="D231" s="12"/>
      <c r="E231" s="12"/>
      <c r="F231" s="12"/>
      <c r="G231" s="12"/>
      <c r="H231" s="12"/>
      <c r="I231" s="57"/>
      <c r="J231" s="12"/>
      <c r="K231" s="12"/>
      <c r="L231" s="12"/>
      <c r="M231" s="12"/>
      <c r="N231" s="168" t="str">
        <f t="shared" si="3"/>
        <v/>
      </c>
    </row>
    <row r="232" spans="1:14">
      <c r="A232" s="12"/>
      <c r="B232" s="12"/>
      <c r="C232" s="11"/>
      <c r="D232" s="12"/>
      <c r="E232" s="12"/>
      <c r="F232" s="12"/>
      <c r="G232" s="12"/>
      <c r="H232" s="12"/>
      <c r="I232" s="57"/>
      <c r="J232" s="12"/>
      <c r="K232" s="12"/>
      <c r="L232" s="12"/>
      <c r="M232" s="12"/>
      <c r="N232" s="168" t="str">
        <f t="shared" si="3"/>
        <v/>
      </c>
    </row>
    <row r="233" spans="1:14">
      <c r="A233" s="12"/>
      <c r="B233" s="12"/>
      <c r="C233" s="11"/>
      <c r="D233" s="12"/>
      <c r="E233" s="12"/>
      <c r="F233" s="12"/>
      <c r="G233" s="12"/>
      <c r="H233" s="12"/>
      <c r="I233" s="57"/>
      <c r="J233" s="12"/>
      <c r="K233" s="12"/>
      <c r="L233" s="12"/>
      <c r="M233" s="12"/>
      <c r="N233" s="168" t="str">
        <f t="shared" si="3"/>
        <v/>
      </c>
    </row>
    <row r="234" spans="1:14">
      <c r="A234" s="12"/>
      <c r="B234" s="12"/>
      <c r="C234" s="11"/>
      <c r="D234" s="12"/>
      <c r="E234" s="12"/>
      <c r="F234" s="12"/>
      <c r="G234" s="12"/>
      <c r="H234" s="12"/>
      <c r="I234" s="57"/>
      <c r="J234" s="12"/>
      <c r="K234" s="12"/>
      <c r="L234" s="12"/>
      <c r="M234" s="12"/>
      <c r="N234" s="168" t="str">
        <f t="shared" si="3"/>
        <v/>
      </c>
    </row>
    <row r="235" spans="1:14">
      <c r="A235" s="12"/>
      <c r="B235" s="12"/>
      <c r="C235" s="11"/>
      <c r="D235" s="12"/>
      <c r="E235" s="12"/>
      <c r="F235" s="12"/>
      <c r="G235" s="12"/>
      <c r="H235" s="12"/>
      <c r="I235" s="57"/>
      <c r="J235" s="12"/>
      <c r="K235" s="12"/>
      <c r="L235" s="12"/>
      <c r="M235" s="12"/>
      <c r="N235" s="168" t="str">
        <f t="shared" si="3"/>
        <v/>
      </c>
    </row>
    <row r="236" spans="1:14">
      <c r="A236" s="12"/>
      <c r="B236" s="12"/>
      <c r="C236" s="11"/>
      <c r="D236" s="12"/>
      <c r="E236" s="12"/>
      <c r="F236" s="12"/>
      <c r="G236" s="12"/>
      <c r="H236" s="12"/>
      <c r="I236" s="57"/>
      <c r="J236" s="12"/>
      <c r="K236" s="12"/>
      <c r="L236" s="12"/>
      <c r="M236" s="12"/>
      <c r="N236" s="168" t="str">
        <f t="shared" si="3"/>
        <v/>
      </c>
    </row>
    <row r="237" spans="1:14">
      <c r="A237" s="12"/>
      <c r="B237" s="12"/>
      <c r="C237" s="11"/>
      <c r="D237" s="12"/>
      <c r="E237" s="12"/>
      <c r="F237" s="12"/>
      <c r="G237" s="12"/>
      <c r="H237" s="12"/>
      <c r="I237" s="57"/>
      <c r="J237" s="12"/>
      <c r="K237" s="12"/>
      <c r="L237" s="12"/>
      <c r="M237" s="12"/>
      <c r="N237" s="168" t="str">
        <f t="shared" si="3"/>
        <v/>
      </c>
    </row>
    <row r="238" spans="1:14">
      <c r="A238" s="12"/>
      <c r="B238" s="12"/>
      <c r="C238" s="11"/>
      <c r="D238" s="12"/>
      <c r="E238" s="12"/>
      <c r="F238" s="12"/>
      <c r="G238" s="12"/>
      <c r="H238" s="12"/>
      <c r="I238" s="57"/>
      <c r="J238" s="12"/>
      <c r="K238" s="12"/>
      <c r="L238" s="12"/>
      <c r="M238" s="12"/>
      <c r="N238" s="168" t="str">
        <f t="shared" si="3"/>
        <v/>
      </c>
    </row>
    <row r="239" spans="1:14">
      <c r="A239" s="12"/>
      <c r="B239" s="12"/>
      <c r="C239" s="11"/>
      <c r="D239" s="12"/>
      <c r="E239" s="12"/>
      <c r="F239" s="12"/>
      <c r="G239" s="12"/>
      <c r="H239" s="12"/>
      <c r="I239" s="57"/>
      <c r="J239" s="12"/>
      <c r="K239" s="12"/>
      <c r="L239" s="12"/>
      <c r="M239" s="12"/>
      <c r="N239" s="168" t="str">
        <f t="shared" si="3"/>
        <v/>
      </c>
    </row>
    <row r="240" spans="1:14">
      <c r="A240" s="12"/>
      <c r="B240" s="12"/>
      <c r="C240" s="11"/>
      <c r="D240" s="12"/>
      <c r="E240" s="12"/>
      <c r="F240" s="12"/>
      <c r="G240" s="12"/>
      <c r="H240" s="12"/>
      <c r="I240" s="57"/>
      <c r="J240" s="12"/>
      <c r="K240" s="12"/>
      <c r="L240" s="12"/>
      <c r="M240" s="12"/>
      <c r="N240" s="168" t="str">
        <f t="shared" si="3"/>
        <v/>
      </c>
    </row>
    <row r="241" spans="1:14">
      <c r="A241" s="12"/>
      <c r="B241" s="12"/>
      <c r="C241" s="11"/>
      <c r="D241" s="12"/>
      <c r="E241" s="12"/>
      <c r="F241" s="12"/>
      <c r="G241" s="12"/>
      <c r="H241" s="12"/>
      <c r="I241" s="57"/>
      <c r="J241" s="12"/>
      <c r="K241" s="12"/>
      <c r="L241" s="12"/>
      <c r="M241" s="12"/>
      <c r="N241" s="168" t="str">
        <f t="shared" si="3"/>
        <v/>
      </c>
    </row>
    <row r="242" spans="1:14">
      <c r="A242" s="12"/>
      <c r="B242" s="12"/>
      <c r="C242" s="11"/>
      <c r="D242" s="12"/>
      <c r="E242" s="12"/>
      <c r="F242" s="12"/>
      <c r="G242" s="12"/>
      <c r="H242" s="12"/>
      <c r="I242" s="57"/>
      <c r="J242" s="12"/>
      <c r="K242" s="12"/>
      <c r="L242" s="12"/>
      <c r="M242" s="12"/>
      <c r="N242" s="168" t="str">
        <f t="shared" si="3"/>
        <v/>
      </c>
    </row>
    <row r="243" spans="1:14">
      <c r="A243" s="12"/>
      <c r="B243" s="12"/>
      <c r="C243" s="11"/>
      <c r="D243" s="12"/>
      <c r="E243" s="12"/>
      <c r="F243" s="12"/>
      <c r="G243" s="12"/>
      <c r="H243" s="12"/>
      <c r="I243" s="57"/>
      <c r="J243" s="12"/>
      <c r="K243" s="12"/>
      <c r="L243" s="12"/>
      <c r="M243" s="12"/>
      <c r="N243" s="168" t="str">
        <f t="shared" si="3"/>
        <v/>
      </c>
    </row>
    <row r="244" spans="1:14">
      <c r="A244" s="12"/>
      <c r="B244" s="12"/>
      <c r="C244" s="11"/>
      <c r="D244" s="12"/>
      <c r="E244" s="12"/>
      <c r="F244" s="12"/>
      <c r="G244" s="12"/>
      <c r="H244" s="12"/>
      <c r="I244" s="57"/>
      <c r="J244" s="12"/>
      <c r="K244" s="12"/>
      <c r="L244" s="12"/>
      <c r="M244" s="12"/>
      <c r="N244" s="168" t="str">
        <f t="shared" si="3"/>
        <v/>
      </c>
    </row>
    <row r="245" spans="1:14">
      <c r="A245" s="12"/>
      <c r="B245" s="12"/>
      <c r="C245" s="11"/>
      <c r="D245" s="12"/>
      <c r="E245" s="12"/>
      <c r="F245" s="12"/>
      <c r="G245" s="12"/>
      <c r="H245" s="12"/>
      <c r="I245" s="57"/>
      <c r="J245" s="12"/>
      <c r="K245" s="12"/>
      <c r="L245" s="12"/>
      <c r="M245" s="12"/>
      <c r="N245" s="168" t="str">
        <f t="shared" si="3"/>
        <v/>
      </c>
    </row>
    <row r="246" spans="1:14">
      <c r="A246" s="12"/>
      <c r="B246" s="12"/>
      <c r="C246" s="11"/>
      <c r="D246" s="12"/>
      <c r="E246" s="12"/>
      <c r="F246" s="12"/>
      <c r="G246" s="12"/>
      <c r="H246" s="12"/>
      <c r="I246" s="57"/>
      <c r="J246" s="12"/>
      <c r="K246" s="12"/>
      <c r="L246" s="12"/>
      <c r="M246" s="12"/>
      <c r="N246" s="168" t="str">
        <f t="shared" si="3"/>
        <v/>
      </c>
    </row>
    <row r="247" spans="1:14">
      <c r="A247" s="12"/>
      <c r="B247" s="12"/>
      <c r="C247" s="11"/>
      <c r="D247" s="12"/>
      <c r="E247" s="12"/>
      <c r="F247" s="12"/>
      <c r="G247" s="12"/>
      <c r="H247" s="12"/>
      <c r="I247" s="57"/>
      <c r="J247" s="12"/>
      <c r="K247" s="12"/>
      <c r="L247" s="12"/>
      <c r="M247" s="12"/>
      <c r="N247" s="168" t="str">
        <f t="shared" si="3"/>
        <v/>
      </c>
    </row>
    <row r="248" spans="1:14">
      <c r="A248" s="12"/>
      <c r="B248" s="12"/>
      <c r="C248" s="11"/>
      <c r="D248" s="12"/>
      <c r="E248" s="12"/>
      <c r="F248" s="12"/>
      <c r="G248" s="12"/>
      <c r="H248" s="12"/>
      <c r="I248" s="57"/>
      <c r="J248" s="12"/>
      <c r="K248" s="12"/>
      <c r="L248" s="12"/>
      <c r="M248" s="12"/>
      <c r="N248" s="168" t="str">
        <f t="shared" si="3"/>
        <v/>
      </c>
    </row>
    <row r="249" spans="1:14">
      <c r="A249" s="12"/>
      <c r="B249" s="12"/>
      <c r="C249" s="11"/>
      <c r="D249" s="12"/>
      <c r="E249" s="12"/>
      <c r="F249" s="12"/>
      <c r="G249" s="12"/>
      <c r="H249" s="12"/>
      <c r="I249" s="57"/>
      <c r="J249" s="12"/>
      <c r="K249" s="12"/>
      <c r="L249" s="12"/>
      <c r="M249" s="12"/>
      <c r="N249" s="168" t="str">
        <f t="shared" si="3"/>
        <v/>
      </c>
    </row>
    <row r="250" spans="1:14">
      <c r="A250" s="12"/>
      <c r="B250" s="12"/>
      <c r="C250" s="11"/>
      <c r="D250" s="12"/>
      <c r="E250" s="12"/>
      <c r="F250" s="12"/>
      <c r="G250" s="12"/>
      <c r="H250" s="12"/>
      <c r="I250" s="57"/>
      <c r="J250" s="12"/>
      <c r="K250" s="12"/>
      <c r="L250" s="12"/>
      <c r="M250" s="12"/>
      <c r="N250" s="168" t="str">
        <f t="shared" si="3"/>
        <v/>
      </c>
    </row>
    <row r="251" spans="1:14">
      <c r="A251" s="12"/>
      <c r="B251" s="12"/>
      <c r="C251" s="11"/>
      <c r="D251" s="12"/>
      <c r="E251" s="12"/>
      <c r="F251" s="12"/>
      <c r="G251" s="12"/>
      <c r="H251" s="12"/>
      <c r="I251" s="57"/>
      <c r="J251" s="12"/>
      <c r="K251" s="12"/>
      <c r="L251" s="12"/>
      <c r="M251" s="12"/>
      <c r="N251" s="168" t="str">
        <f t="shared" si="3"/>
        <v/>
      </c>
    </row>
    <row r="252" spans="1:14">
      <c r="A252" s="12"/>
      <c r="B252" s="12"/>
      <c r="C252" s="11"/>
      <c r="D252" s="12"/>
      <c r="E252" s="12"/>
      <c r="F252" s="12"/>
      <c r="G252" s="12"/>
      <c r="H252" s="12"/>
      <c r="I252" s="57"/>
      <c r="J252" s="12"/>
      <c r="K252" s="12"/>
      <c r="L252" s="12"/>
      <c r="M252" s="12"/>
      <c r="N252" s="168" t="str">
        <f t="shared" si="3"/>
        <v/>
      </c>
    </row>
    <row r="253" spans="1:14">
      <c r="A253" s="12"/>
      <c r="B253" s="12"/>
      <c r="C253" s="11"/>
      <c r="D253" s="12"/>
      <c r="E253" s="12"/>
      <c r="F253" s="12"/>
      <c r="G253" s="12"/>
      <c r="H253" s="12"/>
      <c r="I253" s="57"/>
      <c r="J253" s="12"/>
      <c r="K253" s="12"/>
      <c r="L253" s="12"/>
      <c r="M253" s="12"/>
      <c r="N253" s="168" t="str">
        <f t="shared" si="3"/>
        <v/>
      </c>
    </row>
    <row r="254" spans="1:14">
      <c r="A254" s="12"/>
      <c r="B254" s="12"/>
      <c r="C254" s="11"/>
      <c r="D254" s="12"/>
      <c r="E254" s="12"/>
      <c r="F254" s="12"/>
      <c r="G254" s="12"/>
      <c r="H254" s="12"/>
      <c r="I254" s="57"/>
      <c r="J254" s="12"/>
      <c r="K254" s="12"/>
      <c r="L254" s="12"/>
      <c r="M254" s="12"/>
      <c r="N254" s="168" t="str">
        <f t="shared" si="3"/>
        <v/>
      </c>
    </row>
    <row r="255" spans="1:14">
      <c r="A255" s="12"/>
      <c r="B255" s="12"/>
      <c r="C255" s="11"/>
      <c r="D255" s="12"/>
      <c r="E255" s="12"/>
      <c r="F255" s="12"/>
      <c r="G255" s="12"/>
      <c r="H255" s="12"/>
      <c r="I255" s="57"/>
      <c r="J255" s="12"/>
      <c r="K255" s="12"/>
      <c r="L255" s="12"/>
      <c r="M255" s="12"/>
      <c r="N255" s="168" t="str">
        <f t="shared" si="3"/>
        <v/>
      </c>
    </row>
    <row r="256" spans="1:14">
      <c r="A256" s="12"/>
      <c r="B256" s="12"/>
      <c r="C256" s="11"/>
      <c r="D256" s="12"/>
      <c r="E256" s="12"/>
      <c r="F256" s="12"/>
      <c r="G256" s="12"/>
      <c r="H256" s="12"/>
      <c r="I256" s="57"/>
      <c r="J256" s="12"/>
      <c r="K256" s="12"/>
      <c r="L256" s="12"/>
      <c r="M256" s="12"/>
      <c r="N256" s="168" t="str">
        <f t="shared" si="3"/>
        <v/>
      </c>
    </row>
    <row r="257" spans="1:14">
      <c r="A257" s="12"/>
      <c r="B257" s="12"/>
      <c r="C257" s="11"/>
      <c r="D257" s="12"/>
      <c r="E257" s="12"/>
      <c r="F257" s="12"/>
      <c r="G257" s="12"/>
      <c r="H257" s="12"/>
      <c r="I257" s="57"/>
      <c r="J257" s="12"/>
      <c r="K257" s="12"/>
      <c r="L257" s="12"/>
      <c r="M257" s="12"/>
      <c r="N257" s="168" t="str">
        <f t="shared" si="3"/>
        <v/>
      </c>
    </row>
    <row r="258" spans="1:14">
      <c r="A258" s="12"/>
      <c r="B258" s="12"/>
      <c r="C258" s="11"/>
      <c r="D258" s="12"/>
      <c r="E258" s="12"/>
      <c r="F258" s="12"/>
      <c r="G258" s="12"/>
      <c r="H258" s="12"/>
      <c r="I258" s="57"/>
      <c r="J258" s="12"/>
      <c r="K258" s="12"/>
      <c r="L258" s="12"/>
      <c r="M258" s="12"/>
      <c r="N258" s="168" t="str">
        <f t="shared" si="3"/>
        <v/>
      </c>
    </row>
    <row r="259" spans="1:14">
      <c r="A259" s="12"/>
      <c r="B259" s="12"/>
      <c r="C259" s="11"/>
      <c r="D259" s="12"/>
      <c r="E259" s="12"/>
      <c r="F259" s="12"/>
      <c r="G259" s="12"/>
      <c r="H259" s="12"/>
      <c r="I259" s="57"/>
      <c r="J259" s="12"/>
      <c r="K259" s="12"/>
      <c r="L259" s="12"/>
      <c r="M259" s="12"/>
      <c r="N259" s="168" t="str">
        <f t="shared" si="3"/>
        <v/>
      </c>
    </row>
    <row r="260" spans="1:14">
      <c r="A260" s="12"/>
      <c r="B260" s="12"/>
      <c r="C260" s="11"/>
      <c r="D260" s="12"/>
      <c r="E260" s="12"/>
      <c r="F260" s="12"/>
      <c r="G260" s="12"/>
      <c r="H260" s="12"/>
      <c r="I260" s="57"/>
      <c r="J260" s="12"/>
      <c r="K260" s="12"/>
      <c r="L260" s="12"/>
      <c r="M260" s="12"/>
      <c r="N260" s="168" t="str">
        <f t="shared" si="3"/>
        <v/>
      </c>
    </row>
    <row r="261" spans="1:14">
      <c r="A261" s="12"/>
      <c r="B261" s="12"/>
      <c r="C261" s="11"/>
      <c r="D261" s="12"/>
      <c r="E261" s="12"/>
      <c r="F261" s="12"/>
      <c r="G261" s="12"/>
      <c r="H261" s="12"/>
      <c r="I261" s="57"/>
      <c r="J261" s="12"/>
      <c r="K261" s="12"/>
      <c r="L261" s="12"/>
      <c r="M261" s="12"/>
      <c r="N261" s="168" t="str">
        <f t="shared" si="3"/>
        <v/>
      </c>
    </row>
    <row r="262" spans="1:14">
      <c r="A262" s="12"/>
      <c r="B262" s="12"/>
      <c r="C262" s="11"/>
      <c r="D262" s="12"/>
      <c r="E262" s="12"/>
      <c r="F262" s="12"/>
      <c r="G262" s="12"/>
      <c r="H262" s="12"/>
      <c r="I262" s="57"/>
      <c r="J262" s="12"/>
      <c r="K262" s="12"/>
      <c r="L262" s="12"/>
      <c r="M262" s="12"/>
      <c r="N262" s="168" t="str">
        <f t="shared" si="3"/>
        <v/>
      </c>
    </row>
    <row r="263" spans="1:14">
      <c r="A263" s="12"/>
      <c r="B263" s="12"/>
      <c r="C263" s="11"/>
      <c r="D263" s="12"/>
      <c r="E263" s="12"/>
      <c r="F263" s="12"/>
      <c r="G263" s="12"/>
      <c r="H263" s="12"/>
      <c r="I263" s="57"/>
      <c r="J263" s="12"/>
      <c r="K263" s="12"/>
      <c r="L263" s="12"/>
      <c r="M263" s="12"/>
      <c r="N263" s="168" t="str">
        <f t="shared" ref="N263:N326" si="4">IF(E263="","",E263&amp;"["&amp;G263&amp;"]")</f>
        <v/>
      </c>
    </row>
    <row r="264" spans="1:14">
      <c r="A264" s="12"/>
      <c r="B264" s="12"/>
      <c r="C264" s="11"/>
      <c r="D264" s="12"/>
      <c r="E264" s="12"/>
      <c r="F264" s="12"/>
      <c r="G264" s="12"/>
      <c r="H264" s="12"/>
      <c r="I264" s="57"/>
      <c r="J264" s="12"/>
      <c r="K264" s="12"/>
      <c r="L264" s="12"/>
      <c r="M264" s="12"/>
      <c r="N264" s="168" t="str">
        <f t="shared" si="4"/>
        <v/>
      </c>
    </row>
    <row r="265" spans="1:14">
      <c r="A265" s="12"/>
      <c r="B265" s="12"/>
      <c r="C265" s="11"/>
      <c r="D265" s="12"/>
      <c r="E265" s="12"/>
      <c r="F265" s="12"/>
      <c r="G265" s="12"/>
      <c r="H265" s="12"/>
      <c r="I265" s="57"/>
      <c r="J265" s="12"/>
      <c r="K265" s="12"/>
      <c r="L265" s="12"/>
      <c r="M265" s="12"/>
      <c r="N265" s="168" t="str">
        <f t="shared" si="4"/>
        <v/>
      </c>
    </row>
    <row r="266" spans="1:14">
      <c r="A266" s="12"/>
      <c r="B266" s="12"/>
      <c r="C266" s="11"/>
      <c r="D266" s="12"/>
      <c r="E266" s="12"/>
      <c r="F266" s="12"/>
      <c r="G266" s="12"/>
      <c r="H266" s="12"/>
      <c r="I266" s="57"/>
      <c r="J266" s="12"/>
      <c r="K266" s="12"/>
      <c r="L266" s="12"/>
      <c r="M266" s="12"/>
      <c r="N266" s="168" t="str">
        <f t="shared" si="4"/>
        <v/>
      </c>
    </row>
    <row r="267" spans="1:14">
      <c r="A267" s="12"/>
      <c r="B267" s="12"/>
      <c r="C267" s="11"/>
      <c r="D267" s="12"/>
      <c r="E267" s="12"/>
      <c r="F267" s="12"/>
      <c r="G267" s="12"/>
      <c r="H267" s="12"/>
      <c r="I267" s="57"/>
      <c r="J267" s="12"/>
      <c r="K267" s="12"/>
      <c r="L267" s="12"/>
      <c r="M267" s="12"/>
      <c r="N267" s="168" t="str">
        <f t="shared" si="4"/>
        <v/>
      </c>
    </row>
    <row r="268" spans="1:14">
      <c r="A268" s="12"/>
      <c r="B268" s="12"/>
      <c r="C268" s="11"/>
      <c r="D268" s="12"/>
      <c r="E268" s="12"/>
      <c r="F268" s="12"/>
      <c r="G268" s="12"/>
      <c r="H268" s="12"/>
      <c r="I268" s="57"/>
      <c r="J268" s="12"/>
      <c r="K268" s="12"/>
      <c r="L268" s="12"/>
      <c r="M268" s="12"/>
      <c r="N268" s="168" t="str">
        <f t="shared" si="4"/>
        <v/>
      </c>
    </row>
    <row r="269" spans="1:14">
      <c r="A269" s="12"/>
      <c r="B269" s="12"/>
      <c r="C269" s="11"/>
      <c r="D269" s="12"/>
      <c r="E269" s="12"/>
      <c r="F269" s="12"/>
      <c r="G269" s="12"/>
      <c r="H269" s="12"/>
      <c r="I269" s="57"/>
      <c r="J269" s="12"/>
      <c r="K269" s="12"/>
      <c r="L269" s="12"/>
      <c r="M269" s="12"/>
      <c r="N269" s="168" t="str">
        <f t="shared" si="4"/>
        <v/>
      </c>
    </row>
    <row r="270" spans="1:14">
      <c r="A270" s="12"/>
      <c r="B270" s="12"/>
      <c r="C270" s="11"/>
      <c r="D270" s="12"/>
      <c r="E270" s="12"/>
      <c r="F270" s="12"/>
      <c r="G270" s="12"/>
      <c r="H270" s="12"/>
      <c r="I270" s="57"/>
      <c r="J270" s="12"/>
      <c r="K270" s="12"/>
      <c r="L270" s="12"/>
      <c r="M270" s="12"/>
      <c r="N270" s="168" t="str">
        <f t="shared" si="4"/>
        <v/>
      </c>
    </row>
    <row r="271" spans="1:14">
      <c r="A271" s="12"/>
      <c r="B271" s="12"/>
      <c r="C271" s="11"/>
      <c r="D271" s="12"/>
      <c r="E271" s="12"/>
      <c r="F271" s="12"/>
      <c r="G271" s="12"/>
      <c r="H271" s="12"/>
      <c r="I271" s="57"/>
      <c r="J271" s="12"/>
      <c r="K271" s="12"/>
      <c r="L271" s="12"/>
      <c r="M271" s="12"/>
      <c r="N271" s="168" t="str">
        <f t="shared" si="4"/>
        <v/>
      </c>
    </row>
    <row r="272" spans="1:14">
      <c r="A272" s="12"/>
      <c r="B272" s="12"/>
      <c r="C272" s="11"/>
      <c r="D272" s="12"/>
      <c r="E272" s="12"/>
      <c r="F272" s="12"/>
      <c r="G272" s="12"/>
      <c r="H272" s="12"/>
      <c r="I272" s="57"/>
      <c r="J272" s="12"/>
      <c r="K272" s="12"/>
      <c r="L272" s="12"/>
      <c r="M272" s="12"/>
      <c r="N272" s="168" t="str">
        <f t="shared" si="4"/>
        <v/>
      </c>
    </row>
    <row r="273" spans="1:14">
      <c r="A273" s="12"/>
      <c r="B273" s="12"/>
      <c r="C273" s="11"/>
      <c r="D273" s="12"/>
      <c r="E273" s="12"/>
      <c r="F273" s="12"/>
      <c r="G273" s="12"/>
      <c r="H273" s="12"/>
      <c r="I273" s="57"/>
      <c r="J273" s="12"/>
      <c r="K273" s="12"/>
      <c r="L273" s="12"/>
      <c r="M273" s="12"/>
      <c r="N273" s="168" t="str">
        <f t="shared" si="4"/>
        <v/>
      </c>
    </row>
    <row r="274" spans="1:14">
      <c r="A274" s="12"/>
      <c r="B274" s="12"/>
      <c r="C274" s="11"/>
      <c r="D274" s="12"/>
      <c r="E274" s="12"/>
      <c r="F274" s="12"/>
      <c r="G274" s="12"/>
      <c r="H274" s="12"/>
      <c r="I274" s="57"/>
      <c r="J274" s="12"/>
      <c r="K274" s="12"/>
      <c r="L274" s="12"/>
      <c r="M274" s="12"/>
      <c r="N274" s="168" t="str">
        <f t="shared" si="4"/>
        <v/>
      </c>
    </row>
    <row r="275" spans="1:14">
      <c r="A275" s="12"/>
      <c r="B275" s="12"/>
      <c r="C275" s="11"/>
      <c r="D275" s="12"/>
      <c r="E275" s="12"/>
      <c r="F275" s="12"/>
      <c r="G275" s="12"/>
      <c r="H275" s="12"/>
      <c r="I275" s="57"/>
      <c r="J275" s="12"/>
      <c r="K275" s="12"/>
      <c r="L275" s="12"/>
      <c r="M275" s="12"/>
      <c r="N275" s="168" t="str">
        <f t="shared" si="4"/>
        <v/>
      </c>
    </row>
    <row r="276" spans="1:14">
      <c r="A276" s="12"/>
      <c r="B276" s="12"/>
      <c r="C276" s="11"/>
      <c r="D276" s="12"/>
      <c r="E276" s="12"/>
      <c r="F276" s="12"/>
      <c r="G276" s="12"/>
      <c r="H276" s="12"/>
      <c r="I276" s="57"/>
      <c r="J276" s="12"/>
      <c r="K276" s="12"/>
      <c r="L276" s="12"/>
      <c r="M276" s="12"/>
      <c r="N276" s="168" t="str">
        <f t="shared" si="4"/>
        <v/>
      </c>
    </row>
    <row r="277" spans="1:14">
      <c r="A277" s="12"/>
      <c r="B277" s="12"/>
      <c r="C277" s="11"/>
      <c r="D277" s="12"/>
      <c r="E277" s="12"/>
      <c r="F277" s="12"/>
      <c r="G277" s="12"/>
      <c r="H277" s="12"/>
      <c r="I277" s="57"/>
      <c r="J277" s="12"/>
      <c r="K277" s="12"/>
      <c r="L277" s="12"/>
      <c r="M277" s="12"/>
      <c r="N277" s="168" t="str">
        <f t="shared" si="4"/>
        <v/>
      </c>
    </row>
    <row r="278" spans="1:14">
      <c r="A278" s="12"/>
      <c r="B278" s="12"/>
      <c r="C278" s="11"/>
      <c r="D278" s="12"/>
      <c r="E278" s="12"/>
      <c r="F278" s="12"/>
      <c r="G278" s="12"/>
      <c r="H278" s="12"/>
      <c r="I278" s="57"/>
      <c r="J278" s="12"/>
      <c r="K278" s="12"/>
      <c r="L278" s="12"/>
      <c r="M278" s="12"/>
      <c r="N278" s="168" t="str">
        <f t="shared" si="4"/>
        <v/>
      </c>
    </row>
    <row r="279" spans="1:14">
      <c r="A279" s="12"/>
      <c r="B279" s="12"/>
      <c r="C279" s="11"/>
      <c r="D279" s="12"/>
      <c r="E279" s="12"/>
      <c r="F279" s="12"/>
      <c r="G279" s="12"/>
      <c r="H279" s="12"/>
      <c r="I279" s="57"/>
      <c r="J279" s="12"/>
      <c r="K279" s="12"/>
      <c r="L279" s="12"/>
      <c r="M279" s="12"/>
      <c r="N279" s="168" t="str">
        <f t="shared" si="4"/>
        <v/>
      </c>
    </row>
    <row r="280" spans="1:14">
      <c r="A280" s="12"/>
      <c r="B280" s="12"/>
      <c r="C280" s="11"/>
      <c r="D280" s="12"/>
      <c r="E280" s="12"/>
      <c r="F280" s="12"/>
      <c r="G280" s="12"/>
      <c r="H280" s="12"/>
      <c r="I280" s="57"/>
      <c r="J280" s="12"/>
      <c r="K280" s="12"/>
      <c r="L280" s="12"/>
      <c r="M280" s="12"/>
      <c r="N280" s="168" t="str">
        <f t="shared" si="4"/>
        <v/>
      </c>
    </row>
    <row r="281" spans="1:14">
      <c r="A281" s="12"/>
      <c r="B281" s="12"/>
      <c r="C281" s="11"/>
      <c r="D281" s="12"/>
      <c r="E281" s="12"/>
      <c r="F281" s="12"/>
      <c r="G281" s="12"/>
      <c r="H281" s="12"/>
      <c r="I281" s="57"/>
      <c r="J281" s="12"/>
      <c r="K281" s="12"/>
      <c r="L281" s="12"/>
      <c r="M281" s="12"/>
      <c r="N281" s="168" t="str">
        <f t="shared" si="4"/>
        <v/>
      </c>
    </row>
    <row r="282" spans="1:14">
      <c r="A282" s="12"/>
      <c r="B282" s="12"/>
      <c r="C282" s="11"/>
      <c r="D282" s="12"/>
      <c r="E282" s="12"/>
      <c r="F282" s="12"/>
      <c r="G282" s="12"/>
      <c r="H282" s="12"/>
      <c r="I282" s="57"/>
      <c r="J282" s="12"/>
      <c r="K282" s="12"/>
      <c r="L282" s="12"/>
      <c r="M282" s="12"/>
      <c r="N282" s="168" t="str">
        <f t="shared" si="4"/>
        <v/>
      </c>
    </row>
    <row r="283" spans="1:14">
      <c r="A283" s="12"/>
      <c r="B283" s="12"/>
      <c r="C283" s="11"/>
      <c r="D283" s="12"/>
      <c r="E283" s="12"/>
      <c r="F283" s="12"/>
      <c r="G283" s="12"/>
      <c r="H283" s="12"/>
      <c r="I283" s="57"/>
      <c r="J283" s="12"/>
      <c r="K283" s="12"/>
      <c r="L283" s="12"/>
      <c r="M283" s="12"/>
      <c r="N283" s="168" t="str">
        <f t="shared" si="4"/>
        <v/>
      </c>
    </row>
    <row r="284" spans="1:14">
      <c r="A284" s="12"/>
      <c r="B284" s="12"/>
      <c r="C284" s="11"/>
      <c r="D284" s="12"/>
      <c r="E284" s="12"/>
      <c r="F284" s="12"/>
      <c r="G284" s="12"/>
      <c r="H284" s="12"/>
      <c r="I284" s="57"/>
      <c r="J284" s="12"/>
      <c r="K284" s="12"/>
      <c r="L284" s="12"/>
      <c r="M284" s="12"/>
      <c r="N284" s="168" t="str">
        <f t="shared" si="4"/>
        <v/>
      </c>
    </row>
    <row r="285" spans="1:14">
      <c r="A285" s="12"/>
      <c r="B285" s="12"/>
      <c r="C285" s="11"/>
      <c r="D285" s="12"/>
      <c r="E285" s="12"/>
      <c r="F285" s="12"/>
      <c r="G285" s="12"/>
      <c r="H285" s="12"/>
      <c r="I285" s="57"/>
      <c r="J285" s="12"/>
      <c r="K285" s="12"/>
      <c r="L285" s="12"/>
      <c r="M285" s="12"/>
      <c r="N285" s="168" t="str">
        <f t="shared" si="4"/>
        <v/>
      </c>
    </row>
    <row r="286" spans="1:14">
      <c r="A286" s="12"/>
      <c r="B286" s="12"/>
      <c r="C286" s="11"/>
      <c r="D286" s="12"/>
      <c r="E286" s="12"/>
      <c r="F286" s="12"/>
      <c r="G286" s="12"/>
      <c r="H286" s="12"/>
      <c r="I286" s="57"/>
      <c r="J286" s="12"/>
      <c r="K286" s="12"/>
      <c r="L286" s="12"/>
      <c r="M286" s="12"/>
      <c r="N286" s="168" t="str">
        <f t="shared" si="4"/>
        <v/>
      </c>
    </row>
    <row r="287" spans="1:14">
      <c r="A287" s="12"/>
      <c r="B287" s="12"/>
      <c r="C287" s="11"/>
      <c r="D287" s="12"/>
      <c r="E287" s="12"/>
      <c r="F287" s="12"/>
      <c r="G287" s="12"/>
      <c r="H287" s="12"/>
      <c r="I287" s="57"/>
      <c r="J287" s="12"/>
      <c r="K287" s="12"/>
      <c r="L287" s="12"/>
      <c r="M287" s="12"/>
      <c r="N287" s="168" t="str">
        <f t="shared" si="4"/>
        <v/>
      </c>
    </row>
    <row r="288" spans="1:14">
      <c r="A288" s="12"/>
      <c r="B288" s="12"/>
      <c r="C288" s="11"/>
      <c r="D288" s="12"/>
      <c r="E288" s="12"/>
      <c r="F288" s="12"/>
      <c r="G288" s="12"/>
      <c r="H288" s="12"/>
      <c r="I288" s="57"/>
      <c r="J288" s="12"/>
      <c r="K288" s="12"/>
      <c r="L288" s="12"/>
      <c r="M288" s="12"/>
      <c r="N288" s="168" t="str">
        <f t="shared" si="4"/>
        <v/>
      </c>
    </row>
    <row r="289" spans="1:14">
      <c r="A289" s="12"/>
      <c r="B289" s="12"/>
      <c r="C289" s="11"/>
      <c r="D289" s="12"/>
      <c r="E289" s="12"/>
      <c r="F289" s="12"/>
      <c r="G289" s="12"/>
      <c r="H289" s="12"/>
      <c r="I289" s="57"/>
      <c r="J289" s="12"/>
      <c r="K289" s="12"/>
      <c r="L289" s="12"/>
      <c r="M289" s="12"/>
      <c r="N289" s="168" t="str">
        <f t="shared" si="4"/>
        <v/>
      </c>
    </row>
    <row r="290" spans="1:14">
      <c r="A290" s="12"/>
      <c r="B290" s="12"/>
      <c r="C290" s="11"/>
      <c r="D290" s="12"/>
      <c r="E290" s="12"/>
      <c r="F290" s="12"/>
      <c r="G290" s="12"/>
      <c r="H290" s="12"/>
      <c r="I290" s="57"/>
      <c r="J290" s="12"/>
      <c r="K290" s="12"/>
      <c r="L290" s="12"/>
      <c r="M290" s="12"/>
      <c r="N290" s="168" t="str">
        <f t="shared" si="4"/>
        <v/>
      </c>
    </row>
    <row r="291" spans="1:14">
      <c r="A291" s="12"/>
      <c r="B291" s="12"/>
      <c r="C291" s="11"/>
      <c r="D291" s="12"/>
      <c r="E291" s="12"/>
      <c r="F291" s="12"/>
      <c r="G291" s="12"/>
      <c r="H291" s="12"/>
      <c r="I291" s="57"/>
      <c r="J291" s="12"/>
      <c r="K291" s="12"/>
      <c r="L291" s="12"/>
      <c r="M291" s="12"/>
      <c r="N291" s="168" t="str">
        <f t="shared" si="4"/>
        <v/>
      </c>
    </row>
    <row r="292" spans="1:14">
      <c r="A292" s="12"/>
      <c r="B292" s="12"/>
      <c r="C292" s="11"/>
      <c r="D292" s="12"/>
      <c r="E292" s="12"/>
      <c r="F292" s="12"/>
      <c r="G292" s="12"/>
      <c r="H292" s="12"/>
      <c r="I292" s="57"/>
      <c r="J292" s="12"/>
      <c r="K292" s="12"/>
      <c r="L292" s="12"/>
      <c r="M292" s="12"/>
      <c r="N292" s="168" t="str">
        <f t="shared" si="4"/>
        <v/>
      </c>
    </row>
    <row r="293" spans="1:14">
      <c r="A293" s="12"/>
      <c r="B293" s="12"/>
      <c r="C293" s="11"/>
      <c r="D293" s="12"/>
      <c r="E293" s="12"/>
      <c r="F293" s="12"/>
      <c r="G293" s="12"/>
      <c r="H293" s="12"/>
      <c r="I293" s="57"/>
      <c r="J293" s="12"/>
      <c r="K293" s="12"/>
      <c r="L293" s="12"/>
      <c r="M293" s="12"/>
      <c r="N293" s="168" t="str">
        <f t="shared" si="4"/>
        <v/>
      </c>
    </row>
    <row r="294" spans="1:14">
      <c r="A294" s="12"/>
      <c r="B294" s="12"/>
      <c r="C294" s="11"/>
      <c r="D294" s="12"/>
      <c r="E294" s="12"/>
      <c r="F294" s="12"/>
      <c r="G294" s="12"/>
      <c r="H294" s="12"/>
      <c r="I294" s="57"/>
      <c r="J294" s="12"/>
      <c r="K294" s="12"/>
      <c r="L294" s="12"/>
      <c r="M294" s="12"/>
      <c r="N294" s="168" t="str">
        <f t="shared" si="4"/>
        <v/>
      </c>
    </row>
    <row r="295" spans="1:14">
      <c r="A295" s="12"/>
      <c r="B295" s="12"/>
      <c r="C295" s="11"/>
      <c r="D295" s="12"/>
      <c r="E295" s="12"/>
      <c r="F295" s="12"/>
      <c r="G295" s="12"/>
      <c r="H295" s="12"/>
      <c r="I295" s="57"/>
      <c r="J295" s="12"/>
      <c r="K295" s="12"/>
      <c r="L295" s="12"/>
      <c r="M295" s="12"/>
      <c r="N295" s="168" t="str">
        <f t="shared" si="4"/>
        <v/>
      </c>
    </row>
    <row r="296" spans="1:14">
      <c r="A296" s="12"/>
      <c r="B296" s="12"/>
      <c r="C296" s="11"/>
      <c r="D296" s="12"/>
      <c r="E296" s="12"/>
      <c r="F296" s="12"/>
      <c r="G296" s="12"/>
      <c r="H296" s="12"/>
      <c r="I296" s="57"/>
      <c r="J296" s="12"/>
      <c r="K296" s="12"/>
      <c r="L296" s="12"/>
      <c r="M296" s="12"/>
      <c r="N296" s="168" t="str">
        <f t="shared" si="4"/>
        <v/>
      </c>
    </row>
    <row r="297" spans="1:14">
      <c r="A297" s="12"/>
      <c r="B297" s="12"/>
      <c r="C297" s="11"/>
      <c r="D297" s="12"/>
      <c r="E297" s="12"/>
      <c r="F297" s="12"/>
      <c r="G297" s="12"/>
      <c r="H297" s="12"/>
      <c r="I297" s="57"/>
      <c r="J297" s="12"/>
      <c r="K297" s="12"/>
      <c r="L297" s="12"/>
      <c r="M297" s="12"/>
      <c r="N297" s="168" t="str">
        <f t="shared" si="4"/>
        <v/>
      </c>
    </row>
    <row r="298" spans="1:14">
      <c r="A298" s="12"/>
      <c r="B298" s="12"/>
      <c r="C298" s="11"/>
      <c r="D298" s="12"/>
      <c r="E298" s="12"/>
      <c r="F298" s="12"/>
      <c r="G298" s="12"/>
      <c r="H298" s="12"/>
      <c r="I298" s="57"/>
      <c r="J298" s="12"/>
      <c r="K298" s="12"/>
      <c r="L298" s="12"/>
      <c r="M298" s="12"/>
      <c r="N298" s="168" t="str">
        <f t="shared" si="4"/>
        <v/>
      </c>
    </row>
    <row r="299" spans="1:14">
      <c r="A299" s="12"/>
      <c r="B299" s="12"/>
      <c r="C299" s="11"/>
      <c r="D299" s="12"/>
      <c r="E299" s="12"/>
      <c r="F299" s="12"/>
      <c r="G299" s="12"/>
      <c r="H299" s="12"/>
      <c r="I299" s="57"/>
      <c r="J299" s="12"/>
      <c r="K299" s="12"/>
      <c r="L299" s="12"/>
      <c r="M299" s="12"/>
      <c r="N299" s="168" t="str">
        <f t="shared" si="4"/>
        <v/>
      </c>
    </row>
    <row r="300" spans="1:14">
      <c r="A300" s="12"/>
      <c r="B300" s="12"/>
      <c r="C300" s="11"/>
      <c r="D300" s="12"/>
      <c r="E300" s="12"/>
      <c r="F300" s="12"/>
      <c r="G300" s="12"/>
      <c r="H300" s="12"/>
      <c r="I300" s="57"/>
      <c r="J300" s="12"/>
      <c r="K300" s="12"/>
      <c r="L300" s="12"/>
      <c r="M300" s="12"/>
      <c r="N300" s="168" t="str">
        <f t="shared" si="4"/>
        <v/>
      </c>
    </row>
    <row r="301" spans="1:14">
      <c r="A301" s="12"/>
      <c r="B301" s="12"/>
      <c r="C301" s="11"/>
      <c r="D301" s="12"/>
      <c r="E301" s="12"/>
      <c r="F301" s="12"/>
      <c r="G301" s="12"/>
      <c r="H301" s="12"/>
      <c r="I301" s="57"/>
      <c r="J301" s="12"/>
      <c r="K301" s="12"/>
      <c r="L301" s="12"/>
      <c r="M301" s="12"/>
      <c r="N301" s="168" t="str">
        <f t="shared" si="4"/>
        <v/>
      </c>
    </row>
    <row r="302" spans="1:14">
      <c r="A302" s="12"/>
      <c r="B302" s="12"/>
      <c r="C302" s="11"/>
      <c r="D302" s="12"/>
      <c r="E302" s="12"/>
      <c r="F302" s="12"/>
      <c r="G302" s="12"/>
      <c r="H302" s="12"/>
      <c r="I302" s="57"/>
      <c r="J302" s="12"/>
      <c r="K302" s="12"/>
      <c r="L302" s="12"/>
      <c r="M302" s="12"/>
      <c r="N302" s="168" t="str">
        <f t="shared" si="4"/>
        <v/>
      </c>
    </row>
    <row r="303" spans="1:14">
      <c r="A303" s="12"/>
      <c r="B303" s="12"/>
      <c r="C303" s="11"/>
      <c r="D303" s="12"/>
      <c r="E303" s="12"/>
      <c r="F303" s="12"/>
      <c r="G303" s="12"/>
      <c r="H303" s="12"/>
      <c r="I303" s="57"/>
      <c r="J303" s="12"/>
      <c r="K303" s="12"/>
      <c r="L303" s="12"/>
      <c r="M303" s="12"/>
      <c r="N303" s="168" t="str">
        <f t="shared" si="4"/>
        <v/>
      </c>
    </row>
    <row r="304" spans="1:14">
      <c r="A304" s="12"/>
      <c r="B304" s="12"/>
      <c r="C304" s="11"/>
      <c r="D304" s="12"/>
      <c r="E304" s="12"/>
      <c r="F304" s="12"/>
      <c r="G304" s="12"/>
      <c r="H304" s="12"/>
      <c r="I304" s="57"/>
      <c r="J304" s="12"/>
      <c r="K304" s="12"/>
      <c r="L304" s="12"/>
      <c r="M304" s="12"/>
      <c r="N304" s="168" t="str">
        <f t="shared" si="4"/>
        <v/>
      </c>
    </row>
    <row r="305" spans="1:14">
      <c r="A305" s="12"/>
      <c r="B305" s="12"/>
      <c r="C305" s="11"/>
      <c r="D305" s="12"/>
      <c r="E305" s="12"/>
      <c r="F305" s="12"/>
      <c r="G305" s="12"/>
      <c r="H305" s="12"/>
      <c r="I305" s="57"/>
      <c r="J305" s="12"/>
      <c r="K305" s="12"/>
      <c r="L305" s="12"/>
      <c r="M305" s="12"/>
      <c r="N305" s="168" t="str">
        <f t="shared" si="4"/>
        <v/>
      </c>
    </row>
    <row r="306" spans="1:14">
      <c r="A306" s="12"/>
      <c r="B306" s="12"/>
      <c r="C306" s="11"/>
      <c r="D306" s="12"/>
      <c r="E306" s="12"/>
      <c r="F306" s="12"/>
      <c r="G306" s="12"/>
      <c r="H306" s="12"/>
      <c r="I306" s="57"/>
      <c r="J306" s="12"/>
      <c r="K306" s="12"/>
      <c r="L306" s="12"/>
      <c r="M306" s="12"/>
      <c r="N306" s="168" t="str">
        <f t="shared" si="4"/>
        <v/>
      </c>
    </row>
    <row r="307" spans="1:14">
      <c r="A307" s="12"/>
      <c r="B307" s="12"/>
      <c r="C307" s="11"/>
      <c r="D307" s="12"/>
      <c r="E307" s="12"/>
      <c r="F307" s="12"/>
      <c r="G307" s="12"/>
      <c r="H307" s="12"/>
      <c r="I307" s="57"/>
      <c r="J307" s="12"/>
      <c r="K307" s="12"/>
      <c r="L307" s="12"/>
      <c r="M307" s="12"/>
      <c r="N307" s="168" t="str">
        <f t="shared" si="4"/>
        <v/>
      </c>
    </row>
    <row r="308" spans="1:14">
      <c r="A308" s="12"/>
      <c r="B308" s="12"/>
      <c r="C308" s="11"/>
      <c r="D308" s="12"/>
      <c r="E308" s="12"/>
      <c r="F308" s="12"/>
      <c r="G308" s="12"/>
      <c r="H308" s="12"/>
      <c r="I308" s="57"/>
      <c r="J308" s="12"/>
      <c r="K308" s="12"/>
      <c r="L308" s="12"/>
      <c r="M308" s="12"/>
      <c r="N308" s="168" t="str">
        <f t="shared" si="4"/>
        <v/>
      </c>
    </row>
    <row r="309" spans="1:14">
      <c r="A309" s="12"/>
      <c r="B309" s="12"/>
      <c r="C309" s="11"/>
      <c r="D309" s="12"/>
      <c r="E309" s="12"/>
      <c r="F309" s="12"/>
      <c r="G309" s="12"/>
      <c r="H309" s="12"/>
      <c r="I309" s="57"/>
      <c r="J309" s="12"/>
      <c r="K309" s="12"/>
      <c r="L309" s="12"/>
      <c r="M309" s="12"/>
      <c r="N309" s="168" t="str">
        <f t="shared" si="4"/>
        <v/>
      </c>
    </row>
    <row r="310" spans="1:14">
      <c r="A310" s="12"/>
      <c r="B310" s="12"/>
      <c r="C310" s="11"/>
      <c r="D310" s="12"/>
      <c r="E310" s="12"/>
      <c r="F310" s="12"/>
      <c r="G310" s="12"/>
      <c r="H310" s="12"/>
      <c r="I310" s="57"/>
      <c r="J310" s="12"/>
      <c r="K310" s="12"/>
      <c r="L310" s="12"/>
      <c r="M310" s="12"/>
      <c r="N310" s="168" t="str">
        <f t="shared" si="4"/>
        <v/>
      </c>
    </row>
    <row r="311" spans="1:14">
      <c r="A311" s="12"/>
      <c r="B311" s="12"/>
      <c r="C311" s="11"/>
      <c r="D311" s="12"/>
      <c r="E311" s="12"/>
      <c r="F311" s="12"/>
      <c r="G311" s="12"/>
      <c r="H311" s="12"/>
      <c r="I311" s="57"/>
      <c r="J311" s="12"/>
      <c r="K311" s="12"/>
      <c r="L311" s="12"/>
      <c r="M311" s="12"/>
      <c r="N311" s="168" t="str">
        <f t="shared" si="4"/>
        <v/>
      </c>
    </row>
    <row r="312" spans="1:14">
      <c r="A312" s="12"/>
      <c r="B312" s="12"/>
      <c r="C312" s="11"/>
      <c r="D312" s="12"/>
      <c r="E312" s="12"/>
      <c r="F312" s="12"/>
      <c r="G312" s="12"/>
      <c r="H312" s="12"/>
      <c r="I312" s="57"/>
      <c r="J312" s="12"/>
      <c r="K312" s="12"/>
      <c r="L312" s="12"/>
      <c r="M312" s="12"/>
      <c r="N312" s="168" t="str">
        <f t="shared" si="4"/>
        <v/>
      </c>
    </row>
    <row r="313" spans="1:14">
      <c r="A313" s="12"/>
      <c r="B313" s="12"/>
      <c r="C313" s="11"/>
      <c r="D313" s="12"/>
      <c r="E313" s="12"/>
      <c r="F313" s="12"/>
      <c r="G313" s="12"/>
      <c r="H313" s="12"/>
      <c r="I313" s="57"/>
      <c r="J313" s="12"/>
      <c r="K313" s="12"/>
      <c r="L313" s="12"/>
      <c r="M313" s="12"/>
      <c r="N313" s="168" t="str">
        <f t="shared" si="4"/>
        <v/>
      </c>
    </row>
    <row r="314" spans="1:14">
      <c r="A314" s="12"/>
      <c r="B314" s="12"/>
      <c r="C314" s="11"/>
      <c r="D314" s="12"/>
      <c r="E314" s="12"/>
      <c r="F314" s="12"/>
      <c r="G314" s="12"/>
      <c r="H314" s="12"/>
      <c r="I314" s="57"/>
      <c r="J314" s="12"/>
      <c r="K314" s="12"/>
      <c r="L314" s="12"/>
      <c r="M314" s="12"/>
      <c r="N314" s="168" t="str">
        <f t="shared" si="4"/>
        <v/>
      </c>
    </row>
    <row r="315" spans="1:14">
      <c r="A315" s="12"/>
      <c r="B315" s="12"/>
      <c r="C315" s="11"/>
      <c r="D315" s="12"/>
      <c r="E315" s="12"/>
      <c r="F315" s="12"/>
      <c r="G315" s="12"/>
      <c r="H315" s="12"/>
      <c r="I315" s="57"/>
      <c r="J315" s="12"/>
      <c r="K315" s="12"/>
      <c r="L315" s="12"/>
      <c r="M315" s="12"/>
      <c r="N315" s="168" t="str">
        <f t="shared" si="4"/>
        <v/>
      </c>
    </row>
    <row r="316" spans="1:14">
      <c r="A316" s="12"/>
      <c r="B316" s="12"/>
      <c r="C316" s="11"/>
      <c r="D316" s="12"/>
      <c r="E316" s="12"/>
      <c r="F316" s="12"/>
      <c r="G316" s="12"/>
      <c r="H316" s="12"/>
      <c r="I316" s="57"/>
      <c r="J316" s="12"/>
      <c r="K316" s="12"/>
      <c r="L316" s="12"/>
      <c r="M316" s="12"/>
      <c r="N316" s="168" t="str">
        <f t="shared" si="4"/>
        <v/>
      </c>
    </row>
    <row r="317" spans="1:14">
      <c r="A317" s="12"/>
      <c r="B317" s="12"/>
      <c r="C317" s="11"/>
      <c r="D317" s="12"/>
      <c r="E317" s="12"/>
      <c r="F317" s="12"/>
      <c r="G317" s="12"/>
      <c r="H317" s="12"/>
      <c r="I317" s="57"/>
      <c r="J317" s="12"/>
      <c r="K317" s="12"/>
      <c r="L317" s="12"/>
      <c r="M317" s="12"/>
      <c r="N317" s="168" t="str">
        <f t="shared" si="4"/>
        <v/>
      </c>
    </row>
    <row r="318" spans="1:14">
      <c r="A318" s="12"/>
      <c r="B318" s="12"/>
      <c r="C318" s="11"/>
      <c r="D318" s="12"/>
      <c r="E318" s="12"/>
      <c r="F318" s="12"/>
      <c r="G318" s="12"/>
      <c r="H318" s="12"/>
      <c r="I318" s="57"/>
      <c r="J318" s="12"/>
      <c r="K318" s="12"/>
      <c r="L318" s="12"/>
      <c r="M318" s="12"/>
      <c r="N318" s="168" t="str">
        <f t="shared" si="4"/>
        <v/>
      </c>
    </row>
    <row r="319" spans="1:14">
      <c r="A319" s="12"/>
      <c r="B319" s="12"/>
      <c r="C319" s="11"/>
      <c r="D319" s="12"/>
      <c r="E319" s="12"/>
      <c r="F319" s="12"/>
      <c r="G319" s="12"/>
      <c r="H319" s="12"/>
      <c r="I319" s="57"/>
      <c r="J319" s="12"/>
      <c r="K319" s="12"/>
      <c r="L319" s="12"/>
      <c r="M319" s="12"/>
      <c r="N319" s="168" t="str">
        <f t="shared" si="4"/>
        <v/>
      </c>
    </row>
    <row r="320" spans="1:14">
      <c r="A320" s="12"/>
      <c r="B320" s="12"/>
      <c r="C320" s="11"/>
      <c r="D320" s="12"/>
      <c r="E320" s="12"/>
      <c r="F320" s="12"/>
      <c r="G320" s="12"/>
      <c r="H320" s="12"/>
      <c r="I320" s="57"/>
      <c r="J320" s="12"/>
      <c r="K320" s="12"/>
      <c r="L320" s="12"/>
      <c r="M320" s="12"/>
      <c r="N320" s="168" t="str">
        <f t="shared" si="4"/>
        <v/>
      </c>
    </row>
    <row r="321" spans="1:14">
      <c r="A321" s="12"/>
      <c r="B321" s="12"/>
      <c r="C321" s="11"/>
      <c r="D321" s="12"/>
      <c r="E321" s="12"/>
      <c r="F321" s="12"/>
      <c r="G321" s="12"/>
      <c r="H321" s="12"/>
      <c r="I321" s="57"/>
      <c r="J321" s="12"/>
      <c r="K321" s="12"/>
      <c r="L321" s="12"/>
      <c r="M321" s="12"/>
      <c r="N321" s="168" t="str">
        <f t="shared" si="4"/>
        <v/>
      </c>
    </row>
    <row r="322" spans="1:14">
      <c r="A322" s="12"/>
      <c r="B322" s="12"/>
      <c r="C322" s="11"/>
      <c r="D322" s="12"/>
      <c r="E322" s="12"/>
      <c r="F322" s="12"/>
      <c r="G322" s="12"/>
      <c r="H322" s="12"/>
      <c r="I322" s="57"/>
      <c r="J322" s="12"/>
      <c r="K322" s="12"/>
      <c r="L322" s="12"/>
      <c r="M322" s="12"/>
      <c r="N322" s="168" t="str">
        <f t="shared" si="4"/>
        <v/>
      </c>
    </row>
    <row r="323" spans="1:14">
      <c r="A323" s="12"/>
      <c r="B323" s="12"/>
      <c r="C323" s="11"/>
      <c r="D323" s="12"/>
      <c r="E323" s="12"/>
      <c r="F323" s="12"/>
      <c r="G323" s="12"/>
      <c r="H323" s="12"/>
      <c r="I323" s="57"/>
      <c r="J323" s="12"/>
      <c r="K323" s="12"/>
      <c r="L323" s="12"/>
      <c r="M323" s="12"/>
      <c r="N323" s="168" t="str">
        <f t="shared" si="4"/>
        <v/>
      </c>
    </row>
    <row r="324" spans="1:14">
      <c r="A324" s="12"/>
      <c r="B324" s="12"/>
      <c r="C324" s="11"/>
      <c r="D324" s="12"/>
      <c r="E324" s="12"/>
      <c r="F324" s="12"/>
      <c r="G324" s="12"/>
      <c r="H324" s="12"/>
      <c r="I324" s="57"/>
      <c r="J324" s="12"/>
      <c r="K324" s="12"/>
      <c r="L324" s="12"/>
      <c r="M324" s="12"/>
      <c r="N324" s="168" t="str">
        <f t="shared" si="4"/>
        <v/>
      </c>
    </row>
    <row r="325" spans="1:14">
      <c r="A325" s="12"/>
      <c r="B325" s="12"/>
      <c r="C325" s="11"/>
      <c r="D325" s="12"/>
      <c r="E325" s="12"/>
      <c r="F325" s="12"/>
      <c r="G325" s="12"/>
      <c r="H325" s="12"/>
      <c r="I325" s="57"/>
      <c r="J325" s="12"/>
      <c r="K325" s="12"/>
      <c r="L325" s="12"/>
      <c r="M325" s="12"/>
      <c r="N325" s="168" t="str">
        <f t="shared" si="4"/>
        <v/>
      </c>
    </row>
    <row r="326" spans="1:14">
      <c r="A326" s="12"/>
      <c r="B326" s="12"/>
      <c r="C326" s="11"/>
      <c r="D326" s="12"/>
      <c r="E326" s="12"/>
      <c r="F326" s="12"/>
      <c r="G326" s="12"/>
      <c r="H326" s="12"/>
      <c r="I326" s="57"/>
      <c r="J326" s="12"/>
      <c r="K326" s="12"/>
      <c r="L326" s="12"/>
      <c r="M326" s="12"/>
      <c r="N326" s="168" t="str">
        <f t="shared" si="4"/>
        <v/>
      </c>
    </row>
    <row r="327" spans="1:14">
      <c r="A327" s="12"/>
      <c r="B327" s="12"/>
      <c r="C327" s="11"/>
      <c r="D327" s="12"/>
      <c r="E327" s="12"/>
      <c r="F327" s="12"/>
      <c r="G327" s="12"/>
      <c r="H327" s="12"/>
      <c r="I327" s="57"/>
      <c r="J327" s="12"/>
      <c r="K327" s="12"/>
      <c r="L327" s="12"/>
      <c r="M327" s="12"/>
      <c r="N327" s="168" t="str">
        <f t="shared" ref="N327:N390" si="5">IF(E327="","",E327&amp;"["&amp;G327&amp;"]")</f>
        <v/>
      </c>
    </row>
    <row r="328" spans="1:14">
      <c r="A328" s="12"/>
      <c r="B328" s="12"/>
      <c r="C328" s="11"/>
      <c r="D328" s="12"/>
      <c r="E328" s="12"/>
      <c r="F328" s="12"/>
      <c r="G328" s="12"/>
      <c r="H328" s="12"/>
      <c r="I328" s="57"/>
      <c r="J328" s="12"/>
      <c r="K328" s="12"/>
      <c r="L328" s="12"/>
      <c r="M328" s="12"/>
      <c r="N328" s="168" t="str">
        <f t="shared" si="5"/>
        <v/>
      </c>
    </row>
    <row r="329" spans="1:14">
      <c r="A329" s="12"/>
      <c r="B329" s="12"/>
      <c r="C329" s="11"/>
      <c r="D329" s="12"/>
      <c r="E329" s="12"/>
      <c r="F329" s="12"/>
      <c r="G329" s="12"/>
      <c r="H329" s="12"/>
      <c r="I329" s="57"/>
      <c r="J329" s="12"/>
      <c r="K329" s="12"/>
      <c r="L329" s="12"/>
      <c r="M329" s="12"/>
      <c r="N329" s="168" t="str">
        <f t="shared" si="5"/>
        <v/>
      </c>
    </row>
    <row r="330" spans="1:14">
      <c r="A330" s="12"/>
      <c r="B330" s="12"/>
      <c r="C330" s="11"/>
      <c r="D330" s="12"/>
      <c r="E330" s="12"/>
      <c r="F330" s="12"/>
      <c r="G330" s="12"/>
      <c r="H330" s="12"/>
      <c r="I330" s="57"/>
      <c r="J330" s="12"/>
      <c r="K330" s="12"/>
      <c r="L330" s="12"/>
      <c r="M330" s="12"/>
      <c r="N330" s="168" t="str">
        <f t="shared" si="5"/>
        <v/>
      </c>
    </row>
    <row r="331" spans="1:14">
      <c r="A331" s="12"/>
      <c r="B331" s="12"/>
      <c r="C331" s="11"/>
      <c r="D331" s="12"/>
      <c r="E331" s="12"/>
      <c r="F331" s="12"/>
      <c r="G331" s="12"/>
      <c r="H331" s="12"/>
      <c r="I331" s="57"/>
      <c r="J331" s="12"/>
      <c r="K331" s="12"/>
      <c r="L331" s="12"/>
      <c r="M331" s="12"/>
      <c r="N331" s="168" t="str">
        <f t="shared" si="5"/>
        <v/>
      </c>
    </row>
    <row r="332" spans="1:14">
      <c r="A332" s="12"/>
      <c r="B332" s="12"/>
      <c r="C332" s="11"/>
      <c r="D332" s="12"/>
      <c r="E332" s="12"/>
      <c r="F332" s="12"/>
      <c r="G332" s="12"/>
      <c r="H332" s="12"/>
      <c r="I332" s="57"/>
      <c r="J332" s="12"/>
      <c r="K332" s="12"/>
      <c r="L332" s="12"/>
      <c r="M332" s="12"/>
      <c r="N332" s="168" t="str">
        <f t="shared" si="5"/>
        <v/>
      </c>
    </row>
    <row r="333" spans="1:14">
      <c r="A333" s="12"/>
      <c r="B333" s="12"/>
      <c r="C333" s="11"/>
      <c r="D333" s="12"/>
      <c r="E333" s="12"/>
      <c r="F333" s="12"/>
      <c r="G333" s="12"/>
      <c r="H333" s="12"/>
      <c r="I333" s="57"/>
      <c r="J333" s="12"/>
      <c r="K333" s="12"/>
      <c r="L333" s="12"/>
      <c r="M333" s="12"/>
      <c r="N333" s="168" t="str">
        <f t="shared" si="5"/>
        <v/>
      </c>
    </row>
    <row r="334" spans="1:14">
      <c r="A334" s="12"/>
      <c r="B334" s="12"/>
      <c r="C334" s="11"/>
      <c r="D334" s="12"/>
      <c r="E334" s="12"/>
      <c r="F334" s="12"/>
      <c r="G334" s="12"/>
      <c r="H334" s="12"/>
      <c r="I334" s="57"/>
      <c r="J334" s="12"/>
      <c r="K334" s="12"/>
      <c r="L334" s="12"/>
      <c r="M334" s="12"/>
      <c r="N334" s="168" t="str">
        <f t="shared" si="5"/>
        <v/>
      </c>
    </row>
    <row r="335" spans="1:14">
      <c r="A335" s="12"/>
      <c r="B335" s="12"/>
      <c r="C335" s="11"/>
      <c r="D335" s="12"/>
      <c r="E335" s="12"/>
      <c r="F335" s="12"/>
      <c r="G335" s="12"/>
      <c r="H335" s="12"/>
      <c r="I335" s="57"/>
      <c r="J335" s="12"/>
      <c r="K335" s="12"/>
      <c r="L335" s="12"/>
      <c r="M335" s="12"/>
      <c r="N335" s="168" t="str">
        <f t="shared" si="5"/>
        <v/>
      </c>
    </row>
    <row r="336" spans="1:14">
      <c r="A336" s="12"/>
      <c r="B336" s="12"/>
      <c r="C336" s="11"/>
      <c r="D336" s="12"/>
      <c r="E336" s="12"/>
      <c r="F336" s="12"/>
      <c r="G336" s="12"/>
      <c r="H336" s="12"/>
      <c r="I336" s="57"/>
      <c r="J336" s="12"/>
      <c r="K336" s="12"/>
      <c r="L336" s="12"/>
      <c r="M336" s="12"/>
      <c r="N336" s="168" t="str">
        <f t="shared" si="5"/>
        <v/>
      </c>
    </row>
    <row r="337" spans="1:14">
      <c r="A337" s="12"/>
      <c r="B337" s="12"/>
      <c r="C337" s="11"/>
      <c r="D337" s="12"/>
      <c r="E337" s="12"/>
      <c r="F337" s="12"/>
      <c r="G337" s="12"/>
      <c r="H337" s="12"/>
      <c r="I337" s="57"/>
      <c r="J337" s="12"/>
      <c r="K337" s="12"/>
      <c r="L337" s="12"/>
      <c r="M337" s="12"/>
      <c r="N337" s="168" t="str">
        <f t="shared" si="5"/>
        <v/>
      </c>
    </row>
    <row r="338" spans="1:14">
      <c r="A338" s="12"/>
      <c r="B338" s="12"/>
      <c r="C338" s="11"/>
      <c r="D338" s="12"/>
      <c r="E338" s="12"/>
      <c r="F338" s="12"/>
      <c r="G338" s="12"/>
      <c r="H338" s="12"/>
      <c r="I338" s="57"/>
      <c r="J338" s="12"/>
      <c r="K338" s="12"/>
      <c r="L338" s="12"/>
      <c r="M338" s="12"/>
      <c r="N338" s="168" t="str">
        <f t="shared" si="5"/>
        <v/>
      </c>
    </row>
    <row r="339" spans="1:14">
      <c r="A339" s="12"/>
      <c r="B339" s="12"/>
      <c r="C339" s="11"/>
      <c r="D339" s="12"/>
      <c r="E339" s="12"/>
      <c r="F339" s="12"/>
      <c r="G339" s="12"/>
      <c r="H339" s="12"/>
      <c r="I339" s="57"/>
      <c r="J339" s="12"/>
      <c r="K339" s="12"/>
      <c r="L339" s="12"/>
      <c r="M339" s="12"/>
      <c r="N339" s="168" t="str">
        <f t="shared" si="5"/>
        <v/>
      </c>
    </row>
    <row r="340" spans="1:14">
      <c r="A340" s="12"/>
      <c r="B340" s="12"/>
      <c r="C340" s="11"/>
      <c r="D340" s="12"/>
      <c r="E340" s="12"/>
      <c r="F340" s="12"/>
      <c r="G340" s="12"/>
      <c r="H340" s="12"/>
      <c r="I340" s="57"/>
      <c r="J340" s="12"/>
      <c r="K340" s="12"/>
      <c r="L340" s="12"/>
      <c r="M340" s="12"/>
      <c r="N340" s="168" t="str">
        <f t="shared" si="5"/>
        <v/>
      </c>
    </row>
    <row r="341" spans="1:14">
      <c r="A341" s="12"/>
      <c r="B341" s="12"/>
      <c r="C341" s="11"/>
      <c r="D341" s="12"/>
      <c r="E341" s="12"/>
      <c r="F341" s="12"/>
      <c r="G341" s="12"/>
      <c r="H341" s="12"/>
      <c r="I341" s="57"/>
      <c r="J341" s="12"/>
      <c r="K341" s="12"/>
      <c r="L341" s="12"/>
      <c r="M341" s="12"/>
      <c r="N341" s="168" t="str">
        <f t="shared" si="5"/>
        <v/>
      </c>
    </row>
    <row r="342" spans="1:14">
      <c r="A342" s="12"/>
      <c r="B342" s="12"/>
      <c r="C342" s="11"/>
      <c r="D342" s="12"/>
      <c r="E342" s="12"/>
      <c r="F342" s="12"/>
      <c r="G342" s="12"/>
      <c r="H342" s="12"/>
      <c r="I342" s="57"/>
      <c r="J342" s="12"/>
      <c r="K342" s="12"/>
      <c r="L342" s="12"/>
      <c r="M342" s="12"/>
      <c r="N342" s="168" t="str">
        <f t="shared" si="5"/>
        <v/>
      </c>
    </row>
    <row r="343" spans="1:14">
      <c r="A343" s="12"/>
      <c r="B343" s="12"/>
      <c r="C343" s="11"/>
      <c r="D343" s="12"/>
      <c r="E343" s="12"/>
      <c r="F343" s="12"/>
      <c r="G343" s="12"/>
      <c r="H343" s="12"/>
      <c r="I343" s="57"/>
      <c r="J343" s="12"/>
      <c r="K343" s="12"/>
      <c r="L343" s="12"/>
      <c r="M343" s="12"/>
      <c r="N343" s="168" t="str">
        <f t="shared" si="5"/>
        <v/>
      </c>
    </row>
    <row r="344" spans="1:14">
      <c r="A344" s="12"/>
      <c r="B344" s="12"/>
      <c r="C344" s="11"/>
      <c r="D344" s="12"/>
      <c r="E344" s="12"/>
      <c r="F344" s="12"/>
      <c r="G344" s="12"/>
      <c r="H344" s="12"/>
      <c r="I344" s="57"/>
      <c r="J344" s="12"/>
      <c r="K344" s="12"/>
      <c r="L344" s="12"/>
      <c r="M344" s="12"/>
      <c r="N344" s="168" t="str">
        <f t="shared" si="5"/>
        <v/>
      </c>
    </row>
    <row r="345" spans="1:14">
      <c r="A345" s="12"/>
      <c r="B345" s="12"/>
      <c r="C345" s="11"/>
      <c r="D345" s="12"/>
      <c r="E345" s="12"/>
      <c r="F345" s="12"/>
      <c r="G345" s="12"/>
      <c r="H345" s="12"/>
      <c r="I345" s="57"/>
      <c r="J345" s="12"/>
      <c r="K345" s="12"/>
      <c r="L345" s="12"/>
      <c r="M345" s="12"/>
      <c r="N345" s="168" t="str">
        <f t="shared" si="5"/>
        <v/>
      </c>
    </row>
    <row r="346" spans="1:14">
      <c r="A346" s="12"/>
      <c r="B346" s="12"/>
      <c r="C346" s="11"/>
      <c r="D346" s="12"/>
      <c r="E346" s="12"/>
      <c r="F346" s="12"/>
      <c r="G346" s="12"/>
      <c r="H346" s="12"/>
      <c r="I346" s="57"/>
      <c r="J346" s="12"/>
      <c r="K346" s="12"/>
      <c r="L346" s="12"/>
      <c r="M346" s="12"/>
      <c r="N346" s="168" t="str">
        <f t="shared" si="5"/>
        <v/>
      </c>
    </row>
    <row r="347" spans="1:14">
      <c r="A347" s="12"/>
      <c r="B347" s="12"/>
      <c r="C347" s="11"/>
      <c r="D347" s="12"/>
      <c r="E347" s="12"/>
      <c r="F347" s="12"/>
      <c r="G347" s="12"/>
      <c r="H347" s="12"/>
      <c r="I347" s="57"/>
      <c r="J347" s="12"/>
      <c r="K347" s="12"/>
      <c r="L347" s="12"/>
      <c r="M347" s="12"/>
      <c r="N347" s="168" t="str">
        <f t="shared" si="5"/>
        <v/>
      </c>
    </row>
    <row r="348" spans="1:14">
      <c r="A348" s="12"/>
      <c r="B348" s="12"/>
      <c r="C348" s="11"/>
      <c r="D348" s="12"/>
      <c r="E348" s="12"/>
      <c r="F348" s="12"/>
      <c r="G348" s="12"/>
      <c r="H348" s="12"/>
      <c r="I348" s="57"/>
      <c r="J348" s="12"/>
      <c r="K348" s="12"/>
      <c r="L348" s="12"/>
      <c r="M348" s="12"/>
      <c r="N348" s="168" t="str">
        <f t="shared" si="5"/>
        <v/>
      </c>
    </row>
    <row r="349" spans="1:14">
      <c r="A349" s="12"/>
      <c r="B349" s="12"/>
      <c r="C349" s="11"/>
      <c r="D349" s="12"/>
      <c r="E349" s="12"/>
      <c r="F349" s="12"/>
      <c r="G349" s="12"/>
      <c r="H349" s="12"/>
      <c r="I349" s="57"/>
      <c r="J349" s="12"/>
      <c r="K349" s="12"/>
      <c r="L349" s="12"/>
      <c r="M349" s="12"/>
      <c r="N349" s="168" t="str">
        <f t="shared" si="5"/>
        <v/>
      </c>
    </row>
    <row r="350" spans="1:14">
      <c r="A350" s="12"/>
      <c r="B350" s="12"/>
      <c r="C350" s="11"/>
      <c r="D350" s="12"/>
      <c r="E350" s="12"/>
      <c r="F350" s="12"/>
      <c r="G350" s="12"/>
      <c r="H350" s="12"/>
      <c r="I350" s="57"/>
      <c r="J350" s="12"/>
      <c r="K350" s="12"/>
      <c r="L350" s="12"/>
      <c r="M350" s="12"/>
      <c r="N350" s="168" t="str">
        <f t="shared" si="5"/>
        <v/>
      </c>
    </row>
    <row r="351" spans="1:14">
      <c r="A351" s="12"/>
      <c r="B351" s="12"/>
      <c r="C351" s="11"/>
      <c r="D351" s="12"/>
      <c r="E351" s="12"/>
      <c r="F351" s="12"/>
      <c r="G351" s="12"/>
      <c r="H351" s="12"/>
      <c r="I351" s="57"/>
      <c r="J351" s="12"/>
      <c r="K351" s="12"/>
      <c r="L351" s="12"/>
      <c r="M351" s="12"/>
      <c r="N351" s="168" t="str">
        <f t="shared" si="5"/>
        <v/>
      </c>
    </row>
    <row r="352" spans="1:14">
      <c r="A352" s="12"/>
      <c r="B352" s="12"/>
      <c r="C352" s="11"/>
      <c r="D352" s="12"/>
      <c r="E352" s="12"/>
      <c r="F352" s="12"/>
      <c r="G352" s="12"/>
      <c r="H352" s="12"/>
      <c r="I352" s="57"/>
      <c r="J352" s="12"/>
      <c r="K352" s="12"/>
      <c r="L352" s="12"/>
      <c r="M352" s="12"/>
      <c r="N352" s="168" t="str">
        <f t="shared" si="5"/>
        <v/>
      </c>
    </row>
    <row r="353" spans="1:14">
      <c r="A353" s="12"/>
      <c r="B353" s="12"/>
      <c r="C353" s="11"/>
      <c r="D353" s="12"/>
      <c r="E353" s="12"/>
      <c r="F353" s="12"/>
      <c r="G353" s="12"/>
      <c r="H353" s="12"/>
      <c r="I353" s="57"/>
      <c r="J353" s="12"/>
      <c r="K353" s="12"/>
      <c r="L353" s="12"/>
      <c r="M353" s="12"/>
      <c r="N353" s="168" t="str">
        <f t="shared" si="5"/>
        <v/>
      </c>
    </row>
    <row r="354" spans="1:14">
      <c r="A354" s="12"/>
      <c r="B354" s="12"/>
      <c r="C354" s="11"/>
      <c r="D354" s="12"/>
      <c r="E354" s="12"/>
      <c r="F354" s="12"/>
      <c r="G354" s="12"/>
      <c r="H354" s="12"/>
      <c r="I354" s="57"/>
      <c r="J354" s="12"/>
      <c r="K354" s="12"/>
      <c r="L354" s="12"/>
      <c r="M354" s="12"/>
      <c r="N354" s="168" t="str">
        <f t="shared" si="5"/>
        <v/>
      </c>
    </row>
    <row r="355" spans="1:14">
      <c r="A355" s="12"/>
      <c r="B355" s="12"/>
      <c r="C355" s="11"/>
      <c r="D355" s="12"/>
      <c r="E355" s="12"/>
      <c r="F355" s="12"/>
      <c r="G355" s="12"/>
      <c r="H355" s="12"/>
      <c r="I355" s="57"/>
      <c r="J355" s="12"/>
      <c r="K355" s="12"/>
      <c r="L355" s="12"/>
      <c r="M355" s="12"/>
      <c r="N355" s="168" t="str">
        <f t="shared" si="5"/>
        <v/>
      </c>
    </row>
    <row r="356" spans="1:14">
      <c r="A356" s="12"/>
      <c r="B356" s="12"/>
      <c r="C356" s="11"/>
      <c r="D356" s="12"/>
      <c r="E356" s="12"/>
      <c r="F356" s="12"/>
      <c r="G356" s="12"/>
      <c r="H356" s="12"/>
      <c r="I356" s="57"/>
      <c r="J356" s="12"/>
      <c r="K356" s="12"/>
      <c r="L356" s="12"/>
      <c r="M356" s="12"/>
      <c r="N356" s="168" t="str">
        <f t="shared" si="5"/>
        <v/>
      </c>
    </row>
    <row r="357" spans="1:14">
      <c r="A357" s="12"/>
      <c r="B357" s="12"/>
      <c r="C357" s="11"/>
      <c r="D357" s="12"/>
      <c r="E357" s="12"/>
      <c r="F357" s="12"/>
      <c r="G357" s="12"/>
      <c r="H357" s="12"/>
      <c r="I357" s="57"/>
      <c r="J357" s="12"/>
      <c r="K357" s="12"/>
      <c r="L357" s="12"/>
      <c r="M357" s="12"/>
      <c r="N357" s="168" t="str">
        <f t="shared" si="5"/>
        <v/>
      </c>
    </row>
    <row r="358" spans="1:14">
      <c r="A358" s="12"/>
      <c r="B358" s="12"/>
      <c r="C358" s="11"/>
      <c r="D358" s="12"/>
      <c r="E358" s="12"/>
      <c r="F358" s="12"/>
      <c r="G358" s="12"/>
      <c r="H358" s="12"/>
      <c r="I358" s="57"/>
      <c r="J358" s="12"/>
      <c r="K358" s="12"/>
      <c r="L358" s="12"/>
      <c r="M358" s="12"/>
      <c r="N358" s="168" t="str">
        <f t="shared" si="5"/>
        <v/>
      </c>
    </row>
    <row r="359" spans="1:14">
      <c r="A359" s="12"/>
      <c r="B359" s="12"/>
      <c r="C359" s="11"/>
      <c r="D359" s="12"/>
      <c r="E359" s="12"/>
      <c r="F359" s="12"/>
      <c r="G359" s="12"/>
      <c r="H359" s="12"/>
      <c r="I359" s="57"/>
      <c r="J359" s="12"/>
      <c r="K359" s="12"/>
      <c r="L359" s="12"/>
      <c r="M359" s="12"/>
      <c r="N359" s="168" t="str">
        <f t="shared" si="5"/>
        <v/>
      </c>
    </row>
    <row r="360" spans="1:14">
      <c r="A360" s="12"/>
      <c r="B360" s="12"/>
      <c r="C360" s="11"/>
      <c r="D360" s="12"/>
      <c r="E360" s="12"/>
      <c r="F360" s="12"/>
      <c r="G360" s="12"/>
      <c r="H360" s="12"/>
      <c r="I360" s="57"/>
      <c r="J360" s="12"/>
      <c r="K360" s="12"/>
      <c r="L360" s="12"/>
      <c r="M360" s="12"/>
      <c r="N360" s="168" t="str">
        <f t="shared" si="5"/>
        <v/>
      </c>
    </row>
    <row r="361" spans="1:14">
      <c r="A361" s="12"/>
      <c r="B361" s="12"/>
      <c r="C361" s="11"/>
      <c r="D361" s="12"/>
      <c r="E361" s="12"/>
      <c r="F361" s="12"/>
      <c r="G361" s="12"/>
      <c r="H361" s="12"/>
      <c r="I361" s="57"/>
      <c r="J361" s="12"/>
      <c r="K361" s="12"/>
      <c r="L361" s="12"/>
      <c r="M361" s="12"/>
      <c r="N361" s="168" t="str">
        <f t="shared" si="5"/>
        <v/>
      </c>
    </row>
    <row r="362" spans="1:14">
      <c r="A362" s="12"/>
      <c r="B362" s="12"/>
      <c r="C362" s="11"/>
      <c r="D362" s="12"/>
      <c r="E362" s="12"/>
      <c r="F362" s="12"/>
      <c r="G362" s="12"/>
      <c r="H362" s="12"/>
      <c r="I362" s="57"/>
      <c r="J362" s="12"/>
      <c r="K362" s="12"/>
      <c r="L362" s="12"/>
      <c r="M362" s="12"/>
      <c r="N362" s="168" t="str">
        <f t="shared" si="5"/>
        <v/>
      </c>
    </row>
    <row r="363" spans="1:14">
      <c r="A363" s="12"/>
      <c r="B363" s="12"/>
      <c r="C363" s="11"/>
      <c r="D363" s="12"/>
      <c r="E363" s="12"/>
      <c r="F363" s="12"/>
      <c r="G363" s="12"/>
      <c r="H363" s="12"/>
      <c r="I363" s="57"/>
      <c r="J363" s="12"/>
      <c r="K363" s="12"/>
      <c r="L363" s="12"/>
      <c r="M363" s="12"/>
      <c r="N363" s="168" t="str">
        <f t="shared" si="5"/>
        <v/>
      </c>
    </row>
    <row r="364" spans="1:14">
      <c r="A364" s="12"/>
      <c r="B364" s="12"/>
      <c r="C364" s="11"/>
      <c r="D364" s="12"/>
      <c r="E364" s="12"/>
      <c r="F364" s="12"/>
      <c r="G364" s="12"/>
      <c r="H364" s="12"/>
      <c r="I364" s="57"/>
      <c r="J364" s="12"/>
      <c r="K364" s="12"/>
      <c r="L364" s="12"/>
      <c r="M364" s="12"/>
      <c r="N364" s="168" t="str">
        <f t="shared" si="5"/>
        <v/>
      </c>
    </row>
    <row r="365" spans="1:14">
      <c r="A365" s="12"/>
      <c r="B365" s="12"/>
      <c r="C365" s="11"/>
      <c r="D365" s="12"/>
      <c r="E365" s="12"/>
      <c r="F365" s="12"/>
      <c r="G365" s="12"/>
      <c r="H365" s="12"/>
      <c r="I365" s="57"/>
      <c r="J365" s="12"/>
      <c r="K365" s="12"/>
      <c r="L365" s="12"/>
      <c r="M365" s="12"/>
      <c r="N365" s="168" t="str">
        <f t="shared" si="5"/>
        <v/>
      </c>
    </row>
    <row r="366" spans="1:14">
      <c r="A366" s="12"/>
      <c r="B366" s="12"/>
      <c r="C366" s="11"/>
      <c r="D366" s="12"/>
      <c r="E366" s="12"/>
      <c r="F366" s="12"/>
      <c r="G366" s="12"/>
      <c r="H366" s="12"/>
      <c r="I366" s="57"/>
      <c r="J366" s="12"/>
      <c r="K366" s="12"/>
      <c r="L366" s="12"/>
      <c r="M366" s="12"/>
      <c r="N366" s="168" t="str">
        <f t="shared" si="5"/>
        <v/>
      </c>
    </row>
    <row r="367" spans="1:14">
      <c r="A367" s="12"/>
      <c r="B367" s="12"/>
      <c r="C367" s="11"/>
      <c r="D367" s="12"/>
      <c r="E367" s="12"/>
      <c r="F367" s="12"/>
      <c r="G367" s="12"/>
      <c r="H367" s="12"/>
      <c r="I367" s="57"/>
      <c r="J367" s="12"/>
      <c r="K367" s="12"/>
      <c r="L367" s="12"/>
      <c r="M367" s="12"/>
      <c r="N367" s="168" t="str">
        <f t="shared" si="5"/>
        <v/>
      </c>
    </row>
    <row r="368" spans="1:14">
      <c r="A368" s="12"/>
      <c r="B368" s="12"/>
      <c r="C368" s="11"/>
      <c r="D368" s="12"/>
      <c r="E368" s="12"/>
      <c r="F368" s="12"/>
      <c r="G368" s="12"/>
      <c r="H368" s="12"/>
      <c r="I368" s="57"/>
      <c r="J368" s="12"/>
      <c r="K368" s="12"/>
      <c r="L368" s="12"/>
      <c r="M368" s="12"/>
      <c r="N368" s="168" t="str">
        <f t="shared" si="5"/>
        <v/>
      </c>
    </row>
    <row r="369" spans="1:14">
      <c r="A369" s="12"/>
      <c r="B369" s="12"/>
      <c r="C369" s="11"/>
      <c r="D369" s="12"/>
      <c r="E369" s="12"/>
      <c r="F369" s="12"/>
      <c r="G369" s="12"/>
      <c r="H369" s="12"/>
      <c r="I369" s="57"/>
      <c r="J369" s="12"/>
      <c r="K369" s="12"/>
      <c r="L369" s="12"/>
      <c r="M369" s="12"/>
      <c r="N369" s="168" t="str">
        <f t="shared" si="5"/>
        <v/>
      </c>
    </row>
    <row r="370" spans="1:14">
      <c r="A370" s="12"/>
      <c r="B370" s="12"/>
      <c r="C370" s="11"/>
      <c r="D370" s="12"/>
      <c r="E370" s="12"/>
      <c r="F370" s="12"/>
      <c r="G370" s="12"/>
      <c r="H370" s="12"/>
      <c r="I370" s="57"/>
      <c r="J370" s="12"/>
      <c r="K370" s="12"/>
      <c r="L370" s="12"/>
      <c r="M370" s="12"/>
      <c r="N370" s="168" t="str">
        <f t="shared" si="5"/>
        <v/>
      </c>
    </row>
    <row r="371" spans="1:14">
      <c r="A371" s="12"/>
      <c r="B371" s="12"/>
      <c r="C371" s="11"/>
      <c r="D371" s="12"/>
      <c r="E371" s="12"/>
      <c r="F371" s="12"/>
      <c r="G371" s="12"/>
      <c r="H371" s="12"/>
      <c r="I371" s="57"/>
      <c r="J371" s="12"/>
      <c r="K371" s="12"/>
      <c r="L371" s="12"/>
      <c r="M371" s="12"/>
      <c r="N371" s="168" t="str">
        <f t="shared" si="5"/>
        <v/>
      </c>
    </row>
    <row r="372" spans="1:14">
      <c r="A372" s="12"/>
      <c r="B372" s="12"/>
      <c r="C372" s="11"/>
      <c r="D372" s="12"/>
      <c r="E372" s="12"/>
      <c r="F372" s="12"/>
      <c r="G372" s="12"/>
      <c r="H372" s="12"/>
      <c r="I372" s="57"/>
      <c r="J372" s="12"/>
      <c r="K372" s="12"/>
      <c r="L372" s="12"/>
      <c r="M372" s="12"/>
      <c r="N372" s="168" t="str">
        <f t="shared" si="5"/>
        <v/>
      </c>
    </row>
    <row r="373" spans="1:14">
      <c r="A373" s="12"/>
      <c r="B373" s="12"/>
      <c r="C373" s="11"/>
      <c r="D373" s="12"/>
      <c r="E373" s="12"/>
      <c r="F373" s="12"/>
      <c r="G373" s="12"/>
      <c r="H373" s="12"/>
      <c r="I373" s="57"/>
      <c r="J373" s="12"/>
      <c r="K373" s="12"/>
      <c r="L373" s="12"/>
      <c r="M373" s="12"/>
      <c r="N373" s="168" t="str">
        <f t="shared" si="5"/>
        <v/>
      </c>
    </row>
    <row r="374" spans="1:14">
      <c r="A374" s="12"/>
      <c r="B374" s="12"/>
      <c r="C374" s="11"/>
      <c r="D374" s="12"/>
      <c r="E374" s="12"/>
      <c r="F374" s="12"/>
      <c r="G374" s="12"/>
      <c r="H374" s="12"/>
      <c r="I374" s="57"/>
      <c r="J374" s="12"/>
      <c r="K374" s="12"/>
      <c r="L374" s="12"/>
      <c r="M374" s="12"/>
      <c r="N374" s="168" t="str">
        <f t="shared" si="5"/>
        <v/>
      </c>
    </row>
    <row r="375" spans="1:14">
      <c r="A375" s="12"/>
      <c r="B375" s="12"/>
      <c r="C375" s="11"/>
      <c r="D375" s="12"/>
      <c r="E375" s="12"/>
      <c r="F375" s="12"/>
      <c r="G375" s="12"/>
      <c r="H375" s="12"/>
      <c r="I375" s="57"/>
      <c r="J375" s="12"/>
      <c r="K375" s="12"/>
      <c r="L375" s="12"/>
      <c r="M375" s="12"/>
      <c r="N375" s="168" t="str">
        <f t="shared" si="5"/>
        <v/>
      </c>
    </row>
    <row r="376" spans="1:14">
      <c r="A376" s="12"/>
      <c r="B376" s="12"/>
      <c r="C376" s="11"/>
      <c r="D376" s="12"/>
      <c r="E376" s="12"/>
      <c r="F376" s="12"/>
      <c r="G376" s="12"/>
      <c r="H376" s="12"/>
      <c r="I376" s="57"/>
      <c r="J376" s="12"/>
      <c r="K376" s="12"/>
      <c r="L376" s="12"/>
      <c r="M376" s="12"/>
      <c r="N376" s="168" t="str">
        <f t="shared" si="5"/>
        <v/>
      </c>
    </row>
    <row r="377" spans="1:14">
      <c r="A377" s="12"/>
      <c r="B377" s="12"/>
      <c r="C377" s="11"/>
      <c r="D377" s="12"/>
      <c r="E377" s="12"/>
      <c r="F377" s="12"/>
      <c r="G377" s="12"/>
      <c r="H377" s="12"/>
      <c r="I377" s="57"/>
      <c r="J377" s="12"/>
      <c r="K377" s="12"/>
      <c r="L377" s="12"/>
      <c r="M377" s="12"/>
      <c r="N377" s="168" t="str">
        <f t="shared" si="5"/>
        <v/>
      </c>
    </row>
    <row r="378" spans="1:14">
      <c r="A378" s="12"/>
      <c r="B378" s="12"/>
      <c r="C378" s="11"/>
      <c r="D378" s="12"/>
      <c r="E378" s="12"/>
      <c r="F378" s="12"/>
      <c r="G378" s="12"/>
      <c r="H378" s="12"/>
      <c r="I378" s="57"/>
      <c r="J378" s="12"/>
      <c r="K378" s="12"/>
      <c r="L378" s="12"/>
      <c r="M378" s="12"/>
      <c r="N378" s="168" t="str">
        <f t="shared" si="5"/>
        <v/>
      </c>
    </row>
    <row r="379" spans="1:14">
      <c r="A379" s="12"/>
      <c r="B379" s="12"/>
      <c r="C379" s="11"/>
      <c r="D379" s="12"/>
      <c r="E379" s="12"/>
      <c r="F379" s="12"/>
      <c r="G379" s="12"/>
      <c r="H379" s="12"/>
      <c r="I379" s="57"/>
      <c r="J379" s="12"/>
      <c r="K379" s="12"/>
      <c r="L379" s="12"/>
      <c r="M379" s="12"/>
      <c r="N379" s="168" t="str">
        <f t="shared" si="5"/>
        <v/>
      </c>
    </row>
    <row r="380" spans="1:14">
      <c r="A380" s="12"/>
      <c r="B380" s="12"/>
      <c r="C380" s="11"/>
      <c r="D380" s="12"/>
      <c r="E380" s="12"/>
      <c r="F380" s="12"/>
      <c r="G380" s="12"/>
      <c r="H380" s="12"/>
      <c r="I380" s="57"/>
      <c r="J380" s="12"/>
      <c r="K380" s="12"/>
      <c r="L380" s="12"/>
      <c r="M380" s="12"/>
      <c r="N380" s="168" t="str">
        <f t="shared" si="5"/>
        <v/>
      </c>
    </row>
    <row r="381" spans="1:14">
      <c r="A381" s="12"/>
      <c r="B381" s="12"/>
      <c r="C381" s="11"/>
      <c r="D381" s="12"/>
      <c r="E381" s="12"/>
      <c r="F381" s="12"/>
      <c r="G381" s="12"/>
      <c r="H381" s="12"/>
      <c r="I381" s="57"/>
      <c r="J381" s="12"/>
      <c r="K381" s="12"/>
      <c r="L381" s="12"/>
      <c r="M381" s="12"/>
      <c r="N381" s="168" t="str">
        <f t="shared" si="5"/>
        <v/>
      </c>
    </row>
    <row r="382" spans="1:14">
      <c r="A382" s="12"/>
      <c r="B382" s="12"/>
      <c r="C382" s="11"/>
      <c r="D382" s="12"/>
      <c r="E382" s="12"/>
      <c r="F382" s="12"/>
      <c r="G382" s="12"/>
      <c r="H382" s="12"/>
      <c r="I382" s="57"/>
      <c r="J382" s="12"/>
      <c r="K382" s="12"/>
      <c r="L382" s="12"/>
      <c r="M382" s="12"/>
      <c r="N382" s="168" t="str">
        <f t="shared" si="5"/>
        <v/>
      </c>
    </row>
    <row r="383" spans="1:14">
      <c r="A383" s="12"/>
      <c r="B383" s="12"/>
      <c r="C383" s="11"/>
      <c r="D383" s="12"/>
      <c r="E383" s="12"/>
      <c r="F383" s="12"/>
      <c r="G383" s="12"/>
      <c r="H383" s="12"/>
      <c r="I383" s="57"/>
      <c r="J383" s="12"/>
      <c r="K383" s="12"/>
      <c r="L383" s="12"/>
      <c r="M383" s="12"/>
      <c r="N383" s="168" t="str">
        <f t="shared" si="5"/>
        <v/>
      </c>
    </row>
    <row r="384" spans="1:14">
      <c r="A384" s="12"/>
      <c r="B384" s="12"/>
      <c r="C384" s="11"/>
      <c r="D384" s="12"/>
      <c r="E384" s="12"/>
      <c r="F384" s="12"/>
      <c r="G384" s="12"/>
      <c r="H384" s="12"/>
      <c r="I384" s="57"/>
      <c r="J384" s="12"/>
      <c r="K384" s="12"/>
      <c r="L384" s="12"/>
      <c r="M384" s="12"/>
      <c r="N384" s="168" t="str">
        <f t="shared" si="5"/>
        <v/>
      </c>
    </row>
    <row r="385" spans="1:14">
      <c r="A385" s="12"/>
      <c r="B385" s="12"/>
      <c r="C385" s="11"/>
      <c r="D385" s="12"/>
      <c r="E385" s="12"/>
      <c r="F385" s="12"/>
      <c r="G385" s="12"/>
      <c r="H385" s="12"/>
      <c r="I385" s="57"/>
      <c r="J385" s="12"/>
      <c r="K385" s="12"/>
      <c r="L385" s="12"/>
      <c r="M385" s="12"/>
      <c r="N385" s="168" t="str">
        <f t="shared" si="5"/>
        <v/>
      </c>
    </row>
    <row r="386" spans="1:14">
      <c r="A386" s="12"/>
      <c r="B386" s="12"/>
      <c r="C386" s="11"/>
      <c r="D386" s="12"/>
      <c r="E386" s="12"/>
      <c r="F386" s="12"/>
      <c r="G386" s="12"/>
      <c r="H386" s="12"/>
      <c r="I386" s="57"/>
      <c r="J386" s="12"/>
      <c r="K386" s="12"/>
      <c r="L386" s="12"/>
      <c r="M386" s="12"/>
      <c r="N386" s="168" t="str">
        <f t="shared" si="5"/>
        <v/>
      </c>
    </row>
    <row r="387" spans="1:14">
      <c r="A387" s="12"/>
      <c r="B387" s="12"/>
      <c r="C387" s="11"/>
      <c r="D387" s="12"/>
      <c r="E387" s="12"/>
      <c r="F387" s="12"/>
      <c r="G387" s="12"/>
      <c r="H387" s="12"/>
      <c r="I387" s="57"/>
      <c r="J387" s="12"/>
      <c r="K387" s="12"/>
      <c r="L387" s="12"/>
      <c r="M387" s="12"/>
      <c r="N387" s="168" t="str">
        <f t="shared" si="5"/>
        <v/>
      </c>
    </row>
    <row r="388" spans="1:14">
      <c r="A388" s="12"/>
      <c r="B388" s="12"/>
      <c r="C388" s="11"/>
      <c r="D388" s="12"/>
      <c r="E388" s="12"/>
      <c r="F388" s="12"/>
      <c r="G388" s="12"/>
      <c r="H388" s="12"/>
      <c r="I388" s="57"/>
      <c r="J388" s="12"/>
      <c r="K388" s="12"/>
      <c r="L388" s="12"/>
      <c r="M388" s="12"/>
      <c r="N388" s="168" t="str">
        <f t="shared" si="5"/>
        <v/>
      </c>
    </row>
    <row r="389" spans="1:14">
      <c r="A389" s="12"/>
      <c r="B389" s="12"/>
      <c r="C389" s="11"/>
      <c r="D389" s="12"/>
      <c r="E389" s="12"/>
      <c r="F389" s="12"/>
      <c r="G389" s="12"/>
      <c r="H389" s="12"/>
      <c r="I389" s="57"/>
      <c r="J389" s="12"/>
      <c r="K389" s="12"/>
      <c r="L389" s="12"/>
      <c r="M389" s="12"/>
      <c r="N389" s="168" t="str">
        <f t="shared" si="5"/>
        <v/>
      </c>
    </row>
    <row r="390" spans="1:14">
      <c r="A390" s="12"/>
      <c r="B390" s="12"/>
      <c r="C390" s="11"/>
      <c r="D390" s="12"/>
      <c r="E390" s="12"/>
      <c r="F390" s="12"/>
      <c r="G390" s="12"/>
      <c r="H390" s="12"/>
      <c r="I390" s="57"/>
      <c r="J390" s="12"/>
      <c r="K390" s="12"/>
      <c r="L390" s="12"/>
      <c r="M390" s="12"/>
      <c r="N390" s="168" t="str">
        <f t="shared" si="5"/>
        <v/>
      </c>
    </row>
    <row r="391" spans="1:14">
      <c r="A391" s="12"/>
      <c r="B391" s="12"/>
      <c r="C391" s="11"/>
      <c r="D391" s="12"/>
      <c r="E391" s="12"/>
      <c r="F391" s="12"/>
      <c r="G391" s="12"/>
      <c r="H391" s="12"/>
      <c r="I391" s="57"/>
      <c r="J391" s="12"/>
      <c r="K391" s="12"/>
      <c r="L391" s="12"/>
      <c r="M391" s="12"/>
      <c r="N391" s="168" t="str">
        <f t="shared" ref="N391:N454" si="6">IF(E391="","",E391&amp;"["&amp;G391&amp;"]")</f>
        <v/>
      </c>
    </row>
    <row r="392" spans="1:14">
      <c r="A392" s="12"/>
      <c r="B392" s="12"/>
      <c r="C392" s="11"/>
      <c r="D392" s="12"/>
      <c r="E392" s="12"/>
      <c r="F392" s="12"/>
      <c r="G392" s="12"/>
      <c r="H392" s="12"/>
      <c r="I392" s="57"/>
      <c r="J392" s="12"/>
      <c r="K392" s="12"/>
      <c r="L392" s="12"/>
      <c r="M392" s="12"/>
      <c r="N392" s="168" t="str">
        <f t="shared" si="6"/>
        <v/>
      </c>
    </row>
    <row r="393" spans="1:14">
      <c r="A393" s="12"/>
      <c r="B393" s="12"/>
      <c r="C393" s="11"/>
      <c r="D393" s="12"/>
      <c r="E393" s="12"/>
      <c r="F393" s="12"/>
      <c r="G393" s="12"/>
      <c r="H393" s="12"/>
      <c r="I393" s="57"/>
      <c r="J393" s="12"/>
      <c r="K393" s="12"/>
      <c r="L393" s="12"/>
      <c r="M393" s="12"/>
      <c r="N393" s="168" t="str">
        <f t="shared" si="6"/>
        <v/>
      </c>
    </row>
    <row r="394" spans="1:14">
      <c r="A394" s="12"/>
      <c r="B394" s="12"/>
      <c r="C394" s="11"/>
      <c r="D394" s="12"/>
      <c r="E394" s="12"/>
      <c r="F394" s="12"/>
      <c r="G394" s="12"/>
      <c r="H394" s="12"/>
      <c r="I394" s="57"/>
      <c r="J394" s="12"/>
      <c r="K394" s="12"/>
      <c r="L394" s="12"/>
      <c r="M394" s="12"/>
      <c r="N394" s="168" t="str">
        <f t="shared" si="6"/>
        <v/>
      </c>
    </row>
    <row r="395" spans="1:14">
      <c r="A395" s="12"/>
      <c r="B395" s="12"/>
      <c r="C395" s="11"/>
      <c r="D395" s="12"/>
      <c r="E395" s="12"/>
      <c r="F395" s="12"/>
      <c r="G395" s="12"/>
      <c r="H395" s="12"/>
      <c r="I395" s="57"/>
      <c r="J395" s="12"/>
      <c r="K395" s="12"/>
      <c r="L395" s="12"/>
      <c r="M395" s="12"/>
      <c r="N395" s="168" t="str">
        <f t="shared" si="6"/>
        <v/>
      </c>
    </row>
    <row r="396" spans="1:14">
      <c r="A396" s="12"/>
      <c r="B396" s="12"/>
      <c r="C396" s="11"/>
      <c r="D396" s="12"/>
      <c r="E396" s="12"/>
      <c r="F396" s="12"/>
      <c r="G396" s="12"/>
      <c r="H396" s="12"/>
      <c r="I396" s="57"/>
      <c r="J396" s="12"/>
      <c r="K396" s="12"/>
      <c r="L396" s="12"/>
      <c r="M396" s="12"/>
      <c r="N396" s="168" t="str">
        <f t="shared" si="6"/>
        <v/>
      </c>
    </row>
    <row r="397" spans="1:14">
      <c r="A397" s="12"/>
      <c r="B397" s="12"/>
      <c r="C397" s="11"/>
      <c r="D397" s="12"/>
      <c r="E397" s="12"/>
      <c r="F397" s="12"/>
      <c r="G397" s="12"/>
      <c r="H397" s="12"/>
      <c r="I397" s="57"/>
      <c r="J397" s="12"/>
      <c r="K397" s="12"/>
      <c r="L397" s="12"/>
      <c r="M397" s="12"/>
      <c r="N397" s="168" t="str">
        <f t="shared" si="6"/>
        <v/>
      </c>
    </row>
    <row r="398" spans="1:14">
      <c r="A398" s="12"/>
      <c r="B398" s="12"/>
      <c r="C398" s="11"/>
      <c r="D398" s="12"/>
      <c r="E398" s="12"/>
      <c r="F398" s="12"/>
      <c r="G398" s="12"/>
      <c r="H398" s="12"/>
      <c r="I398" s="57"/>
      <c r="J398" s="12"/>
      <c r="K398" s="12"/>
      <c r="L398" s="12"/>
      <c r="M398" s="12"/>
      <c r="N398" s="168" t="str">
        <f t="shared" si="6"/>
        <v/>
      </c>
    </row>
    <row r="399" spans="1:14">
      <c r="A399" s="12"/>
      <c r="B399" s="12"/>
      <c r="C399" s="11"/>
      <c r="D399" s="12"/>
      <c r="E399" s="12"/>
      <c r="F399" s="12"/>
      <c r="G399" s="12"/>
      <c r="H399" s="12"/>
      <c r="I399" s="57"/>
      <c r="J399" s="12"/>
      <c r="K399" s="12"/>
      <c r="L399" s="12"/>
      <c r="M399" s="12"/>
      <c r="N399" s="168" t="str">
        <f t="shared" si="6"/>
        <v/>
      </c>
    </row>
    <row r="400" spans="1:14">
      <c r="A400" s="12"/>
      <c r="B400" s="12"/>
      <c r="C400" s="11"/>
      <c r="D400" s="12"/>
      <c r="E400" s="12"/>
      <c r="F400" s="12"/>
      <c r="G400" s="12"/>
      <c r="H400" s="12"/>
      <c r="I400" s="57"/>
      <c r="J400" s="12"/>
      <c r="K400" s="12"/>
      <c r="L400" s="12"/>
      <c r="M400" s="12"/>
      <c r="N400" s="168" t="str">
        <f t="shared" si="6"/>
        <v/>
      </c>
    </row>
    <row r="401" spans="1:14">
      <c r="A401" s="12"/>
      <c r="B401" s="12"/>
      <c r="C401" s="11"/>
      <c r="D401" s="12"/>
      <c r="E401" s="12"/>
      <c r="F401" s="12"/>
      <c r="G401" s="12"/>
      <c r="H401" s="12"/>
      <c r="I401" s="57"/>
      <c r="J401" s="12"/>
      <c r="K401" s="12"/>
      <c r="L401" s="12"/>
      <c r="M401" s="12"/>
      <c r="N401" s="168" t="str">
        <f t="shared" si="6"/>
        <v/>
      </c>
    </row>
    <row r="402" spans="1:14">
      <c r="A402" s="12"/>
      <c r="B402" s="12"/>
      <c r="C402" s="11"/>
      <c r="D402" s="12"/>
      <c r="E402" s="12"/>
      <c r="F402" s="12"/>
      <c r="G402" s="12"/>
      <c r="H402" s="12"/>
      <c r="I402" s="57"/>
      <c r="J402" s="12"/>
      <c r="K402" s="12"/>
      <c r="L402" s="12"/>
      <c r="M402" s="12"/>
      <c r="N402" s="168" t="str">
        <f t="shared" si="6"/>
        <v/>
      </c>
    </row>
    <row r="403" spans="1:14">
      <c r="A403" s="12"/>
      <c r="B403" s="12"/>
      <c r="C403" s="11"/>
      <c r="D403" s="12"/>
      <c r="E403" s="12"/>
      <c r="F403" s="12"/>
      <c r="G403" s="12"/>
      <c r="H403" s="12"/>
      <c r="I403" s="57"/>
      <c r="J403" s="12"/>
      <c r="K403" s="12"/>
      <c r="L403" s="12"/>
      <c r="M403" s="12"/>
      <c r="N403" s="168" t="str">
        <f t="shared" si="6"/>
        <v/>
      </c>
    </row>
    <row r="404" spans="1:14">
      <c r="A404" s="12"/>
      <c r="B404" s="12"/>
      <c r="C404" s="11"/>
      <c r="D404" s="12"/>
      <c r="E404" s="12"/>
      <c r="F404" s="12"/>
      <c r="G404" s="12"/>
      <c r="H404" s="12"/>
      <c r="I404" s="57"/>
      <c r="J404" s="12"/>
      <c r="K404" s="12"/>
      <c r="L404" s="12"/>
      <c r="M404" s="12"/>
      <c r="N404" s="168" t="str">
        <f t="shared" si="6"/>
        <v/>
      </c>
    </row>
    <row r="405" spans="1:14">
      <c r="A405" s="12"/>
      <c r="B405" s="12"/>
      <c r="C405" s="11"/>
      <c r="D405" s="12"/>
      <c r="E405" s="12"/>
      <c r="F405" s="12"/>
      <c r="G405" s="12"/>
      <c r="H405" s="12"/>
      <c r="I405" s="57"/>
      <c r="J405" s="12"/>
      <c r="K405" s="12"/>
      <c r="L405" s="12"/>
      <c r="M405" s="12"/>
      <c r="N405" s="168" t="str">
        <f t="shared" si="6"/>
        <v/>
      </c>
    </row>
    <row r="406" spans="1:14">
      <c r="A406" s="12"/>
      <c r="B406" s="12"/>
      <c r="C406" s="11"/>
      <c r="D406" s="12"/>
      <c r="E406" s="12"/>
      <c r="F406" s="12"/>
      <c r="G406" s="12"/>
      <c r="H406" s="12"/>
      <c r="I406" s="57"/>
      <c r="J406" s="12"/>
      <c r="K406" s="12"/>
      <c r="L406" s="12"/>
      <c r="M406" s="12"/>
      <c r="N406" s="168" t="str">
        <f t="shared" si="6"/>
        <v/>
      </c>
    </row>
    <row r="407" spans="1:14">
      <c r="A407" s="12"/>
      <c r="B407" s="12"/>
      <c r="C407" s="11"/>
      <c r="D407" s="12"/>
      <c r="E407" s="12"/>
      <c r="F407" s="12"/>
      <c r="G407" s="12"/>
      <c r="H407" s="12"/>
      <c r="I407" s="57"/>
      <c r="J407" s="12"/>
      <c r="K407" s="12"/>
      <c r="L407" s="12"/>
      <c r="M407" s="12"/>
      <c r="N407" s="168" t="str">
        <f t="shared" si="6"/>
        <v/>
      </c>
    </row>
    <row r="408" spans="1:14">
      <c r="A408" s="12"/>
      <c r="B408" s="12"/>
      <c r="C408" s="11"/>
      <c r="D408" s="12"/>
      <c r="E408" s="12"/>
      <c r="F408" s="12"/>
      <c r="G408" s="12"/>
      <c r="H408" s="12"/>
      <c r="I408" s="57"/>
      <c r="J408" s="12"/>
      <c r="K408" s="12"/>
      <c r="L408" s="12"/>
      <c r="M408" s="12"/>
      <c r="N408" s="168" t="str">
        <f t="shared" si="6"/>
        <v/>
      </c>
    </row>
    <row r="409" spans="1:14">
      <c r="A409" s="12"/>
      <c r="B409" s="12"/>
      <c r="C409" s="11"/>
      <c r="D409" s="12"/>
      <c r="E409" s="12"/>
      <c r="F409" s="12"/>
      <c r="G409" s="12"/>
      <c r="H409" s="12"/>
      <c r="I409" s="57"/>
      <c r="J409" s="12"/>
      <c r="K409" s="12"/>
      <c r="L409" s="12"/>
      <c r="M409" s="12"/>
      <c r="N409" s="168" t="str">
        <f t="shared" si="6"/>
        <v/>
      </c>
    </row>
    <row r="410" spans="1:14">
      <c r="A410" s="12"/>
      <c r="B410" s="12"/>
      <c r="C410" s="11"/>
      <c r="D410" s="12"/>
      <c r="E410" s="12"/>
      <c r="F410" s="12"/>
      <c r="G410" s="12"/>
      <c r="H410" s="12"/>
      <c r="I410" s="57"/>
      <c r="J410" s="12"/>
      <c r="K410" s="12"/>
      <c r="L410" s="12"/>
      <c r="M410" s="12"/>
      <c r="N410" s="168" t="str">
        <f t="shared" si="6"/>
        <v/>
      </c>
    </row>
    <row r="411" spans="1:14">
      <c r="A411" s="12"/>
      <c r="B411" s="12"/>
      <c r="C411" s="11"/>
      <c r="D411" s="12"/>
      <c r="E411" s="12"/>
      <c r="F411" s="12"/>
      <c r="G411" s="12"/>
      <c r="H411" s="12"/>
      <c r="I411" s="57"/>
      <c r="J411" s="12"/>
      <c r="K411" s="12"/>
      <c r="L411" s="12"/>
      <c r="M411" s="12"/>
      <c r="N411" s="168" t="str">
        <f t="shared" si="6"/>
        <v/>
      </c>
    </row>
    <row r="412" spans="1:14">
      <c r="A412" s="12"/>
      <c r="B412" s="12"/>
      <c r="C412" s="11"/>
      <c r="D412" s="12"/>
      <c r="E412" s="12"/>
      <c r="F412" s="12"/>
      <c r="G412" s="12"/>
      <c r="H412" s="12"/>
      <c r="I412" s="57"/>
      <c r="J412" s="12"/>
      <c r="K412" s="12"/>
      <c r="L412" s="12"/>
      <c r="M412" s="12"/>
      <c r="N412" s="168" t="str">
        <f t="shared" si="6"/>
        <v/>
      </c>
    </row>
    <row r="413" spans="1:14">
      <c r="A413" s="12"/>
      <c r="B413" s="12"/>
      <c r="C413" s="11"/>
      <c r="D413" s="12"/>
      <c r="E413" s="12"/>
      <c r="F413" s="12"/>
      <c r="G413" s="12"/>
      <c r="H413" s="12"/>
      <c r="I413" s="57"/>
      <c r="J413" s="12"/>
      <c r="K413" s="12"/>
      <c r="L413" s="12"/>
      <c r="M413" s="12"/>
      <c r="N413" s="168" t="str">
        <f t="shared" si="6"/>
        <v/>
      </c>
    </row>
    <row r="414" spans="1:14">
      <c r="A414" s="12"/>
      <c r="B414" s="12"/>
      <c r="C414" s="11"/>
      <c r="D414" s="12"/>
      <c r="E414" s="12"/>
      <c r="F414" s="12"/>
      <c r="G414" s="12"/>
      <c r="H414" s="12"/>
      <c r="I414" s="57"/>
      <c r="J414" s="12"/>
      <c r="K414" s="12"/>
      <c r="L414" s="12"/>
      <c r="M414" s="12"/>
      <c r="N414" s="168" t="str">
        <f t="shared" si="6"/>
        <v/>
      </c>
    </row>
    <row r="415" spans="1:14">
      <c r="A415" s="12"/>
      <c r="B415" s="12"/>
      <c r="C415" s="11"/>
      <c r="D415" s="12"/>
      <c r="E415" s="12"/>
      <c r="F415" s="12"/>
      <c r="G415" s="12"/>
      <c r="H415" s="12"/>
      <c r="I415" s="57"/>
      <c r="J415" s="12"/>
      <c r="K415" s="12"/>
      <c r="L415" s="12"/>
      <c r="M415" s="12"/>
      <c r="N415" s="168" t="str">
        <f t="shared" si="6"/>
        <v/>
      </c>
    </row>
    <row r="416" spans="1:14">
      <c r="A416" s="12"/>
      <c r="B416" s="12"/>
      <c r="C416" s="11"/>
      <c r="D416" s="12"/>
      <c r="E416" s="12"/>
      <c r="F416" s="12"/>
      <c r="G416" s="12"/>
      <c r="H416" s="12"/>
      <c r="I416" s="57"/>
      <c r="J416" s="12"/>
      <c r="K416" s="12"/>
      <c r="L416" s="12"/>
      <c r="M416" s="12"/>
      <c r="N416" s="168" t="str">
        <f t="shared" si="6"/>
        <v/>
      </c>
    </row>
    <row r="417" spans="1:14">
      <c r="A417" s="12"/>
      <c r="B417" s="12"/>
      <c r="C417" s="11"/>
      <c r="D417" s="12"/>
      <c r="E417" s="12"/>
      <c r="F417" s="12"/>
      <c r="G417" s="12"/>
      <c r="H417" s="12"/>
      <c r="I417" s="57"/>
      <c r="J417" s="12"/>
      <c r="K417" s="12"/>
      <c r="L417" s="12"/>
      <c r="M417" s="12"/>
      <c r="N417" s="168" t="str">
        <f t="shared" si="6"/>
        <v/>
      </c>
    </row>
    <row r="418" spans="1:14">
      <c r="A418" s="12"/>
      <c r="B418" s="12"/>
      <c r="C418" s="11"/>
      <c r="D418" s="12"/>
      <c r="E418" s="12"/>
      <c r="F418" s="12"/>
      <c r="G418" s="12"/>
      <c r="H418" s="12"/>
      <c r="I418" s="57"/>
      <c r="J418" s="12"/>
      <c r="K418" s="12"/>
      <c r="L418" s="12"/>
      <c r="M418" s="12"/>
      <c r="N418" s="168" t="str">
        <f t="shared" si="6"/>
        <v/>
      </c>
    </row>
    <row r="419" spans="1:14">
      <c r="A419" s="12"/>
      <c r="B419" s="12"/>
      <c r="C419" s="11"/>
      <c r="D419" s="12"/>
      <c r="E419" s="12"/>
      <c r="F419" s="12"/>
      <c r="G419" s="12"/>
      <c r="H419" s="12"/>
      <c r="I419" s="57"/>
      <c r="J419" s="12"/>
      <c r="K419" s="12"/>
      <c r="L419" s="12"/>
      <c r="M419" s="12"/>
      <c r="N419" s="168" t="str">
        <f t="shared" si="6"/>
        <v/>
      </c>
    </row>
    <row r="420" spans="1:14">
      <c r="A420" s="12"/>
      <c r="B420" s="12"/>
      <c r="C420" s="11"/>
      <c r="D420" s="12"/>
      <c r="E420" s="12"/>
      <c r="F420" s="12"/>
      <c r="G420" s="12"/>
      <c r="H420" s="12"/>
      <c r="I420" s="57"/>
      <c r="J420" s="12"/>
      <c r="K420" s="12"/>
      <c r="L420" s="12"/>
      <c r="M420" s="12"/>
      <c r="N420" s="168" t="str">
        <f t="shared" si="6"/>
        <v/>
      </c>
    </row>
    <row r="421" spans="1:14">
      <c r="A421" s="12"/>
      <c r="B421" s="12"/>
      <c r="C421" s="11"/>
      <c r="D421" s="12"/>
      <c r="E421" s="12"/>
      <c r="F421" s="12"/>
      <c r="G421" s="12"/>
      <c r="H421" s="12"/>
      <c r="I421" s="57"/>
      <c r="J421" s="12"/>
      <c r="K421" s="12"/>
      <c r="L421" s="12"/>
      <c r="M421" s="12"/>
      <c r="N421" s="168" t="str">
        <f t="shared" si="6"/>
        <v/>
      </c>
    </row>
    <row r="422" spans="1:14">
      <c r="A422" s="12"/>
      <c r="B422" s="12"/>
      <c r="C422" s="11"/>
      <c r="D422" s="12"/>
      <c r="E422" s="12"/>
      <c r="F422" s="12"/>
      <c r="G422" s="12"/>
      <c r="H422" s="12"/>
      <c r="I422" s="57"/>
      <c r="J422" s="12"/>
      <c r="K422" s="12"/>
      <c r="L422" s="12"/>
      <c r="M422" s="12"/>
      <c r="N422" s="168" t="str">
        <f t="shared" si="6"/>
        <v/>
      </c>
    </row>
    <row r="423" spans="1:14">
      <c r="A423" s="12"/>
      <c r="B423" s="12"/>
      <c r="C423" s="11"/>
      <c r="D423" s="12"/>
      <c r="E423" s="12"/>
      <c r="F423" s="12"/>
      <c r="G423" s="12"/>
      <c r="H423" s="12"/>
      <c r="I423" s="57"/>
      <c r="J423" s="12"/>
      <c r="K423" s="12"/>
      <c r="L423" s="12"/>
      <c r="M423" s="12"/>
      <c r="N423" s="168" t="str">
        <f t="shared" si="6"/>
        <v/>
      </c>
    </row>
    <row r="424" spans="1:14">
      <c r="A424" s="12"/>
      <c r="B424" s="12"/>
      <c r="C424" s="11"/>
      <c r="D424" s="12"/>
      <c r="E424" s="12"/>
      <c r="F424" s="12"/>
      <c r="G424" s="12"/>
      <c r="H424" s="12"/>
      <c r="I424" s="57"/>
      <c r="J424" s="12"/>
      <c r="K424" s="12"/>
      <c r="L424" s="12"/>
      <c r="M424" s="12"/>
      <c r="N424" s="168" t="str">
        <f t="shared" si="6"/>
        <v/>
      </c>
    </row>
    <row r="425" spans="1:14">
      <c r="A425" s="12"/>
      <c r="B425" s="12"/>
      <c r="C425" s="11"/>
      <c r="D425" s="12"/>
      <c r="E425" s="12"/>
      <c r="F425" s="12"/>
      <c r="G425" s="12"/>
      <c r="H425" s="12"/>
      <c r="I425" s="57"/>
      <c r="J425" s="12"/>
      <c r="K425" s="12"/>
      <c r="L425" s="12"/>
      <c r="M425" s="12"/>
      <c r="N425" s="168" t="str">
        <f t="shared" si="6"/>
        <v/>
      </c>
    </row>
    <row r="426" spans="1:14">
      <c r="A426" s="12"/>
      <c r="B426" s="12"/>
      <c r="C426" s="11"/>
      <c r="D426" s="12"/>
      <c r="E426" s="12"/>
      <c r="F426" s="12"/>
      <c r="G426" s="12"/>
      <c r="H426" s="12"/>
      <c r="I426" s="57"/>
      <c r="J426" s="12"/>
      <c r="K426" s="12"/>
      <c r="L426" s="12"/>
      <c r="M426" s="12"/>
      <c r="N426" s="168" t="str">
        <f t="shared" si="6"/>
        <v/>
      </c>
    </row>
    <row r="427" spans="1:14">
      <c r="A427" s="12"/>
      <c r="B427" s="12"/>
      <c r="C427" s="11"/>
      <c r="D427" s="12"/>
      <c r="E427" s="12"/>
      <c r="F427" s="12"/>
      <c r="G427" s="12"/>
      <c r="H427" s="12"/>
      <c r="I427" s="57"/>
      <c r="J427" s="12"/>
      <c r="K427" s="12"/>
      <c r="L427" s="12"/>
      <c r="M427" s="12"/>
      <c r="N427" s="168" t="str">
        <f t="shared" si="6"/>
        <v/>
      </c>
    </row>
    <row r="428" spans="1:14">
      <c r="A428" s="12"/>
      <c r="B428" s="12"/>
      <c r="C428" s="11"/>
      <c r="D428" s="12"/>
      <c r="E428" s="12"/>
      <c r="F428" s="12"/>
      <c r="G428" s="12"/>
      <c r="H428" s="12"/>
      <c r="I428" s="57"/>
      <c r="J428" s="12"/>
      <c r="K428" s="12"/>
      <c r="L428" s="12"/>
      <c r="M428" s="12"/>
      <c r="N428" s="168" t="str">
        <f t="shared" si="6"/>
        <v/>
      </c>
    </row>
    <row r="429" spans="1:14">
      <c r="A429" s="12"/>
      <c r="B429" s="12"/>
      <c r="C429" s="11"/>
      <c r="D429" s="12"/>
      <c r="E429" s="12"/>
      <c r="F429" s="12"/>
      <c r="G429" s="12"/>
      <c r="H429" s="12"/>
      <c r="I429" s="57"/>
      <c r="J429" s="12"/>
      <c r="K429" s="12"/>
      <c r="L429" s="12"/>
      <c r="M429" s="12"/>
      <c r="N429" s="168" t="str">
        <f t="shared" si="6"/>
        <v/>
      </c>
    </row>
    <row r="430" spans="1:14">
      <c r="A430" s="12"/>
      <c r="B430" s="12"/>
      <c r="C430" s="11"/>
      <c r="D430" s="12"/>
      <c r="E430" s="12"/>
      <c r="F430" s="12"/>
      <c r="G430" s="12"/>
      <c r="H430" s="12"/>
      <c r="I430" s="57"/>
      <c r="J430" s="12"/>
      <c r="K430" s="12"/>
      <c r="L430" s="12"/>
      <c r="M430" s="12"/>
      <c r="N430" s="168" t="str">
        <f t="shared" si="6"/>
        <v/>
      </c>
    </row>
    <row r="431" spans="1:14">
      <c r="A431" s="12"/>
      <c r="B431" s="12"/>
      <c r="C431" s="11"/>
      <c r="D431" s="12"/>
      <c r="E431" s="12"/>
      <c r="F431" s="12"/>
      <c r="G431" s="12"/>
      <c r="H431" s="12"/>
      <c r="I431" s="57"/>
      <c r="J431" s="12"/>
      <c r="K431" s="12"/>
      <c r="L431" s="12"/>
      <c r="M431" s="12"/>
      <c r="N431" s="168" t="str">
        <f t="shared" si="6"/>
        <v/>
      </c>
    </row>
    <row r="432" spans="1:14">
      <c r="A432" s="12"/>
      <c r="B432" s="12"/>
      <c r="C432" s="11"/>
      <c r="D432" s="12"/>
      <c r="E432" s="12"/>
      <c r="F432" s="12"/>
      <c r="G432" s="12"/>
      <c r="H432" s="12"/>
      <c r="I432" s="57"/>
      <c r="J432" s="12"/>
      <c r="K432" s="12"/>
      <c r="L432" s="12"/>
      <c r="M432" s="12"/>
      <c r="N432" s="168" t="str">
        <f t="shared" si="6"/>
        <v/>
      </c>
    </row>
    <row r="433" spans="1:14">
      <c r="A433" s="12"/>
      <c r="B433" s="12"/>
      <c r="C433" s="11"/>
      <c r="D433" s="12"/>
      <c r="E433" s="12"/>
      <c r="F433" s="12"/>
      <c r="G433" s="12"/>
      <c r="H433" s="12"/>
      <c r="I433" s="57"/>
      <c r="J433" s="12"/>
      <c r="K433" s="12"/>
      <c r="L433" s="12"/>
      <c r="M433" s="12"/>
      <c r="N433" s="168" t="str">
        <f t="shared" si="6"/>
        <v/>
      </c>
    </row>
    <row r="434" spans="1:14">
      <c r="A434" s="12"/>
      <c r="B434" s="12"/>
      <c r="C434" s="11"/>
      <c r="D434" s="12"/>
      <c r="E434" s="12"/>
      <c r="F434" s="12"/>
      <c r="G434" s="12"/>
      <c r="H434" s="12"/>
      <c r="I434" s="57"/>
      <c r="J434" s="12"/>
      <c r="K434" s="12"/>
      <c r="L434" s="12"/>
      <c r="M434" s="12"/>
      <c r="N434" s="168" t="str">
        <f t="shared" si="6"/>
        <v/>
      </c>
    </row>
    <row r="435" spans="1:14">
      <c r="A435" s="12"/>
      <c r="B435" s="12"/>
      <c r="C435" s="11"/>
      <c r="D435" s="12"/>
      <c r="E435" s="12"/>
      <c r="F435" s="12"/>
      <c r="G435" s="12"/>
      <c r="H435" s="12"/>
      <c r="I435" s="57"/>
      <c r="J435" s="12"/>
      <c r="K435" s="12"/>
      <c r="L435" s="12"/>
      <c r="M435" s="12"/>
      <c r="N435" s="168" t="str">
        <f t="shared" si="6"/>
        <v/>
      </c>
    </row>
    <row r="436" spans="1:14">
      <c r="A436" s="12"/>
      <c r="B436" s="12"/>
      <c r="C436" s="11"/>
      <c r="D436" s="12"/>
      <c r="E436" s="12"/>
      <c r="F436" s="12"/>
      <c r="G436" s="12"/>
      <c r="H436" s="12"/>
      <c r="I436" s="57"/>
      <c r="J436" s="12"/>
      <c r="K436" s="12"/>
      <c r="L436" s="12"/>
      <c r="M436" s="12"/>
      <c r="N436" s="168" t="str">
        <f t="shared" si="6"/>
        <v/>
      </c>
    </row>
    <row r="437" spans="1:14">
      <c r="A437" s="12"/>
      <c r="B437" s="12"/>
      <c r="C437" s="11"/>
      <c r="D437" s="12"/>
      <c r="E437" s="12"/>
      <c r="F437" s="12"/>
      <c r="G437" s="12"/>
      <c r="H437" s="12"/>
      <c r="I437" s="57"/>
      <c r="J437" s="12"/>
      <c r="K437" s="12"/>
      <c r="L437" s="12"/>
      <c r="M437" s="12"/>
      <c r="N437" s="168" t="str">
        <f t="shared" si="6"/>
        <v/>
      </c>
    </row>
    <row r="438" spans="1:14">
      <c r="A438" s="12"/>
      <c r="B438" s="12"/>
      <c r="C438" s="11"/>
      <c r="D438" s="12"/>
      <c r="E438" s="12"/>
      <c r="F438" s="12"/>
      <c r="G438" s="12"/>
      <c r="H438" s="12"/>
      <c r="I438" s="57"/>
      <c r="J438" s="12"/>
      <c r="K438" s="12"/>
      <c r="L438" s="12"/>
      <c r="M438" s="12"/>
      <c r="N438" s="168" t="str">
        <f t="shared" si="6"/>
        <v/>
      </c>
    </row>
    <row r="439" spans="1:14">
      <c r="A439" s="12"/>
      <c r="B439" s="12"/>
      <c r="C439" s="11"/>
      <c r="D439" s="12"/>
      <c r="E439" s="12"/>
      <c r="F439" s="12"/>
      <c r="G439" s="12"/>
      <c r="H439" s="12"/>
      <c r="I439" s="57"/>
      <c r="J439" s="12"/>
      <c r="K439" s="12"/>
      <c r="L439" s="12"/>
      <c r="M439" s="12"/>
      <c r="N439" s="168" t="str">
        <f t="shared" si="6"/>
        <v/>
      </c>
    </row>
    <row r="440" spans="1:14">
      <c r="A440" s="12"/>
      <c r="B440" s="12"/>
      <c r="C440" s="11"/>
      <c r="D440" s="12"/>
      <c r="E440" s="12"/>
      <c r="F440" s="12"/>
      <c r="G440" s="12"/>
      <c r="H440" s="12"/>
      <c r="I440" s="57"/>
      <c r="J440" s="12"/>
      <c r="K440" s="12"/>
      <c r="L440" s="12"/>
      <c r="M440" s="12"/>
      <c r="N440" s="168" t="str">
        <f t="shared" si="6"/>
        <v/>
      </c>
    </row>
    <row r="441" spans="1:14">
      <c r="A441" s="12"/>
      <c r="B441" s="12"/>
      <c r="C441" s="11"/>
      <c r="D441" s="12"/>
      <c r="E441" s="12"/>
      <c r="F441" s="12"/>
      <c r="G441" s="12"/>
      <c r="H441" s="12"/>
      <c r="I441" s="57"/>
      <c r="J441" s="12"/>
      <c r="K441" s="12"/>
      <c r="L441" s="12"/>
      <c r="M441" s="12"/>
      <c r="N441" s="168" t="str">
        <f t="shared" si="6"/>
        <v/>
      </c>
    </row>
    <row r="442" spans="1:14">
      <c r="A442" s="12"/>
      <c r="B442" s="12"/>
      <c r="C442" s="11"/>
      <c r="D442" s="12"/>
      <c r="E442" s="12"/>
      <c r="F442" s="12"/>
      <c r="G442" s="12"/>
      <c r="H442" s="12"/>
      <c r="I442" s="57"/>
      <c r="J442" s="12"/>
      <c r="K442" s="12"/>
      <c r="L442" s="12"/>
      <c r="M442" s="12"/>
      <c r="N442" s="168" t="str">
        <f t="shared" si="6"/>
        <v/>
      </c>
    </row>
    <row r="443" spans="1:14">
      <c r="A443" s="12"/>
      <c r="B443" s="12"/>
      <c r="C443" s="11"/>
      <c r="D443" s="12"/>
      <c r="E443" s="12"/>
      <c r="F443" s="12"/>
      <c r="G443" s="12"/>
      <c r="H443" s="12"/>
      <c r="I443" s="57"/>
      <c r="J443" s="12"/>
      <c r="K443" s="12"/>
      <c r="L443" s="12"/>
      <c r="M443" s="12"/>
      <c r="N443" s="168" t="str">
        <f t="shared" si="6"/>
        <v/>
      </c>
    </row>
    <row r="444" spans="1:14">
      <c r="A444" s="12"/>
      <c r="B444" s="12"/>
      <c r="C444" s="11"/>
      <c r="D444" s="12"/>
      <c r="E444" s="12"/>
      <c r="F444" s="12"/>
      <c r="G444" s="12"/>
      <c r="H444" s="12"/>
      <c r="I444" s="57"/>
      <c r="J444" s="12"/>
      <c r="K444" s="12"/>
      <c r="L444" s="12"/>
      <c r="M444" s="12"/>
      <c r="N444" s="168" t="str">
        <f t="shared" si="6"/>
        <v/>
      </c>
    </row>
    <row r="445" spans="1:14">
      <c r="A445" s="12"/>
      <c r="B445" s="12"/>
      <c r="C445" s="11"/>
      <c r="D445" s="12"/>
      <c r="E445" s="12"/>
      <c r="F445" s="12"/>
      <c r="G445" s="12"/>
      <c r="H445" s="12"/>
      <c r="I445" s="57"/>
      <c r="J445" s="12"/>
      <c r="K445" s="12"/>
      <c r="L445" s="12"/>
      <c r="M445" s="12"/>
      <c r="N445" s="168" t="str">
        <f t="shared" si="6"/>
        <v/>
      </c>
    </row>
    <row r="446" spans="1:14">
      <c r="A446" s="12"/>
      <c r="B446" s="12"/>
      <c r="C446" s="11"/>
      <c r="D446" s="12"/>
      <c r="E446" s="12"/>
      <c r="F446" s="12"/>
      <c r="G446" s="12"/>
      <c r="H446" s="12"/>
      <c r="I446" s="57"/>
      <c r="J446" s="12"/>
      <c r="K446" s="12"/>
      <c r="L446" s="12"/>
      <c r="M446" s="12"/>
      <c r="N446" s="168" t="str">
        <f t="shared" si="6"/>
        <v/>
      </c>
    </row>
    <row r="447" spans="1:14">
      <c r="A447" s="12"/>
      <c r="B447" s="12"/>
      <c r="C447" s="11"/>
      <c r="D447" s="12"/>
      <c r="E447" s="12"/>
      <c r="F447" s="12"/>
      <c r="G447" s="12"/>
      <c r="H447" s="12"/>
      <c r="I447" s="57"/>
      <c r="J447" s="12"/>
      <c r="K447" s="12"/>
      <c r="L447" s="12"/>
      <c r="M447" s="12"/>
      <c r="N447" s="168" t="str">
        <f t="shared" si="6"/>
        <v/>
      </c>
    </row>
    <row r="448" spans="1:14">
      <c r="A448" s="12"/>
      <c r="B448" s="12"/>
      <c r="C448" s="11"/>
      <c r="D448" s="12"/>
      <c r="E448" s="12"/>
      <c r="F448" s="12"/>
      <c r="G448" s="12"/>
      <c r="H448" s="12"/>
      <c r="I448" s="57"/>
      <c r="J448" s="12"/>
      <c r="K448" s="12"/>
      <c r="L448" s="12"/>
      <c r="M448" s="12"/>
      <c r="N448" s="168" t="str">
        <f t="shared" si="6"/>
        <v/>
      </c>
    </row>
    <row r="449" spans="1:14">
      <c r="A449" s="12"/>
      <c r="B449" s="12"/>
      <c r="C449" s="11"/>
      <c r="D449" s="12"/>
      <c r="E449" s="12"/>
      <c r="F449" s="12"/>
      <c r="G449" s="12"/>
      <c r="H449" s="12"/>
      <c r="I449" s="57"/>
      <c r="J449" s="12"/>
      <c r="K449" s="12"/>
      <c r="L449" s="12"/>
      <c r="M449" s="12"/>
      <c r="N449" s="168" t="str">
        <f t="shared" si="6"/>
        <v/>
      </c>
    </row>
    <row r="450" spans="1:14">
      <c r="A450" s="12"/>
      <c r="B450" s="12"/>
      <c r="C450" s="11"/>
      <c r="D450" s="12"/>
      <c r="E450" s="12"/>
      <c r="F450" s="12"/>
      <c r="G450" s="12"/>
      <c r="H450" s="12"/>
      <c r="I450" s="57"/>
      <c r="J450" s="12"/>
      <c r="K450" s="12"/>
      <c r="L450" s="12"/>
      <c r="M450" s="12"/>
      <c r="N450" s="168" t="str">
        <f t="shared" si="6"/>
        <v/>
      </c>
    </row>
    <row r="451" spans="1:14">
      <c r="A451" s="12"/>
      <c r="B451" s="12"/>
      <c r="C451" s="11"/>
      <c r="D451" s="12"/>
      <c r="E451" s="12"/>
      <c r="F451" s="12"/>
      <c r="G451" s="12"/>
      <c r="H451" s="12"/>
      <c r="I451" s="57"/>
      <c r="J451" s="12"/>
      <c r="K451" s="12"/>
      <c r="L451" s="12"/>
      <c r="M451" s="12"/>
      <c r="N451" s="168" t="str">
        <f t="shared" si="6"/>
        <v/>
      </c>
    </row>
    <row r="452" spans="1:14">
      <c r="A452" s="12"/>
      <c r="B452" s="12"/>
      <c r="C452" s="11"/>
      <c r="D452" s="12"/>
      <c r="E452" s="12"/>
      <c r="F452" s="12"/>
      <c r="G452" s="12"/>
      <c r="H452" s="12"/>
      <c r="I452" s="57"/>
      <c r="J452" s="12"/>
      <c r="K452" s="12"/>
      <c r="L452" s="12"/>
      <c r="M452" s="12"/>
      <c r="N452" s="168" t="str">
        <f t="shared" si="6"/>
        <v/>
      </c>
    </row>
    <row r="453" spans="1:14">
      <c r="A453" s="12"/>
      <c r="B453" s="12"/>
      <c r="C453" s="11"/>
      <c r="D453" s="12"/>
      <c r="E453" s="12"/>
      <c r="F453" s="12"/>
      <c r="G453" s="12"/>
      <c r="H453" s="12"/>
      <c r="I453" s="57"/>
      <c r="J453" s="12"/>
      <c r="K453" s="12"/>
      <c r="L453" s="12"/>
      <c r="M453" s="12"/>
      <c r="N453" s="168" t="str">
        <f t="shared" si="6"/>
        <v/>
      </c>
    </row>
    <row r="454" spans="1:14">
      <c r="A454" s="12"/>
      <c r="B454" s="12"/>
      <c r="C454" s="11"/>
      <c r="D454" s="12"/>
      <c r="E454" s="12"/>
      <c r="F454" s="12"/>
      <c r="G454" s="12"/>
      <c r="H454" s="12"/>
      <c r="I454" s="57"/>
      <c r="J454" s="12"/>
      <c r="K454" s="12"/>
      <c r="L454" s="12"/>
      <c r="M454" s="12"/>
      <c r="N454" s="168" t="str">
        <f t="shared" si="6"/>
        <v/>
      </c>
    </row>
    <row r="455" spans="1:14">
      <c r="A455" s="12"/>
      <c r="B455" s="12"/>
      <c r="C455" s="11"/>
      <c r="D455" s="12"/>
      <c r="E455" s="12"/>
      <c r="F455" s="12"/>
      <c r="G455" s="12"/>
      <c r="H455" s="12"/>
      <c r="I455" s="57"/>
      <c r="J455" s="12"/>
      <c r="K455" s="12"/>
      <c r="L455" s="12"/>
      <c r="M455" s="12"/>
      <c r="N455" s="168" t="str">
        <f t="shared" ref="N455:N518" si="7">IF(E455="","",E455&amp;"["&amp;G455&amp;"]")</f>
        <v/>
      </c>
    </row>
    <row r="456" spans="1:14">
      <c r="A456" s="12"/>
      <c r="B456" s="12"/>
      <c r="C456" s="11"/>
      <c r="D456" s="12"/>
      <c r="E456" s="12"/>
      <c r="F456" s="12"/>
      <c r="G456" s="12"/>
      <c r="H456" s="12"/>
      <c r="I456" s="57"/>
      <c r="J456" s="12"/>
      <c r="K456" s="12"/>
      <c r="L456" s="12"/>
      <c r="M456" s="12"/>
      <c r="N456" s="168" t="str">
        <f t="shared" si="7"/>
        <v/>
      </c>
    </row>
    <row r="457" spans="1:14">
      <c r="A457" s="12"/>
      <c r="B457" s="12"/>
      <c r="C457" s="11"/>
      <c r="D457" s="12"/>
      <c r="E457" s="12"/>
      <c r="F457" s="12"/>
      <c r="G457" s="12"/>
      <c r="H457" s="12"/>
      <c r="I457" s="57"/>
      <c r="J457" s="12"/>
      <c r="K457" s="12"/>
      <c r="L457" s="12"/>
      <c r="M457" s="12"/>
      <c r="N457" s="168" t="str">
        <f t="shared" si="7"/>
        <v/>
      </c>
    </row>
    <row r="458" spans="1:14">
      <c r="A458" s="12"/>
      <c r="B458" s="12"/>
      <c r="C458" s="11"/>
      <c r="D458" s="12"/>
      <c r="E458" s="12"/>
      <c r="F458" s="12"/>
      <c r="G458" s="12"/>
      <c r="H458" s="12"/>
      <c r="I458" s="57"/>
      <c r="J458" s="12"/>
      <c r="K458" s="12"/>
      <c r="L458" s="12"/>
      <c r="M458" s="12"/>
      <c r="N458" s="168" t="str">
        <f t="shared" si="7"/>
        <v/>
      </c>
    </row>
    <row r="459" spans="1:14">
      <c r="A459" s="12"/>
      <c r="B459" s="12"/>
      <c r="C459" s="11"/>
      <c r="D459" s="12"/>
      <c r="E459" s="12"/>
      <c r="F459" s="12"/>
      <c r="G459" s="12"/>
      <c r="H459" s="12"/>
      <c r="I459" s="57"/>
      <c r="J459" s="12"/>
      <c r="K459" s="12"/>
      <c r="L459" s="12"/>
      <c r="M459" s="12"/>
      <c r="N459" s="168" t="str">
        <f t="shared" si="7"/>
        <v/>
      </c>
    </row>
    <row r="460" spans="1:14">
      <c r="A460" s="12"/>
      <c r="B460" s="12"/>
      <c r="C460" s="11"/>
      <c r="D460" s="12"/>
      <c r="E460" s="12"/>
      <c r="F460" s="12"/>
      <c r="G460" s="12"/>
      <c r="H460" s="12"/>
      <c r="I460" s="57"/>
      <c r="J460" s="12"/>
      <c r="K460" s="12"/>
      <c r="L460" s="12"/>
      <c r="M460" s="12"/>
      <c r="N460" s="168" t="str">
        <f t="shared" si="7"/>
        <v/>
      </c>
    </row>
    <row r="461" spans="1:14">
      <c r="A461" s="12"/>
      <c r="B461" s="12"/>
      <c r="C461" s="11"/>
      <c r="D461" s="12"/>
      <c r="E461" s="12"/>
      <c r="F461" s="12"/>
      <c r="G461" s="12"/>
      <c r="H461" s="12"/>
      <c r="I461" s="57"/>
      <c r="J461" s="12"/>
      <c r="K461" s="12"/>
      <c r="L461" s="12"/>
      <c r="M461" s="12"/>
      <c r="N461" s="168" t="str">
        <f t="shared" si="7"/>
        <v/>
      </c>
    </row>
    <row r="462" spans="1:14">
      <c r="A462" s="12"/>
      <c r="B462" s="12"/>
      <c r="C462" s="11"/>
      <c r="D462" s="12"/>
      <c r="E462" s="12"/>
      <c r="F462" s="12"/>
      <c r="G462" s="12"/>
      <c r="H462" s="12"/>
      <c r="I462" s="57"/>
      <c r="J462" s="12"/>
      <c r="K462" s="12"/>
      <c r="L462" s="12"/>
      <c r="M462" s="12"/>
      <c r="N462" s="168" t="str">
        <f t="shared" si="7"/>
        <v/>
      </c>
    </row>
    <row r="463" spans="1:14">
      <c r="A463" s="12"/>
      <c r="B463" s="12"/>
      <c r="C463" s="11"/>
      <c r="D463" s="12"/>
      <c r="E463" s="12"/>
      <c r="F463" s="12"/>
      <c r="G463" s="12"/>
      <c r="H463" s="12"/>
      <c r="I463" s="57"/>
      <c r="J463" s="12"/>
      <c r="K463" s="12"/>
      <c r="L463" s="12"/>
      <c r="M463" s="12"/>
      <c r="N463" s="168" t="str">
        <f t="shared" si="7"/>
        <v/>
      </c>
    </row>
    <row r="464" spans="1:14">
      <c r="A464" s="12"/>
      <c r="B464" s="12"/>
      <c r="C464" s="11"/>
      <c r="D464" s="12"/>
      <c r="E464" s="12"/>
      <c r="F464" s="12"/>
      <c r="G464" s="12"/>
      <c r="H464" s="12"/>
      <c r="I464" s="57"/>
      <c r="J464" s="12"/>
      <c r="K464" s="12"/>
      <c r="L464" s="12"/>
      <c r="M464" s="12"/>
      <c r="N464" s="168" t="str">
        <f t="shared" si="7"/>
        <v/>
      </c>
    </row>
    <row r="465" spans="1:14">
      <c r="A465" s="12"/>
      <c r="B465" s="12"/>
      <c r="C465" s="11"/>
      <c r="D465" s="12"/>
      <c r="E465" s="12"/>
      <c r="F465" s="12"/>
      <c r="G465" s="12"/>
      <c r="H465" s="12"/>
      <c r="I465" s="57"/>
      <c r="J465" s="12"/>
      <c r="K465" s="12"/>
      <c r="L465" s="12"/>
      <c r="M465" s="12"/>
      <c r="N465" s="168" t="str">
        <f t="shared" si="7"/>
        <v/>
      </c>
    </row>
    <row r="466" spans="1:14">
      <c r="A466" s="12"/>
      <c r="B466" s="12"/>
      <c r="C466" s="11"/>
      <c r="D466" s="12"/>
      <c r="E466" s="12"/>
      <c r="F466" s="12"/>
      <c r="G466" s="12"/>
      <c r="H466" s="12"/>
      <c r="I466" s="57"/>
      <c r="J466" s="12"/>
      <c r="K466" s="12"/>
      <c r="L466" s="12"/>
      <c r="M466" s="12"/>
      <c r="N466" s="168" t="str">
        <f t="shared" si="7"/>
        <v/>
      </c>
    </row>
    <row r="467" spans="1:14">
      <c r="A467" s="12"/>
      <c r="B467" s="12"/>
      <c r="C467" s="11"/>
      <c r="D467" s="12"/>
      <c r="E467" s="12"/>
      <c r="F467" s="12"/>
      <c r="G467" s="12"/>
      <c r="H467" s="12"/>
      <c r="I467" s="57"/>
      <c r="J467" s="12"/>
      <c r="K467" s="12"/>
      <c r="L467" s="12"/>
      <c r="M467" s="12"/>
      <c r="N467" s="168" t="str">
        <f t="shared" si="7"/>
        <v/>
      </c>
    </row>
    <row r="468" spans="1:14">
      <c r="A468" s="12"/>
      <c r="B468" s="12"/>
      <c r="C468" s="11"/>
      <c r="D468" s="12"/>
      <c r="E468" s="12"/>
      <c r="F468" s="12"/>
      <c r="G468" s="12"/>
      <c r="H468" s="12"/>
      <c r="I468" s="57"/>
      <c r="J468" s="12"/>
      <c r="K468" s="12"/>
      <c r="L468" s="12"/>
      <c r="M468" s="12"/>
      <c r="N468" s="168" t="str">
        <f t="shared" si="7"/>
        <v/>
      </c>
    </row>
    <row r="469" spans="1:14">
      <c r="A469" s="12"/>
      <c r="B469" s="12"/>
      <c r="C469" s="11"/>
      <c r="D469" s="12"/>
      <c r="E469" s="12"/>
      <c r="F469" s="12"/>
      <c r="G469" s="12"/>
      <c r="H469" s="12"/>
      <c r="I469" s="57"/>
      <c r="J469" s="12"/>
      <c r="K469" s="12"/>
      <c r="L469" s="12"/>
      <c r="M469" s="12"/>
      <c r="N469" s="168" t="str">
        <f t="shared" si="7"/>
        <v/>
      </c>
    </row>
    <row r="470" spans="1:14">
      <c r="A470" s="12"/>
      <c r="B470" s="12"/>
      <c r="C470" s="11"/>
      <c r="D470" s="12"/>
      <c r="E470" s="12"/>
      <c r="F470" s="12"/>
      <c r="G470" s="12"/>
      <c r="H470" s="12"/>
      <c r="I470" s="57"/>
      <c r="J470" s="12"/>
      <c r="K470" s="12"/>
      <c r="L470" s="12"/>
      <c r="M470" s="12"/>
      <c r="N470" s="168" t="str">
        <f t="shared" si="7"/>
        <v/>
      </c>
    </row>
    <row r="471" spans="1:14">
      <c r="A471" s="12"/>
      <c r="B471" s="12"/>
      <c r="C471" s="11"/>
      <c r="D471" s="12"/>
      <c r="E471" s="12"/>
      <c r="F471" s="12"/>
      <c r="G471" s="12"/>
      <c r="H471" s="12"/>
      <c r="I471" s="57"/>
      <c r="J471" s="12"/>
      <c r="K471" s="12"/>
      <c r="L471" s="12"/>
      <c r="M471" s="12"/>
      <c r="N471" s="168" t="str">
        <f t="shared" si="7"/>
        <v/>
      </c>
    </row>
    <row r="472" spans="1:14">
      <c r="A472" s="12"/>
      <c r="B472" s="12"/>
      <c r="C472" s="11"/>
      <c r="D472" s="12"/>
      <c r="E472" s="12"/>
      <c r="F472" s="12"/>
      <c r="G472" s="12"/>
      <c r="H472" s="12"/>
      <c r="I472" s="57"/>
      <c r="J472" s="12"/>
      <c r="K472" s="12"/>
      <c r="L472" s="12"/>
      <c r="M472" s="12"/>
      <c r="N472" s="168" t="str">
        <f t="shared" si="7"/>
        <v/>
      </c>
    </row>
    <row r="473" spans="1:14">
      <c r="A473" s="12"/>
      <c r="B473" s="12"/>
      <c r="C473" s="11"/>
      <c r="D473" s="12"/>
      <c r="E473" s="12"/>
      <c r="F473" s="12"/>
      <c r="G473" s="12"/>
      <c r="H473" s="12"/>
      <c r="I473" s="57"/>
      <c r="J473" s="12"/>
      <c r="K473" s="12"/>
      <c r="L473" s="12"/>
      <c r="M473" s="12"/>
      <c r="N473" s="168" t="str">
        <f t="shared" si="7"/>
        <v/>
      </c>
    </row>
    <row r="474" spans="1:14">
      <c r="A474" s="12"/>
      <c r="B474" s="12"/>
      <c r="C474" s="11"/>
      <c r="D474" s="12"/>
      <c r="E474" s="12"/>
      <c r="F474" s="12"/>
      <c r="G474" s="12"/>
      <c r="H474" s="12"/>
      <c r="I474" s="57"/>
      <c r="J474" s="12"/>
      <c r="K474" s="12"/>
      <c r="L474" s="12"/>
      <c r="M474" s="12"/>
      <c r="N474" s="168" t="str">
        <f t="shared" si="7"/>
        <v/>
      </c>
    </row>
    <row r="475" spans="1:14">
      <c r="A475" s="12"/>
      <c r="B475" s="12"/>
      <c r="C475" s="11"/>
      <c r="D475" s="12"/>
      <c r="E475" s="12"/>
      <c r="F475" s="12"/>
      <c r="G475" s="12"/>
      <c r="H475" s="12"/>
      <c r="I475" s="57"/>
      <c r="J475" s="12"/>
      <c r="K475" s="12"/>
      <c r="L475" s="12"/>
      <c r="M475" s="12"/>
      <c r="N475" s="168" t="str">
        <f t="shared" si="7"/>
        <v/>
      </c>
    </row>
    <row r="476" spans="1:14">
      <c r="A476" s="12"/>
      <c r="B476" s="12"/>
      <c r="C476" s="11"/>
      <c r="D476" s="12"/>
      <c r="E476" s="12"/>
      <c r="F476" s="12"/>
      <c r="G476" s="12"/>
      <c r="H476" s="12"/>
      <c r="I476" s="57"/>
      <c r="J476" s="12"/>
      <c r="K476" s="12"/>
      <c r="L476" s="12"/>
      <c r="M476" s="12"/>
      <c r="N476" s="168" t="str">
        <f t="shared" si="7"/>
        <v/>
      </c>
    </row>
    <row r="477" spans="1:14">
      <c r="A477" s="12"/>
      <c r="B477" s="12"/>
      <c r="C477" s="11"/>
      <c r="D477" s="12"/>
      <c r="E477" s="12"/>
      <c r="F477" s="12"/>
      <c r="G477" s="12"/>
      <c r="H477" s="12"/>
      <c r="I477" s="57"/>
      <c r="J477" s="12"/>
      <c r="K477" s="12"/>
      <c r="L477" s="12"/>
      <c r="M477" s="12"/>
      <c r="N477" s="168" t="str">
        <f t="shared" si="7"/>
        <v/>
      </c>
    </row>
    <row r="478" spans="1:14">
      <c r="A478" s="12"/>
      <c r="B478" s="12"/>
      <c r="C478" s="11"/>
      <c r="D478" s="12"/>
      <c r="E478" s="12"/>
      <c r="F478" s="12"/>
      <c r="G478" s="12"/>
      <c r="H478" s="12"/>
      <c r="I478" s="57"/>
      <c r="J478" s="12"/>
      <c r="K478" s="12"/>
      <c r="L478" s="12"/>
      <c r="M478" s="12"/>
      <c r="N478" s="168" t="str">
        <f t="shared" si="7"/>
        <v/>
      </c>
    </row>
    <row r="479" spans="1:14">
      <c r="A479" s="12"/>
      <c r="B479" s="12"/>
      <c r="C479" s="11"/>
      <c r="D479" s="12"/>
      <c r="E479" s="12"/>
      <c r="F479" s="12"/>
      <c r="G479" s="12"/>
      <c r="H479" s="12"/>
      <c r="I479" s="57"/>
      <c r="J479" s="12"/>
      <c r="K479" s="12"/>
      <c r="L479" s="12"/>
      <c r="M479" s="12"/>
      <c r="N479" s="168" t="str">
        <f t="shared" si="7"/>
        <v/>
      </c>
    </row>
    <row r="480" spans="1:14">
      <c r="A480" s="12"/>
      <c r="B480" s="12"/>
      <c r="C480" s="11"/>
      <c r="D480" s="12"/>
      <c r="E480" s="12"/>
      <c r="F480" s="12"/>
      <c r="G480" s="12"/>
      <c r="H480" s="12"/>
      <c r="I480" s="57"/>
      <c r="J480" s="12"/>
      <c r="K480" s="12"/>
      <c r="L480" s="12"/>
      <c r="M480" s="12"/>
      <c r="N480" s="168" t="str">
        <f t="shared" si="7"/>
        <v/>
      </c>
    </row>
    <row r="481" spans="1:14">
      <c r="A481" s="12"/>
      <c r="B481" s="12"/>
      <c r="C481" s="11"/>
      <c r="D481" s="12"/>
      <c r="E481" s="12"/>
      <c r="F481" s="12"/>
      <c r="G481" s="12"/>
      <c r="H481" s="12"/>
      <c r="I481" s="57"/>
      <c r="J481" s="12"/>
      <c r="K481" s="12"/>
      <c r="L481" s="12"/>
      <c r="M481" s="12"/>
      <c r="N481" s="168" t="str">
        <f t="shared" si="7"/>
        <v/>
      </c>
    </row>
    <row r="482" spans="1:14">
      <c r="A482" s="12"/>
      <c r="B482" s="12"/>
      <c r="C482" s="11"/>
      <c r="D482" s="12"/>
      <c r="E482" s="12"/>
      <c r="F482" s="12"/>
      <c r="G482" s="12"/>
      <c r="H482" s="12"/>
      <c r="I482" s="57"/>
      <c r="J482" s="12"/>
      <c r="K482" s="12"/>
      <c r="L482" s="12"/>
      <c r="M482" s="12"/>
      <c r="N482" s="168" t="str">
        <f t="shared" si="7"/>
        <v/>
      </c>
    </row>
    <row r="483" spans="1:14">
      <c r="A483" s="12"/>
      <c r="B483" s="12"/>
      <c r="C483" s="11"/>
      <c r="D483" s="12"/>
      <c r="E483" s="12"/>
      <c r="F483" s="12"/>
      <c r="G483" s="12"/>
      <c r="H483" s="12"/>
      <c r="I483" s="57"/>
      <c r="J483" s="12"/>
      <c r="K483" s="12"/>
      <c r="L483" s="12"/>
      <c r="M483" s="12"/>
      <c r="N483" s="168" t="str">
        <f t="shared" si="7"/>
        <v/>
      </c>
    </row>
    <row r="484" spans="1:14">
      <c r="A484" s="12"/>
      <c r="B484" s="12"/>
      <c r="C484" s="11"/>
      <c r="D484" s="12"/>
      <c r="E484" s="12"/>
      <c r="F484" s="12"/>
      <c r="G484" s="12"/>
      <c r="H484" s="12"/>
      <c r="I484" s="57"/>
      <c r="J484" s="12"/>
      <c r="K484" s="12"/>
      <c r="L484" s="12"/>
      <c r="M484" s="12"/>
      <c r="N484" s="168" t="str">
        <f t="shared" si="7"/>
        <v/>
      </c>
    </row>
    <row r="485" spans="1:14">
      <c r="A485" s="12"/>
      <c r="B485" s="12"/>
      <c r="C485" s="11"/>
      <c r="D485" s="12"/>
      <c r="E485" s="12"/>
      <c r="F485" s="12"/>
      <c r="G485" s="12"/>
      <c r="H485" s="12"/>
      <c r="I485" s="57"/>
      <c r="J485" s="12"/>
      <c r="K485" s="12"/>
      <c r="L485" s="12"/>
      <c r="M485" s="12"/>
      <c r="N485" s="168" t="str">
        <f t="shared" si="7"/>
        <v/>
      </c>
    </row>
    <row r="486" spans="1:14">
      <c r="A486" s="12"/>
      <c r="B486" s="12"/>
      <c r="C486" s="11"/>
      <c r="D486" s="12"/>
      <c r="E486" s="12"/>
      <c r="F486" s="12"/>
      <c r="G486" s="12"/>
      <c r="H486" s="12"/>
      <c r="I486" s="57"/>
      <c r="J486" s="12"/>
      <c r="K486" s="12"/>
      <c r="L486" s="12"/>
      <c r="M486" s="12"/>
      <c r="N486" s="168" t="str">
        <f t="shared" si="7"/>
        <v/>
      </c>
    </row>
    <row r="487" spans="1:14">
      <c r="A487" s="12"/>
      <c r="B487" s="12"/>
      <c r="C487" s="11"/>
      <c r="D487" s="12"/>
      <c r="E487" s="12"/>
      <c r="F487" s="12"/>
      <c r="G487" s="12"/>
      <c r="H487" s="12"/>
      <c r="I487" s="57"/>
      <c r="J487" s="12"/>
      <c r="K487" s="12"/>
      <c r="L487" s="12"/>
      <c r="M487" s="12"/>
      <c r="N487" s="168" t="str">
        <f t="shared" si="7"/>
        <v/>
      </c>
    </row>
    <row r="488" spans="1:14">
      <c r="A488" s="12"/>
      <c r="B488" s="12"/>
      <c r="C488" s="11"/>
      <c r="D488" s="12"/>
      <c r="E488" s="12"/>
      <c r="F488" s="12"/>
      <c r="G488" s="12"/>
      <c r="H488" s="12"/>
      <c r="I488" s="57"/>
      <c r="J488" s="12"/>
      <c r="K488" s="12"/>
      <c r="L488" s="12"/>
      <c r="M488" s="12"/>
      <c r="N488" s="168" t="str">
        <f t="shared" si="7"/>
        <v/>
      </c>
    </row>
    <row r="489" spans="1:14">
      <c r="A489" s="12"/>
      <c r="B489" s="12"/>
      <c r="C489" s="11"/>
      <c r="D489" s="12"/>
      <c r="E489" s="12"/>
      <c r="F489" s="12"/>
      <c r="G489" s="12"/>
      <c r="H489" s="12"/>
      <c r="I489" s="57"/>
      <c r="J489" s="12"/>
      <c r="K489" s="12"/>
      <c r="L489" s="12"/>
      <c r="M489" s="12"/>
      <c r="N489" s="168" t="str">
        <f t="shared" si="7"/>
        <v/>
      </c>
    </row>
    <row r="490" spans="1:14">
      <c r="A490" s="12"/>
      <c r="B490" s="12"/>
      <c r="C490" s="11"/>
      <c r="D490" s="12"/>
      <c r="E490" s="12"/>
      <c r="F490" s="12"/>
      <c r="G490" s="12"/>
      <c r="H490" s="12"/>
      <c r="I490" s="57"/>
      <c r="J490" s="12"/>
      <c r="K490" s="12"/>
      <c r="L490" s="12"/>
      <c r="M490" s="12"/>
      <c r="N490" s="168" t="str">
        <f t="shared" si="7"/>
        <v/>
      </c>
    </row>
    <row r="491" spans="1:14">
      <c r="A491" s="12"/>
      <c r="B491" s="12"/>
      <c r="C491" s="11"/>
      <c r="D491" s="12"/>
      <c r="E491" s="12"/>
      <c r="F491" s="12"/>
      <c r="G491" s="12"/>
      <c r="H491" s="12"/>
      <c r="I491" s="57"/>
      <c r="J491" s="12"/>
      <c r="K491" s="12"/>
      <c r="L491" s="12"/>
      <c r="M491" s="12"/>
      <c r="N491" s="168" t="str">
        <f t="shared" si="7"/>
        <v/>
      </c>
    </row>
    <row r="492" spans="1:14">
      <c r="A492" s="12"/>
      <c r="B492" s="12"/>
      <c r="C492" s="11"/>
      <c r="D492" s="12"/>
      <c r="E492" s="12"/>
      <c r="F492" s="12"/>
      <c r="G492" s="12"/>
      <c r="H492" s="12"/>
      <c r="I492" s="57"/>
      <c r="J492" s="12"/>
      <c r="K492" s="12"/>
      <c r="L492" s="12"/>
      <c r="M492" s="12"/>
      <c r="N492" s="168" t="str">
        <f t="shared" si="7"/>
        <v/>
      </c>
    </row>
    <row r="493" spans="1:14">
      <c r="A493" s="12"/>
      <c r="B493" s="12"/>
      <c r="C493" s="11"/>
      <c r="D493" s="12"/>
      <c r="E493" s="12"/>
      <c r="F493" s="12"/>
      <c r="G493" s="12"/>
      <c r="H493" s="12"/>
      <c r="I493" s="57"/>
      <c r="J493" s="12"/>
      <c r="K493" s="12"/>
      <c r="L493" s="12"/>
      <c r="M493" s="12"/>
      <c r="N493" s="168" t="str">
        <f t="shared" si="7"/>
        <v/>
      </c>
    </row>
    <row r="494" spans="1:14">
      <c r="A494" s="12"/>
      <c r="B494" s="12"/>
      <c r="C494" s="11"/>
      <c r="D494" s="12"/>
      <c r="E494" s="12"/>
      <c r="F494" s="12"/>
      <c r="G494" s="12"/>
      <c r="H494" s="12"/>
      <c r="I494" s="57"/>
      <c r="J494" s="12"/>
      <c r="K494" s="12"/>
      <c r="L494" s="12"/>
      <c r="M494" s="12"/>
      <c r="N494" s="168" t="str">
        <f t="shared" si="7"/>
        <v/>
      </c>
    </row>
    <row r="495" spans="1:14">
      <c r="A495" s="12"/>
      <c r="B495" s="12"/>
      <c r="C495" s="11"/>
      <c r="D495" s="12"/>
      <c r="E495" s="12"/>
      <c r="F495" s="12"/>
      <c r="G495" s="12"/>
      <c r="H495" s="12"/>
      <c r="I495" s="57"/>
      <c r="J495" s="12"/>
      <c r="K495" s="12"/>
      <c r="L495" s="12"/>
      <c r="M495" s="12"/>
      <c r="N495" s="168" t="str">
        <f t="shared" si="7"/>
        <v/>
      </c>
    </row>
    <row r="496" spans="1:14">
      <c r="A496" s="12"/>
      <c r="B496" s="12"/>
      <c r="C496" s="11"/>
      <c r="D496" s="12"/>
      <c r="E496" s="12"/>
      <c r="F496" s="12"/>
      <c r="G496" s="12"/>
      <c r="H496" s="12"/>
      <c r="I496" s="57"/>
      <c r="J496" s="12"/>
      <c r="K496" s="12"/>
      <c r="L496" s="12"/>
      <c r="M496" s="12"/>
      <c r="N496" s="168" t="str">
        <f t="shared" si="7"/>
        <v/>
      </c>
    </row>
    <row r="497" spans="1:14">
      <c r="A497" s="12"/>
      <c r="B497" s="12"/>
      <c r="C497" s="11"/>
      <c r="D497" s="12"/>
      <c r="E497" s="12"/>
      <c r="F497" s="12"/>
      <c r="G497" s="12"/>
      <c r="H497" s="12"/>
      <c r="I497" s="57"/>
      <c r="J497" s="12"/>
      <c r="K497" s="12"/>
      <c r="L497" s="12"/>
      <c r="M497" s="12"/>
      <c r="N497" s="168" t="str">
        <f t="shared" si="7"/>
        <v/>
      </c>
    </row>
    <row r="498" spans="1:14">
      <c r="A498" s="12"/>
      <c r="B498" s="12"/>
      <c r="C498" s="11"/>
      <c r="D498" s="12"/>
      <c r="E498" s="12"/>
      <c r="F498" s="12"/>
      <c r="G498" s="12"/>
      <c r="H498" s="12"/>
      <c r="I498" s="57"/>
      <c r="J498" s="12"/>
      <c r="K498" s="12"/>
      <c r="L498" s="12"/>
      <c r="M498" s="12"/>
      <c r="N498" s="168" t="str">
        <f t="shared" si="7"/>
        <v/>
      </c>
    </row>
    <row r="499" spans="1:14">
      <c r="A499" s="12"/>
      <c r="B499" s="12"/>
      <c r="C499" s="11"/>
      <c r="D499" s="12"/>
      <c r="E499" s="12"/>
      <c r="F499" s="12"/>
      <c r="G499" s="12"/>
      <c r="H499" s="12"/>
      <c r="I499" s="57"/>
      <c r="J499" s="12"/>
      <c r="K499" s="12"/>
      <c r="L499" s="12"/>
      <c r="M499" s="12"/>
      <c r="N499" s="168" t="str">
        <f t="shared" si="7"/>
        <v/>
      </c>
    </row>
    <row r="500" spans="1:14">
      <c r="A500" s="12"/>
      <c r="B500" s="12"/>
      <c r="C500" s="11"/>
      <c r="D500" s="12"/>
      <c r="E500" s="12"/>
      <c r="F500" s="12"/>
      <c r="G500" s="12"/>
      <c r="H500" s="12"/>
      <c r="I500" s="57"/>
      <c r="J500" s="12"/>
      <c r="K500" s="12"/>
      <c r="L500" s="12"/>
      <c r="M500" s="12"/>
      <c r="N500" s="168" t="str">
        <f t="shared" si="7"/>
        <v/>
      </c>
    </row>
    <row r="501" spans="1:14">
      <c r="A501" s="12"/>
      <c r="B501" s="12"/>
      <c r="C501" s="11"/>
      <c r="D501" s="12"/>
      <c r="E501" s="12"/>
      <c r="F501" s="12"/>
      <c r="G501" s="12"/>
      <c r="H501" s="12"/>
      <c r="I501" s="57"/>
      <c r="J501" s="12"/>
      <c r="K501" s="12"/>
      <c r="L501" s="12"/>
      <c r="M501" s="12"/>
      <c r="N501" s="168" t="str">
        <f t="shared" si="7"/>
        <v/>
      </c>
    </row>
    <row r="502" spans="1:14">
      <c r="A502" s="12"/>
      <c r="B502" s="12"/>
      <c r="C502" s="11"/>
      <c r="D502" s="12"/>
      <c r="E502" s="12"/>
      <c r="F502" s="12"/>
      <c r="G502" s="12"/>
      <c r="H502" s="12"/>
      <c r="I502" s="57"/>
      <c r="J502" s="12"/>
      <c r="K502" s="12"/>
      <c r="L502" s="12"/>
      <c r="M502" s="12"/>
      <c r="N502" s="168" t="str">
        <f t="shared" si="7"/>
        <v/>
      </c>
    </row>
    <row r="503" spans="1:14">
      <c r="A503" s="12"/>
      <c r="B503" s="12"/>
      <c r="C503" s="11"/>
      <c r="D503" s="12"/>
      <c r="E503" s="12"/>
      <c r="F503" s="12"/>
      <c r="G503" s="12"/>
      <c r="H503" s="12"/>
      <c r="I503" s="57"/>
      <c r="J503" s="12"/>
      <c r="K503" s="12"/>
      <c r="L503" s="12"/>
      <c r="M503" s="12"/>
      <c r="N503" s="168" t="str">
        <f t="shared" si="7"/>
        <v/>
      </c>
    </row>
    <row r="504" spans="1:14">
      <c r="A504" s="12"/>
      <c r="B504" s="12"/>
      <c r="C504" s="11"/>
      <c r="D504" s="12"/>
      <c r="E504" s="12"/>
      <c r="F504" s="12"/>
      <c r="G504" s="12"/>
      <c r="H504" s="12"/>
      <c r="I504" s="57"/>
      <c r="J504" s="12"/>
      <c r="K504" s="12"/>
      <c r="L504" s="12"/>
      <c r="M504" s="12"/>
      <c r="N504" s="168" t="str">
        <f t="shared" si="7"/>
        <v/>
      </c>
    </row>
    <row r="505" spans="1:14">
      <c r="A505" s="12"/>
      <c r="B505" s="12"/>
      <c r="C505" s="11"/>
      <c r="D505" s="12"/>
      <c r="E505" s="12"/>
      <c r="F505" s="12"/>
      <c r="G505" s="12"/>
      <c r="H505" s="12"/>
      <c r="I505" s="57"/>
      <c r="J505" s="12"/>
      <c r="K505" s="12"/>
      <c r="L505" s="12"/>
      <c r="M505" s="12"/>
      <c r="N505" s="168" t="str">
        <f t="shared" si="7"/>
        <v/>
      </c>
    </row>
    <row r="506" spans="1:14">
      <c r="A506" s="12"/>
      <c r="B506" s="12"/>
      <c r="C506" s="11"/>
      <c r="D506" s="12"/>
      <c r="E506" s="12"/>
      <c r="F506" s="12"/>
      <c r="G506" s="12"/>
      <c r="H506" s="12"/>
      <c r="I506" s="57"/>
      <c r="J506" s="12"/>
      <c r="K506" s="12"/>
      <c r="L506" s="12"/>
      <c r="M506" s="12"/>
      <c r="N506" s="168" t="str">
        <f t="shared" si="7"/>
        <v/>
      </c>
    </row>
    <row r="507" spans="1:14">
      <c r="A507" s="12"/>
      <c r="B507" s="12"/>
      <c r="C507" s="11"/>
      <c r="D507" s="12"/>
      <c r="E507" s="12"/>
      <c r="F507" s="12"/>
      <c r="G507" s="12"/>
      <c r="H507" s="12"/>
      <c r="I507" s="57"/>
      <c r="J507" s="12"/>
      <c r="K507" s="12"/>
      <c r="L507" s="12"/>
      <c r="M507" s="12"/>
      <c r="N507" s="168" t="str">
        <f t="shared" si="7"/>
        <v/>
      </c>
    </row>
    <row r="508" spans="1:14">
      <c r="A508" s="12"/>
      <c r="B508" s="12"/>
      <c r="C508" s="11"/>
      <c r="D508" s="12"/>
      <c r="E508" s="12"/>
      <c r="F508" s="12"/>
      <c r="G508" s="12"/>
      <c r="H508" s="12"/>
      <c r="I508" s="57"/>
      <c r="J508" s="12"/>
      <c r="K508" s="12"/>
      <c r="L508" s="12"/>
      <c r="M508" s="12"/>
      <c r="N508" s="168" t="str">
        <f t="shared" si="7"/>
        <v/>
      </c>
    </row>
    <row r="509" spans="1:14">
      <c r="A509" s="12"/>
      <c r="B509" s="12"/>
      <c r="C509" s="11"/>
      <c r="D509" s="12"/>
      <c r="E509" s="12"/>
      <c r="F509" s="12"/>
      <c r="G509" s="12"/>
      <c r="H509" s="12"/>
      <c r="I509" s="57"/>
      <c r="J509" s="12"/>
      <c r="K509" s="12"/>
      <c r="L509" s="12"/>
      <c r="M509" s="12"/>
      <c r="N509" s="168" t="str">
        <f t="shared" si="7"/>
        <v/>
      </c>
    </row>
    <row r="510" spans="1:14">
      <c r="A510" s="12"/>
      <c r="B510" s="12"/>
      <c r="C510" s="11"/>
      <c r="D510" s="12"/>
      <c r="E510" s="12"/>
      <c r="F510" s="12"/>
      <c r="G510" s="12"/>
      <c r="H510" s="12"/>
      <c r="I510" s="57"/>
      <c r="J510" s="12"/>
      <c r="K510" s="12"/>
      <c r="L510" s="12"/>
      <c r="M510" s="12"/>
      <c r="N510" s="168" t="str">
        <f t="shared" si="7"/>
        <v/>
      </c>
    </row>
    <row r="511" spans="1:14">
      <c r="A511" s="12"/>
      <c r="B511" s="12"/>
      <c r="C511" s="11"/>
      <c r="D511" s="12"/>
      <c r="E511" s="12"/>
      <c r="F511" s="12"/>
      <c r="G511" s="12"/>
      <c r="H511" s="12"/>
      <c r="I511" s="57"/>
      <c r="J511" s="12"/>
      <c r="K511" s="12"/>
      <c r="L511" s="12"/>
      <c r="M511" s="12"/>
      <c r="N511" s="168" t="str">
        <f t="shared" si="7"/>
        <v/>
      </c>
    </row>
    <row r="512" spans="1:14">
      <c r="A512" s="12"/>
      <c r="B512" s="12"/>
      <c r="C512" s="11"/>
      <c r="D512" s="12"/>
      <c r="E512" s="12"/>
      <c r="F512" s="12"/>
      <c r="G512" s="12"/>
      <c r="H512" s="12"/>
      <c r="I512" s="57"/>
      <c r="J512" s="12"/>
      <c r="K512" s="12"/>
      <c r="L512" s="12"/>
      <c r="M512" s="12"/>
      <c r="N512" s="168" t="str">
        <f t="shared" si="7"/>
        <v/>
      </c>
    </row>
    <row r="513" spans="1:14">
      <c r="A513" s="12"/>
      <c r="B513" s="12"/>
      <c r="C513" s="11"/>
      <c r="D513" s="12"/>
      <c r="E513" s="12"/>
      <c r="F513" s="12"/>
      <c r="G513" s="12"/>
      <c r="H513" s="12"/>
      <c r="I513" s="57"/>
      <c r="J513" s="12"/>
      <c r="K513" s="12"/>
      <c r="L513" s="12"/>
      <c r="M513" s="12"/>
      <c r="N513" s="168" t="str">
        <f t="shared" si="7"/>
        <v/>
      </c>
    </row>
    <row r="514" spans="1:14">
      <c r="A514" s="12"/>
      <c r="B514" s="12"/>
      <c r="C514" s="11"/>
      <c r="D514" s="12"/>
      <c r="E514" s="12"/>
      <c r="F514" s="12"/>
      <c r="G514" s="12"/>
      <c r="H514" s="12"/>
      <c r="I514" s="57"/>
      <c r="J514" s="12"/>
      <c r="K514" s="12"/>
      <c r="L514" s="12"/>
      <c r="M514" s="12"/>
      <c r="N514" s="168" t="str">
        <f t="shared" si="7"/>
        <v/>
      </c>
    </row>
    <row r="515" spans="1:14">
      <c r="A515" s="12"/>
      <c r="B515" s="12"/>
      <c r="C515" s="11"/>
      <c r="D515" s="12"/>
      <c r="E515" s="12"/>
      <c r="F515" s="12"/>
      <c r="G515" s="12"/>
      <c r="H515" s="12"/>
      <c r="I515" s="57"/>
      <c r="J515" s="12"/>
      <c r="K515" s="12"/>
      <c r="L515" s="12"/>
      <c r="M515" s="12"/>
      <c r="N515" s="168" t="str">
        <f t="shared" si="7"/>
        <v/>
      </c>
    </row>
    <row r="516" spans="1:14">
      <c r="A516" s="12"/>
      <c r="B516" s="12"/>
      <c r="C516" s="11"/>
      <c r="D516" s="12"/>
      <c r="E516" s="12"/>
      <c r="F516" s="12"/>
      <c r="G516" s="12"/>
      <c r="H516" s="12"/>
      <c r="I516" s="57"/>
      <c r="J516" s="12"/>
      <c r="K516" s="12"/>
      <c r="L516" s="12"/>
      <c r="M516" s="12"/>
      <c r="N516" s="168" t="str">
        <f t="shared" si="7"/>
        <v/>
      </c>
    </row>
    <row r="517" spans="1:14">
      <c r="A517" s="12"/>
      <c r="B517" s="12"/>
      <c r="C517" s="11"/>
      <c r="D517" s="12"/>
      <c r="E517" s="12"/>
      <c r="F517" s="12"/>
      <c r="G517" s="12"/>
      <c r="H517" s="12"/>
      <c r="I517" s="57"/>
      <c r="J517" s="12"/>
      <c r="K517" s="12"/>
      <c r="L517" s="12"/>
      <c r="M517" s="12"/>
      <c r="N517" s="168" t="str">
        <f t="shared" si="7"/>
        <v/>
      </c>
    </row>
    <row r="518" spans="1:14">
      <c r="A518" s="12"/>
      <c r="B518" s="12"/>
      <c r="C518" s="11"/>
      <c r="D518" s="12"/>
      <c r="E518" s="12"/>
      <c r="F518" s="12"/>
      <c r="G518" s="12"/>
      <c r="H518" s="12"/>
      <c r="I518" s="57"/>
      <c r="J518" s="12"/>
      <c r="K518" s="12"/>
      <c r="L518" s="12"/>
      <c r="M518" s="12"/>
      <c r="N518" s="168" t="str">
        <f t="shared" si="7"/>
        <v/>
      </c>
    </row>
    <row r="519" spans="1:14">
      <c r="A519" s="12"/>
      <c r="B519" s="12"/>
      <c r="C519" s="11"/>
      <c r="D519" s="12"/>
      <c r="E519" s="12"/>
      <c r="F519" s="12"/>
      <c r="G519" s="12"/>
      <c r="H519" s="12"/>
      <c r="I519" s="57"/>
      <c r="J519" s="12"/>
      <c r="K519" s="12"/>
      <c r="L519" s="12"/>
      <c r="M519" s="12"/>
      <c r="N519" s="168" t="str">
        <f t="shared" ref="N519:N582" si="8">IF(E519="","",E519&amp;"["&amp;G519&amp;"]")</f>
        <v/>
      </c>
    </row>
    <row r="520" spans="1:14">
      <c r="A520" s="12"/>
      <c r="B520" s="12"/>
      <c r="C520" s="11"/>
      <c r="D520" s="12"/>
      <c r="E520" s="12"/>
      <c r="F520" s="12"/>
      <c r="G520" s="12"/>
      <c r="H520" s="12"/>
      <c r="I520" s="57"/>
      <c r="J520" s="12"/>
      <c r="K520" s="12"/>
      <c r="L520" s="12"/>
      <c r="M520" s="12"/>
      <c r="N520" s="168" t="str">
        <f t="shared" si="8"/>
        <v/>
      </c>
    </row>
    <row r="521" spans="1:14">
      <c r="A521" s="12"/>
      <c r="B521" s="12"/>
      <c r="C521" s="11"/>
      <c r="D521" s="12"/>
      <c r="E521" s="12"/>
      <c r="F521" s="12"/>
      <c r="G521" s="12"/>
      <c r="H521" s="12"/>
      <c r="I521" s="57"/>
      <c r="J521" s="12"/>
      <c r="K521" s="12"/>
      <c r="L521" s="12"/>
      <c r="M521" s="12"/>
      <c r="N521" s="168" t="str">
        <f t="shared" si="8"/>
        <v/>
      </c>
    </row>
    <row r="522" spans="1:14">
      <c r="A522" s="12"/>
      <c r="B522" s="12"/>
      <c r="C522" s="11"/>
      <c r="D522" s="12"/>
      <c r="E522" s="12"/>
      <c r="F522" s="12"/>
      <c r="G522" s="12"/>
      <c r="H522" s="12"/>
      <c r="I522" s="57"/>
      <c r="J522" s="12"/>
      <c r="K522" s="12"/>
      <c r="L522" s="12"/>
      <c r="M522" s="12"/>
      <c r="N522" s="168" t="str">
        <f t="shared" si="8"/>
        <v/>
      </c>
    </row>
    <row r="523" spans="1:14">
      <c r="A523" s="12"/>
      <c r="B523" s="12"/>
      <c r="C523" s="11"/>
      <c r="D523" s="12"/>
      <c r="E523" s="12"/>
      <c r="F523" s="12"/>
      <c r="G523" s="12"/>
      <c r="H523" s="12"/>
      <c r="I523" s="57"/>
      <c r="J523" s="12"/>
      <c r="K523" s="12"/>
      <c r="L523" s="12"/>
      <c r="M523" s="12"/>
      <c r="N523" s="168" t="str">
        <f t="shared" si="8"/>
        <v/>
      </c>
    </row>
    <row r="524" spans="1:14">
      <c r="A524" s="12"/>
      <c r="B524" s="12"/>
      <c r="C524" s="11"/>
      <c r="D524" s="12"/>
      <c r="E524" s="12"/>
      <c r="F524" s="12"/>
      <c r="G524" s="12"/>
      <c r="H524" s="12"/>
      <c r="I524" s="57"/>
      <c r="J524" s="12"/>
      <c r="K524" s="12"/>
      <c r="L524" s="12"/>
      <c r="M524" s="12"/>
      <c r="N524" s="168" t="str">
        <f t="shared" si="8"/>
        <v/>
      </c>
    </row>
    <row r="525" spans="1:14">
      <c r="A525" s="12"/>
      <c r="B525" s="12"/>
      <c r="C525" s="11"/>
      <c r="D525" s="12"/>
      <c r="E525" s="12"/>
      <c r="F525" s="12"/>
      <c r="G525" s="12"/>
      <c r="H525" s="12"/>
      <c r="I525" s="57"/>
      <c r="J525" s="12"/>
      <c r="K525" s="12"/>
      <c r="L525" s="12"/>
      <c r="M525" s="12"/>
      <c r="N525" s="168" t="str">
        <f t="shared" si="8"/>
        <v/>
      </c>
    </row>
    <row r="526" spans="1:14">
      <c r="A526" s="12"/>
      <c r="B526" s="12"/>
      <c r="C526" s="11"/>
      <c r="D526" s="12"/>
      <c r="E526" s="12"/>
      <c r="F526" s="12"/>
      <c r="G526" s="12"/>
      <c r="H526" s="12"/>
      <c r="I526" s="57"/>
      <c r="J526" s="12"/>
      <c r="K526" s="12"/>
      <c r="L526" s="12"/>
      <c r="M526" s="12"/>
      <c r="N526" s="168" t="str">
        <f t="shared" si="8"/>
        <v/>
      </c>
    </row>
    <row r="527" spans="1:14">
      <c r="A527" s="12"/>
      <c r="B527" s="12"/>
      <c r="C527" s="11"/>
      <c r="D527" s="12"/>
      <c r="E527" s="12"/>
      <c r="F527" s="12"/>
      <c r="G527" s="12"/>
      <c r="H527" s="12"/>
      <c r="I527" s="57"/>
      <c r="J527" s="12"/>
      <c r="K527" s="12"/>
      <c r="L527" s="12"/>
      <c r="M527" s="12"/>
      <c r="N527" s="168" t="str">
        <f t="shared" si="8"/>
        <v/>
      </c>
    </row>
    <row r="528" spans="1:14">
      <c r="A528" s="12"/>
      <c r="B528" s="12"/>
      <c r="C528" s="11"/>
      <c r="D528" s="12"/>
      <c r="E528" s="12"/>
      <c r="F528" s="12"/>
      <c r="G528" s="12"/>
      <c r="H528" s="12"/>
      <c r="I528" s="57"/>
      <c r="J528" s="12"/>
      <c r="K528" s="12"/>
      <c r="L528" s="12"/>
      <c r="M528" s="12"/>
      <c r="N528" s="168" t="str">
        <f t="shared" si="8"/>
        <v/>
      </c>
    </row>
    <row r="529" spans="1:14">
      <c r="A529" s="12"/>
      <c r="B529" s="12"/>
      <c r="C529" s="11"/>
      <c r="D529" s="12"/>
      <c r="E529" s="12"/>
      <c r="F529" s="12"/>
      <c r="G529" s="12"/>
      <c r="H529" s="12"/>
      <c r="I529" s="57"/>
      <c r="J529" s="12"/>
      <c r="K529" s="12"/>
      <c r="L529" s="12"/>
      <c r="M529" s="12"/>
      <c r="N529" s="168" t="str">
        <f t="shared" si="8"/>
        <v/>
      </c>
    </row>
    <row r="530" spans="1:14">
      <c r="A530" s="12"/>
      <c r="B530" s="12"/>
      <c r="C530" s="11"/>
      <c r="D530" s="12"/>
      <c r="E530" s="12"/>
      <c r="F530" s="12"/>
      <c r="G530" s="12"/>
      <c r="H530" s="12"/>
      <c r="I530" s="57"/>
      <c r="J530" s="12"/>
      <c r="K530" s="12"/>
      <c r="L530" s="12"/>
      <c r="M530" s="12"/>
      <c r="N530" s="168" t="str">
        <f t="shared" si="8"/>
        <v/>
      </c>
    </row>
    <row r="531" spans="1:14">
      <c r="A531" s="12"/>
      <c r="B531" s="12"/>
      <c r="C531" s="11"/>
      <c r="D531" s="12"/>
      <c r="E531" s="12"/>
      <c r="F531" s="12"/>
      <c r="G531" s="12"/>
      <c r="H531" s="12"/>
      <c r="I531" s="57"/>
      <c r="J531" s="12"/>
      <c r="K531" s="12"/>
      <c r="L531" s="12"/>
      <c r="M531" s="12"/>
      <c r="N531" s="168" t="str">
        <f t="shared" si="8"/>
        <v/>
      </c>
    </row>
    <row r="532" spans="1:14">
      <c r="A532" s="12"/>
      <c r="B532" s="12"/>
      <c r="C532" s="11"/>
      <c r="D532" s="12"/>
      <c r="E532" s="12"/>
      <c r="F532" s="12"/>
      <c r="G532" s="12"/>
      <c r="H532" s="12"/>
      <c r="I532" s="57"/>
      <c r="J532" s="12"/>
      <c r="K532" s="12"/>
      <c r="L532" s="12"/>
      <c r="M532" s="12"/>
      <c r="N532" s="168" t="str">
        <f t="shared" si="8"/>
        <v/>
      </c>
    </row>
    <row r="533" spans="1:14">
      <c r="A533" s="12"/>
      <c r="B533" s="12"/>
      <c r="C533" s="11"/>
      <c r="D533" s="12"/>
      <c r="E533" s="12"/>
      <c r="F533" s="12"/>
      <c r="G533" s="12"/>
      <c r="H533" s="12"/>
      <c r="I533" s="57"/>
      <c r="J533" s="12"/>
      <c r="K533" s="12"/>
      <c r="L533" s="12"/>
      <c r="M533" s="12"/>
      <c r="N533" s="168" t="str">
        <f t="shared" si="8"/>
        <v/>
      </c>
    </row>
    <row r="534" spans="1:14">
      <c r="A534" s="12"/>
      <c r="B534" s="12"/>
      <c r="C534" s="11"/>
      <c r="D534" s="12"/>
      <c r="E534" s="12"/>
      <c r="F534" s="12"/>
      <c r="G534" s="12"/>
      <c r="H534" s="12"/>
      <c r="I534" s="57"/>
      <c r="J534" s="12"/>
      <c r="K534" s="12"/>
      <c r="L534" s="12"/>
      <c r="M534" s="12"/>
      <c r="N534" s="168" t="str">
        <f t="shared" si="8"/>
        <v/>
      </c>
    </row>
    <row r="535" spans="1:14">
      <c r="A535" s="12"/>
      <c r="B535" s="12"/>
      <c r="C535" s="11"/>
      <c r="D535" s="12"/>
      <c r="E535" s="12"/>
      <c r="F535" s="12"/>
      <c r="G535" s="12"/>
      <c r="H535" s="12"/>
      <c r="I535" s="57"/>
      <c r="J535" s="12"/>
      <c r="K535" s="12"/>
      <c r="L535" s="12"/>
      <c r="M535" s="12"/>
      <c r="N535" s="168" t="str">
        <f t="shared" si="8"/>
        <v/>
      </c>
    </row>
    <row r="536" spans="1:14">
      <c r="A536" s="12"/>
      <c r="B536" s="12"/>
      <c r="C536" s="11"/>
      <c r="D536" s="12"/>
      <c r="E536" s="12"/>
      <c r="F536" s="12"/>
      <c r="G536" s="12"/>
      <c r="H536" s="12"/>
      <c r="I536" s="57"/>
      <c r="J536" s="12"/>
      <c r="K536" s="12"/>
      <c r="L536" s="12"/>
      <c r="M536" s="12"/>
      <c r="N536" s="168" t="str">
        <f t="shared" si="8"/>
        <v/>
      </c>
    </row>
    <row r="537" spans="1:14">
      <c r="A537" s="12"/>
      <c r="B537" s="12"/>
      <c r="C537" s="11"/>
      <c r="D537" s="12"/>
      <c r="E537" s="12"/>
      <c r="F537" s="12"/>
      <c r="G537" s="12"/>
      <c r="H537" s="12"/>
      <c r="I537" s="57"/>
      <c r="J537" s="12"/>
      <c r="K537" s="12"/>
      <c r="L537" s="12"/>
      <c r="M537" s="12"/>
      <c r="N537" s="168" t="str">
        <f t="shared" si="8"/>
        <v/>
      </c>
    </row>
    <row r="538" spans="1:14">
      <c r="A538" s="12"/>
      <c r="B538" s="12"/>
      <c r="C538" s="11"/>
      <c r="D538" s="12"/>
      <c r="E538" s="12"/>
      <c r="F538" s="12"/>
      <c r="G538" s="12"/>
      <c r="H538" s="12"/>
      <c r="I538" s="57"/>
      <c r="J538" s="12"/>
      <c r="K538" s="12"/>
      <c r="L538" s="12"/>
      <c r="M538" s="12"/>
      <c r="N538" s="168" t="str">
        <f t="shared" si="8"/>
        <v/>
      </c>
    </row>
    <row r="539" spans="1:14">
      <c r="A539" s="12"/>
      <c r="B539" s="12"/>
      <c r="C539" s="11"/>
      <c r="D539" s="12"/>
      <c r="E539" s="12"/>
      <c r="F539" s="12"/>
      <c r="G539" s="12"/>
      <c r="H539" s="12"/>
      <c r="I539" s="57"/>
      <c r="J539" s="12"/>
      <c r="K539" s="12"/>
      <c r="L539" s="12"/>
      <c r="M539" s="12"/>
      <c r="N539" s="168" t="str">
        <f t="shared" si="8"/>
        <v/>
      </c>
    </row>
    <row r="540" spans="1:14">
      <c r="A540" s="12"/>
      <c r="B540" s="12"/>
      <c r="C540" s="11"/>
      <c r="D540" s="12"/>
      <c r="E540" s="12"/>
      <c r="F540" s="12"/>
      <c r="G540" s="12"/>
      <c r="H540" s="12"/>
      <c r="I540" s="57"/>
      <c r="J540" s="12"/>
      <c r="K540" s="12"/>
      <c r="L540" s="12"/>
      <c r="M540" s="12"/>
      <c r="N540" s="168" t="str">
        <f t="shared" si="8"/>
        <v/>
      </c>
    </row>
    <row r="541" spans="1:14">
      <c r="A541" s="12"/>
      <c r="B541" s="12"/>
      <c r="C541" s="11"/>
      <c r="D541" s="12"/>
      <c r="E541" s="12"/>
      <c r="F541" s="12"/>
      <c r="G541" s="12"/>
      <c r="H541" s="12"/>
      <c r="I541" s="57"/>
      <c r="J541" s="12"/>
      <c r="K541" s="12"/>
      <c r="L541" s="12"/>
      <c r="M541" s="12"/>
      <c r="N541" s="168" t="str">
        <f t="shared" si="8"/>
        <v/>
      </c>
    </row>
    <row r="542" spans="1:14">
      <c r="A542" s="12"/>
      <c r="B542" s="12"/>
      <c r="C542" s="11"/>
      <c r="D542" s="12"/>
      <c r="E542" s="12"/>
      <c r="F542" s="12"/>
      <c r="G542" s="12"/>
      <c r="H542" s="12"/>
      <c r="I542" s="57"/>
      <c r="J542" s="12"/>
      <c r="K542" s="12"/>
      <c r="L542" s="12"/>
      <c r="M542" s="12"/>
      <c r="N542" s="168" t="str">
        <f t="shared" si="8"/>
        <v/>
      </c>
    </row>
    <row r="543" spans="1:14">
      <c r="A543" s="12"/>
      <c r="B543" s="12"/>
      <c r="C543" s="11"/>
      <c r="D543" s="12"/>
      <c r="E543" s="12"/>
      <c r="F543" s="12"/>
      <c r="G543" s="12"/>
      <c r="H543" s="12"/>
      <c r="I543" s="57"/>
      <c r="J543" s="12"/>
      <c r="K543" s="12"/>
      <c r="L543" s="12"/>
      <c r="M543" s="12"/>
      <c r="N543" s="168" t="str">
        <f t="shared" si="8"/>
        <v/>
      </c>
    </row>
    <row r="544" spans="1:14">
      <c r="A544" s="12"/>
      <c r="B544" s="12"/>
      <c r="C544" s="11"/>
      <c r="D544" s="12"/>
      <c r="E544" s="12"/>
      <c r="F544" s="12"/>
      <c r="G544" s="12"/>
      <c r="H544" s="12"/>
      <c r="I544" s="57"/>
      <c r="J544" s="12"/>
      <c r="K544" s="12"/>
      <c r="L544" s="12"/>
      <c r="M544" s="12"/>
      <c r="N544" s="168" t="str">
        <f t="shared" si="8"/>
        <v/>
      </c>
    </row>
    <row r="545" spans="1:14">
      <c r="A545" s="12"/>
      <c r="B545" s="12"/>
      <c r="C545" s="11"/>
      <c r="D545" s="12"/>
      <c r="E545" s="12"/>
      <c r="F545" s="12"/>
      <c r="G545" s="12"/>
      <c r="H545" s="12"/>
      <c r="I545" s="57"/>
      <c r="J545" s="12"/>
      <c r="K545" s="12"/>
      <c r="L545" s="12"/>
      <c r="M545" s="12"/>
      <c r="N545" s="168" t="str">
        <f t="shared" si="8"/>
        <v/>
      </c>
    </row>
    <row r="546" spans="1:14">
      <c r="A546" s="12"/>
      <c r="B546" s="12"/>
      <c r="C546" s="11"/>
      <c r="D546" s="12"/>
      <c r="E546" s="12"/>
      <c r="F546" s="12"/>
      <c r="G546" s="12"/>
      <c r="H546" s="12"/>
      <c r="I546" s="57"/>
      <c r="J546" s="12"/>
      <c r="K546" s="12"/>
      <c r="L546" s="12"/>
      <c r="M546" s="12"/>
      <c r="N546" s="168" t="str">
        <f t="shared" si="8"/>
        <v/>
      </c>
    </row>
    <row r="547" spans="1:14">
      <c r="A547" s="12"/>
      <c r="B547" s="12"/>
      <c r="C547" s="11"/>
      <c r="D547" s="12"/>
      <c r="E547" s="12"/>
      <c r="F547" s="12"/>
      <c r="G547" s="12"/>
      <c r="H547" s="12"/>
      <c r="I547" s="57"/>
      <c r="J547" s="12"/>
      <c r="K547" s="12"/>
      <c r="L547" s="12"/>
      <c r="M547" s="12"/>
      <c r="N547" s="168" t="str">
        <f t="shared" si="8"/>
        <v/>
      </c>
    </row>
    <row r="548" spans="1:14">
      <c r="A548" s="12"/>
      <c r="B548" s="12"/>
      <c r="C548" s="11"/>
      <c r="D548" s="12"/>
      <c r="E548" s="12"/>
      <c r="F548" s="12"/>
      <c r="G548" s="12"/>
      <c r="H548" s="12"/>
      <c r="I548" s="57"/>
      <c r="J548" s="12"/>
      <c r="K548" s="12"/>
      <c r="L548" s="12"/>
      <c r="M548" s="12"/>
      <c r="N548" s="168" t="str">
        <f t="shared" si="8"/>
        <v/>
      </c>
    </row>
    <row r="549" spans="1:14">
      <c r="A549" s="12"/>
      <c r="B549" s="12"/>
      <c r="C549" s="11"/>
      <c r="D549" s="12"/>
      <c r="E549" s="12"/>
      <c r="F549" s="12"/>
      <c r="G549" s="12"/>
      <c r="H549" s="12"/>
      <c r="I549" s="57"/>
      <c r="J549" s="12"/>
      <c r="K549" s="12"/>
      <c r="L549" s="12"/>
      <c r="M549" s="12"/>
      <c r="N549" s="168" t="str">
        <f t="shared" si="8"/>
        <v/>
      </c>
    </row>
    <row r="550" spans="1:14">
      <c r="A550" s="12"/>
      <c r="B550" s="12"/>
      <c r="C550" s="11"/>
      <c r="D550" s="12"/>
      <c r="E550" s="12"/>
      <c r="F550" s="12"/>
      <c r="G550" s="12"/>
      <c r="H550" s="12"/>
      <c r="I550" s="57"/>
      <c r="J550" s="12"/>
      <c r="K550" s="12"/>
      <c r="L550" s="12"/>
      <c r="M550" s="12"/>
      <c r="N550" s="168" t="str">
        <f t="shared" si="8"/>
        <v/>
      </c>
    </row>
    <row r="551" spans="1:14">
      <c r="A551" s="12"/>
      <c r="B551" s="12"/>
      <c r="C551" s="11"/>
      <c r="D551" s="12"/>
      <c r="E551" s="12"/>
      <c r="F551" s="12"/>
      <c r="G551" s="12"/>
      <c r="H551" s="12"/>
      <c r="I551" s="57"/>
      <c r="J551" s="12"/>
      <c r="K551" s="12"/>
      <c r="L551" s="12"/>
      <c r="M551" s="12"/>
      <c r="N551" s="168" t="str">
        <f t="shared" si="8"/>
        <v/>
      </c>
    </row>
    <row r="552" spans="1:14">
      <c r="A552" s="12"/>
      <c r="B552" s="12"/>
      <c r="C552" s="11"/>
      <c r="D552" s="12"/>
      <c r="E552" s="12"/>
      <c r="F552" s="12"/>
      <c r="G552" s="12"/>
      <c r="H552" s="12"/>
      <c r="I552" s="57"/>
      <c r="J552" s="12"/>
      <c r="K552" s="12"/>
      <c r="L552" s="12"/>
      <c r="M552" s="12"/>
      <c r="N552" s="168" t="str">
        <f t="shared" si="8"/>
        <v/>
      </c>
    </row>
    <row r="553" spans="1:14">
      <c r="A553" s="12"/>
      <c r="B553" s="12"/>
      <c r="C553" s="11"/>
      <c r="D553" s="12"/>
      <c r="E553" s="12"/>
      <c r="F553" s="12"/>
      <c r="G553" s="12"/>
      <c r="H553" s="12"/>
      <c r="I553" s="57"/>
      <c r="J553" s="12"/>
      <c r="K553" s="12"/>
      <c r="L553" s="12"/>
      <c r="M553" s="12"/>
      <c r="N553" s="168" t="str">
        <f t="shared" si="8"/>
        <v/>
      </c>
    </row>
    <row r="554" spans="1:14">
      <c r="A554" s="12"/>
      <c r="B554" s="12"/>
      <c r="C554" s="11"/>
      <c r="D554" s="12"/>
      <c r="E554" s="12"/>
      <c r="F554" s="12"/>
      <c r="G554" s="12"/>
      <c r="H554" s="12"/>
      <c r="I554" s="57"/>
      <c r="J554" s="12"/>
      <c r="K554" s="12"/>
      <c r="L554" s="12"/>
      <c r="M554" s="12"/>
      <c r="N554" s="168" t="str">
        <f t="shared" si="8"/>
        <v/>
      </c>
    </row>
    <row r="555" spans="1:14">
      <c r="A555" s="12"/>
      <c r="B555" s="12"/>
      <c r="C555" s="11"/>
      <c r="D555" s="12"/>
      <c r="E555" s="12"/>
      <c r="F555" s="12"/>
      <c r="G555" s="12"/>
      <c r="H555" s="12"/>
      <c r="I555" s="57"/>
      <c r="J555" s="12"/>
      <c r="K555" s="12"/>
      <c r="L555" s="12"/>
      <c r="M555" s="12"/>
      <c r="N555" s="168" t="str">
        <f t="shared" si="8"/>
        <v/>
      </c>
    </row>
    <row r="556" spans="1:14">
      <c r="A556" s="12"/>
      <c r="B556" s="12"/>
      <c r="C556" s="11"/>
      <c r="D556" s="12"/>
      <c r="E556" s="12"/>
      <c r="F556" s="12"/>
      <c r="G556" s="12"/>
      <c r="H556" s="12"/>
      <c r="I556" s="57"/>
      <c r="J556" s="12"/>
      <c r="K556" s="12"/>
      <c r="L556" s="12"/>
      <c r="M556" s="12"/>
      <c r="N556" s="168" t="str">
        <f t="shared" si="8"/>
        <v/>
      </c>
    </row>
    <row r="557" spans="1:14">
      <c r="A557" s="12"/>
      <c r="B557" s="12"/>
      <c r="C557" s="11"/>
      <c r="D557" s="12"/>
      <c r="E557" s="12"/>
      <c r="F557" s="12"/>
      <c r="G557" s="12"/>
      <c r="H557" s="12"/>
      <c r="I557" s="57"/>
      <c r="J557" s="12"/>
      <c r="K557" s="12"/>
      <c r="L557" s="12"/>
      <c r="M557" s="12"/>
      <c r="N557" s="168" t="str">
        <f t="shared" si="8"/>
        <v/>
      </c>
    </row>
    <row r="558" spans="1:14">
      <c r="A558" s="12"/>
      <c r="B558" s="12"/>
      <c r="C558" s="11"/>
      <c r="D558" s="12"/>
      <c r="E558" s="12"/>
      <c r="F558" s="12"/>
      <c r="G558" s="12"/>
      <c r="H558" s="12"/>
      <c r="I558" s="57"/>
      <c r="J558" s="12"/>
      <c r="K558" s="12"/>
      <c r="L558" s="12"/>
      <c r="M558" s="12"/>
      <c r="N558" s="168" t="str">
        <f t="shared" si="8"/>
        <v/>
      </c>
    </row>
    <row r="559" spans="1:14">
      <c r="A559" s="12"/>
      <c r="B559" s="12"/>
      <c r="C559" s="11"/>
      <c r="D559" s="12"/>
      <c r="E559" s="12"/>
      <c r="F559" s="12"/>
      <c r="G559" s="12"/>
      <c r="H559" s="12"/>
      <c r="I559" s="57"/>
      <c r="J559" s="12"/>
      <c r="K559" s="12"/>
      <c r="L559" s="12"/>
      <c r="M559" s="12"/>
      <c r="N559" s="168" t="str">
        <f t="shared" si="8"/>
        <v/>
      </c>
    </row>
    <row r="560" spans="1:14">
      <c r="A560" s="12"/>
      <c r="B560" s="12"/>
      <c r="C560" s="11"/>
      <c r="D560" s="12"/>
      <c r="E560" s="12"/>
      <c r="F560" s="12"/>
      <c r="G560" s="12"/>
      <c r="H560" s="12"/>
      <c r="I560" s="57"/>
      <c r="J560" s="12"/>
      <c r="K560" s="12"/>
      <c r="L560" s="12"/>
      <c r="M560" s="12"/>
      <c r="N560" s="168" t="str">
        <f t="shared" si="8"/>
        <v/>
      </c>
    </row>
    <row r="561" spans="1:14">
      <c r="A561" s="12"/>
      <c r="B561" s="12"/>
      <c r="C561" s="11"/>
      <c r="D561" s="12"/>
      <c r="E561" s="12"/>
      <c r="F561" s="12"/>
      <c r="G561" s="12"/>
      <c r="H561" s="12"/>
      <c r="I561" s="57"/>
      <c r="J561" s="12"/>
      <c r="K561" s="12"/>
      <c r="L561" s="12"/>
      <c r="M561" s="12"/>
      <c r="N561" s="168" t="str">
        <f t="shared" si="8"/>
        <v/>
      </c>
    </row>
    <row r="562" spans="1:14">
      <c r="A562" s="12"/>
      <c r="B562" s="12"/>
      <c r="C562" s="11"/>
      <c r="D562" s="12"/>
      <c r="E562" s="12"/>
      <c r="F562" s="12"/>
      <c r="G562" s="12"/>
      <c r="H562" s="12"/>
      <c r="I562" s="57"/>
      <c r="J562" s="12"/>
      <c r="K562" s="12"/>
      <c r="L562" s="12"/>
      <c r="M562" s="12"/>
      <c r="N562" s="168" t="str">
        <f t="shared" si="8"/>
        <v/>
      </c>
    </row>
    <row r="563" spans="1:14">
      <c r="A563" s="12"/>
      <c r="B563" s="12"/>
      <c r="C563" s="11"/>
      <c r="D563" s="12"/>
      <c r="E563" s="12"/>
      <c r="F563" s="12"/>
      <c r="G563" s="12"/>
      <c r="H563" s="12"/>
      <c r="I563" s="57"/>
      <c r="J563" s="12"/>
      <c r="K563" s="12"/>
      <c r="L563" s="12"/>
      <c r="M563" s="12"/>
      <c r="N563" s="168" t="str">
        <f t="shared" si="8"/>
        <v/>
      </c>
    </row>
    <row r="564" spans="1:14">
      <c r="A564" s="12"/>
      <c r="B564" s="12"/>
      <c r="C564" s="11"/>
      <c r="D564" s="12"/>
      <c r="E564" s="12"/>
      <c r="F564" s="12"/>
      <c r="G564" s="12"/>
      <c r="H564" s="12"/>
      <c r="I564" s="57"/>
      <c r="J564" s="12"/>
      <c r="K564" s="12"/>
      <c r="L564" s="12"/>
      <c r="M564" s="12"/>
      <c r="N564" s="168" t="str">
        <f t="shared" si="8"/>
        <v/>
      </c>
    </row>
    <row r="565" spans="1:14">
      <c r="A565" s="12"/>
      <c r="B565" s="12"/>
      <c r="C565" s="11"/>
      <c r="D565" s="12"/>
      <c r="E565" s="12"/>
      <c r="F565" s="12"/>
      <c r="G565" s="12"/>
      <c r="H565" s="12"/>
      <c r="I565" s="57"/>
      <c r="J565" s="12"/>
      <c r="K565" s="12"/>
      <c r="L565" s="12"/>
      <c r="M565" s="12"/>
      <c r="N565" s="168" t="str">
        <f t="shared" si="8"/>
        <v/>
      </c>
    </row>
    <row r="566" spans="1:14">
      <c r="A566" s="12"/>
      <c r="B566" s="12"/>
      <c r="C566" s="11"/>
      <c r="D566" s="12"/>
      <c r="E566" s="12"/>
      <c r="F566" s="12"/>
      <c r="G566" s="12"/>
      <c r="H566" s="12"/>
      <c r="I566" s="57"/>
      <c r="J566" s="12"/>
      <c r="K566" s="12"/>
      <c r="L566" s="12"/>
      <c r="M566" s="12"/>
      <c r="N566" s="168" t="str">
        <f t="shared" si="8"/>
        <v/>
      </c>
    </row>
    <row r="567" spans="1:14">
      <c r="A567" s="12"/>
      <c r="B567" s="12"/>
      <c r="C567" s="11"/>
      <c r="D567" s="12"/>
      <c r="E567" s="12"/>
      <c r="F567" s="12"/>
      <c r="G567" s="12"/>
      <c r="H567" s="12"/>
      <c r="I567" s="57"/>
      <c r="J567" s="12"/>
      <c r="K567" s="12"/>
      <c r="L567" s="12"/>
      <c r="M567" s="12"/>
      <c r="N567" s="168" t="str">
        <f t="shared" si="8"/>
        <v/>
      </c>
    </row>
    <row r="568" spans="1:14">
      <c r="A568" s="12"/>
      <c r="B568" s="12"/>
      <c r="C568" s="11"/>
      <c r="D568" s="12"/>
      <c r="E568" s="12"/>
      <c r="F568" s="12"/>
      <c r="G568" s="12"/>
      <c r="H568" s="12"/>
      <c r="I568" s="57"/>
      <c r="J568" s="12"/>
      <c r="K568" s="12"/>
      <c r="L568" s="12"/>
      <c r="M568" s="12"/>
      <c r="N568" s="168" t="str">
        <f t="shared" si="8"/>
        <v/>
      </c>
    </row>
    <row r="569" spans="1:14">
      <c r="A569" s="12"/>
      <c r="B569" s="12"/>
      <c r="C569" s="11"/>
      <c r="D569" s="12"/>
      <c r="E569" s="12"/>
      <c r="F569" s="12"/>
      <c r="G569" s="12"/>
      <c r="H569" s="12"/>
      <c r="I569" s="57"/>
      <c r="J569" s="12"/>
      <c r="K569" s="12"/>
      <c r="L569" s="12"/>
      <c r="M569" s="12"/>
      <c r="N569" s="168" t="str">
        <f t="shared" si="8"/>
        <v/>
      </c>
    </row>
    <row r="570" spans="1:14">
      <c r="A570" s="12"/>
      <c r="B570" s="12"/>
      <c r="C570" s="11"/>
      <c r="D570" s="12"/>
      <c r="E570" s="12"/>
      <c r="F570" s="12"/>
      <c r="G570" s="12"/>
      <c r="H570" s="12"/>
      <c r="I570" s="57"/>
      <c r="J570" s="12"/>
      <c r="K570" s="12"/>
      <c r="L570" s="12"/>
      <c r="M570" s="12"/>
      <c r="N570" s="168" t="str">
        <f t="shared" si="8"/>
        <v/>
      </c>
    </row>
    <row r="571" spans="1:14">
      <c r="A571" s="12"/>
      <c r="B571" s="12"/>
      <c r="C571" s="11"/>
      <c r="D571" s="12"/>
      <c r="E571" s="12"/>
      <c r="F571" s="12"/>
      <c r="G571" s="12"/>
      <c r="H571" s="12"/>
      <c r="I571" s="57"/>
      <c r="J571" s="12"/>
      <c r="K571" s="12"/>
      <c r="L571" s="12"/>
      <c r="M571" s="12"/>
      <c r="N571" s="168" t="str">
        <f t="shared" si="8"/>
        <v/>
      </c>
    </row>
    <row r="572" spans="1:14">
      <c r="A572" s="12"/>
      <c r="B572" s="12"/>
      <c r="C572" s="11"/>
      <c r="D572" s="12"/>
      <c r="E572" s="12"/>
      <c r="F572" s="12"/>
      <c r="G572" s="12"/>
      <c r="H572" s="12"/>
      <c r="I572" s="57"/>
      <c r="J572" s="12"/>
      <c r="K572" s="12"/>
      <c r="L572" s="12"/>
      <c r="M572" s="12"/>
      <c r="N572" s="168" t="str">
        <f t="shared" si="8"/>
        <v/>
      </c>
    </row>
    <row r="573" spans="1:14">
      <c r="A573" s="12"/>
      <c r="B573" s="12"/>
      <c r="C573" s="11"/>
      <c r="D573" s="12"/>
      <c r="E573" s="12"/>
      <c r="F573" s="12"/>
      <c r="G573" s="12"/>
      <c r="H573" s="12"/>
      <c r="I573" s="57"/>
      <c r="J573" s="12"/>
      <c r="K573" s="12"/>
      <c r="L573" s="12"/>
      <c r="M573" s="12"/>
      <c r="N573" s="168" t="str">
        <f t="shared" si="8"/>
        <v/>
      </c>
    </row>
    <row r="574" spans="1:14">
      <c r="A574" s="12"/>
      <c r="B574" s="12"/>
      <c r="C574" s="11"/>
      <c r="D574" s="12"/>
      <c r="E574" s="12"/>
      <c r="F574" s="12"/>
      <c r="G574" s="12"/>
      <c r="H574" s="12"/>
      <c r="I574" s="57"/>
      <c r="J574" s="12"/>
      <c r="K574" s="12"/>
      <c r="L574" s="12"/>
      <c r="M574" s="12"/>
      <c r="N574" s="168" t="str">
        <f t="shared" si="8"/>
        <v/>
      </c>
    </row>
    <row r="575" spans="1:14">
      <c r="A575" s="12"/>
      <c r="B575" s="12"/>
      <c r="C575" s="11"/>
      <c r="D575" s="12"/>
      <c r="E575" s="12"/>
      <c r="F575" s="12"/>
      <c r="G575" s="12"/>
      <c r="H575" s="12"/>
      <c r="I575" s="57"/>
      <c r="J575" s="12"/>
      <c r="K575" s="12"/>
      <c r="L575" s="12"/>
      <c r="M575" s="12"/>
      <c r="N575" s="168" t="str">
        <f t="shared" si="8"/>
        <v/>
      </c>
    </row>
    <row r="576" spans="1:14">
      <c r="A576" s="12"/>
      <c r="B576" s="12"/>
      <c r="C576" s="11"/>
      <c r="D576" s="12"/>
      <c r="E576" s="12"/>
      <c r="F576" s="12"/>
      <c r="G576" s="12"/>
      <c r="H576" s="12"/>
      <c r="I576" s="57"/>
      <c r="J576" s="12"/>
      <c r="K576" s="12"/>
      <c r="L576" s="12"/>
      <c r="M576" s="12"/>
      <c r="N576" s="168" t="str">
        <f t="shared" si="8"/>
        <v/>
      </c>
    </row>
    <row r="577" spans="1:14">
      <c r="A577" s="12"/>
      <c r="B577" s="12"/>
      <c r="C577" s="11"/>
      <c r="D577" s="12"/>
      <c r="E577" s="12"/>
      <c r="F577" s="12"/>
      <c r="G577" s="12"/>
      <c r="H577" s="12"/>
      <c r="I577" s="57"/>
      <c r="J577" s="12"/>
      <c r="K577" s="12"/>
      <c r="L577" s="12"/>
      <c r="M577" s="12"/>
      <c r="N577" s="168" t="str">
        <f t="shared" si="8"/>
        <v/>
      </c>
    </row>
    <row r="578" spans="1:14">
      <c r="A578" s="12"/>
      <c r="B578" s="12"/>
      <c r="C578" s="11"/>
      <c r="D578" s="12"/>
      <c r="E578" s="12"/>
      <c r="F578" s="12"/>
      <c r="G578" s="12"/>
      <c r="H578" s="12"/>
      <c r="I578" s="57"/>
      <c r="J578" s="12"/>
      <c r="K578" s="12"/>
      <c r="L578" s="12"/>
      <c r="M578" s="12"/>
      <c r="N578" s="168" t="str">
        <f t="shared" si="8"/>
        <v/>
      </c>
    </row>
    <row r="579" spans="1:14">
      <c r="A579" s="12"/>
      <c r="B579" s="12"/>
      <c r="C579" s="11"/>
      <c r="D579" s="12"/>
      <c r="E579" s="12"/>
      <c r="F579" s="12"/>
      <c r="G579" s="12"/>
      <c r="H579" s="12"/>
      <c r="I579" s="57"/>
      <c r="J579" s="12"/>
      <c r="K579" s="12"/>
      <c r="L579" s="12"/>
      <c r="M579" s="12"/>
      <c r="N579" s="168" t="str">
        <f t="shared" si="8"/>
        <v/>
      </c>
    </row>
    <row r="580" spans="1:14">
      <c r="A580" s="12"/>
      <c r="B580" s="12"/>
      <c r="C580" s="11"/>
      <c r="D580" s="12"/>
      <c r="E580" s="12"/>
      <c r="F580" s="12"/>
      <c r="G580" s="12"/>
      <c r="H580" s="12"/>
      <c r="I580" s="57"/>
      <c r="J580" s="12"/>
      <c r="K580" s="12"/>
      <c r="L580" s="12"/>
      <c r="M580" s="12"/>
      <c r="N580" s="168" t="str">
        <f t="shared" si="8"/>
        <v/>
      </c>
    </row>
    <row r="581" spans="1:14">
      <c r="A581" s="12"/>
      <c r="B581" s="12"/>
      <c r="C581" s="11"/>
      <c r="D581" s="12"/>
      <c r="E581" s="12"/>
      <c r="F581" s="12"/>
      <c r="G581" s="12"/>
      <c r="H581" s="12"/>
      <c r="I581" s="57"/>
      <c r="J581" s="12"/>
      <c r="K581" s="12"/>
      <c r="L581" s="12"/>
      <c r="M581" s="12"/>
      <c r="N581" s="168" t="str">
        <f t="shared" si="8"/>
        <v/>
      </c>
    </row>
    <row r="582" spans="1:14">
      <c r="A582" s="12"/>
      <c r="B582" s="12"/>
      <c r="C582" s="11"/>
      <c r="D582" s="12"/>
      <c r="E582" s="12"/>
      <c r="F582" s="12"/>
      <c r="G582" s="12"/>
      <c r="H582" s="12"/>
      <c r="I582" s="57"/>
      <c r="J582" s="12"/>
      <c r="K582" s="12"/>
      <c r="L582" s="12"/>
      <c r="M582" s="12"/>
      <c r="N582" s="168" t="str">
        <f t="shared" si="8"/>
        <v/>
      </c>
    </row>
    <row r="583" spans="1:14">
      <c r="A583" s="12"/>
      <c r="B583" s="12"/>
      <c r="C583" s="11"/>
      <c r="D583" s="12"/>
      <c r="E583" s="12"/>
      <c r="F583" s="12"/>
      <c r="G583" s="12"/>
      <c r="H583" s="12"/>
      <c r="I583" s="57"/>
      <c r="J583" s="12"/>
      <c r="K583" s="12"/>
      <c r="L583" s="12"/>
      <c r="M583" s="12"/>
      <c r="N583" s="168" t="str">
        <f t="shared" ref="N583:N646" si="9">IF(E583="","",E583&amp;"["&amp;G583&amp;"]")</f>
        <v/>
      </c>
    </row>
    <row r="584" spans="1:14">
      <c r="A584" s="12"/>
      <c r="B584" s="12"/>
      <c r="C584" s="11"/>
      <c r="D584" s="12"/>
      <c r="E584" s="12"/>
      <c r="F584" s="12"/>
      <c r="G584" s="12"/>
      <c r="H584" s="12"/>
      <c r="I584" s="57"/>
      <c r="J584" s="12"/>
      <c r="K584" s="12"/>
      <c r="L584" s="12"/>
      <c r="M584" s="12"/>
      <c r="N584" s="168" t="str">
        <f t="shared" si="9"/>
        <v/>
      </c>
    </row>
    <row r="585" spans="1:14">
      <c r="A585" s="12"/>
      <c r="B585" s="12"/>
      <c r="C585" s="11"/>
      <c r="D585" s="12"/>
      <c r="E585" s="12"/>
      <c r="F585" s="12"/>
      <c r="G585" s="12"/>
      <c r="H585" s="12"/>
      <c r="I585" s="57"/>
      <c r="J585" s="12"/>
      <c r="K585" s="12"/>
      <c r="L585" s="12"/>
      <c r="M585" s="12"/>
      <c r="N585" s="168" t="str">
        <f t="shared" si="9"/>
        <v/>
      </c>
    </row>
    <row r="586" spans="1:14">
      <c r="A586" s="12"/>
      <c r="B586" s="12"/>
      <c r="C586" s="11"/>
      <c r="D586" s="12"/>
      <c r="E586" s="12"/>
      <c r="F586" s="12"/>
      <c r="G586" s="12"/>
      <c r="H586" s="12"/>
      <c r="I586" s="57"/>
      <c r="J586" s="12"/>
      <c r="K586" s="12"/>
      <c r="L586" s="12"/>
      <c r="M586" s="12"/>
      <c r="N586" s="168" t="str">
        <f t="shared" si="9"/>
        <v/>
      </c>
    </row>
    <row r="587" spans="1:14">
      <c r="A587" s="12"/>
      <c r="B587" s="12"/>
      <c r="C587" s="11"/>
      <c r="D587" s="12"/>
      <c r="E587" s="12"/>
      <c r="F587" s="12"/>
      <c r="G587" s="12"/>
      <c r="H587" s="12"/>
      <c r="I587" s="57"/>
      <c r="J587" s="12"/>
      <c r="K587" s="12"/>
      <c r="L587" s="12"/>
      <c r="M587" s="12"/>
      <c r="N587" s="168" t="str">
        <f t="shared" si="9"/>
        <v/>
      </c>
    </row>
    <row r="588" spans="1:14">
      <c r="A588" s="12"/>
      <c r="B588" s="12"/>
      <c r="C588" s="11"/>
      <c r="D588" s="12"/>
      <c r="E588" s="12"/>
      <c r="F588" s="12"/>
      <c r="G588" s="12"/>
      <c r="H588" s="12"/>
      <c r="I588" s="57"/>
      <c r="J588" s="12"/>
      <c r="K588" s="12"/>
      <c r="L588" s="12"/>
      <c r="M588" s="12"/>
      <c r="N588" s="168" t="str">
        <f t="shared" si="9"/>
        <v/>
      </c>
    </row>
    <row r="589" spans="1:14">
      <c r="A589" s="12"/>
      <c r="B589" s="12"/>
      <c r="C589" s="11"/>
      <c r="D589" s="12"/>
      <c r="E589" s="12"/>
      <c r="F589" s="12"/>
      <c r="G589" s="12"/>
      <c r="H589" s="12"/>
      <c r="I589" s="57"/>
      <c r="J589" s="12"/>
      <c r="K589" s="12"/>
      <c r="L589" s="12"/>
      <c r="M589" s="12"/>
      <c r="N589" s="168" t="str">
        <f t="shared" si="9"/>
        <v/>
      </c>
    </row>
    <row r="590" spans="1:14">
      <c r="A590" s="12"/>
      <c r="B590" s="12"/>
      <c r="C590" s="11"/>
      <c r="D590" s="12"/>
      <c r="E590" s="12"/>
      <c r="F590" s="12"/>
      <c r="G590" s="12"/>
      <c r="H590" s="12"/>
      <c r="I590" s="57"/>
      <c r="J590" s="12"/>
      <c r="K590" s="12"/>
      <c r="L590" s="12"/>
      <c r="M590" s="12"/>
      <c r="N590" s="168" t="str">
        <f t="shared" si="9"/>
        <v/>
      </c>
    </row>
    <row r="591" spans="1:14">
      <c r="A591" s="12"/>
      <c r="B591" s="12"/>
      <c r="C591" s="11"/>
      <c r="D591" s="12"/>
      <c r="E591" s="12"/>
      <c r="F591" s="12"/>
      <c r="G591" s="12"/>
      <c r="H591" s="12"/>
      <c r="I591" s="57"/>
      <c r="J591" s="12"/>
      <c r="K591" s="12"/>
      <c r="L591" s="12"/>
      <c r="M591" s="12"/>
      <c r="N591" s="168" t="str">
        <f t="shared" si="9"/>
        <v/>
      </c>
    </row>
    <row r="592" spans="1:14">
      <c r="A592" s="12"/>
      <c r="B592" s="12"/>
      <c r="C592" s="11"/>
      <c r="D592" s="12"/>
      <c r="E592" s="12"/>
      <c r="F592" s="12"/>
      <c r="G592" s="12"/>
      <c r="H592" s="12"/>
      <c r="I592" s="57"/>
      <c r="J592" s="12"/>
      <c r="K592" s="12"/>
      <c r="L592" s="12"/>
      <c r="M592" s="12"/>
      <c r="N592" s="168" t="str">
        <f t="shared" si="9"/>
        <v/>
      </c>
    </row>
    <row r="593" spans="1:14">
      <c r="A593" s="12"/>
      <c r="B593" s="12"/>
      <c r="C593" s="11"/>
      <c r="D593" s="12"/>
      <c r="E593" s="12"/>
      <c r="F593" s="12"/>
      <c r="G593" s="12"/>
      <c r="H593" s="12"/>
      <c r="I593" s="57"/>
      <c r="J593" s="12"/>
      <c r="K593" s="12"/>
      <c r="L593" s="12"/>
      <c r="M593" s="12"/>
      <c r="N593" s="168" t="str">
        <f t="shared" si="9"/>
        <v/>
      </c>
    </row>
    <row r="594" spans="1:14">
      <c r="A594" s="12"/>
      <c r="B594" s="12"/>
      <c r="C594" s="11"/>
      <c r="D594" s="12"/>
      <c r="E594" s="12"/>
      <c r="F594" s="12"/>
      <c r="G594" s="12"/>
      <c r="H594" s="12"/>
      <c r="I594" s="57"/>
      <c r="J594" s="12"/>
      <c r="K594" s="12"/>
      <c r="L594" s="12"/>
      <c r="M594" s="12"/>
      <c r="N594" s="168" t="str">
        <f t="shared" si="9"/>
        <v/>
      </c>
    </row>
    <row r="595" spans="1:14">
      <c r="A595" s="12"/>
      <c r="B595" s="12"/>
      <c r="C595" s="11"/>
      <c r="D595" s="12"/>
      <c r="E595" s="12"/>
      <c r="F595" s="12"/>
      <c r="G595" s="12"/>
      <c r="H595" s="12"/>
      <c r="I595" s="57"/>
      <c r="J595" s="12"/>
      <c r="K595" s="12"/>
      <c r="L595" s="12"/>
      <c r="M595" s="12"/>
      <c r="N595" s="168" t="str">
        <f t="shared" si="9"/>
        <v/>
      </c>
    </row>
    <row r="596" spans="1:14">
      <c r="A596" s="12"/>
      <c r="B596" s="12"/>
      <c r="C596" s="11"/>
      <c r="D596" s="12"/>
      <c r="E596" s="12"/>
      <c r="F596" s="12"/>
      <c r="G596" s="12"/>
      <c r="H596" s="12"/>
      <c r="I596" s="57"/>
      <c r="J596" s="12"/>
      <c r="K596" s="12"/>
      <c r="L596" s="12"/>
      <c r="M596" s="12"/>
      <c r="N596" s="168" t="str">
        <f t="shared" si="9"/>
        <v/>
      </c>
    </row>
    <row r="597" spans="1:14">
      <c r="A597" s="12"/>
      <c r="B597" s="12"/>
      <c r="C597" s="11"/>
      <c r="D597" s="12"/>
      <c r="E597" s="12"/>
      <c r="F597" s="12"/>
      <c r="G597" s="12"/>
      <c r="H597" s="12"/>
      <c r="I597" s="57"/>
      <c r="J597" s="12"/>
      <c r="K597" s="12"/>
      <c r="L597" s="12"/>
      <c r="M597" s="12"/>
      <c r="N597" s="168" t="str">
        <f t="shared" si="9"/>
        <v/>
      </c>
    </row>
    <row r="598" spans="1:14">
      <c r="A598" s="12"/>
      <c r="B598" s="12"/>
      <c r="C598" s="11"/>
      <c r="D598" s="12"/>
      <c r="E598" s="12"/>
      <c r="F598" s="12"/>
      <c r="G598" s="12"/>
      <c r="H598" s="12"/>
      <c r="I598" s="57"/>
      <c r="J598" s="12"/>
      <c r="K598" s="12"/>
      <c r="L598" s="12"/>
      <c r="M598" s="12"/>
      <c r="N598" s="168" t="str">
        <f t="shared" si="9"/>
        <v/>
      </c>
    </row>
    <row r="599" spans="1:14">
      <c r="A599" s="12"/>
      <c r="B599" s="12"/>
      <c r="C599" s="11"/>
      <c r="D599" s="12"/>
      <c r="E599" s="12"/>
      <c r="F599" s="12"/>
      <c r="G599" s="12"/>
      <c r="H599" s="12"/>
      <c r="I599" s="57"/>
      <c r="J599" s="12"/>
      <c r="K599" s="12"/>
      <c r="L599" s="12"/>
      <c r="M599" s="12"/>
      <c r="N599" s="168" t="str">
        <f t="shared" si="9"/>
        <v/>
      </c>
    </row>
    <row r="600" spans="1:14">
      <c r="A600" s="12"/>
      <c r="B600" s="12"/>
      <c r="C600" s="11"/>
      <c r="D600" s="12"/>
      <c r="E600" s="12"/>
      <c r="F600" s="12"/>
      <c r="G600" s="12"/>
      <c r="H600" s="12"/>
      <c r="I600" s="57"/>
      <c r="J600" s="12"/>
      <c r="K600" s="12"/>
      <c r="L600" s="12"/>
      <c r="M600" s="12"/>
      <c r="N600" s="168" t="str">
        <f t="shared" si="9"/>
        <v/>
      </c>
    </row>
    <row r="601" spans="1:14">
      <c r="A601" s="12"/>
      <c r="B601" s="12"/>
      <c r="C601" s="11"/>
      <c r="D601" s="12"/>
      <c r="E601" s="12"/>
      <c r="F601" s="12"/>
      <c r="G601" s="12"/>
      <c r="H601" s="12"/>
      <c r="I601" s="57"/>
      <c r="J601" s="12"/>
      <c r="K601" s="12"/>
      <c r="L601" s="12"/>
      <c r="M601" s="12"/>
      <c r="N601" s="168" t="str">
        <f t="shared" si="9"/>
        <v/>
      </c>
    </row>
    <row r="602" spans="1:14">
      <c r="A602" s="12"/>
      <c r="B602" s="12"/>
      <c r="C602" s="11"/>
      <c r="D602" s="12"/>
      <c r="E602" s="12"/>
      <c r="F602" s="12"/>
      <c r="G602" s="12"/>
      <c r="H602" s="12"/>
      <c r="I602" s="57"/>
      <c r="J602" s="12"/>
      <c r="K602" s="12"/>
      <c r="L602" s="12"/>
      <c r="M602" s="12"/>
      <c r="N602" s="168" t="str">
        <f t="shared" si="9"/>
        <v/>
      </c>
    </row>
    <row r="603" spans="1:14">
      <c r="A603" s="12"/>
      <c r="B603" s="12"/>
      <c r="C603" s="11"/>
      <c r="D603" s="12"/>
      <c r="E603" s="12"/>
      <c r="F603" s="12"/>
      <c r="G603" s="12"/>
      <c r="H603" s="12"/>
      <c r="I603" s="57"/>
      <c r="J603" s="12"/>
      <c r="K603" s="12"/>
      <c r="L603" s="12"/>
      <c r="M603" s="12"/>
      <c r="N603" s="168" t="str">
        <f t="shared" si="9"/>
        <v/>
      </c>
    </row>
    <row r="604" spans="1:14">
      <c r="A604" s="12"/>
      <c r="B604" s="12"/>
      <c r="C604" s="11"/>
      <c r="D604" s="12"/>
      <c r="E604" s="12"/>
      <c r="F604" s="12"/>
      <c r="G604" s="12"/>
      <c r="H604" s="12"/>
      <c r="I604" s="57"/>
      <c r="J604" s="12"/>
      <c r="K604" s="12"/>
      <c r="L604" s="12"/>
      <c r="M604" s="12"/>
      <c r="N604" s="168" t="str">
        <f t="shared" si="9"/>
        <v/>
      </c>
    </row>
    <row r="605" spans="1:14">
      <c r="A605" s="12"/>
      <c r="B605" s="12"/>
      <c r="C605" s="11"/>
      <c r="D605" s="12"/>
      <c r="E605" s="12"/>
      <c r="F605" s="12"/>
      <c r="G605" s="12"/>
      <c r="H605" s="12"/>
      <c r="I605" s="57"/>
      <c r="J605" s="12"/>
      <c r="K605" s="12"/>
      <c r="L605" s="12"/>
      <c r="M605" s="12"/>
      <c r="N605" s="168" t="str">
        <f t="shared" si="9"/>
        <v/>
      </c>
    </row>
    <row r="606" spans="1:14">
      <c r="A606" s="12"/>
      <c r="B606" s="12"/>
      <c r="C606" s="11"/>
      <c r="D606" s="12"/>
      <c r="E606" s="12"/>
      <c r="F606" s="12"/>
      <c r="G606" s="12"/>
      <c r="H606" s="12"/>
      <c r="I606" s="57"/>
      <c r="J606" s="12"/>
      <c r="K606" s="12"/>
      <c r="L606" s="12"/>
      <c r="M606" s="12"/>
      <c r="N606" s="168" t="str">
        <f t="shared" si="9"/>
        <v/>
      </c>
    </row>
    <row r="607" spans="1:14">
      <c r="A607" s="12"/>
      <c r="B607" s="12"/>
      <c r="C607" s="11"/>
      <c r="D607" s="12"/>
      <c r="E607" s="12"/>
      <c r="F607" s="12"/>
      <c r="G607" s="12"/>
      <c r="H607" s="12"/>
      <c r="I607" s="57"/>
      <c r="J607" s="12"/>
      <c r="K607" s="12"/>
      <c r="L607" s="12"/>
      <c r="M607" s="12"/>
      <c r="N607" s="168" t="str">
        <f t="shared" si="9"/>
        <v/>
      </c>
    </row>
    <row r="608" spans="1:14">
      <c r="A608" s="12"/>
      <c r="B608" s="12"/>
      <c r="C608" s="11"/>
      <c r="D608" s="12"/>
      <c r="E608" s="12"/>
      <c r="F608" s="12"/>
      <c r="G608" s="12"/>
      <c r="H608" s="12"/>
      <c r="I608" s="57"/>
      <c r="J608" s="12"/>
      <c r="K608" s="12"/>
      <c r="L608" s="12"/>
      <c r="M608" s="12"/>
      <c r="N608" s="168" t="str">
        <f t="shared" si="9"/>
        <v/>
      </c>
    </row>
    <row r="609" spans="1:14">
      <c r="A609" s="12"/>
      <c r="B609" s="12"/>
      <c r="C609" s="11"/>
      <c r="D609" s="12"/>
      <c r="E609" s="12"/>
      <c r="F609" s="12"/>
      <c r="G609" s="12"/>
      <c r="H609" s="12"/>
      <c r="I609" s="57"/>
      <c r="J609" s="12"/>
      <c r="K609" s="12"/>
      <c r="L609" s="12"/>
      <c r="M609" s="12"/>
      <c r="N609" s="168" t="str">
        <f t="shared" si="9"/>
        <v/>
      </c>
    </row>
    <row r="610" spans="1:14">
      <c r="A610" s="12"/>
      <c r="B610" s="12"/>
      <c r="C610" s="11"/>
      <c r="D610" s="12"/>
      <c r="E610" s="12"/>
      <c r="F610" s="12"/>
      <c r="G610" s="12"/>
      <c r="H610" s="12"/>
      <c r="I610" s="57"/>
      <c r="J610" s="12"/>
      <c r="K610" s="12"/>
      <c r="L610" s="12"/>
      <c r="M610" s="12"/>
      <c r="N610" s="168" t="str">
        <f t="shared" si="9"/>
        <v/>
      </c>
    </row>
    <row r="611" spans="1:14">
      <c r="A611" s="12"/>
      <c r="B611" s="12"/>
      <c r="C611" s="11"/>
      <c r="D611" s="12"/>
      <c r="E611" s="12"/>
      <c r="F611" s="12"/>
      <c r="G611" s="12"/>
      <c r="H611" s="12"/>
      <c r="I611" s="57"/>
      <c r="J611" s="12"/>
      <c r="K611" s="12"/>
      <c r="L611" s="12"/>
      <c r="M611" s="12"/>
      <c r="N611" s="168" t="str">
        <f t="shared" si="9"/>
        <v/>
      </c>
    </row>
    <row r="612" spans="1:14">
      <c r="A612" s="12"/>
      <c r="B612" s="12"/>
      <c r="C612" s="11"/>
      <c r="D612" s="12"/>
      <c r="E612" s="12"/>
      <c r="F612" s="12"/>
      <c r="G612" s="12"/>
      <c r="H612" s="12"/>
      <c r="I612" s="57"/>
      <c r="J612" s="12"/>
      <c r="K612" s="12"/>
      <c r="L612" s="12"/>
      <c r="M612" s="12"/>
      <c r="N612" s="168" t="str">
        <f t="shared" si="9"/>
        <v/>
      </c>
    </row>
    <row r="613" spans="1:14">
      <c r="A613" s="12"/>
      <c r="B613" s="12"/>
      <c r="C613" s="11"/>
      <c r="D613" s="12"/>
      <c r="E613" s="12"/>
      <c r="F613" s="12"/>
      <c r="G613" s="12"/>
      <c r="H613" s="12"/>
      <c r="I613" s="57"/>
      <c r="J613" s="12"/>
      <c r="K613" s="12"/>
      <c r="L613" s="12"/>
      <c r="M613" s="12"/>
      <c r="N613" s="168" t="str">
        <f t="shared" si="9"/>
        <v/>
      </c>
    </row>
    <row r="614" spans="1:14">
      <c r="A614" s="12"/>
      <c r="B614" s="12"/>
      <c r="C614" s="11"/>
      <c r="D614" s="12"/>
      <c r="E614" s="12"/>
      <c r="F614" s="12"/>
      <c r="G614" s="12"/>
      <c r="H614" s="12"/>
      <c r="I614" s="57"/>
      <c r="J614" s="12"/>
      <c r="K614" s="12"/>
      <c r="L614" s="12"/>
      <c r="M614" s="12"/>
      <c r="N614" s="168" t="str">
        <f t="shared" si="9"/>
        <v/>
      </c>
    </row>
    <row r="615" spans="1:14">
      <c r="A615" s="12"/>
      <c r="B615" s="12"/>
      <c r="C615" s="11"/>
      <c r="D615" s="12"/>
      <c r="E615" s="12"/>
      <c r="F615" s="12"/>
      <c r="G615" s="12"/>
      <c r="H615" s="12"/>
      <c r="I615" s="57"/>
      <c r="J615" s="12"/>
      <c r="K615" s="12"/>
      <c r="L615" s="12"/>
      <c r="M615" s="12"/>
      <c r="N615" s="168" t="str">
        <f t="shared" si="9"/>
        <v/>
      </c>
    </row>
    <row r="616" spans="1:14">
      <c r="A616" s="12"/>
      <c r="B616" s="12"/>
      <c r="C616" s="11"/>
      <c r="D616" s="12"/>
      <c r="E616" s="12"/>
      <c r="F616" s="12"/>
      <c r="G616" s="12"/>
      <c r="H616" s="12"/>
      <c r="I616" s="57"/>
      <c r="J616" s="12"/>
      <c r="K616" s="12"/>
      <c r="L616" s="12"/>
      <c r="M616" s="12"/>
      <c r="N616" s="168" t="str">
        <f t="shared" si="9"/>
        <v/>
      </c>
    </row>
    <row r="617" spans="1:14">
      <c r="A617" s="12"/>
      <c r="B617" s="12"/>
      <c r="C617" s="11"/>
      <c r="D617" s="12"/>
      <c r="E617" s="12"/>
      <c r="F617" s="12"/>
      <c r="G617" s="12"/>
      <c r="H617" s="12"/>
      <c r="I617" s="57"/>
      <c r="J617" s="12"/>
      <c r="K617" s="12"/>
      <c r="L617" s="12"/>
      <c r="M617" s="12"/>
      <c r="N617" s="168" t="str">
        <f t="shared" si="9"/>
        <v/>
      </c>
    </row>
    <row r="618" spans="1:14">
      <c r="A618" s="12"/>
      <c r="B618" s="12"/>
      <c r="C618" s="11"/>
      <c r="D618" s="12"/>
      <c r="E618" s="12"/>
      <c r="F618" s="12"/>
      <c r="G618" s="12"/>
      <c r="H618" s="12"/>
      <c r="I618" s="57"/>
      <c r="J618" s="12"/>
      <c r="K618" s="12"/>
      <c r="L618" s="12"/>
      <c r="M618" s="12"/>
      <c r="N618" s="168" t="str">
        <f t="shared" si="9"/>
        <v/>
      </c>
    </row>
    <row r="619" spans="1:14">
      <c r="A619" s="12"/>
      <c r="B619" s="12"/>
      <c r="C619" s="11"/>
      <c r="D619" s="12"/>
      <c r="E619" s="12"/>
      <c r="F619" s="12"/>
      <c r="G619" s="12"/>
      <c r="H619" s="12"/>
      <c r="I619" s="57"/>
      <c r="J619" s="12"/>
      <c r="K619" s="12"/>
      <c r="L619" s="12"/>
      <c r="M619" s="12"/>
      <c r="N619" s="168" t="str">
        <f t="shared" si="9"/>
        <v/>
      </c>
    </row>
    <row r="620" spans="1:14">
      <c r="A620" s="12"/>
      <c r="B620" s="12"/>
      <c r="C620" s="11"/>
      <c r="D620" s="12"/>
      <c r="E620" s="12"/>
      <c r="F620" s="12"/>
      <c r="G620" s="12"/>
      <c r="H620" s="12"/>
      <c r="I620" s="57"/>
      <c r="J620" s="12"/>
      <c r="K620" s="12"/>
      <c r="L620" s="12"/>
      <c r="M620" s="12"/>
      <c r="N620" s="168" t="str">
        <f t="shared" si="9"/>
        <v/>
      </c>
    </row>
    <row r="621" spans="1:14">
      <c r="A621" s="12"/>
      <c r="B621" s="12"/>
      <c r="C621" s="11"/>
      <c r="D621" s="12"/>
      <c r="E621" s="12"/>
      <c r="F621" s="12"/>
      <c r="G621" s="12"/>
      <c r="H621" s="12"/>
      <c r="I621" s="57"/>
      <c r="J621" s="12"/>
      <c r="K621" s="12"/>
      <c r="L621" s="12"/>
      <c r="M621" s="12"/>
      <c r="N621" s="168" t="str">
        <f t="shared" si="9"/>
        <v/>
      </c>
    </row>
    <row r="622" spans="1:14">
      <c r="A622" s="12"/>
      <c r="B622" s="12"/>
      <c r="C622" s="11"/>
      <c r="D622" s="12"/>
      <c r="E622" s="12"/>
      <c r="F622" s="12"/>
      <c r="G622" s="12"/>
      <c r="H622" s="12"/>
      <c r="I622" s="57"/>
      <c r="J622" s="12"/>
      <c r="K622" s="12"/>
      <c r="L622" s="12"/>
      <c r="M622" s="12"/>
      <c r="N622" s="168" t="str">
        <f t="shared" si="9"/>
        <v/>
      </c>
    </row>
    <row r="623" spans="1:14">
      <c r="A623" s="12"/>
      <c r="B623" s="12"/>
      <c r="C623" s="11"/>
      <c r="D623" s="12"/>
      <c r="E623" s="12"/>
      <c r="F623" s="12"/>
      <c r="G623" s="12"/>
      <c r="H623" s="12"/>
      <c r="I623" s="57"/>
      <c r="J623" s="12"/>
      <c r="K623" s="12"/>
      <c r="L623" s="12"/>
      <c r="M623" s="12"/>
      <c r="N623" s="168" t="str">
        <f t="shared" si="9"/>
        <v/>
      </c>
    </row>
    <row r="624" spans="1:14">
      <c r="A624" s="12"/>
      <c r="B624" s="12"/>
      <c r="C624" s="11"/>
      <c r="D624" s="12"/>
      <c r="E624" s="12"/>
      <c r="F624" s="12"/>
      <c r="G624" s="12"/>
      <c r="H624" s="12"/>
      <c r="I624" s="57"/>
      <c r="J624" s="12"/>
      <c r="K624" s="12"/>
      <c r="L624" s="12"/>
      <c r="M624" s="12"/>
      <c r="N624" s="168" t="str">
        <f t="shared" si="9"/>
        <v/>
      </c>
    </row>
    <row r="625" spans="1:14">
      <c r="A625" s="12"/>
      <c r="B625" s="12"/>
      <c r="C625" s="11"/>
      <c r="D625" s="12"/>
      <c r="E625" s="12"/>
      <c r="F625" s="12"/>
      <c r="G625" s="12"/>
      <c r="H625" s="12"/>
      <c r="I625" s="57"/>
      <c r="J625" s="12"/>
      <c r="K625" s="12"/>
      <c r="L625" s="12"/>
      <c r="M625" s="12"/>
      <c r="N625" s="168" t="str">
        <f t="shared" si="9"/>
        <v/>
      </c>
    </row>
    <row r="626" spans="1:14">
      <c r="A626" s="12"/>
      <c r="B626" s="12"/>
      <c r="C626" s="11"/>
      <c r="D626" s="12"/>
      <c r="E626" s="12"/>
      <c r="F626" s="12"/>
      <c r="G626" s="12"/>
      <c r="H626" s="12"/>
      <c r="I626" s="57"/>
      <c r="J626" s="12"/>
      <c r="K626" s="12"/>
      <c r="L626" s="12"/>
      <c r="M626" s="12"/>
      <c r="N626" s="168" t="str">
        <f t="shared" si="9"/>
        <v/>
      </c>
    </row>
    <row r="627" spans="1:14">
      <c r="A627" s="12"/>
      <c r="B627" s="12"/>
      <c r="C627" s="11"/>
      <c r="D627" s="12"/>
      <c r="E627" s="12"/>
      <c r="F627" s="12"/>
      <c r="G627" s="12"/>
      <c r="H627" s="12"/>
      <c r="I627" s="57"/>
      <c r="J627" s="12"/>
      <c r="K627" s="12"/>
      <c r="L627" s="12"/>
      <c r="M627" s="12"/>
      <c r="N627" s="168" t="str">
        <f t="shared" si="9"/>
        <v/>
      </c>
    </row>
    <row r="628" spans="1:14">
      <c r="A628" s="12"/>
      <c r="B628" s="12"/>
      <c r="C628" s="11"/>
      <c r="D628" s="12"/>
      <c r="E628" s="12"/>
      <c r="F628" s="12"/>
      <c r="G628" s="12"/>
      <c r="H628" s="12"/>
      <c r="I628" s="57"/>
      <c r="J628" s="12"/>
      <c r="K628" s="12"/>
      <c r="L628" s="12"/>
      <c r="M628" s="12"/>
      <c r="N628" s="168" t="str">
        <f t="shared" si="9"/>
        <v/>
      </c>
    </row>
    <row r="629" spans="1:14">
      <c r="A629" s="12"/>
      <c r="B629" s="12"/>
      <c r="C629" s="11"/>
      <c r="D629" s="12"/>
      <c r="E629" s="12"/>
      <c r="F629" s="12"/>
      <c r="G629" s="12"/>
      <c r="H629" s="12"/>
      <c r="I629" s="57"/>
      <c r="J629" s="12"/>
      <c r="K629" s="12"/>
      <c r="L629" s="12"/>
      <c r="M629" s="12"/>
      <c r="N629" s="168" t="str">
        <f t="shared" si="9"/>
        <v/>
      </c>
    </row>
    <row r="630" spans="1:14">
      <c r="A630" s="12"/>
      <c r="B630" s="12"/>
      <c r="C630" s="11"/>
      <c r="D630" s="12"/>
      <c r="E630" s="12"/>
      <c r="F630" s="12"/>
      <c r="G630" s="12"/>
      <c r="H630" s="12"/>
      <c r="I630" s="57"/>
      <c r="J630" s="12"/>
      <c r="K630" s="12"/>
      <c r="L630" s="12"/>
      <c r="M630" s="12"/>
      <c r="N630" s="168" t="str">
        <f t="shared" si="9"/>
        <v/>
      </c>
    </row>
    <row r="631" spans="1:14">
      <c r="A631" s="12"/>
      <c r="B631" s="12"/>
      <c r="C631" s="11"/>
      <c r="D631" s="12"/>
      <c r="E631" s="12"/>
      <c r="F631" s="12"/>
      <c r="G631" s="12"/>
      <c r="H631" s="12"/>
      <c r="I631" s="57"/>
      <c r="J631" s="12"/>
      <c r="K631" s="12"/>
      <c r="L631" s="12"/>
      <c r="M631" s="12"/>
      <c r="N631" s="168" t="str">
        <f t="shared" si="9"/>
        <v/>
      </c>
    </row>
    <row r="632" spans="1:14">
      <c r="A632" s="12"/>
      <c r="B632" s="12"/>
      <c r="C632" s="11"/>
      <c r="D632" s="12"/>
      <c r="E632" s="12"/>
      <c r="F632" s="12"/>
      <c r="G632" s="12"/>
      <c r="H632" s="12"/>
      <c r="I632" s="57"/>
      <c r="J632" s="12"/>
      <c r="K632" s="12"/>
      <c r="L632" s="12"/>
      <c r="M632" s="12"/>
      <c r="N632" s="168" t="str">
        <f t="shared" si="9"/>
        <v/>
      </c>
    </row>
    <row r="633" spans="1:14">
      <c r="A633" s="12"/>
      <c r="B633" s="12"/>
      <c r="C633" s="11"/>
      <c r="D633" s="12"/>
      <c r="E633" s="12"/>
      <c r="F633" s="12"/>
      <c r="G633" s="12"/>
      <c r="H633" s="12"/>
      <c r="I633" s="57"/>
      <c r="J633" s="12"/>
      <c r="K633" s="12"/>
      <c r="L633" s="12"/>
      <c r="M633" s="12"/>
      <c r="N633" s="168" t="str">
        <f t="shared" si="9"/>
        <v/>
      </c>
    </row>
    <row r="634" spans="1:14">
      <c r="A634" s="12"/>
      <c r="B634" s="12"/>
      <c r="C634" s="11"/>
      <c r="D634" s="12"/>
      <c r="E634" s="12"/>
      <c r="F634" s="12"/>
      <c r="G634" s="12"/>
      <c r="H634" s="12"/>
      <c r="I634" s="57"/>
      <c r="J634" s="12"/>
      <c r="K634" s="12"/>
      <c r="L634" s="12"/>
      <c r="M634" s="12"/>
      <c r="N634" s="168" t="str">
        <f t="shared" si="9"/>
        <v/>
      </c>
    </row>
    <row r="635" spans="1:14">
      <c r="A635" s="12"/>
      <c r="B635" s="12"/>
      <c r="C635" s="11"/>
      <c r="D635" s="12"/>
      <c r="E635" s="12"/>
      <c r="F635" s="12"/>
      <c r="G635" s="12"/>
      <c r="H635" s="12"/>
      <c r="I635" s="57"/>
      <c r="J635" s="12"/>
      <c r="K635" s="12"/>
      <c r="L635" s="12"/>
      <c r="M635" s="12"/>
      <c r="N635" s="168" t="str">
        <f t="shared" si="9"/>
        <v/>
      </c>
    </row>
    <row r="636" spans="1:14">
      <c r="A636" s="12"/>
      <c r="B636" s="12"/>
      <c r="C636" s="11"/>
      <c r="D636" s="12"/>
      <c r="E636" s="12"/>
      <c r="F636" s="12"/>
      <c r="G636" s="12"/>
      <c r="H636" s="12"/>
      <c r="I636" s="57"/>
      <c r="J636" s="12"/>
      <c r="K636" s="12"/>
      <c r="L636" s="12"/>
      <c r="M636" s="12"/>
      <c r="N636" s="168" t="str">
        <f t="shared" si="9"/>
        <v/>
      </c>
    </row>
    <row r="637" spans="1:14">
      <c r="A637" s="12"/>
      <c r="B637" s="12"/>
      <c r="C637" s="11"/>
      <c r="D637" s="12"/>
      <c r="E637" s="12"/>
      <c r="F637" s="12"/>
      <c r="G637" s="12"/>
      <c r="H637" s="12"/>
      <c r="I637" s="57"/>
      <c r="J637" s="12"/>
      <c r="K637" s="12"/>
      <c r="L637" s="12"/>
      <c r="M637" s="12"/>
      <c r="N637" s="168" t="str">
        <f t="shared" si="9"/>
        <v/>
      </c>
    </row>
    <row r="638" spans="1:14">
      <c r="A638" s="12"/>
      <c r="B638" s="12"/>
      <c r="C638" s="11"/>
      <c r="D638" s="12"/>
      <c r="E638" s="12"/>
      <c r="F638" s="12"/>
      <c r="G638" s="12"/>
      <c r="H638" s="12"/>
      <c r="I638" s="57"/>
      <c r="J638" s="12"/>
      <c r="K638" s="12"/>
      <c r="L638" s="12"/>
      <c r="M638" s="12"/>
      <c r="N638" s="168" t="str">
        <f t="shared" si="9"/>
        <v/>
      </c>
    </row>
    <row r="639" spans="1:14">
      <c r="A639" s="12"/>
      <c r="B639" s="12"/>
      <c r="C639" s="11"/>
      <c r="D639" s="12"/>
      <c r="E639" s="12"/>
      <c r="F639" s="12"/>
      <c r="G639" s="12"/>
      <c r="H639" s="12"/>
      <c r="I639" s="57"/>
      <c r="J639" s="12"/>
      <c r="K639" s="12"/>
      <c r="L639" s="12"/>
      <c r="M639" s="12"/>
      <c r="N639" s="168" t="str">
        <f t="shared" si="9"/>
        <v/>
      </c>
    </row>
    <row r="640" spans="1:14">
      <c r="A640" s="12"/>
      <c r="B640" s="12"/>
      <c r="C640" s="11"/>
      <c r="D640" s="12"/>
      <c r="E640" s="12"/>
      <c r="F640" s="12"/>
      <c r="G640" s="12"/>
      <c r="H640" s="12"/>
      <c r="I640" s="57"/>
      <c r="J640" s="12"/>
      <c r="K640" s="12"/>
      <c r="L640" s="12"/>
      <c r="M640" s="12"/>
      <c r="N640" s="168" t="str">
        <f t="shared" si="9"/>
        <v/>
      </c>
    </row>
    <row r="641" spans="1:14">
      <c r="A641" s="12"/>
      <c r="B641" s="12"/>
      <c r="C641" s="11"/>
      <c r="D641" s="12"/>
      <c r="E641" s="12"/>
      <c r="F641" s="12"/>
      <c r="G641" s="12"/>
      <c r="H641" s="12"/>
      <c r="I641" s="57"/>
      <c r="J641" s="12"/>
      <c r="K641" s="12"/>
      <c r="L641" s="12"/>
      <c r="M641" s="12"/>
      <c r="N641" s="168" t="str">
        <f t="shared" si="9"/>
        <v/>
      </c>
    </row>
    <row r="642" spans="1:14">
      <c r="A642" s="12"/>
      <c r="B642" s="12"/>
      <c r="C642" s="11"/>
      <c r="D642" s="12"/>
      <c r="E642" s="12"/>
      <c r="F642" s="12"/>
      <c r="G642" s="12"/>
      <c r="H642" s="12"/>
      <c r="I642" s="57"/>
      <c r="J642" s="12"/>
      <c r="K642" s="12"/>
      <c r="L642" s="12"/>
      <c r="M642" s="12"/>
      <c r="N642" s="168" t="str">
        <f t="shared" si="9"/>
        <v/>
      </c>
    </row>
    <row r="643" spans="1:14">
      <c r="A643" s="12"/>
      <c r="B643" s="12"/>
      <c r="C643" s="11"/>
      <c r="D643" s="12"/>
      <c r="E643" s="12"/>
      <c r="F643" s="12"/>
      <c r="G643" s="12"/>
      <c r="H643" s="12"/>
      <c r="I643" s="57"/>
      <c r="J643" s="12"/>
      <c r="K643" s="12"/>
      <c r="L643" s="12"/>
      <c r="M643" s="12"/>
      <c r="N643" s="168" t="str">
        <f t="shared" si="9"/>
        <v/>
      </c>
    </row>
    <row r="644" spans="1:14">
      <c r="A644" s="12"/>
      <c r="B644" s="12"/>
      <c r="C644" s="11"/>
      <c r="D644" s="12"/>
      <c r="E644" s="12"/>
      <c r="F644" s="12"/>
      <c r="G644" s="12"/>
      <c r="H644" s="12"/>
      <c r="I644" s="57"/>
      <c r="J644" s="12"/>
      <c r="K644" s="12"/>
      <c r="L644" s="12"/>
      <c r="M644" s="12"/>
      <c r="N644" s="168" t="str">
        <f t="shared" si="9"/>
        <v/>
      </c>
    </row>
    <row r="645" spans="1:14">
      <c r="A645" s="12"/>
      <c r="B645" s="12"/>
      <c r="C645" s="11"/>
      <c r="D645" s="12"/>
      <c r="E645" s="12"/>
      <c r="F645" s="12"/>
      <c r="G645" s="12"/>
      <c r="H645" s="12"/>
      <c r="I645" s="57"/>
      <c r="J645" s="12"/>
      <c r="K645" s="12"/>
      <c r="L645" s="12"/>
      <c r="M645" s="12"/>
      <c r="N645" s="168" t="str">
        <f t="shared" si="9"/>
        <v/>
      </c>
    </row>
    <row r="646" spans="1:14">
      <c r="A646" s="12"/>
      <c r="B646" s="12"/>
      <c r="C646" s="11"/>
      <c r="D646" s="12"/>
      <c r="E646" s="12"/>
      <c r="F646" s="12"/>
      <c r="G646" s="12"/>
      <c r="H646" s="12"/>
      <c r="I646" s="57"/>
      <c r="J646" s="12"/>
      <c r="K646" s="12"/>
      <c r="L646" s="12"/>
      <c r="M646" s="12"/>
      <c r="N646" s="168" t="str">
        <f t="shared" si="9"/>
        <v/>
      </c>
    </row>
    <row r="647" spans="1:14">
      <c r="A647" s="12"/>
      <c r="B647" s="12"/>
      <c r="C647" s="11"/>
      <c r="D647" s="12"/>
      <c r="E647" s="12"/>
      <c r="F647" s="12"/>
      <c r="G647" s="12"/>
      <c r="H647" s="12"/>
      <c r="I647" s="57"/>
      <c r="J647" s="12"/>
      <c r="K647" s="12"/>
      <c r="L647" s="12"/>
      <c r="M647" s="12"/>
      <c r="N647" s="168" t="str">
        <f t="shared" ref="N647:N710" si="10">IF(E647="","",E647&amp;"["&amp;G647&amp;"]")</f>
        <v/>
      </c>
    </row>
    <row r="648" spans="1:14">
      <c r="A648" s="12"/>
      <c r="B648" s="12"/>
      <c r="C648" s="11"/>
      <c r="D648" s="12"/>
      <c r="E648" s="12"/>
      <c r="F648" s="12"/>
      <c r="G648" s="12"/>
      <c r="H648" s="12"/>
      <c r="I648" s="57"/>
      <c r="J648" s="12"/>
      <c r="K648" s="12"/>
      <c r="L648" s="12"/>
      <c r="M648" s="12"/>
      <c r="N648" s="168" t="str">
        <f t="shared" si="10"/>
        <v/>
      </c>
    </row>
    <row r="649" spans="1:14">
      <c r="A649" s="12"/>
      <c r="B649" s="12"/>
      <c r="C649" s="11"/>
      <c r="D649" s="12"/>
      <c r="E649" s="12"/>
      <c r="F649" s="12"/>
      <c r="G649" s="12"/>
      <c r="H649" s="12"/>
      <c r="I649" s="57"/>
      <c r="J649" s="12"/>
      <c r="K649" s="12"/>
      <c r="L649" s="12"/>
      <c r="M649" s="12"/>
      <c r="N649" s="168" t="str">
        <f t="shared" si="10"/>
        <v/>
      </c>
    </row>
    <row r="650" spans="1:14">
      <c r="A650" s="12"/>
      <c r="B650" s="12"/>
      <c r="C650" s="11"/>
      <c r="D650" s="12"/>
      <c r="E650" s="12"/>
      <c r="F650" s="12"/>
      <c r="G650" s="12"/>
      <c r="H650" s="12"/>
      <c r="I650" s="57"/>
      <c r="J650" s="12"/>
      <c r="K650" s="12"/>
      <c r="L650" s="12"/>
      <c r="M650" s="12"/>
      <c r="N650" s="168" t="str">
        <f t="shared" si="10"/>
        <v/>
      </c>
    </row>
    <row r="651" spans="1:14">
      <c r="A651" s="12"/>
      <c r="B651" s="12"/>
      <c r="C651" s="11"/>
      <c r="D651" s="12"/>
      <c r="E651" s="12"/>
      <c r="F651" s="12"/>
      <c r="G651" s="12"/>
      <c r="H651" s="12"/>
      <c r="I651" s="57"/>
      <c r="J651" s="12"/>
      <c r="K651" s="12"/>
      <c r="L651" s="12"/>
      <c r="M651" s="12"/>
      <c r="N651" s="168" t="str">
        <f t="shared" si="10"/>
        <v/>
      </c>
    </row>
    <row r="652" spans="1:14">
      <c r="A652" s="12"/>
      <c r="B652" s="12"/>
      <c r="C652" s="11"/>
      <c r="D652" s="12"/>
      <c r="E652" s="12"/>
      <c r="F652" s="12"/>
      <c r="G652" s="12"/>
      <c r="H652" s="12"/>
      <c r="I652" s="57"/>
      <c r="J652" s="12"/>
      <c r="K652" s="12"/>
      <c r="L652" s="12"/>
      <c r="M652" s="12"/>
      <c r="N652" s="168" t="str">
        <f t="shared" si="10"/>
        <v/>
      </c>
    </row>
    <row r="653" spans="1:14">
      <c r="A653" s="12"/>
      <c r="B653" s="12"/>
      <c r="C653" s="11"/>
      <c r="D653" s="12"/>
      <c r="E653" s="12"/>
      <c r="F653" s="12"/>
      <c r="G653" s="12"/>
      <c r="H653" s="12"/>
      <c r="I653" s="57"/>
      <c r="J653" s="12"/>
      <c r="K653" s="12"/>
      <c r="L653" s="12"/>
      <c r="M653" s="12"/>
      <c r="N653" s="168" t="str">
        <f t="shared" si="10"/>
        <v/>
      </c>
    </row>
    <row r="654" spans="1:14">
      <c r="A654" s="12"/>
      <c r="B654" s="12"/>
      <c r="C654" s="11"/>
      <c r="D654" s="12"/>
      <c r="E654" s="12"/>
      <c r="F654" s="12"/>
      <c r="G654" s="12"/>
      <c r="H654" s="12"/>
      <c r="I654" s="57"/>
      <c r="J654" s="12"/>
      <c r="K654" s="12"/>
      <c r="L654" s="12"/>
      <c r="M654" s="12"/>
      <c r="N654" s="168" t="str">
        <f t="shared" si="10"/>
        <v/>
      </c>
    </row>
    <row r="655" spans="1:14">
      <c r="A655" s="12"/>
      <c r="B655" s="12"/>
      <c r="C655" s="11"/>
      <c r="D655" s="12"/>
      <c r="E655" s="12"/>
      <c r="F655" s="12"/>
      <c r="G655" s="12"/>
      <c r="H655" s="12"/>
      <c r="I655" s="57"/>
      <c r="J655" s="12"/>
      <c r="K655" s="12"/>
      <c r="L655" s="12"/>
      <c r="M655" s="12"/>
      <c r="N655" s="168" t="str">
        <f t="shared" si="10"/>
        <v/>
      </c>
    </row>
    <row r="656" spans="1:14">
      <c r="A656" s="12"/>
      <c r="B656" s="12"/>
      <c r="C656" s="11"/>
      <c r="D656" s="12"/>
      <c r="E656" s="12"/>
      <c r="F656" s="12"/>
      <c r="G656" s="12"/>
      <c r="H656" s="12"/>
      <c r="I656" s="57"/>
      <c r="J656" s="12"/>
      <c r="K656" s="12"/>
      <c r="L656" s="12"/>
      <c r="M656" s="12"/>
      <c r="N656" s="168" t="str">
        <f t="shared" si="10"/>
        <v/>
      </c>
    </row>
    <row r="657" spans="1:14">
      <c r="A657" s="12"/>
      <c r="B657" s="12"/>
      <c r="C657" s="11"/>
      <c r="D657" s="12"/>
      <c r="E657" s="12"/>
      <c r="F657" s="12"/>
      <c r="G657" s="12"/>
      <c r="H657" s="12"/>
      <c r="I657" s="57"/>
      <c r="J657" s="12"/>
      <c r="K657" s="12"/>
      <c r="L657" s="12"/>
      <c r="M657" s="12"/>
      <c r="N657" s="168" t="str">
        <f t="shared" si="10"/>
        <v/>
      </c>
    </row>
    <row r="658" spans="1:14">
      <c r="A658" s="12"/>
      <c r="B658" s="12"/>
      <c r="C658" s="11"/>
      <c r="D658" s="12"/>
      <c r="E658" s="12"/>
      <c r="F658" s="12"/>
      <c r="G658" s="12"/>
      <c r="H658" s="12"/>
      <c r="I658" s="57"/>
      <c r="J658" s="12"/>
      <c r="K658" s="12"/>
      <c r="L658" s="12"/>
      <c r="M658" s="12"/>
      <c r="N658" s="168" t="str">
        <f t="shared" si="10"/>
        <v/>
      </c>
    </row>
    <row r="659" spans="1:14">
      <c r="A659" s="12"/>
      <c r="B659" s="12"/>
      <c r="C659" s="11"/>
      <c r="D659" s="12"/>
      <c r="E659" s="12"/>
      <c r="F659" s="12"/>
      <c r="G659" s="12"/>
      <c r="H659" s="12"/>
      <c r="I659" s="57"/>
      <c r="J659" s="12"/>
      <c r="K659" s="12"/>
      <c r="L659" s="12"/>
      <c r="M659" s="12"/>
      <c r="N659" s="168" t="str">
        <f t="shared" si="10"/>
        <v/>
      </c>
    </row>
    <row r="660" spans="1:14">
      <c r="A660" s="12"/>
      <c r="B660" s="12"/>
      <c r="C660" s="11"/>
      <c r="D660" s="12"/>
      <c r="E660" s="12"/>
      <c r="F660" s="12"/>
      <c r="G660" s="12"/>
      <c r="H660" s="12"/>
      <c r="I660" s="57"/>
      <c r="J660" s="12"/>
      <c r="K660" s="12"/>
      <c r="L660" s="12"/>
      <c r="M660" s="12"/>
      <c r="N660" s="168" t="str">
        <f t="shared" si="10"/>
        <v/>
      </c>
    </row>
    <row r="661" spans="1:14">
      <c r="A661" s="12"/>
      <c r="B661" s="12"/>
      <c r="C661" s="11"/>
      <c r="D661" s="12"/>
      <c r="E661" s="12"/>
      <c r="F661" s="12"/>
      <c r="G661" s="12"/>
      <c r="H661" s="12"/>
      <c r="I661" s="57"/>
      <c r="J661" s="12"/>
      <c r="K661" s="12"/>
      <c r="L661" s="12"/>
      <c r="M661" s="12"/>
      <c r="N661" s="168" t="str">
        <f t="shared" si="10"/>
        <v/>
      </c>
    </row>
    <row r="662" spans="1:14">
      <c r="A662" s="12"/>
      <c r="B662" s="12"/>
      <c r="C662" s="11"/>
      <c r="D662" s="12"/>
      <c r="E662" s="12"/>
      <c r="F662" s="12"/>
      <c r="G662" s="12"/>
      <c r="H662" s="12"/>
      <c r="I662" s="57"/>
      <c r="J662" s="12"/>
      <c r="K662" s="12"/>
      <c r="L662" s="12"/>
      <c r="M662" s="12"/>
      <c r="N662" s="168" t="str">
        <f t="shared" si="10"/>
        <v/>
      </c>
    </row>
    <row r="663" spans="1:14">
      <c r="A663" s="12"/>
      <c r="B663" s="12"/>
      <c r="C663" s="11"/>
      <c r="D663" s="12"/>
      <c r="E663" s="12"/>
      <c r="F663" s="12"/>
      <c r="G663" s="12"/>
      <c r="H663" s="12"/>
      <c r="I663" s="57"/>
      <c r="J663" s="12"/>
      <c r="K663" s="12"/>
      <c r="L663" s="12"/>
      <c r="M663" s="12"/>
      <c r="N663" s="168" t="str">
        <f t="shared" si="10"/>
        <v/>
      </c>
    </row>
    <row r="664" spans="1:14">
      <c r="A664" s="12"/>
      <c r="B664" s="12"/>
      <c r="C664" s="11"/>
      <c r="D664" s="12"/>
      <c r="E664" s="12"/>
      <c r="F664" s="12"/>
      <c r="G664" s="12"/>
      <c r="H664" s="12"/>
      <c r="I664" s="57"/>
      <c r="J664" s="12"/>
      <c r="K664" s="12"/>
      <c r="L664" s="12"/>
      <c r="M664" s="12"/>
      <c r="N664" s="168" t="str">
        <f t="shared" si="10"/>
        <v/>
      </c>
    </row>
    <row r="665" spans="1:14">
      <c r="A665" s="12"/>
      <c r="B665" s="12"/>
      <c r="C665" s="11"/>
      <c r="D665" s="12"/>
      <c r="E665" s="12"/>
      <c r="F665" s="12"/>
      <c r="G665" s="12"/>
      <c r="H665" s="12"/>
      <c r="I665" s="57"/>
      <c r="J665" s="12"/>
      <c r="K665" s="12"/>
      <c r="L665" s="12"/>
      <c r="M665" s="12"/>
      <c r="N665" s="168" t="str">
        <f t="shared" si="10"/>
        <v/>
      </c>
    </row>
    <row r="666" spans="1:14">
      <c r="A666" s="12"/>
      <c r="B666" s="12"/>
      <c r="C666" s="11"/>
      <c r="D666" s="12"/>
      <c r="E666" s="12"/>
      <c r="F666" s="12"/>
      <c r="G666" s="12"/>
      <c r="H666" s="12"/>
      <c r="I666" s="57"/>
      <c r="J666" s="12"/>
      <c r="K666" s="12"/>
      <c r="L666" s="12"/>
      <c r="M666" s="12"/>
      <c r="N666" s="168" t="str">
        <f t="shared" si="10"/>
        <v/>
      </c>
    </row>
    <row r="667" spans="1:14">
      <c r="A667" s="12"/>
      <c r="B667" s="12"/>
      <c r="C667" s="11"/>
      <c r="D667" s="12"/>
      <c r="E667" s="12"/>
      <c r="F667" s="12"/>
      <c r="G667" s="12"/>
      <c r="H667" s="12"/>
      <c r="I667" s="57"/>
      <c r="J667" s="12"/>
      <c r="K667" s="12"/>
      <c r="L667" s="12"/>
      <c r="M667" s="12"/>
      <c r="N667" s="168" t="str">
        <f t="shared" si="10"/>
        <v/>
      </c>
    </row>
    <row r="668" spans="1:14">
      <c r="A668" s="12"/>
      <c r="B668" s="12"/>
      <c r="C668" s="11"/>
      <c r="D668" s="12"/>
      <c r="E668" s="12"/>
      <c r="F668" s="12"/>
      <c r="G668" s="12"/>
      <c r="H668" s="12"/>
      <c r="I668" s="57"/>
      <c r="J668" s="12"/>
      <c r="K668" s="12"/>
      <c r="L668" s="12"/>
      <c r="M668" s="12"/>
      <c r="N668" s="168" t="str">
        <f t="shared" si="10"/>
        <v/>
      </c>
    </row>
    <row r="669" spans="1:14">
      <c r="A669" s="12"/>
      <c r="B669" s="12"/>
      <c r="C669" s="11"/>
      <c r="D669" s="12"/>
      <c r="E669" s="12"/>
      <c r="F669" s="12"/>
      <c r="G669" s="12"/>
      <c r="H669" s="12"/>
      <c r="I669" s="57"/>
      <c r="J669" s="12"/>
      <c r="K669" s="12"/>
      <c r="L669" s="12"/>
      <c r="M669" s="12"/>
      <c r="N669" s="168" t="str">
        <f t="shared" si="10"/>
        <v/>
      </c>
    </row>
    <row r="670" spans="1:14">
      <c r="A670" s="12"/>
      <c r="B670" s="12"/>
      <c r="C670" s="11"/>
      <c r="D670" s="12"/>
      <c r="E670" s="12"/>
      <c r="F670" s="12"/>
      <c r="G670" s="12"/>
      <c r="H670" s="12"/>
      <c r="I670" s="57"/>
      <c r="J670" s="12"/>
      <c r="K670" s="12"/>
      <c r="L670" s="12"/>
      <c r="M670" s="12"/>
      <c r="N670" s="168" t="str">
        <f t="shared" si="10"/>
        <v/>
      </c>
    </row>
    <row r="671" spans="1:14">
      <c r="A671" s="12"/>
      <c r="B671" s="12"/>
      <c r="C671" s="11"/>
      <c r="D671" s="12"/>
      <c r="E671" s="12"/>
      <c r="F671" s="12"/>
      <c r="G671" s="12"/>
      <c r="H671" s="12"/>
      <c r="I671" s="57"/>
      <c r="J671" s="12"/>
      <c r="K671" s="12"/>
      <c r="L671" s="12"/>
      <c r="M671" s="12"/>
      <c r="N671" s="168" t="str">
        <f t="shared" si="10"/>
        <v/>
      </c>
    </row>
    <row r="672" spans="1:14">
      <c r="A672" s="12"/>
      <c r="B672" s="12"/>
      <c r="C672" s="11"/>
      <c r="D672" s="12"/>
      <c r="E672" s="12"/>
      <c r="F672" s="12"/>
      <c r="G672" s="12"/>
      <c r="H672" s="12"/>
      <c r="I672" s="57"/>
      <c r="J672" s="12"/>
      <c r="K672" s="12"/>
      <c r="L672" s="12"/>
      <c r="M672" s="12"/>
      <c r="N672" s="168" t="str">
        <f t="shared" si="10"/>
        <v/>
      </c>
    </row>
    <row r="673" spans="1:14">
      <c r="A673" s="12"/>
      <c r="B673" s="12"/>
      <c r="C673" s="11"/>
      <c r="D673" s="12"/>
      <c r="E673" s="12"/>
      <c r="F673" s="12"/>
      <c r="G673" s="12"/>
      <c r="H673" s="12"/>
      <c r="I673" s="57"/>
      <c r="J673" s="12"/>
      <c r="K673" s="12"/>
      <c r="L673" s="12"/>
      <c r="M673" s="12"/>
      <c r="N673" s="168" t="str">
        <f t="shared" si="10"/>
        <v/>
      </c>
    </row>
    <row r="674" spans="1:14">
      <c r="A674" s="12"/>
      <c r="B674" s="12"/>
      <c r="C674" s="11"/>
      <c r="D674" s="12"/>
      <c r="E674" s="12"/>
      <c r="F674" s="12"/>
      <c r="G674" s="12"/>
      <c r="H674" s="12"/>
      <c r="I674" s="57"/>
      <c r="J674" s="12"/>
      <c r="K674" s="12"/>
      <c r="L674" s="12"/>
      <c r="M674" s="12"/>
      <c r="N674" s="168" t="str">
        <f t="shared" si="10"/>
        <v/>
      </c>
    </row>
    <row r="675" spans="1:14">
      <c r="A675" s="12"/>
      <c r="B675" s="12"/>
      <c r="C675" s="11"/>
      <c r="D675" s="12"/>
      <c r="E675" s="12"/>
      <c r="F675" s="12"/>
      <c r="G675" s="12"/>
      <c r="H675" s="12"/>
      <c r="I675" s="57"/>
      <c r="J675" s="12"/>
      <c r="K675" s="12"/>
      <c r="L675" s="12"/>
      <c r="M675" s="12"/>
      <c r="N675" s="168" t="str">
        <f t="shared" si="10"/>
        <v/>
      </c>
    </row>
    <row r="676" spans="1:14">
      <c r="A676" s="12"/>
      <c r="B676" s="12"/>
      <c r="C676" s="11"/>
      <c r="D676" s="12"/>
      <c r="E676" s="12"/>
      <c r="F676" s="12"/>
      <c r="G676" s="12"/>
      <c r="H676" s="12"/>
      <c r="I676" s="57"/>
      <c r="J676" s="12"/>
      <c r="K676" s="12"/>
      <c r="L676" s="12"/>
      <c r="M676" s="12"/>
      <c r="N676" s="168" t="str">
        <f t="shared" si="10"/>
        <v/>
      </c>
    </row>
    <row r="677" spans="1:14">
      <c r="A677" s="12"/>
      <c r="B677" s="12"/>
      <c r="C677" s="11"/>
      <c r="D677" s="12"/>
      <c r="E677" s="12"/>
      <c r="F677" s="12"/>
      <c r="G677" s="12"/>
      <c r="H677" s="12"/>
      <c r="I677" s="57"/>
      <c r="J677" s="12"/>
      <c r="K677" s="12"/>
      <c r="L677" s="12"/>
      <c r="M677" s="12"/>
      <c r="N677" s="168" t="str">
        <f t="shared" si="10"/>
        <v/>
      </c>
    </row>
    <row r="678" spans="1:14">
      <c r="A678" s="12"/>
      <c r="B678" s="12"/>
      <c r="C678" s="11"/>
      <c r="D678" s="12"/>
      <c r="E678" s="12"/>
      <c r="F678" s="12"/>
      <c r="G678" s="12"/>
      <c r="H678" s="12"/>
      <c r="I678" s="57"/>
      <c r="J678" s="12"/>
      <c r="K678" s="12"/>
      <c r="L678" s="12"/>
      <c r="M678" s="12"/>
      <c r="N678" s="168" t="str">
        <f t="shared" si="10"/>
        <v/>
      </c>
    </row>
    <row r="679" spans="1:14">
      <c r="A679" s="12"/>
      <c r="B679" s="12"/>
      <c r="C679" s="11"/>
      <c r="D679" s="12"/>
      <c r="E679" s="12"/>
      <c r="F679" s="12"/>
      <c r="G679" s="12"/>
      <c r="H679" s="12"/>
      <c r="I679" s="57"/>
      <c r="J679" s="12"/>
      <c r="K679" s="12"/>
      <c r="L679" s="12"/>
      <c r="M679" s="12"/>
      <c r="N679" s="168" t="str">
        <f t="shared" si="10"/>
        <v/>
      </c>
    </row>
    <row r="680" spans="1:14">
      <c r="A680" s="12"/>
      <c r="B680" s="12"/>
      <c r="C680" s="11"/>
      <c r="D680" s="12"/>
      <c r="E680" s="12"/>
      <c r="F680" s="12"/>
      <c r="G680" s="12"/>
      <c r="H680" s="12"/>
      <c r="I680" s="57"/>
      <c r="J680" s="12"/>
      <c r="K680" s="12"/>
      <c r="L680" s="12"/>
      <c r="M680" s="12"/>
      <c r="N680" s="168" t="str">
        <f t="shared" si="10"/>
        <v/>
      </c>
    </row>
    <row r="681" spans="1:14">
      <c r="A681" s="12"/>
      <c r="B681" s="12"/>
      <c r="C681" s="11"/>
      <c r="D681" s="12"/>
      <c r="E681" s="12"/>
      <c r="F681" s="12"/>
      <c r="G681" s="12"/>
      <c r="H681" s="12"/>
      <c r="I681" s="57"/>
      <c r="J681" s="12"/>
      <c r="K681" s="12"/>
      <c r="L681" s="12"/>
      <c r="M681" s="12"/>
      <c r="N681" s="168" t="str">
        <f t="shared" si="10"/>
        <v/>
      </c>
    </row>
    <row r="682" spans="1:14">
      <c r="A682" s="12"/>
      <c r="B682" s="12"/>
      <c r="C682" s="11"/>
      <c r="D682" s="12"/>
      <c r="E682" s="12"/>
      <c r="F682" s="12"/>
      <c r="G682" s="12"/>
      <c r="H682" s="12"/>
      <c r="I682" s="57"/>
      <c r="J682" s="12"/>
      <c r="K682" s="12"/>
      <c r="L682" s="12"/>
      <c r="M682" s="12"/>
      <c r="N682" s="168" t="str">
        <f t="shared" si="10"/>
        <v/>
      </c>
    </row>
    <row r="683" spans="1:14">
      <c r="A683" s="12"/>
      <c r="B683" s="12"/>
      <c r="C683" s="11"/>
      <c r="D683" s="12"/>
      <c r="E683" s="12"/>
      <c r="F683" s="12"/>
      <c r="G683" s="12"/>
      <c r="H683" s="12"/>
      <c r="I683" s="57"/>
      <c r="J683" s="12"/>
      <c r="K683" s="12"/>
      <c r="L683" s="12"/>
      <c r="M683" s="12"/>
      <c r="N683" s="168" t="str">
        <f t="shared" si="10"/>
        <v/>
      </c>
    </row>
    <row r="684" spans="1:14">
      <c r="A684" s="12"/>
      <c r="B684" s="12"/>
      <c r="C684" s="11"/>
      <c r="D684" s="12"/>
      <c r="E684" s="12"/>
      <c r="F684" s="12"/>
      <c r="G684" s="12"/>
      <c r="H684" s="12"/>
      <c r="I684" s="57"/>
      <c r="J684" s="12"/>
      <c r="K684" s="12"/>
      <c r="L684" s="12"/>
      <c r="M684" s="12"/>
      <c r="N684" s="168" t="str">
        <f t="shared" si="10"/>
        <v/>
      </c>
    </row>
    <row r="685" spans="1:14">
      <c r="A685" s="12"/>
      <c r="B685" s="12"/>
      <c r="C685" s="11"/>
      <c r="D685" s="12"/>
      <c r="E685" s="12"/>
      <c r="F685" s="12"/>
      <c r="G685" s="12"/>
      <c r="H685" s="12"/>
      <c r="I685" s="57"/>
      <c r="J685" s="12"/>
      <c r="K685" s="12"/>
      <c r="L685" s="12"/>
      <c r="M685" s="12"/>
      <c r="N685" s="168" t="str">
        <f t="shared" si="10"/>
        <v/>
      </c>
    </row>
    <row r="686" spans="1:14">
      <c r="A686" s="12"/>
      <c r="B686" s="12"/>
      <c r="C686" s="11"/>
      <c r="D686" s="12"/>
      <c r="E686" s="12"/>
      <c r="F686" s="12"/>
      <c r="G686" s="12"/>
      <c r="H686" s="12"/>
      <c r="I686" s="57"/>
      <c r="J686" s="12"/>
      <c r="K686" s="12"/>
      <c r="L686" s="12"/>
      <c r="M686" s="12"/>
      <c r="N686" s="168" t="str">
        <f t="shared" si="10"/>
        <v/>
      </c>
    </row>
    <row r="687" spans="1:14">
      <c r="A687" s="12"/>
      <c r="B687" s="12"/>
      <c r="C687" s="11"/>
      <c r="D687" s="12"/>
      <c r="E687" s="12"/>
      <c r="F687" s="12"/>
      <c r="G687" s="12"/>
      <c r="H687" s="12"/>
      <c r="I687" s="57"/>
      <c r="J687" s="12"/>
      <c r="K687" s="12"/>
      <c r="L687" s="12"/>
      <c r="M687" s="12"/>
      <c r="N687" s="168" t="str">
        <f t="shared" si="10"/>
        <v/>
      </c>
    </row>
    <row r="688" spans="1:14">
      <c r="A688" s="12"/>
      <c r="B688" s="12"/>
      <c r="C688" s="11"/>
      <c r="D688" s="12"/>
      <c r="E688" s="12"/>
      <c r="F688" s="12"/>
      <c r="G688" s="12"/>
      <c r="H688" s="12"/>
      <c r="I688" s="57"/>
      <c r="J688" s="12"/>
      <c r="K688" s="12"/>
      <c r="L688" s="12"/>
      <c r="M688" s="12"/>
      <c r="N688" s="168" t="str">
        <f t="shared" si="10"/>
        <v/>
      </c>
    </row>
    <row r="689" spans="1:14">
      <c r="A689" s="12"/>
      <c r="B689" s="12"/>
      <c r="C689" s="11"/>
      <c r="D689" s="12"/>
      <c r="E689" s="12"/>
      <c r="F689" s="12"/>
      <c r="G689" s="12"/>
      <c r="H689" s="12"/>
      <c r="I689" s="57"/>
      <c r="J689" s="12"/>
      <c r="K689" s="12"/>
      <c r="L689" s="12"/>
      <c r="M689" s="12"/>
      <c r="N689" s="168" t="str">
        <f t="shared" si="10"/>
        <v/>
      </c>
    </row>
    <row r="690" spans="1:14">
      <c r="A690" s="12"/>
      <c r="B690" s="12"/>
      <c r="C690" s="11"/>
      <c r="D690" s="12"/>
      <c r="E690" s="12"/>
      <c r="F690" s="12"/>
      <c r="G690" s="12"/>
      <c r="H690" s="12"/>
      <c r="I690" s="57"/>
      <c r="J690" s="12"/>
      <c r="K690" s="12"/>
      <c r="L690" s="12"/>
      <c r="M690" s="12"/>
      <c r="N690" s="168" t="str">
        <f t="shared" si="10"/>
        <v/>
      </c>
    </row>
    <row r="691" spans="1:14">
      <c r="A691" s="12"/>
      <c r="B691" s="12"/>
      <c r="C691" s="11"/>
      <c r="D691" s="12"/>
      <c r="E691" s="12"/>
      <c r="F691" s="12"/>
      <c r="G691" s="12"/>
      <c r="H691" s="12"/>
      <c r="I691" s="57"/>
      <c r="J691" s="12"/>
      <c r="K691" s="12"/>
      <c r="L691" s="12"/>
      <c r="M691" s="12"/>
      <c r="N691" s="168" t="str">
        <f t="shared" si="10"/>
        <v/>
      </c>
    </row>
    <row r="692" spans="1:14">
      <c r="A692" s="12"/>
      <c r="B692" s="12"/>
      <c r="C692" s="11"/>
      <c r="D692" s="12"/>
      <c r="E692" s="12"/>
      <c r="F692" s="12"/>
      <c r="G692" s="12"/>
      <c r="H692" s="12"/>
      <c r="I692" s="57"/>
      <c r="J692" s="12"/>
      <c r="K692" s="12"/>
      <c r="L692" s="12"/>
      <c r="M692" s="12"/>
      <c r="N692" s="168" t="str">
        <f t="shared" si="10"/>
        <v/>
      </c>
    </row>
    <row r="693" spans="1:14">
      <c r="A693" s="12"/>
      <c r="B693" s="12"/>
      <c r="C693" s="11"/>
      <c r="D693" s="12"/>
      <c r="E693" s="12"/>
      <c r="F693" s="12"/>
      <c r="G693" s="12"/>
      <c r="H693" s="12"/>
      <c r="I693" s="57"/>
      <c r="J693" s="12"/>
      <c r="K693" s="12"/>
      <c r="L693" s="12"/>
      <c r="M693" s="12"/>
      <c r="N693" s="168" t="str">
        <f t="shared" si="10"/>
        <v/>
      </c>
    </row>
    <row r="694" spans="1:14">
      <c r="A694" s="12"/>
      <c r="B694" s="12"/>
      <c r="C694" s="11"/>
      <c r="D694" s="12"/>
      <c r="E694" s="12"/>
      <c r="F694" s="12"/>
      <c r="G694" s="12"/>
      <c r="H694" s="12"/>
      <c r="I694" s="57"/>
      <c r="J694" s="12"/>
      <c r="K694" s="12"/>
      <c r="L694" s="12"/>
      <c r="M694" s="12"/>
      <c r="N694" s="168" t="str">
        <f t="shared" si="10"/>
        <v/>
      </c>
    </row>
    <row r="695" spans="1:14">
      <c r="A695" s="12"/>
      <c r="B695" s="12"/>
      <c r="C695" s="11"/>
      <c r="D695" s="12"/>
      <c r="E695" s="12"/>
      <c r="F695" s="12"/>
      <c r="G695" s="12"/>
      <c r="H695" s="12"/>
      <c r="I695" s="57"/>
      <c r="J695" s="12"/>
      <c r="K695" s="12"/>
      <c r="L695" s="12"/>
      <c r="M695" s="12"/>
      <c r="N695" s="168" t="str">
        <f t="shared" si="10"/>
        <v/>
      </c>
    </row>
    <row r="696" spans="1:14">
      <c r="A696" s="12"/>
      <c r="B696" s="12"/>
      <c r="C696" s="11"/>
      <c r="D696" s="12"/>
      <c r="E696" s="12"/>
      <c r="F696" s="12"/>
      <c r="G696" s="12"/>
      <c r="H696" s="12"/>
      <c r="I696" s="57"/>
      <c r="J696" s="12"/>
      <c r="K696" s="12"/>
      <c r="L696" s="12"/>
      <c r="M696" s="12"/>
      <c r="N696" s="168" t="str">
        <f t="shared" si="10"/>
        <v/>
      </c>
    </row>
    <row r="697" spans="1:14">
      <c r="A697" s="12"/>
      <c r="B697" s="12"/>
      <c r="C697" s="11"/>
      <c r="D697" s="12"/>
      <c r="E697" s="12"/>
      <c r="F697" s="12"/>
      <c r="G697" s="12"/>
      <c r="H697" s="12"/>
      <c r="I697" s="57"/>
      <c r="J697" s="12"/>
      <c r="K697" s="12"/>
      <c r="L697" s="12"/>
      <c r="M697" s="12"/>
      <c r="N697" s="168" t="str">
        <f t="shared" si="10"/>
        <v/>
      </c>
    </row>
    <row r="698" spans="1:14">
      <c r="A698" s="12"/>
      <c r="B698" s="12"/>
      <c r="C698" s="11"/>
      <c r="D698" s="12"/>
      <c r="E698" s="12"/>
      <c r="F698" s="12"/>
      <c r="G698" s="12"/>
      <c r="H698" s="12"/>
      <c r="I698" s="57"/>
      <c r="J698" s="12"/>
      <c r="K698" s="12"/>
      <c r="L698" s="12"/>
      <c r="M698" s="12"/>
      <c r="N698" s="168" t="str">
        <f t="shared" si="10"/>
        <v/>
      </c>
    </row>
    <row r="699" spans="1:14">
      <c r="A699" s="12"/>
      <c r="B699" s="12"/>
      <c r="C699" s="11"/>
      <c r="D699" s="12"/>
      <c r="E699" s="12"/>
      <c r="F699" s="12"/>
      <c r="G699" s="12"/>
      <c r="H699" s="12"/>
      <c r="I699" s="57"/>
      <c r="J699" s="12"/>
      <c r="K699" s="12"/>
      <c r="L699" s="12"/>
      <c r="M699" s="12"/>
      <c r="N699" s="168" t="str">
        <f t="shared" si="10"/>
        <v/>
      </c>
    </row>
    <row r="700" spans="1:14">
      <c r="A700" s="12"/>
      <c r="B700" s="12"/>
      <c r="C700" s="11"/>
      <c r="D700" s="12"/>
      <c r="E700" s="12"/>
      <c r="F700" s="12"/>
      <c r="G700" s="12"/>
      <c r="H700" s="12"/>
      <c r="I700" s="57"/>
      <c r="J700" s="12"/>
      <c r="K700" s="12"/>
      <c r="L700" s="12"/>
      <c r="M700" s="12"/>
      <c r="N700" s="168" t="str">
        <f t="shared" si="10"/>
        <v/>
      </c>
    </row>
    <row r="701" spans="1:14">
      <c r="A701" s="12"/>
      <c r="B701" s="12"/>
      <c r="C701" s="11"/>
      <c r="D701" s="12"/>
      <c r="E701" s="12"/>
      <c r="F701" s="12"/>
      <c r="G701" s="12"/>
      <c r="H701" s="12"/>
      <c r="I701" s="57"/>
      <c r="J701" s="12"/>
      <c r="K701" s="12"/>
      <c r="L701" s="12"/>
      <c r="M701" s="12"/>
      <c r="N701" s="168" t="str">
        <f t="shared" si="10"/>
        <v/>
      </c>
    </row>
    <row r="702" spans="1:14">
      <c r="A702" s="12"/>
      <c r="B702" s="12"/>
      <c r="C702" s="11"/>
      <c r="D702" s="12"/>
      <c r="E702" s="12"/>
      <c r="F702" s="12"/>
      <c r="G702" s="12"/>
      <c r="H702" s="12"/>
      <c r="I702" s="57"/>
      <c r="J702" s="12"/>
      <c r="K702" s="12"/>
      <c r="L702" s="12"/>
      <c r="M702" s="12"/>
      <c r="N702" s="168" t="str">
        <f t="shared" si="10"/>
        <v/>
      </c>
    </row>
    <row r="703" spans="1:14">
      <c r="A703" s="12"/>
      <c r="B703" s="12"/>
      <c r="C703" s="11"/>
      <c r="D703" s="12"/>
      <c r="E703" s="12"/>
      <c r="F703" s="12"/>
      <c r="G703" s="12"/>
      <c r="H703" s="12"/>
      <c r="I703" s="57"/>
      <c r="J703" s="12"/>
      <c r="K703" s="12"/>
      <c r="L703" s="12"/>
      <c r="M703" s="12"/>
      <c r="N703" s="168" t="str">
        <f t="shared" si="10"/>
        <v/>
      </c>
    </row>
    <row r="704" spans="1:14">
      <c r="A704" s="12"/>
      <c r="B704" s="12"/>
      <c r="C704" s="11"/>
      <c r="D704" s="12"/>
      <c r="E704" s="12"/>
      <c r="F704" s="12"/>
      <c r="G704" s="12"/>
      <c r="H704" s="12"/>
      <c r="I704" s="57"/>
      <c r="J704" s="12"/>
      <c r="K704" s="12"/>
      <c r="L704" s="12"/>
      <c r="M704" s="12"/>
      <c r="N704" s="168" t="str">
        <f t="shared" si="10"/>
        <v/>
      </c>
    </row>
    <row r="705" spans="1:14">
      <c r="A705" s="12"/>
      <c r="B705" s="12"/>
      <c r="C705" s="11"/>
      <c r="D705" s="12"/>
      <c r="E705" s="12"/>
      <c r="F705" s="12"/>
      <c r="G705" s="12"/>
      <c r="H705" s="12"/>
      <c r="I705" s="57"/>
      <c r="J705" s="12"/>
      <c r="K705" s="12"/>
      <c r="L705" s="12"/>
      <c r="M705" s="12"/>
      <c r="N705" s="168" t="str">
        <f t="shared" si="10"/>
        <v/>
      </c>
    </row>
    <row r="706" spans="1:14">
      <c r="A706" s="12"/>
      <c r="B706" s="12"/>
      <c r="C706" s="11"/>
      <c r="D706" s="12"/>
      <c r="E706" s="12"/>
      <c r="F706" s="12"/>
      <c r="G706" s="12"/>
      <c r="H706" s="12"/>
      <c r="I706" s="57"/>
      <c r="J706" s="12"/>
      <c r="K706" s="12"/>
      <c r="L706" s="12"/>
      <c r="M706" s="12"/>
      <c r="N706" s="168" t="str">
        <f t="shared" si="10"/>
        <v/>
      </c>
    </row>
    <row r="707" spans="1:14">
      <c r="A707" s="12"/>
      <c r="B707" s="12"/>
      <c r="C707" s="11"/>
      <c r="D707" s="12"/>
      <c r="E707" s="12"/>
      <c r="F707" s="12"/>
      <c r="G707" s="12"/>
      <c r="H707" s="12"/>
      <c r="I707" s="57"/>
      <c r="J707" s="12"/>
      <c r="K707" s="12"/>
      <c r="L707" s="12"/>
      <c r="M707" s="12"/>
      <c r="N707" s="168" t="str">
        <f t="shared" si="10"/>
        <v/>
      </c>
    </row>
    <row r="708" spans="1:14">
      <c r="A708" s="12"/>
      <c r="B708" s="12"/>
      <c r="C708" s="11"/>
      <c r="D708" s="12"/>
      <c r="E708" s="12"/>
      <c r="F708" s="12"/>
      <c r="G708" s="12"/>
      <c r="H708" s="12"/>
      <c r="I708" s="57"/>
      <c r="J708" s="12"/>
      <c r="K708" s="12"/>
      <c r="L708" s="12"/>
      <c r="M708" s="12"/>
      <c r="N708" s="168" t="str">
        <f t="shared" si="10"/>
        <v/>
      </c>
    </row>
    <row r="709" spans="1:14">
      <c r="A709" s="12"/>
      <c r="B709" s="12"/>
      <c r="C709" s="11"/>
      <c r="D709" s="12"/>
      <c r="E709" s="12"/>
      <c r="F709" s="12"/>
      <c r="G709" s="12"/>
      <c r="H709" s="12"/>
      <c r="I709" s="57"/>
      <c r="J709" s="12"/>
      <c r="K709" s="12"/>
      <c r="L709" s="12"/>
      <c r="M709" s="12"/>
      <c r="N709" s="168" t="str">
        <f t="shared" si="10"/>
        <v/>
      </c>
    </row>
    <row r="710" spans="1:14">
      <c r="A710" s="12"/>
      <c r="B710" s="12"/>
      <c r="C710" s="11"/>
      <c r="D710" s="12"/>
      <c r="E710" s="12"/>
      <c r="F710" s="12"/>
      <c r="G710" s="12"/>
      <c r="H710" s="12"/>
      <c r="I710" s="57"/>
      <c r="J710" s="12"/>
      <c r="K710" s="12"/>
      <c r="L710" s="12"/>
      <c r="M710" s="12"/>
      <c r="N710" s="168" t="str">
        <f t="shared" si="10"/>
        <v/>
      </c>
    </row>
    <row r="711" spans="1:14">
      <c r="A711" s="12"/>
      <c r="B711" s="12"/>
      <c r="C711" s="11"/>
      <c r="D711" s="12"/>
      <c r="E711" s="12"/>
      <c r="F711" s="12"/>
      <c r="G711" s="12"/>
      <c r="H711" s="12"/>
      <c r="I711" s="57"/>
      <c r="J711" s="12"/>
      <c r="K711" s="12"/>
      <c r="L711" s="12"/>
      <c r="M711" s="12"/>
      <c r="N711" s="168" t="str">
        <f t="shared" ref="N711:N774" si="11">IF(E711="","",E711&amp;"["&amp;G711&amp;"]")</f>
        <v/>
      </c>
    </row>
    <row r="712" spans="1:14">
      <c r="A712" s="12"/>
      <c r="B712" s="12"/>
      <c r="C712" s="11"/>
      <c r="D712" s="12"/>
      <c r="E712" s="12"/>
      <c r="F712" s="12"/>
      <c r="G712" s="12"/>
      <c r="H712" s="12"/>
      <c r="I712" s="57"/>
      <c r="J712" s="12"/>
      <c r="K712" s="12"/>
      <c r="L712" s="12"/>
      <c r="M712" s="12"/>
      <c r="N712" s="168" t="str">
        <f t="shared" si="11"/>
        <v/>
      </c>
    </row>
    <row r="713" spans="1:14">
      <c r="A713" s="12"/>
      <c r="B713" s="12"/>
      <c r="C713" s="11"/>
      <c r="D713" s="12"/>
      <c r="E713" s="12"/>
      <c r="F713" s="12"/>
      <c r="G713" s="12"/>
      <c r="H713" s="12"/>
      <c r="I713" s="57"/>
      <c r="J713" s="12"/>
      <c r="K713" s="12"/>
      <c r="L713" s="12"/>
      <c r="M713" s="12"/>
      <c r="N713" s="168" t="str">
        <f t="shared" si="11"/>
        <v/>
      </c>
    </row>
    <row r="714" spans="1:14">
      <c r="A714" s="12"/>
      <c r="B714" s="12"/>
      <c r="C714" s="11"/>
      <c r="D714" s="12"/>
      <c r="E714" s="12"/>
      <c r="F714" s="12"/>
      <c r="G714" s="12"/>
      <c r="H714" s="12"/>
      <c r="I714" s="57"/>
      <c r="J714" s="12"/>
      <c r="K714" s="12"/>
      <c r="L714" s="12"/>
      <c r="M714" s="12"/>
      <c r="N714" s="168" t="str">
        <f t="shared" si="11"/>
        <v/>
      </c>
    </row>
    <row r="715" spans="1:14">
      <c r="A715" s="12"/>
      <c r="B715" s="12"/>
      <c r="C715" s="11"/>
      <c r="D715" s="12"/>
      <c r="E715" s="12"/>
      <c r="F715" s="12"/>
      <c r="G715" s="12"/>
      <c r="H715" s="12"/>
      <c r="I715" s="57"/>
      <c r="J715" s="12"/>
      <c r="K715" s="12"/>
      <c r="L715" s="12"/>
      <c r="M715" s="12"/>
      <c r="N715" s="168" t="str">
        <f t="shared" si="11"/>
        <v/>
      </c>
    </row>
    <row r="716" spans="1:14">
      <c r="A716" s="12"/>
      <c r="B716" s="12"/>
      <c r="C716" s="11"/>
      <c r="D716" s="12"/>
      <c r="E716" s="12"/>
      <c r="F716" s="12"/>
      <c r="G716" s="12"/>
      <c r="H716" s="12"/>
      <c r="I716" s="57"/>
      <c r="J716" s="12"/>
      <c r="K716" s="12"/>
      <c r="L716" s="12"/>
      <c r="M716" s="12"/>
      <c r="N716" s="168" t="str">
        <f t="shared" si="11"/>
        <v/>
      </c>
    </row>
    <row r="717" spans="1:14">
      <c r="A717" s="12"/>
      <c r="B717" s="12"/>
      <c r="C717" s="11"/>
      <c r="D717" s="12"/>
      <c r="E717" s="12"/>
      <c r="F717" s="12"/>
      <c r="G717" s="12"/>
      <c r="H717" s="12"/>
      <c r="I717" s="57"/>
      <c r="J717" s="12"/>
      <c r="K717" s="12"/>
      <c r="L717" s="12"/>
      <c r="M717" s="12"/>
      <c r="N717" s="168" t="str">
        <f t="shared" si="11"/>
        <v/>
      </c>
    </row>
    <row r="718" spans="1:14">
      <c r="A718" s="12"/>
      <c r="B718" s="12"/>
      <c r="C718" s="11"/>
      <c r="D718" s="12"/>
      <c r="E718" s="12"/>
      <c r="F718" s="12"/>
      <c r="G718" s="12"/>
      <c r="H718" s="12"/>
      <c r="I718" s="57"/>
      <c r="J718" s="12"/>
      <c r="K718" s="12"/>
      <c r="L718" s="12"/>
      <c r="M718" s="12"/>
      <c r="N718" s="168" t="str">
        <f t="shared" si="11"/>
        <v/>
      </c>
    </row>
    <row r="719" spans="1:14">
      <c r="A719" s="12"/>
      <c r="B719" s="12"/>
      <c r="C719" s="11"/>
      <c r="D719" s="12"/>
      <c r="E719" s="12"/>
      <c r="F719" s="12"/>
      <c r="G719" s="12"/>
      <c r="H719" s="12"/>
      <c r="I719" s="57"/>
      <c r="J719" s="12"/>
      <c r="K719" s="12"/>
      <c r="L719" s="12"/>
      <c r="M719" s="12"/>
      <c r="N719" s="168" t="str">
        <f t="shared" si="11"/>
        <v/>
      </c>
    </row>
    <row r="720" spans="1:14">
      <c r="A720" s="12"/>
      <c r="B720" s="12"/>
      <c r="C720" s="11"/>
      <c r="D720" s="12"/>
      <c r="E720" s="12"/>
      <c r="F720" s="12"/>
      <c r="G720" s="12"/>
      <c r="H720" s="12"/>
      <c r="I720" s="57"/>
      <c r="J720" s="12"/>
      <c r="K720" s="12"/>
      <c r="L720" s="12"/>
      <c r="M720" s="12"/>
      <c r="N720" s="168" t="str">
        <f t="shared" si="11"/>
        <v/>
      </c>
    </row>
    <row r="721" spans="1:14">
      <c r="A721" s="12"/>
      <c r="B721" s="12"/>
      <c r="C721" s="11"/>
      <c r="D721" s="12"/>
      <c r="E721" s="12"/>
      <c r="F721" s="12"/>
      <c r="G721" s="12"/>
      <c r="H721" s="12"/>
      <c r="I721" s="57"/>
      <c r="J721" s="12"/>
      <c r="K721" s="12"/>
      <c r="L721" s="12"/>
      <c r="M721" s="12"/>
      <c r="N721" s="168" t="str">
        <f t="shared" si="11"/>
        <v/>
      </c>
    </row>
    <row r="722" spans="1:14">
      <c r="A722" s="12"/>
      <c r="B722" s="12"/>
      <c r="C722" s="11"/>
      <c r="D722" s="12"/>
      <c r="E722" s="12"/>
      <c r="F722" s="12"/>
      <c r="G722" s="12"/>
      <c r="H722" s="12"/>
      <c r="I722" s="57"/>
      <c r="J722" s="12"/>
      <c r="K722" s="12"/>
      <c r="L722" s="12"/>
      <c r="M722" s="12"/>
      <c r="N722" s="168" t="str">
        <f t="shared" si="11"/>
        <v/>
      </c>
    </row>
    <row r="723" spans="1:14">
      <c r="A723" s="12"/>
      <c r="B723" s="12"/>
      <c r="C723" s="11"/>
      <c r="D723" s="12"/>
      <c r="E723" s="12"/>
      <c r="F723" s="12"/>
      <c r="G723" s="12"/>
      <c r="H723" s="12"/>
      <c r="I723" s="57"/>
      <c r="J723" s="12"/>
      <c r="K723" s="12"/>
      <c r="L723" s="12"/>
      <c r="M723" s="12"/>
      <c r="N723" s="168" t="str">
        <f t="shared" si="11"/>
        <v/>
      </c>
    </row>
    <row r="724" spans="1:14">
      <c r="A724" s="12"/>
      <c r="B724" s="12"/>
      <c r="C724" s="11"/>
      <c r="D724" s="12"/>
      <c r="E724" s="12"/>
      <c r="F724" s="12"/>
      <c r="G724" s="12"/>
      <c r="H724" s="12"/>
      <c r="I724" s="57"/>
      <c r="J724" s="12"/>
      <c r="K724" s="12"/>
      <c r="L724" s="12"/>
      <c r="M724" s="12"/>
      <c r="N724" s="168" t="str">
        <f t="shared" si="11"/>
        <v/>
      </c>
    </row>
    <row r="725" spans="1:14">
      <c r="A725" s="12"/>
      <c r="B725" s="12"/>
      <c r="C725" s="11"/>
      <c r="D725" s="12"/>
      <c r="E725" s="12"/>
      <c r="F725" s="12"/>
      <c r="G725" s="12"/>
      <c r="H725" s="12"/>
      <c r="I725" s="57"/>
      <c r="J725" s="12"/>
      <c r="K725" s="12"/>
      <c r="L725" s="12"/>
      <c r="M725" s="12"/>
      <c r="N725" s="168" t="str">
        <f t="shared" si="11"/>
        <v/>
      </c>
    </row>
    <row r="726" spans="1:14">
      <c r="A726" s="12"/>
      <c r="B726" s="12"/>
      <c r="C726" s="11"/>
      <c r="D726" s="12"/>
      <c r="E726" s="12"/>
      <c r="F726" s="12"/>
      <c r="G726" s="12"/>
      <c r="H726" s="12"/>
      <c r="I726" s="57"/>
      <c r="J726" s="12"/>
      <c r="K726" s="12"/>
      <c r="L726" s="12"/>
      <c r="M726" s="12"/>
      <c r="N726" s="168" t="str">
        <f t="shared" si="11"/>
        <v/>
      </c>
    </row>
    <row r="727" spans="1:14">
      <c r="A727" s="12"/>
      <c r="B727" s="12"/>
      <c r="C727" s="11"/>
      <c r="D727" s="12"/>
      <c r="E727" s="12"/>
      <c r="F727" s="12"/>
      <c r="G727" s="12"/>
      <c r="H727" s="12"/>
      <c r="I727" s="57"/>
      <c r="J727" s="12"/>
      <c r="K727" s="12"/>
      <c r="L727" s="12"/>
      <c r="M727" s="12"/>
      <c r="N727" s="168" t="str">
        <f t="shared" si="11"/>
        <v/>
      </c>
    </row>
    <row r="728" spans="1:14">
      <c r="A728" s="12"/>
      <c r="B728" s="12"/>
      <c r="C728" s="11"/>
      <c r="D728" s="12"/>
      <c r="E728" s="12"/>
      <c r="F728" s="12"/>
      <c r="G728" s="12"/>
      <c r="H728" s="12"/>
      <c r="I728" s="57"/>
      <c r="J728" s="12"/>
      <c r="K728" s="12"/>
      <c r="L728" s="12"/>
      <c r="M728" s="12"/>
      <c r="N728" s="168" t="str">
        <f t="shared" si="11"/>
        <v/>
      </c>
    </row>
    <row r="729" spans="1:14">
      <c r="A729" s="12"/>
      <c r="B729" s="12"/>
      <c r="C729" s="11"/>
      <c r="D729" s="12"/>
      <c r="E729" s="12"/>
      <c r="F729" s="12"/>
      <c r="G729" s="12"/>
      <c r="H729" s="12"/>
      <c r="I729" s="57"/>
      <c r="J729" s="12"/>
      <c r="K729" s="12"/>
      <c r="L729" s="12"/>
      <c r="M729" s="12"/>
      <c r="N729" s="168" t="str">
        <f t="shared" si="11"/>
        <v/>
      </c>
    </row>
    <row r="730" spans="1:14">
      <c r="A730" s="12"/>
      <c r="B730" s="12"/>
      <c r="C730" s="11"/>
      <c r="D730" s="12"/>
      <c r="E730" s="12"/>
      <c r="F730" s="12"/>
      <c r="G730" s="12"/>
      <c r="H730" s="12"/>
      <c r="I730" s="57"/>
      <c r="J730" s="12"/>
      <c r="K730" s="12"/>
      <c r="L730" s="12"/>
      <c r="M730" s="12"/>
      <c r="N730" s="168" t="str">
        <f t="shared" si="11"/>
        <v/>
      </c>
    </row>
    <row r="731" spans="1:14">
      <c r="A731" s="12"/>
      <c r="B731" s="12"/>
      <c r="C731" s="11"/>
      <c r="D731" s="12"/>
      <c r="E731" s="12"/>
      <c r="F731" s="12"/>
      <c r="G731" s="12"/>
      <c r="H731" s="12"/>
      <c r="I731" s="57"/>
      <c r="J731" s="12"/>
      <c r="K731" s="12"/>
      <c r="L731" s="12"/>
      <c r="M731" s="12"/>
      <c r="N731" s="168" t="str">
        <f t="shared" si="11"/>
        <v/>
      </c>
    </row>
    <row r="732" spans="1:14">
      <c r="A732" s="12"/>
      <c r="B732" s="12"/>
      <c r="C732" s="11"/>
      <c r="D732" s="12"/>
      <c r="E732" s="12"/>
      <c r="F732" s="12"/>
      <c r="G732" s="12"/>
      <c r="H732" s="12"/>
      <c r="I732" s="57"/>
      <c r="J732" s="12"/>
      <c r="K732" s="12"/>
      <c r="L732" s="12"/>
      <c r="M732" s="12"/>
      <c r="N732" s="168" t="str">
        <f t="shared" si="11"/>
        <v/>
      </c>
    </row>
    <row r="733" spans="1:14">
      <c r="A733" s="12"/>
      <c r="B733" s="12"/>
      <c r="C733" s="11"/>
      <c r="D733" s="12"/>
      <c r="E733" s="12"/>
      <c r="F733" s="12"/>
      <c r="G733" s="12"/>
      <c r="H733" s="12"/>
      <c r="I733" s="57"/>
      <c r="J733" s="12"/>
      <c r="K733" s="12"/>
      <c r="L733" s="12"/>
      <c r="M733" s="12"/>
      <c r="N733" s="168" t="str">
        <f t="shared" si="11"/>
        <v/>
      </c>
    </row>
    <row r="734" spans="1:14">
      <c r="A734" s="12"/>
      <c r="B734" s="12"/>
      <c r="C734" s="11"/>
      <c r="D734" s="12"/>
      <c r="E734" s="12"/>
      <c r="F734" s="12"/>
      <c r="G734" s="12"/>
      <c r="H734" s="12"/>
      <c r="I734" s="57"/>
      <c r="J734" s="12"/>
      <c r="K734" s="12"/>
      <c r="L734" s="12"/>
      <c r="M734" s="12"/>
      <c r="N734" s="168" t="str">
        <f t="shared" si="11"/>
        <v/>
      </c>
    </row>
    <row r="735" spans="1:14">
      <c r="A735" s="12"/>
      <c r="B735" s="12"/>
      <c r="C735" s="11"/>
      <c r="D735" s="12"/>
      <c r="E735" s="12"/>
      <c r="F735" s="12"/>
      <c r="G735" s="12"/>
      <c r="H735" s="12"/>
      <c r="I735" s="57"/>
      <c r="J735" s="12"/>
      <c r="K735" s="12"/>
      <c r="L735" s="12"/>
      <c r="M735" s="12"/>
      <c r="N735" s="168" t="str">
        <f t="shared" si="11"/>
        <v/>
      </c>
    </row>
    <row r="736" spans="1:14">
      <c r="A736" s="12"/>
      <c r="B736" s="12"/>
      <c r="C736" s="11"/>
      <c r="D736" s="12"/>
      <c r="E736" s="12"/>
      <c r="F736" s="12"/>
      <c r="G736" s="12"/>
      <c r="H736" s="12"/>
      <c r="I736" s="57"/>
      <c r="J736" s="12"/>
      <c r="K736" s="12"/>
      <c r="L736" s="12"/>
      <c r="M736" s="12"/>
      <c r="N736" s="168" t="str">
        <f t="shared" si="11"/>
        <v/>
      </c>
    </row>
    <row r="737" spans="1:14">
      <c r="A737" s="12"/>
      <c r="B737" s="12"/>
      <c r="C737" s="11"/>
      <c r="D737" s="12"/>
      <c r="E737" s="12"/>
      <c r="F737" s="12"/>
      <c r="G737" s="12"/>
      <c r="H737" s="12"/>
      <c r="I737" s="57"/>
      <c r="J737" s="12"/>
      <c r="K737" s="12"/>
      <c r="L737" s="12"/>
      <c r="M737" s="12"/>
      <c r="N737" s="168" t="str">
        <f t="shared" si="11"/>
        <v/>
      </c>
    </row>
    <row r="738" spans="1:14">
      <c r="A738" s="12"/>
      <c r="B738" s="12"/>
      <c r="C738" s="11"/>
      <c r="D738" s="12"/>
      <c r="E738" s="12"/>
      <c r="F738" s="12"/>
      <c r="G738" s="12"/>
      <c r="H738" s="12"/>
      <c r="I738" s="57"/>
      <c r="J738" s="12"/>
      <c r="K738" s="12"/>
      <c r="L738" s="12"/>
      <c r="M738" s="12"/>
      <c r="N738" s="168" t="str">
        <f t="shared" si="11"/>
        <v/>
      </c>
    </row>
    <row r="739" spans="1:14">
      <c r="A739" s="12"/>
      <c r="B739" s="12"/>
      <c r="C739" s="11"/>
      <c r="D739" s="12"/>
      <c r="E739" s="12"/>
      <c r="F739" s="12"/>
      <c r="G739" s="12"/>
      <c r="H739" s="12"/>
      <c r="I739" s="57"/>
      <c r="J739" s="12"/>
      <c r="K739" s="12"/>
      <c r="L739" s="12"/>
      <c r="M739" s="12"/>
      <c r="N739" s="168" t="str">
        <f t="shared" si="11"/>
        <v/>
      </c>
    </row>
    <row r="740" spans="1:14">
      <c r="A740" s="12"/>
      <c r="B740" s="12"/>
      <c r="C740" s="11"/>
      <c r="D740" s="12"/>
      <c r="E740" s="12"/>
      <c r="F740" s="12"/>
      <c r="G740" s="12"/>
      <c r="H740" s="12"/>
      <c r="I740" s="57"/>
      <c r="J740" s="12"/>
      <c r="K740" s="12"/>
      <c r="L740" s="12"/>
      <c r="M740" s="12"/>
      <c r="N740" s="168" t="str">
        <f t="shared" si="11"/>
        <v/>
      </c>
    </row>
    <row r="741" spans="1:14">
      <c r="A741" s="12"/>
      <c r="B741" s="12"/>
      <c r="C741" s="11"/>
      <c r="D741" s="12"/>
      <c r="E741" s="12"/>
      <c r="F741" s="12"/>
      <c r="G741" s="12"/>
      <c r="H741" s="12"/>
      <c r="I741" s="57"/>
      <c r="J741" s="12"/>
      <c r="K741" s="12"/>
      <c r="L741" s="12"/>
      <c r="M741" s="12"/>
      <c r="N741" s="168" t="str">
        <f t="shared" si="11"/>
        <v/>
      </c>
    </row>
    <row r="742" spans="1:14">
      <c r="A742" s="12"/>
      <c r="B742" s="12"/>
      <c r="C742" s="11"/>
      <c r="D742" s="12"/>
      <c r="E742" s="12"/>
      <c r="F742" s="12"/>
      <c r="G742" s="12"/>
      <c r="H742" s="12"/>
      <c r="I742" s="57"/>
      <c r="J742" s="12"/>
      <c r="K742" s="12"/>
      <c r="L742" s="12"/>
      <c r="M742" s="12"/>
      <c r="N742" s="168" t="str">
        <f t="shared" si="11"/>
        <v/>
      </c>
    </row>
    <row r="743" spans="1:14">
      <c r="A743" s="12"/>
      <c r="B743" s="12"/>
      <c r="C743" s="11"/>
      <c r="D743" s="12"/>
      <c r="E743" s="12"/>
      <c r="F743" s="12"/>
      <c r="G743" s="12"/>
      <c r="H743" s="12"/>
      <c r="I743" s="57"/>
      <c r="J743" s="12"/>
      <c r="K743" s="12"/>
      <c r="L743" s="12"/>
      <c r="M743" s="12"/>
      <c r="N743" s="168" t="str">
        <f t="shared" si="11"/>
        <v/>
      </c>
    </row>
    <row r="744" spans="1:14">
      <c r="A744" s="12"/>
      <c r="B744" s="12"/>
      <c r="C744" s="11"/>
      <c r="D744" s="12"/>
      <c r="E744" s="12"/>
      <c r="F744" s="12"/>
      <c r="G744" s="12"/>
      <c r="H744" s="12"/>
      <c r="I744" s="57"/>
      <c r="J744" s="12"/>
      <c r="K744" s="12"/>
      <c r="L744" s="12"/>
      <c r="M744" s="12"/>
      <c r="N744" s="168" t="str">
        <f t="shared" si="11"/>
        <v/>
      </c>
    </row>
    <row r="745" spans="1:14">
      <c r="A745" s="12"/>
      <c r="B745" s="12"/>
      <c r="C745" s="11"/>
      <c r="D745" s="12"/>
      <c r="E745" s="12"/>
      <c r="F745" s="12"/>
      <c r="G745" s="12"/>
      <c r="H745" s="12"/>
      <c r="I745" s="57"/>
      <c r="J745" s="12"/>
      <c r="K745" s="12"/>
      <c r="L745" s="12"/>
      <c r="M745" s="12"/>
      <c r="N745" s="168" t="str">
        <f t="shared" si="11"/>
        <v/>
      </c>
    </row>
    <row r="746" spans="1:14">
      <c r="A746" s="12"/>
      <c r="B746" s="12"/>
      <c r="C746" s="11"/>
      <c r="D746" s="12"/>
      <c r="E746" s="12"/>
      <c r="F746" s="12"/>
      <c r="G746" s="12"/>
      <c r="H746" s="12"/>
      <c r="I746" s="57"/>
      <c r="J746" s="12"/>
      <c r="K746" s="12"/>
      <c r="L746" s="12"/>
      <c r="M746" s="12"/>
      <c r="N746" s="168" t="str">
        <f t="shared" si="11"/>
        <v/>
      </c>
    </row>
    <row r="747" spans="1:14">
      <c r="A747" s="12"/>
      <c r="B747" s="12"/>
      <c r="C747" s="11"/>
      <c r="D747" s="12"/>
      <c r="E747" s="12"/>
      <c r="F747" s="12"/>
      <c r="G747" s="12"/>
      <c r="H747" s="12"/>
      <c r="I747" s="57"/>
      <c r="J747" s="12"/>
      <c r="K747" s="12"/>
      <c r="L747" s="12"/>
      <c r="M747" s="12"/>
      <c r="N747" s="168" t="str">
        <f t="shared" si="11"/>
        <v/>
      </c>
    </row>
    <row r="748" spans="1:14">
      <c r="A748" s="12"/>
      <c r="B748" s="12"/>
      <c r="C748" s="11"/>
      <c r="D748" s="12"/>
      <c r="E748" s="12"/>
      <c r="F748" s="12"/>
      <c r="G748" s="12"/>
      <c r="H748" s="12"/>
      <c r="I748" s="57"/>
      <c r="J748" s="12"/>
      <c r="K748" s="12"/>
      <c r="L748" s="12"/>
      <c r="M748" s="12"/>
      <c r="N748" s="168" t="str">
        <f t="shared" si="11"/>
        <v/>
      </c>
    </row>
    <row r="749" spans="1:14">
      <c r="A749" s="12"/>
      <c r="B749" s="12"/>
      <c r="C749" s="11"/>
      <c r="D749" s="12"/>
      <c r="E749" s="12"/>
      <c r="F749" s="12"/>
      <c r="G749" s="12"/>
      <c r="H749" s="12"/>
      <c r="I749" s="57"/>
      <c r="J749" s="12"/>
      <c r="K749" s="12"/>
      <c r="L749" s="12"/>
      <c r="M749" s="12"/>
      <c r="N749" s="168" t="str">
        <f t="shared" si="11"/>
        <v/>
      </c>
    </row>
    <row r="750" spans="1:14">
      <c r="A750" s="12"/>
      <c r="B750" s="12"/>
      <c r="C750" s="11"/>
      <c r="D750" s="12"/>
      <c r="E750" s="12"/>
      <c r="F750" s="12"/>
      <c r="G750" s="12"/>
      <c r="H750" s="12"/>
      <c r="I750" s="57"/>
      <c r="J750" s="12"/>
      <c r="K750" s="12"/>
      <c r="L750" s="12"/>
      <c r="M750" s="12"/>
      <c r="N750" s="168" t="str">
        <f t="shared" si="11"/>
        <v/>
      </c>
    </row>
    <row r="751" spans="1:14">
      <c r="A751" s="12"/>
      <c r="B751" s="12"/>
      <c r="C751" s="11"/>
      <c r="D751" s="12"/>
      <c r="E751" s="12"/>
      <c r="F751" s="12"/>
      <c r="G751" s="12"/>
      <c r="H751" s="12"/>
      <c r="I751" s="57"/>
      <c r="J751" s="12"/>
      <c r="K751" s="12"/>
      <c r="L751" s="12"/>
      <c r="M751" s="12"/>
      <c r="N751" s="168" t="str">
        <f t="shared" si="11"/>
        <v/>
      </c>
    </row>
    <row r="752" spans="1:14">
      <c r="A752" s="12"/>
      <c r="B752" s="12"/>
      <c r="C752" s="11"/>
      <c r="D752" s="12"/>
      <c r="E752" s="12"/>
      <c r="F752" s="12"/>
      <c r="G752" s="12"/>
      <c r="H752" s="12"/>
      <c r="I752" s="57"/>
      <c r="J752" s="12"/>
      <c r="K752" s="12"/>
      <c r="L752" s="12"/>
      <c r="M752" s="12"/>
      <c r="N752" s="168" t="str">
        <f t="shared" si="11"/>
        <v/>
      </c>
    </row>
    <row r="753" spans="1:14">
      <c r="A753" s="12"/>
      <c r="B753" s="12"/>
      <c r="C753" s="11"/>
      <c r="D753" s="12"/>
      <c r="E753" s="12"/>
      <c r="F753" s="12"/>
      <c r="G753" s="12"/>
      <c r="H753" s="12"/>
      <c r="I753" s="57"/>
      <c r="J753" s="12"/>
      <c r="K753" s="12"/>
      <c r="L753" s="12"/>
      <c r="M753" s="12"/>
      <c r="N753" s="168" t="str">
        <f t="shared" si="11"/>
        <v/>
      </c>
    </row>
    <row r="754" spans="1:14">
      <c r="A754" s="12"/>
      <c r="B754" s="12"/>
      <c r="C754" s="11"/>
      <c r="D754" s="12"/>
      <c r="E754" s="12"/>
      <c r="F754" s="12"/>
      <c r="G754" s="12"/>
      <c r="H754" s="12"/>
      <c r="I754" s="57"/>
      <c r="J754" s="12"/>
      <c r="K754" s="12"/>
      <c r="L754" s="12"/>
      <c r="M754" s="12"/>
      <c r="N754" s="168" t="str">
        <f t="shared" si="11"/>
        <v/>
      </c>
    </row>
    <row r="755" spans="1:14">
      <c r="A755" s="12"/>
      <c r="B755" s="12"/>
      <c r="C755" s="11"/>
      <c r="D755" s="12"/>
      <c r="E755" s="12"/>
      <c r="F755" s="12"/>
      <c r="G755" s="12"/>
      <c r="H755" s="12"/>
      <c r="I755" s="57"/>
      <c r="J755" s="12"/>
      <c r="K755" s="12"/>
      <c r="L755" s="12"/>
      <c r="M755" s="12"/>
      <c r="N755" s="168" t="str">
        <f t="shared" si="11"/>
        <v/>
      </c>
    </row>
    <row r="756" spans="1:14">
      <c r="A756" s="12"/>
      <c r="B756" s="12"/>
      <c r="C756" s="11"/>
      <c r="D756" s="12"/>
      <c r="E756" s="12"/>
      <c r="F756" s="12"/>
      <c r="G756" s="12"/>
      <c r="H756" s="12"/>
      <c r="I756" s="57"/>
      <c r="J756" s="12"/>
      <c r="K756" s="12"/>
      <c r="L756" s="12"/>
      <c r="M756" s="12"/>
      <c r="N756" s="168" t="str">
        <f t="shared" si="11"/>
        <v/>
      </c>
    </row>
    <row r="757" spans="1:14">
      <c r="A757" s="12"/>
      <c r="B757" s="12"/>
      <c r="C757" s="11"/>
      <c r="D757" s="12"/>
      <c r="E757" s="12"/>
      <c r="F757" s="12"/>
      <c r="G757" s="12"/>
      <c r="H757" s="12"/>
      <c r="I757" s="57"/>
      <c r="J757" s="12"/>
      <c r="K757" s="12"/>
      <c r="L757" s="12"/>
      <c r="M757" s="12"/>
      <c r="N757" s="168" t="str">
        <f t="shared" si="11"/>
        <v/>
      </c>
    </row>
    <row r="758" spans="1:14">
      <c r="A758" s="12"/>
      <c r="B758" s="12"/>
      <c r="C758" s="11"/>
      <c r="D758" s="12"/>
      <c r="E758" s="12"/>
      <c r="F758" s="12"/>
      <c r="G758" s="12"/>
      <c r="H758" s="12"/>
      <c r="I758" s="57"/>
      <c r="J758" s="12"/>
      <c r="K758" s="12"/>
      <c r="L758" s="12"/>
      <c r="M758" s="12"/>
      <c r="N758" s="168" t="str">
        <f t="shared" si="11"/>
        <v/>
      </c>
    </row>
    <row r="759" spans="1:14">
      <c r="A759" s="12"/>
      <c r="B759" s="12"/>
      <c r="C759" s="11"/>
      <c r="D759" s="12"/>
      <c r="E759" s="12"/>
      <c r="F759" s="12"/>
      <c r="G759" s="12"/>
      <c r="H759" s="12"/>
      <c r="I759" s="57"/>
      <c r="J759" s="12"/>
      <c r="K759" s="12"/>
      <c r="L759" s="12"/>
      <c r="M759" s="12"/>
      <c r="N759" s="168" t="str">
        <f t="shared" si="11"/>
        <v/>
      </c>
    </row>
    <row r="760" spans="1:14">
      <c r="A760" s="12"/>
      <c r="B760" s="12"/>
      <c r="C760" s="11"/>
      <c r="D760" s="12"/>
      <c r="E760" s="12"/>
      <c r="F760" s="12"/>
      <c r="G760" s="12"/>
      <c r="H760" s="12"/>
      <c r="I760" s="57"/>
      <c r="J760" s="12"/>
      <c r="K760" s="12"/>
      <c r="L760" s="12"/>
      <c r="M760" s="12"/>
      <c r="N760" s="168" t="str">
        <f t="shared" si="11"/>
        <v/>
      </c>
    </row>
    <row r="761" spans="1:14">
      <c r="A761" s="12"/>
      <c r="B761" s="12"/>
      <c r="C761" s="11"/>
      <c r="D761" s="12"/>
      <c r="E761" s="12"/>
      <c r="F761" s="12"/>
      <c r="G761" s="12"/>
      <c r="H761" s="12"/>
      <c r="I761" s="57"/>
      <c r="J761" s="12"/>
      <c r="K761" s="12"/>
      <c r="L761" s="12"/>
      <c r="M761" s="12"/>
      <c r="N761" s="168" t="str">
        <f t="shared" si="11"/>
        <v/>
      </c>
    </row>
    <row r="762" spans="1:14">
      <c r="A762" s="12"/>
      <c r="B762" s="12"/>
      <c r="C762" s="11"/>
      <c r="D762" s="12"/>
      <c r="E762" s="12"/>
      <c r="F762" s="12"/>
      <c r="G762" s="12"/>
      <c r="H762" s="12"/>
      <c r="I762" s="57"/>
      <c r="J762" s="12"/>
      <c r="K762" s="12"/>
      <c r="L762" s="12"/>
      <c r="M762" s="12"/>
      <c r="N762" s="168" t="str">
        <f t="shared" si="11"/>
        <v/>
      </c>
    </row>
    <row r="763" spans="1:14">
      <c r="A763" s="12"/>
      <c r="B763" s="12"/>
      <c r="C763" s="11"/>
      <c r="D763" s="12"/>
      <c r="E763" s="12"/>
      <c r="F763" s="12"/>
      <c r="G763" s="12"/>
      <c r="H763" s="12"/>
      <c r="I763" s="57"/>
      <c r="J763" s="12"/>
      <c r="K763" s="12"/>
      <c r="L763" s="12"/>
      <c r="M763" s="12"/>
      <c r="N763" s="168" t="str">
        <f t="shared" si="11"/>
        <v/>
      </c>
    </row>
    <row r="764" spans="1:14">
      <c r="A764" s="12"/>
      <c r="B764" s="12"/>
      <c r="C764" s="11"/>
      <c r="D764" s="12"/>
      <c r="E764" s="12"/>
      <c r="F764" s="12"/>
      <c r="G764" s="12"/>
      <c r="H764" s="12"/>
      <c r="I764" s="57"/>
      <c r="J764" s="12"/>
      <c r="K764" s="12"/>
      <c r="L764" s="12"/>
      <c r="M764" s="12"/>
      <c r="N764" s="168" t="str">
        <f t="shared" si="11"/>
        <v/>
      </c>
    </row>
    <row r="765" spans="1:14">
      <c r="A765" s="12"/>
      <c r="B765" s="12"/>
      <c r="C765" s="11"/>
      <c r="D765" s="12"/>
      <c r="E765" s="12"/>
      <c r="F765" s="12"/>
      <c r="G765" s="12"/>
      <c r="H765" s="12"/>
      <c r="I765" s="57"/>
      <c r="J765" s="12"/>
      <c r="K765" s="12"/>
      <c r="L765" s="12"/>
      <c r="M765" s="12"/>
      <c r="N765" s="168" t="str">
        <f t="shared" si="11"/>
        <v/>
      </c>
    </row>
    <row r="766" spans="1:14">
      <c r="A766" s="12"/>
      <c r="B766" s="12"/>
      <c r="C766" s="11"/>
      <c r="D766" s="12"/>
      <c r="E766" s="12"/>
      <c r="F766" s="12"/>
      <c r="G766" s="12"/>
      <c r="H766" s="12"/>
      <c r="I766" s="57"/>
      <c r="J766" s="12"/>
      <c r="K766" s="12"/>
      <c r="L766" s="12"/>
      <c r="M766" s="12"/>
      <c r="N766" s="168" t="str">
        <f t="shared" si="11"/>
        <v/>
      </c>
    </row>
    <row r="767" spans="1:14">
      <c r="A767" s="12"/>
      <c r="B767" s="12"/>
      <c r="C767" s="11"/>
      <c r="D767" s="12"/>
      <c r="E767" s="12"/>
      <c r="F767" s="12"/>
      <c r="G767" s="12"/>
      <c r="H767" s="12"/>
      <c r="I767" s="57"/>
      <c r="J767" s="12"/>
      <c r="K767" s="12"/>
      <c r="L767" s="12"/>
      <c r="M767" s="12"/>
      <c r="N767" s="168" t="str">
        <f t="shared" si="11"/>
        <v/>
      </c>
    </row>
    <row r="768" spans="1:14">
      <c r="A768" s="12"/>
      <c r="B768" s="12"/>
      <c r="C768" s="11"/>
      <c r="D768" s="12"/>
      <c r="E768" s="12"/>
      <c r="F768" s="12"/>
      <c r="G768" s="12"/>
      <c r="H768" s="12"/>
      <c r="I768" s="57"/>
      <c r="J768" s="12"/>
      <c r="K768" s="12"/>
      <c r="L768" s="12"/>
      <c r="M768" s="12"/>
      <c r="N768" s="168" t="str">
        <f t="shared" si="11"/>
        <v/>
      </c>
    </row>
    <row r="769" spans="1:14">
      <c r="A769" s="12"/>
      <c r="B769" s="12"/>
      <c r="C769" s="11"/>
      <c r="D769" s="12"/>
      <c r="E769" s="12"/>
      <c r="F769" s="12"/>
      <c r="G769" s="12"/>
      <c r="H769" s="12"/>
      <c r="I769" s="57"/>
      <c r="J769" s="12"/>
      <c r="K769" s="12"/>
      <c r="L769" s="12"/>
      <c r="M769" s="12"/>
      <c r="N769" s="168" t="str">
        <f t="shared" si="11"/>
        <v/>
      </c>
    </row>
    <row r="770" spans="1:14">
      <c r="A770" s="12"/>
      <c r="B770" s="12"/>
      <c r="C770" s="11"/>
      <c r="D770" s="12"/>
      <c r="E770" s="12"/>
      <c r="F770" s="12"/>
      <c r="G770" s="12"/>
      <c r="H770" s="12"/>
      <c r="I770" s="57"/>
      <c r="J770" s="12"/>
      <c r="K770" s="12"/>
      <c r="L770" s="12"/>
      <c r="M770" s="12"/>
      <c r="N770" s="168" t="str">
        <f t="shared" si="11"/>
        <v/>
      </c>
    </row>
    <row r="771" spans="1:14">
      <c r="A771" s="12"/>
      <c r="B771" s="12"/>
      <c r="C771" s="11"/>
      <c r="D771" s="12"/>
      <c r="E771" s="12"/>
      <c r="F771" s="12"/>
      <c r="G771" s="12"/>
      <c r="H771" s="12"/>
      <c r="I771" s="57"/>
      <c r="J771" s="12"/>
      <c r="K771" s="12"/>
      <c r="L771" s="12"/>
      <c r="M771" s="12"/>
      <c r="N771" s="168" t="str">
        <f t="shared" si="11"/>
        <v/>
      </c>
    </row>
    <row r="772" spans="1:14">
      <c r="A772" s="12"/>
      <c r="B772" s="12"/>
      <c r="C772" s="11"/>
      <c r="D772" s="12"/>
      <c r="E772" s="12"/>
      <c r="F772" s="12"/>
      <c r="G772" s="12"/>
      <c r="H772" s="12"/>
      <c r="I772" s="57"/>
      <c r="J772" s="12"/>
      <c r="K772" s="12"/>
      <c r="L772" s="12"/>
      <c r="M772" s="12"/>
      <c r="N772" s="168" t="str">
        <f t="shared" si="11"/>
        <v/>
      </c>
    </row>
    <row r="773" spans="1:14">
      <c r="A773" s="12"/>
      <c r="B773" s="12"/>
      <c r="C773" s="11"/>
      <c r="D773" s="12"/>
      <c r="E773" s="12"/>
      <c r="F773" s="12"/>
      <c r="G773" s="12"/>
      <c r="H773" s="12"/>
      <c r="I773" s="57"/>
      <c r="J773" s="12"/>
      <c r="K773" s="12"/>
      <c r="L773" s="12"/>
      <c r="M773" s="12"/>
      <c r="N773" s="168" t="str">
        <f t="shared" si="11"/>
        <v/>
      </c>
    </row>
    <row r="774" spans="1:14">
      <c r="A774" s="12"/>
      <c r="B774" s="12"/>
      <c r="C774" s="11"/>
      <c r="D774" s="12"/>
      <c r="E774" s="12"/>
      <c r="F774" s="12"/>
      <c r="G774" s="12"/>
      <c r="H774" s="12"/>
      <c r="I774" s="57"/>
      <c r="J774" s="12"/>
      <c r="K774" s="12"/>
      <c r="L774" s="12"/>
      <c r="M774" s="12"/>
      <c r="N774" s="168" t="str">
        <f t="shared" si="11"/>
        <v/>
      </c>
    </row>
    <row r="775" spans="1:14">
      <c r="A775" s="12"/>
      <c r="B775" s="12"/>
      <c r="C775" s="11"/>
      <c r="D775" s="12"/>
      <c r="E775" s="12"/>
      <c r="F775" s="12"/>
      <c r="G775" s="12"/>
      <c r="H775" s="12"/>
      <c r="I775" s="57"/>
      <c r="J775" s="12"/>
      <c r="K775" s="12"/>
      <c r="L775" s="12"/>
      <c r="M775" s="12"/>
      <c r="N775" s="168" t="str">
        <f t="shared" ref="N775:N805" si="12">IF(E775="","",E775&amp;"["&amp;G775&amp;"]")</f>
        <v/>
      </c>
    </row>
    <row r="776" spans="1:14">
      <c r="A776" s="12"/>
      <c r="B776" s="12"/>
      <c r="C776" s="11"/>
      <c r="D776" s="12"/>
      <c r="E776" s="12"/>
      <c r="F776" s="12"/>
      <c r="G776" s="12"/>
      <c r="H776" s="12"/>
      <c r="I776" s="57"/>
      <c r="J776" s="12"/>
      <c r="K776" s="12"/>
      <c r="L776" s="12"/>
      <c r="M776" s="12"/>
      <c r="N776" s="168" t="str">
        <f t="shared" si="12"/>
        <v/>
      </c>
    </row>
    <row r="777" spans="1:14">
      <c r="A777" s="12"/>
      <c r="B777" s="12"/>
      <c r="C777" s="11"/>
      <c r="D777" s="12"/>
      <c r="E777" s="12"/>
      <c r="F777" s="12"/>
      <c r="G777" s="12"/>
      <c r="H777" s="12"/>
      <c r="I777" s="57"/>
      <c r="J777" s="12"/>
      <c r="K777" s="12"/>
      <c r="L777" s="12"/>
      <c r="M777" s="12"/>
      <c r="N777" s="168" t="str">
        <f t="shared" si="12"/>
        <v/>
      </c>
    </row>
    <row r="778" spans="1:14">
      <c r="A778" s="12"/>
      <c r="B778" s="12"/>
      <c r="C778" s="11"/>
      <c r="D778" s="12"/>
      <c r="E778" s="12"/>
      <c r="F778" s="12"/>
      <c r="G778" s="12"/>
      <c r="H778" s="12"/>
      <c r="I778" s="57"/>
      <c r="J778" s="12"/>
      <c r="K778" s="12"/>
      <c r="L778" s="12"/>
      <c r="M778" s="12"/>
      <c r="N778" s="168" t="str">
        <f t="shared" si="12"/>
        <v/>
      </c>
    </row>
    <row r="779" spans="1:14">
      <c r="A779" s="12"/>
      <c r="B779" s="12"/>
      <c r="C779" s="11"/>
      <c r="D779" s="12"/>
      <c r="E779" s="12"/>
      <c r="F779" s="12"/>
      <c r="G779" s="12"/>
      <c r="H779" s="12"/>
      <c r="I779" s="57"/>
      <c r="J779" s="12"/>
      <c r="K779" s="12"/>
      <c r="L779" s="12"/>
      <c r="M779" s="12"/>
      <c r="N779" s="168" t="str">
        <f t="shared" si="12"/>
        <v/>
      </c>
    </row>
    <row r="780" spans="1:14">
      <c r="A780" s="12"/>
      <c r="B780" s="12"/>
      <c r="C780" s="11"/>
      <c r="D780" s="12"/>
      <c r="E780" s="12"/>
      <c r="F780" s="12"/>
      <c r="G780" s="12"/>
      <c r="H780" s="12"/>
      <c r="I780" s="57"/>
      <c r="J780" s="12"/>
      <c r="K780" s="12"/>
      <c r="L780" s="12"/>
      <c r="M780" s="12"/>
      <c r="N780" s="168" t="str">
        <f t="shared" si="12"/>
        <v/>
      </c>
    </row>
    <row r="781" spans="1:14">
      <c r="A781" s="12"/>
      <c r="B781" s="12"/>
      <c r="C781" s="11"/>
      <c r="D781" s="12"/>
      <c r="E781" s="12"/>
      <c r="F781" s="12"/>
      <c r="G781" s="12"/>
      <c r="H781" s="12"/>
      <c r="I781" s="57"/>
      <c r="J781" s="12"/>
      <c r="K781" s="12"/>
      <c r="L781" s="12"/>
      <c r="M781" s="12"/>
      <c r="N781" s="168" t="str">
        <f t="shared" si="12"/>
        <v/>
      </c>
    </row>
    <row r="782" spans="1:14">
      <c r="A782" s="12"/>
      <c r="B782" s="12"/>
      <c r="C782" s="11"/>
      <c r="D782" s="12"/>
      <c r="E782" s="12"/>
      <c r="F782" s="12"/>
      <c r="G782" s="12"/>
      <c r="H782" s="12"/>
      <c r="I782" s="57"/>
      <c r="J782" s="12"/>
      <c r="K782" s="12"/>
      <c r="L782" s="12"/>
      <c r="M782" s="12"/>
      <c r="N782" s="168" t="str">
        <f t="shared" si="12"/>
        <v/>
      </c>
    </row>
    <row r="783" spans="1:14">
      <c r="A783" s="12"/>
      <c r="B783" s="12"/>
      <c r="C783" s="11"/>
      <c r="D783" s="12"/>
      <c r="E783" s="12"/>
      <c r="F783" s="12"/>
      <c r="G783" s="12"/>
      <c r="H783" s="12"/>
      <c r="I783" s="57"/>
      <c r="J783" s="12"/>
      <c r="K783" s="12"/>
      <c r="L783" s="12"/>
      <c r="M783" s="12"/>
      <c r="N783" s="168" t="str">
        <f t="shared" si="12"/>
        <v/>
      </c>
    </row>
    <row r="784" spans="1:14">
      <c r="A784" s="12"/>
      <c r="B784" s="12"/>
      <c r="C784" s="11"/>
      <c r="D784" s="12"/>
      <c r="E784" s="12"/>
      <c r="F784" s="12"/>
      <c r="G784" s="12"/>
      <c r="H784" s="12"/>
      <c r="I784" s="57"/>
      <c r="J784" s="12"/>
      <c r="K784" s="12"/>
      <c r="L784" s="12"/>
      <c r="M784" s="12"/>
      <c r="N784" s="168" t="str">
        <f t="shared" si="12"/>
        <v/>
      </c>
    </row>
    <row r="785" spans="1:14">
      <c r="A785" s="12"/>
      <c r="B785" s="12"/>
      <c r="C785" s="11"/>
      <c r="D785" s="12"/>
      <c r="E785" s="12"/>
      <c r="F785" s="12"/>
      <c r="G785" s="12"/>
      <c r="H785" s="12"/>
      <c r="I785" s="57"/>
      <c r="J785" s="12"/>
      <c r="K785" s="12"/>
      <c r="L785" s="12"/>
      <c r="M785" s="12"/>
      <c r="N785" s="168" t="str">
        <f t="shared" si="12"/>
        <v/>
      </c>
    </row>
    <row r="786" spans="1:14">
      <c r="A786" s="12"/>
      <c r="B786" s="12"/>
      <c r="C786" s="11"/>
      <c r="D786" s="12"/>
      <c r="E786" s="12"/>
      <c r="F786" s="12"/>
      <c r="G786" s="12"/>
      <c r="H786" s="12"/>
      <c r="I786" s="57"/>
      <c r="J786" s="12"/>
      <c r="K786" s="12"/>
      <c r="L786" s="12"/>
      <c r="M786" s="12"/>
      <c r="N786" s="168" t="str">
        <f t="shared" si="12"/>
        <v/>
      </c>
    </row>
    <row r="787" spans="1:14">
      <c r="A787" s="12"/>
      <c r="B787" s="12"/>
      <c r="C787" s="11"/>
      <c r="D787" s="12"/>
      <c r="E787" s="12"/>
      <c r="F787" s="12"/>
      <c r="G787" s="12"/>
      <c r="H787" s="12"/>
      <c r="I787" s="57"/>
      <c r="J787" s="12"/>
      <c r="K787" s="12"/>
      <c r="L787" s="12"/>
      <c r="M787" s="12"/>
      <c r="N787" s="168" t="str">
        <f t="shared" si="12"/>
        <v/>
      </c>
    </row>
    <row r="788" spans="1:14">
      <c r="A788" s="12"/>
      <c r="B788" s="12"/>
      <c r="C788" s="11"/>
      <c r="D788" s="12"/>
      <c r="E788" s="12"/>
      <c r="F788" s="12"/>
      <c r="G788" s="12"/>
      <c r="H788" s="12"/>
      <c r="I788" s="57"/>
      <c r="J788" s="12"/>
      <c r="K788" s="12"/>
      <c r="L788" s="12"/>
      <c r="M788" s="12"/>
      <c r="N788" s="168" t="str">
        <f t="shared" si="12"/>
        <v/>
      </c>
    </row>
    <row r="789" spans="1:14">
      <c r="A789" s="12"/>
      <c r="B789" s="12"/>
      <c r="C789" s="11"/>
      <c r="D789" s="12"/>
      <c r="E789" s="12"/>
      <c r="F789" s="12"/>
      <c r="G789" s="12"/>
      <c r="H789" s="12"/>
      <c r="I789" s="57"/>
      <c r="J789" s="12"/>
      <c r="K789" s="12"/>
      <c r="L789" s="12"/>
      <c r="M789" s="12"/>
      <c r="N789" s="168" t="str">
        <f t="shared" si="12"/>
        <v/>
      </c>
    </row>
    <row r="790" spans="1:14">
      <c r="A790" s="12"/>
      <c r="B790" s="12"/>
      <c r="C790" s="11"/>
      <c r="D790" s="12"/>
      <c r="E790" s="12"/>
      <c r="F790" s="12"/>
      <c r="G790" s="12"/>
      <c r="H790" s="12"/>
      <c r="I790" s="57"/>
      <c r="J790" s="12"/>
      <c r="K790" s="12"/>
      <c r="L790" s="12"/>
      <c r="M790" s="12"/>
      <c r="N790" s="168" t="str">
        <f t="shared" si="12"/>
        <v/>
      </c>
    </row>
    <row r="791" spans="1:14">
      <c r="A791" s="12"/>
      <c r="B791" s="12"/>
      <c r="C791" s="11"/>
      <c r="D791" s="12"/>
      <c r="E791" s="12"/>
      <c r="F791" s="12"/>
      <c r="G791" s="12"/>
      <c r="H791" s="12"/>
      <c r="I791" s="57"/>
      <c r="J791" s="12"/>
      <c r="K791" s="12"/>
      <c r="L791" s="12"/>
      <c r="M791" s="12"/>
      <c r="N791" s="168" t="str">
        <f t="shared" si="12"/>
        <v/>
      </c>
    </row>
    <row r="792" spans="1:14">
      <c r="A792" s="12"/>
      <c r="B792" s="12"/>
      <c r="C792" s="11"/>
      <c r="D792" s="12"/>
      <c r="E792" s="12"/>
      <c r="F792" s="12"/>
      <c r="G792" s="12"/>
      <c r="H792" s="12"/>
      <c r="I792" s="57"/>
      <c r="J792" s="12"/>
      <c r="K792" s="12"/>
      <c r="L792" s="12"/>
      <c r="M792" s="12"/>
      <c r="N792" s="168" t="str">
        <f t="shared" si="12"/>
        <v/>
      </c>
    </row>
    <row r="793" spans="1:14">
      <c r="A793" s="12"/>
      <c r="B793" s="12"/>
      <c r="C793" s="11"/>
      <c r="D793" s="12"/>
      <c r="E793" s="12"/>
      <c r="F793" s="12"/>
      <c r="G793" s="12"/>
      <c r="H793" s="12"/>
      <c r="I793" s="57"/>
      <c r="J793" s="12"/>
      <c r="K793" s="12"/>
      <c r="L793" s="12"/>
      <c r="M793" s="12"/>
      <c r="N793" s="168" t="str">
        <f t="shared" si="12"/>
        <v/>
      </c>
    </row>
    <row r="794" spans="1:14">
      <c r="A794" s="12"/>
      <c r="B794" s="12"/>
      <c r="C794" s="11"/>
      <c r="D794" s="12"/>
      <c r="E794" s="12"/>
      <c r="F794" s="12"/>
      <c r="G794" s="12"/>
      <c r="H794" s="12"/>
      <c r="I794" s="57"/>
      <c r="J794" s="12"/>
      <c r="K794" s="12"/>
      <c r="L794" s="12"/>
      <c r="M794" s="12"/>
      <c r="N794" s="168" t="str">
        <f t="shared" si="12"/>
        <v/>
      </c>
    </row>
    <row r="795" spans="1:14">
      <c r="A795" s="12"/>
      <c r="B795" s="12"/>
      <c r="C795" s="11"/>
      <c r="D795" s="12"/>
      <c r="E795" s="12"/>
      <c r="F795" s="12"/>
      <c r="G795" s="12"/>
      <c r="H795" s="12"/>
      <c r="I795" s="57"/>
      <c r="J795" s="12"/>
      <c r="K795" s="12"/>
      <c r="L795" s="12"/>
      <c r="M795" s="12"/>
      <c r="N795" s="168" t="str">
        <f t="shared" si="12"/>
        <v/>
      </c>
    </row>
    <row r="796" spans="1:14">
      <c r="A796" s="12"/>
      <c r="B796" s="12"/>
      <c r="C796" s="11"/>
      <c r="D796" s="12"/>
      <c r="E796" s="12"/>
      <c r="F796" s="12"/>
      <c r="G796" s="12"/>
      <c r="H796" s="12"/>
      <c r="I796" s="57"/>
      <c r="J796" s="12"/>
      <c r="K796" s="12"/>
      <c r="L796" s="12"/>
      <c r="M796" s="12"/>
      <c r="N796" s="168" t="str">
        <f t="shared" si="12"/>
        <v/>
      </c>
    </row>
    <row r="797" spans="1:14">
      <c r="A797" s="12"/>
      <c r="B797" s="12"/>
      <c r="C797" s="11"/>
      <c r="D797" s="12"/>
      <c r="E797" s="12"/>
      <c r="F797" s="12"/>
      <c r="G797" s="12"/>
      <c r="H797" s="12"/>
      <c r="I797" s="57"/>
      <c r="J797" s="12"/>
      <c r="K797" s="12"/>
      <c r="L797" s="12"/>
      <c r="M797" s="12"/>
      <c r="N797" s="168" t="str">
        <f t="shared" si="12"/>
        <v/>
      </c>
    </row>
    <row r="798" spans="1:14">
      <c r="A798" s="12"/>
      <c r="B798" s="12"/>
      <c r="C798" s="11"/>
      <c r="D798" s="12"/>
      <c r="E798" s="12"/>
      <c r="F798" s="12"/>
      <c r="G798" s="12"/>
      <c r="H798" s="12"/>
      <c r="I798" s="57"/>
      <c r="J798" s="12"/>
      <c r="K798" s="12"/>
      <c r="L798" s="12"/>
      <c r="M798" s="12"/>
      <c r="N798" s="168" t="str">
        <f t="shared" si="12"/>
        <v/>
      </c>
    </row>
    <row r="799" spans="1:14">
      <c r="A799" s="12"/>
      <c r="B799" s="12"/>
      <c r="C799" s="11"/>
      <c r="D799" s="12"/>
      <c r="E799" s="12"/>
      <c r="F799" s="12"/>
      <c r="G799" s="12"/>
      <c r="H799" s="12"/>
      <c r="I799" s="57"/>
      <c r="J799" s="12"/>
      <c r="K799" s="12"/>
      <c r="L799" s="12"/>
      <c r="M799" s="12"/>
      <c r="N799" s="168" t="str">
        <f t="shared" si="12"/>
        <v/>
      </c>
    </row>
    <row r="800" spans="1:14">
      <c r="A800" s="12"/>
      <c r="B800" s="12"/>
      <c r="C800" s="11"/>
      <c r="D800" s="12"/>
      <c r="E800" s="12"/>
      <c r="F800" s="12"/>
      <c r="G800" s="12"/>
      <c r="H800" s="12"/>
      <c r="I800" s="57"/>
      <c r="J800" s="12"/>
      <c r="K800" s="12"/>
      <c r="L800" s="12"/>
      <c r="M800" s="12"/>
      <c r="N800" s="168" t="str">
        <f t="shared" si="12"/>
        <v/>
      </c>
    </row>
    <row r="801" spans="1:14">
      <c r="A801" s="12"/>
      <c r="B801" s="12"/>
      <c r="C801" s="11"/>
      <c r="D801" s="12"/>
      <c r="E801" s="12"/>
      <c r="F801" s="12"/>
      <c r="G801" s="12"/>
      <c r="H801" s="12"/>
      <c r="I801" s="57"/>
      <c r="J801" s="12"/>
      <c r="K801" s="12"/>
      <c r="L801" s="12"/>
      <c r="M801" s="12"/>
      <c r="N801" s="168" t="str">
        <f t="shared" si="12"/>
        <v/>
      </c>
    </row>
    <row r="802" spans="1:14">
      <c r="A802" s="12"/>
      <c r="B802" s="12"/>
      <c r="C802" s="11"/>
      <c r="D802" s="12"/>
      <c r="E802" s="12"/>
      <c r="F802" s="12"/>
      <c r="G802" s="12"/>
      <c r="H802" s="12"/>
      <c r="I802" s="57"/>
      <c r="J802" s="12"/>
      <c r="K802" s="12"/>
      <c r="L802" s="12"/>
      <c r="M802" s="12"/>
      <c r="N802" s="168" t="str">
        <f t="shared" si="12"/>
        <v/>
      </c>
    </row>
    <row r="803" spans="1:14">
      <c r="A803" s="12"/>
      <c r="B803" s="12"/>
      <c r="C803" s="11"/>
      <c r="D803" s="12"/>
      <c r="E803" s="12"/>
      <c r="F803" s="12"/>
      <c r="G803" s="12"/>
      <c r="H803" s="12"/>
      <c r="I803" s="57"/>
      <c r="J803" s="12"/>
      <c r="K803" s="12"/>
      <c r="L803" s="12"/>
      <c r="M803" s="12"/>
      <c r="N803" s="168" t="str">
        <f t="shared" si="12"/>
        <v/>
      </c>
    </row>
    <row r="804" spans="1:14">
      <c r="A804" s="12"/>
      <c r="B804" s="12"/>
      <c r="C804" s="11"/>
      <c r="D804" s="12"/>
      <c r="E804" s="12"/>
      <c r="F804" s="12"/>
      <c r="G804" s="12"/>
      <c r="H804" s="12"/>
      <c r="I804" s="57"/>
      <c r="J804" s="12"/>
      <c r="K804" s="12"/>
      <c r="L804" s="12"/>
      <c r="M804" s="12"/>
      <c r="N804" s="168" t="str">
        <f t="shared" si="12"/>
        <v/>
      </c>
    </row>
    <row r="805" spans="1:14">
      <c r="A805" s="12"/>
      <c r="B805" s="12"/>
      <c r="C805" s="11"/>
      <c r="D805" s="12"/>
      <c r="E805" s="12"/>
      <c r="F805" s="12"/>
      <c r="G805" s="12"/>
      <c r="H805" s="12"/>
      <c r="I805" s="57"/>
      <c r="J805" s="12"/>
      <c r="K805" s="12"/>
      <c r="L805" s="12"/>
      <c r="M805" s="12"/>
      <c r="N805" s="168" t="str">
        <f t="shared" si="12"/>
        <v/>
      </c>
    </row>
  </sheetData>
  <phoneticPr fontId="18"/>
  <dataValidations xWindow="1294" yWindow="535" count="1">
    <dataValidation imeMode="fullKatakana" allowBlank="1" showInputMessage="1" showErrorMessage="1" sqref="F6:F805" xr:uid="{EF82FD4D-8A4C-468B-9614-E75F76A7D1D4}"/>
  </dataValidations>
  <hyperlinks>
    <hyperlink ref="E1" r:id="rId1" location=":~:text=%EF%BC%93.%E6%B4%BE%E9%81%A3%E5%85%88,%E3%81%94%E6%B3%A8%E6%84%8F%E3%81%8F%E3%81%A0%E3%81%95%E3%81%84%E3%80%82" xr:uid="{6065AD01-D794-49D5-969D-A77695044CD8}"/>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xWindow="1294" yWindow="535" count="3">
        <x14:dataValidation type="list" errorStyle="information" allowBlank="1" showInputMessage="1" showErrorMessage="1" promptTitle="――　担当を入力してください。　―" prompt="_x000a_担当範囲であるK列-M列のうち、_x000a_最低１つは「1」にする必要があります。" xr:uid="{BD091FD5-6FAE-43DE-9139-61A1157994B0}">
          <x14:formula1>
            <xm:f>作業用2!$K$6:$K$7</xm:f>
          </x14:formula1>
          <xm:sqref>K6:M6 K9:M9 K12:M12 K15:M15</xm:sqref>
        </x14:dataValidation>
        <x14:dataValidation type="list" allowBlank="1" showInputMessage="1" showErrorMessage="1" xr:uid="{1DAB552D-7ECD-4797-BDDA-D4DCC8E4258A}">
          <x14:formula1>
            <xm:f>OFFSET(作業用2!$AB$1,0,0,(COUNTA(作業用2!$AB$1:$AB$11)-COUNTBLANK(作業用2!$AB$1:$AB$11))+0,1)</xm:f>
          </x14:formula1>
          <xm:sqref>D6:D805</xm:sqref>
        </x14:dataValidation>
        <x14:dataValidation type="list" errorStyle="information" allowBlank="1" showErrorMessage="1" promptTitle="――　担当を入力してください。　―" prompt="_x000a_担当範囲であるK列-M列のうち、_x000a_最低１つは「1」にする必要があります。" xr:uid="{FB8B6875-2884-4F6B-B503-7A5B63774421}">
          <x14:formula1>
            <xm:f>作業用2!$K$6:$K$7</xm:f>
          </x14:formula1>
          <xm:sqref>K13:M14 K10:M11 K7:M8 K16:M805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7B27F-250D-4F10-AC9A-2F34D00B64FC}">
  <sheetPr codeName="Sheet15"/>
  <dimension ref="B1:BS805"/>
  <sheetViews>
    <sheetView zoomScale="85" zoomScaleNormal="85" workbookViewId="0">
      <selection activeCell="D6" sqref="D6:D805"/>
    </sheetView>
  </sheetViews>
  <sheetFormatPr defaultRowHeight="18.75"/>
  <cols>
    <col min="2" max="2" width="11" bestFit="1" customWidth="1"/>
    <col min="4" max="4" width="17.25" bestFit="1" customWidth="1"/>
    <col min="6" max="6" width="9.375" bestFit="1" customWidth="1"/>
    <col min="8" max="8" width="13" bestFit="1" customWidth="1"/>
    <col min="9" max="9" width="21.375" bestFit="1" customWidth="1"/>
    <col min="11" max="11" width="17.375" customWidth="1"/>
    <col min="13" max="13" width="11" bestFit="1" customWidth="1"/>
    <col min="14" max="14" width="19.25" bestFit="1" customWidth="1"/>
    <col min="27" max="28" width="36.75" bestFit="1" customWidth="1"/>
    <col min="30" max="30" width="34.625" bestFit="1" customWidth="1"/>
    <col min="33" max="33" width="23.25" bestFit="1" customWidth="1"/>
    <col min="35" max="35" width="25.375" bestFit="1" customWidth="1"/>
    <col min="37" max="37" width="25.375" bestFit="1" customWidth="1"/>
    <col min="41" max="44" width="32" bestFit="1" customWidth="1"/>
    <col min="45" max="45" width="33.125" customWidth="1"/>
    <col min="46" max="46" width="32" bestFit="1" customWidth="1"/>
    <col min="47" max="47" width="32.5" style="48" customWidth="1"/>
    <col min="48" max="48" width="13" style="48" bestFit="1" customWidth="1"/>
    <col min="60" max="60" width="9.375" bestFit="1" customWidth="1"/>
    <col min="67" max="67" width="30.75" bestFit="1" customWidth="1"/>
    <col min="68" max="68" width="30.125" bestFit="1" customWidth="1"/>
    <col min="69" max="70" width="41.25" bestFit="1" customWidth="1"/>
    <col min="71" max="71" width="53.375" bestFit="1" customWidth="1"/>
  </cols>
  <sheetData>
    <row r="1" spans="2:71">
      <c r="O1">
        <f>SUM(O6:O805)</f>
        <v>65</v>
      </c>
      <c r="P1" t="s">
        <v>613</v>
      </c>
      <c r="Z1" s="48"/>
      <c r="AA1" s="48" t="str">
        <f>IF(AND(ISBLANK(事業所登録シート!C6)=FALSE,事業所登録シート!C6&lt;&gt;""),(IF(事業所登録シート!D6="",事業所登録シート!C6,事業所登録シート!C6&amp;" [ "&amp;事業所登録シート!D6&amp;" ] ")), "")</f>
        <v xml:space="preserve">神奈川事業所 [ kanagawazigyousyo1 ] </v>
      </c>
      <c r="AB1" s="48" t="str" cm="1">
        <f t="array" ref="AB1">IFERROR(INDEX(AA:AA,SMALL(IF(AA:AA&lt;&gt;"",ROW(AA:AA)),ROW())),"")</f>
        <v xml:space="preserve">神奈川事業所 [ kanagawazigyousyo1 ] </v>
      </c>
      <c r="AU1" s="48" t="e" cm="1">
        <f t="array" ref="AU1">_xlfn.IFS(作業用2!#REF!&gt;=600,作業用2!AV$1:AV$800,作業用2!#REF!&gt;=400,作業用2!AV$1:AV$600,作業用2!#REF!&gt;=200,作業用2!AV$1:AV$400,作業用2!#REF!&gt;=100,作業用2!AV$1:AV$200,作業用2!#REF!&gt;=50,作業用2!AV$1:AV$100,作業用2!#REF!&gt;=25,作業用2!AV$1:AV$50,作業用2!#REF!&gt;=10,作業用2!AV$1:AV$25,作業用2!#REF!&lt;10,作業用2!AV$1:AV$10)</f>
        <v>#REF!</v>
      </c>
      <c r="AV1" s="48" t="e" cm="1">
        <f t="array" ref="AV1">_xlfn.IFS(作業用2!#REF!&gt;=600,作業用2!#REF!,作業用2!#REF!&gt;=400,作業用2!#REF!,作業用2!#REF!&gt;=200,作業用2!#REF!,作業用2!#REF!&gt;=100,作業用2!#REF!,作業用2!#REF!&gt;=50,作業用2!#REF!,作業用2!#REF!&gt;=25,作業用2!#REF!,作業用2!#REF!&gt;=10,作業用2!#REF!,作業用2!#REF!&lt;10,作業用2!#REF!)</f>
        <v>#REF!</v>
      </c>
      <c r="BN1" t="s">
        <v>614</v>
      </c>
    </row>
    <row r="2" spans="2:71">
      <c r="Z2" s="48"/>
      <c r="AA2" s="48" t="str">
        <f>IF(AND(ISBLANK(事業所登録シート!C7)=FALSE,事業所登録シート!C7&lt;&gt;""),(IF(事業所登録シート!D7="",事業所登録シート!C7,事業所登録シート!C7&amp;" [ "&amp;事業所登録シート!D7&amp;" ] ")), "")</f>
        <v/>
      </c>
      <c r="AB2" s="48" t="str" cm="1">
        <f t="array" ref="AB2">IFERROR(INDEX(AA:AA,SMALL(IF(AA:AA&lt;&gt;"",ROW(AA:AA)),ROW())),"")</f>
        <v/>
      </c>
      <c r="BH2" t="s">
        <v>615</v>
      </c>
      <c r="BI2" t="s">
        <v>616</v>
      </c>
      <c r="BK2" t="str">
        <f>BH2&amp;BI2&amp;BJ2</f>
        <v>B列：</v>
      </c>
      <c r="BN2" t="s">
        <v>33</v>
      </c>
      <c r="BO2" t="s">
        <v>617</v>
      </c>
      <c r="BP2" t="s">
        <v>618</v>
      </c>
      <c r="BQ2" t="s">
        <v>619</v>
      </c>
      <c r="BR2" t="s">
        <v>620</v>
      </c>
      <c r="BS2" t="s">
        <v>621</v>
      </c>
    </row>
    <row r="3" spans="2:71">
      <c r="Z3" s="48"/>
      <c r="AA3" s="48" t="str">
        <f>IF(AND(ISBLANK(事業所登録シート!C8)=FALSE,事業所登録シート!C8&lt;&gt;""),(IF(事業所登録シート!D8="",事業所登録シート!C8,事業所登録シート!C8&amp;" [ "&amp;事業所登録シート!D8&amp;" ] ")), "")</f>
        <v/>
      </c>
      <c r="AB3" s="48" t="str" cm="1">
        <f t="array" ref="AB3">IFERROR(INDEX(AA:AA,SMALL(IF(AA:AA&lt;&gt;"",ROW(AA:AA)),ROW())),"")</f>
        <v/>
      </c>
      <c r="BH3" t="s">
        <v>622</v>
      </c>
      <c r="BI3" t="s">
        <v>616</v>
      </c>
      <c r="BK3" t="str">
        <f>BH3&amp;BI3&amp;BJ3</f>
        <v>C列：</v>
      </c>
      <c r="BO3" t="s">
        <v>623</v>
      </c>
      <c r="BP3" t="s">
        <v>623</v>
      </c>
      <c r="BQ3" t="s">
        <v>623</v>
      </c>
      <c r="BR3" t="s">
        <v>623</v>
      </c>
      <c r="BS3" t="s">
        <v>623</v>
      </c>
    </row>
    <row r="4" spans="2:71">
      <c r="Z4" s="48" t="s">
        <v>624</v>
      </c>
      <c r="AA4" s="48" t="str">
        <f>IF(AND(ISBLANK(事業所登録シート!C9)=FALSE,事業所登録シート!C9&lt;&gt;""),(IF(事業所登録シート!D9="",事業所登録シート!C9,事業所登録シート!C9&amp;" [ "&amp;事業所登録シート!D9&amp;" ] ")), "")</f>
        <v/>
      </c>
      <c r="AB4" s="48" t="str" cm="1">
        <f t="array" ref="AB4">IFERROR(INDEX(AA:AA,SMALL(IF(AA:AA&lt;&gt;"",ROW(AA:AA)),ROW())),"")</f>
        <v/>
      </c>
      <c r="BH4" t="s">
        <v>625</v>
      </c>
      <c r="BI4" t="s">
        <v>616</v>
      </c>
      <c r="BK4" t="str">
        <f t="shared" ref="BK4:BK34" si="0">BH4&amp;BI4&amp;BJ4</f>
        <v>D列：</v>
      </c>
      <c r="BO4" t="s">
        <v>626</v>
      </c>
      <c r="BP4" t="s">
        <v>627</v>
      </c>
      <c r="BQ4" t="s">
        <v>626</v>
      </c>
      <c r="BR4" t="s">
        <v>626</v>
      </c>
      <c r="BS4" t="s">
        <v>628</v>
      </c>
    </row>
    <row r="5" spans="2:71">
      <c r="B5" t="s">
        <v>629</v>
      </c>
      <c r="C5" t="s">
        <v>630</v>
      </c>
      <c r="D5" t="s">
        <v>631</v>
      </c>
      <c r="F5" t="s">
        <v>632</v>
      </c>
      <c r="H5" t="s">
        <v>633</v>
      </c>
      <c r="I5" t="s">
        <v>634</v>
      </c>
      <c r="K5" t="s">
        <v>635</v>
      </c>
      <c r="M5" t="s">
        <v>636</v>
      </c>
      <c r="N5" t="s">
        <v>637</v>
      </c>
      <c r="S5" t="s">
        <v>638</v>
      </c>
      <c r="Z5" s="48"/>
      <c r="AA5" s="48" t="str">
        <f>IF(AND(ISBLANK(事業所登録シート!C10)=FALSE,事業所登録シート!C10&lt;&gt;""),(IF(事業所登録シート!D10="",事業所登録シート!C10,事業所登録シート!C10&amp;" [ "&amp;事業所登録シート!D10&amp;" ] ")), "")</f>
        <v/>
      </c>
      <c r="AB5" s="48" t="str" cm="1">
        <f t="array" ref="AB5">IFERROR(INDEX(AA:AA,SMALL(IF(AA:AA&lt;&gt;"",ROW(AA:AA)),ROW())),"")</f>
        <v/>
      </c>
      <c r="BH5" t="s">
        <v>639</v>
      </c>
      <c r="BI5" t="s">
        <v>616</v>
      </c>
      <c r="BK5" t="str">
        <f t="shared" si="0"/>
        <v>E列：</v>
      </c>
      <c r="BO5" t="s">
        <v>640</v>
      </c>
      <c r="BP5" t="s">
        <v>641</v>
      </c>
      <c r="BQ5" t="s">
        <v>642</v>
      </c>
      <c r="BR5" t="s">
        <v>642</v>
      </c>
      <c r="BS5" t="s">
        <v>643</v>
      </c>
    </row>
    <row r="6" spans="2:71">
      <c r="B6" s="1">
        <f>(COUNTA(事業所登録シート!C6,事業所登録シート!E6:'事業所登録シート'!F6,事業所登録シート!I6:'事業所登録シート'!K6,事業所登録シート!M6,事業所登録シート!P6,事業所登録シート!R6,事業所登録シート!T6,事業所登録シート!V6,事業所登録シート!X6,事業所登録シート!Z6,事業所登録シート!AB6,事業所登録シート!AE6,事業所登録シート!AG6,事業所登録シート!AH6)
-COUNTBLANK(事業所登録シート!I6:'事業所登録シート'!K6))</f>
        <v>17</v>
      </c>
      <c r="C6">
        <v>0</v>
      </c>
      <c r="D6" s="1">
        <f>COUNTA(事業所責任者登録シート!D6:'事業所責任者登録シート'!I6,事業所責任者登録シート!K6:'事業所責任者登録シート'!M6)</f>
        <v>9</v>
      </c>
      <c r="F6" s="1"/>
      <c r="H6">
        <f>IF(ユーザー登録シート!C6=1,(COUNTA(ユーザー登録シート!B6,ユーザー登録シート!C6,ユーザー登録シート!E6,ユーザー登録シート!F6)),IF(ユーザー登録シート!H6=2,(COUNTA(ユーザー登録シート!B6,ユーザー登録シート!C6,ユーザー登録シート!E6,ユーザー登録シート!F6,ユーザー登録シート!H6,ユーザー登録シート!I6,ユーザー登録シート!K6:Z6)),(COUNTA(ユーザー登録シート!B6,ユーザー登録シート!C6,ユーザー登録シート!E6,ユーザー登録シート!F6,ユーザー登録シート!H6,ユーザー登録シート!K6:Z6))))</f>
        <v>4</v>
      </c>
      <c r="I6">
        <f>IF(ユーザー登録シート!C6=1,4,IF(ユーザー登録シート!H6=1,21,22))</f>
        <v>4</v>
      </c>
      <c r="K6">
        <v>0</v>
      </c>
      <c r="M6">
        <f>IF('組織登録シート(分割版)  ※組織登録シートはどちらか記載'!$F$6="",(COUNTA('組織登録シート(分割版)  ※組織登録シートはどちらか記載'!C6,'組織登録シート(分割版)  ※組織登録シートはどちらか記載'!E6)),(COUNTA('組織登録シート(分割版)  ※組織登録シートはどちらか記載'!C6,'組織登録シート(分割版)  ※組織登録シートはどちらか記載'!E6,'組織登録シート(分割版)  ※組織登録シートはどちらか記載'!F6,'組織登録シート(分割版)  ※組織登録シートはどちらか記載'!H6,'組織登録シート(分割版)  ※組織登録シートはどちらか記載'!J6,'組織登録シート(分割版)  ※組織登録シートはどちらか記載'!L6,'組織登録シート(分割版)  ※組織登録シートはどちらか記載'!N6)))</f>
        <v>3</v>
      </c>
      <c r="N6">
        <f>IF('組織登録シート(分割版)  ※組織登録シートはどちらか記載'!$F$6="",2,'組織登録シート(分割版)  ※組織登録シートはどちらか記載'!Q6+2)</f>
        <v>3</v>
      </c>
      <c r="O6">
        <f>IF(AND('組織C③（②のG6~P→F6にペースト＋事業所名追加）'!C6="",'組織登録シート(分割版)  ※組織登録シートはどちらか記載'!C6=""),0,1)</f>
        <v>1</v>
      </c>
      <c r="S6" t="s">
        <v>644</v>
      </c>
      <c r="Z6" s="48"/>
      <c r="AA6" s="48" t="str">
        <f>IF(AND(ISBLANK(事業所登録シート!C11)=FALSE,事業所登録シート!C11&lt;&gt;""),(IF(事業所登録シート!D11="",事業所登録シート!C11,事業所登録シート!C11&amp;" [ "&amp;事業所登録シート!D11&amp;" ] ")), "")</f>
        <v/>
      </c>
      <c r="AB6" s="48" t="str" cm="1">
        <f t="array" ref="AB6">IFERROR(INDEX(AA:AA,SMALL(IF(AA:AA&lt;&gt;"",ROW(AA:AA)),ROW())),"")</f>
        <v/>
      </c>
      <c r="BH6" t="s">
        <v>645</v>
      </c>
      <c r="BI6" t="s">
        <v>616</v>
      </c>
      <c r="BK6" t="str">
        <f t="shared" si="0"/>
        <v>F列：</v>
      </c>
      <c r="BO6" t="s">
        <v>646</v>
      </c>
      <c r="BP6" t="s">
        <v>647</v>
      </c>
      <c r="BQ6" t="s">
        <v>648</v>
      </c>
      <c r="BR6" t="s">
        <v>649</v>
      </c>
      <c r="BS6" t="s">
        <v>650</v>
      </c>
    </row>
    <row r="7" spans="2:71">
      <c r="B7" s="1">
        <f>(COUNTA(事業所登録シート!C7,事業所登録シート!E7:'事業所登録シート'!F7,事業所登録シート!I7:'事業所登録シート'!K7,事業所登録シート!M7,事業所登録シート!P7,事業所登録シート!R7,事業所登録シート!T7,事業所登録シート!V7,事業所登録シート!X7,事業所登録シート!Z7,事業所登録シート!AB7,事業所登録シート!AE7,事業所登録シート!AG7,事業所登録シート!AH7)
-COUNTBLANK(事業所登録シート!I7:'事業所登録シート'!K7))</f>
        <v>0</v>
      </c>
      <c r="C7">
        <v>1</v>
      </c>
      <c r="D7" s="1">
        <f>COUNTA(事業所責任者登録シート!D7:'事業所責任者登録シート'!I7,事業所責任者登録シート!K7:'事業所責任者登録シート'!M7)</f>
        <v>9</v>
      </c>
      <c r="F7" s="1"/>
      <c r="H7">
        <f>IF(ユーザー登録シート!C7=1,(COUNTA(ユーザー登録シート!B7,ユーザー登録シート!C7,ユーザー登録シート!E7,ユーザー登録シート!F7)),IF(ユーザー登録シート!H7=2,(COUNTA(ユーザー登録シート!B7,ユーザー登録シート!C7,ユーザー登録シート!E7,ユーザー登録シート!F7,ユーザー登録シート!H7,ユーザー登録シート!I7,ユーザー登録シート!K7:Z7)),(COUNTA(ユーザー登録シート!B7,ユーザー登録シート!C7,ユーザー登録シート!E7,ユーザー登録シート!F7,ユーザー登録シート!H7,ユーザー登録シート!K7:Z7))))</f>
        <v>21</v>
      </c>
      <c r="I7">
        <f>IF(ユーザー登録シート!B7=0,0,IF(ユーザー登録シート!C7=1,4,IF(ユーザー登録シート!H7=1,21,22)))</f>
        <v>21</v>
      </c>
      <c r="K7">
        <v>1</v>
      </c>
      <c r="M7">
        <f>IF('組織登録シート(分割版)  ※組織登録シートはどちらか記載'!$F$6="",(COUNTA('組織登録シート(分割版)  ※組織登録シートはどちらか記載'!C7,'組織登録シート(分割版)  ※組織登録シートはどちらか記載'!E7)),(COUNTA('組織登録シート(分割版)  ※組織登録シートはどちらか記載'!C7,'組織登録シート(分割版)  ※組織登録シートはどちらか記載'!E7,'組織登録シート(分割版)  ※組織登録シートはどちらか記載'!F7,'組織登録シート(分割版)  ※組織登録シートはどちらか記載'!H7,'組織登録シート(分割版)  ※組織登録シートはどちらか記載'!J7,'組織登録シート(分割版)  ※組織登録シートはどちらか記載'!L7,'組織登録シート(分割版)  ※組織登録シートはどちらか記載'!N7)))</f>
        <v>3</v>
      </c>
      <c r="N7">
        <f>IF('組織登録シート(分割版)  ※組織登録シートはどちらか記載'!E7="",(IF('組織登録シート(分割版)  ※組織登録シートはどちらか記載'!C7="",0,(IF('組織登録シート(分割版)  ※組織登録シートはどちらか記載'!$F$6="",2,'組織登録シート(分割版)  ※組織登録シートはどちらか記載'!Q7)))),(IF('組織登録シート(分割版)  ※組織登録シートはどちらか記載'!$F$6="",2,('組織登録シート(分割版)  ※組織登録シートはどちらか記載'!Q7+2))))</f>
        <v>3</v>
      </c>
      <c r="O7">
        <f>IF(AND('組織C③（②のG6~P→F6にペースト＋事業所名追加）'!C7="",'組織登録シート(分割版)  ※組織登録シートはどちらか記載'!C7=""),0,1)</f>
        <v>1</v>
      </c>
      <c r="Z7" s="48"/>
      <c r="AA7" s="48" t="str">
        <f>IF(AND(ISBLANK(事業所登録シート!C12)=FALSE,事業所登録シート!C12&lt;&gt;""),(IF(事業所登録シート!D12="",事業所登録シート!C12,事業所登録シート!C12&amp;" [ "&amp;事業所登録シート!D12&amp;" ] ")), "")</f>
        <v/>
      </c>
      <c r="AB7" s="48" t="str" cm="1">
        <f t="array" ref="AB7">IFERROR(INDEX(AA:AA,SMALL(IF(AA:AA&lt;&gt;"",ROW(AA:AA)),ROW())),"")</f>
        <v/>
      </c>
      <c r="BH7" t="s">
        <v>651</v>
      </c>
      <c r="BI7" t="s">
        <v>616</v>
      </c>
      <c r="BK7" t="str">
        <f t="shared" si="0"/>
        <v>G列：</v>
      </c>
      <c r="BO7" t="s">
        <v>652</v>
      </c>
      <c r="BP7" t="s">
        <v>653</v>
      </c>
      <c r="BQ7" t="s">
        <v>654</v>
      </c>
      <c r="BR7" t="s">
        <v>654</v>
      </c>
      <c r="BS7" t="s">
        <v>655</v>
      </c>
    </row>
    <row r="8" spans="2:71">
      <c r="B8" s="1">
        <f>(COUNTA(事業所登録シート!C8,事業所登録シート!E8:'事業所登録シート'!F8,事業所登録シート!I8:'事業所登録シート'!K8,事業所登録シート!M8,事業所登録シート!P8,事業所登録シート!R8,事業所登録シート!T8,事業所登録シート!V8,事業所登録シート!X8,事業所登録シート!Z8,事業所登録シート!AB8,事業所登録シート!AE8,事業所登録シート!AG8,事業所登録シート!AH8)
-COUNTBLANK(事業所登録シート!I8:'事業所登録シート'!K8))</f>
        <v>0</v>
      </c>
      <c r="C8">
        <v>2</v>
      </c>
      <c r="D8" s="1">
        <f>COUNTA(事業所責任者登録シート!D8:'事業所責任者登録シート'!I8,事業所責任者登録シート!K8:'事業所責任者登録シート'!M8)</f>
        <v>9</v>
      </c>
      <c r="F8" s="1"/>
      <c r="H8">
        <f>IF(ユーザー登録シート!C8=1,(COUNTA(ユーザー登録シート!B8,ユーザー登録シート!C8,ユーザー登録シート!E8,ユーザー登録シート!F8)),IF(ユーザー登録シート!H8=2,(COUNTA(ユーザー登録シート!B8,ユーザー登録シート!C8,ユーザー登録シート!E8,ユーザー登録シート!F8,ユーザー登録シート!H8,ユーザー登録シート!I8,ユーザー登録シート!K8:Z8)),(COUNTA(ユーザー登録シート!B8,ユーザー登録シート!C8,ユーザー登録シート!E8,ユーザー登録シート!F8,ユーザー登録シート!H8,ユーザー登録シート!K8:Z8))))</f>
        <v>21</v>
      </c>
      <c r="I8">
        <f>IF(ユーザー登録シート!B8=0,0,IF(ユーザー登録シート!C8=1,4,IF(ユーザー登録シート!H8=1,21,22)))</f>
        <v>21</v>
      </c>
      <c r="K8">
        <v>2</v>
      </c>
      <c r="M8">
        <f>IF('組織登録シート(分割版)  ※組織登録シートはどちらか記載'!$F$6="",(COUNTA('組織登録シート(分割版)  ※組織登録シートはどちらか記載'!C8,'組織登録シート(分割版)  ※組織登録シートはどちらか記載'!E8)),(COUNTA('組織登録シート(分割版)  ※組織登録シートはどちらか記載'!C8,'組織登録シート(分割版)  ※組織登録シートはどちらか記載'!E8,'組織登録シート(分割版)  ※組織登録シートはどちらか記載'!F8,'組織登録シート(分割版)  ※組織登録シートはどちらか記載'!H8,'組織登録シート(分割版)  ※組織登録シートはどちらか記載'!J8,'組織登録シート(分割版)  ※組織登録シートはどちらか記載'!L8,'組織登録シート(分割版)  ※組織登録シートはどちらか記載'!N8)))</f>
        <v>3</v>
      </c>
      <c r="N8">
        <f>IF('組織登録シート(分割版)  ※組織登録シートはどちらか記載'!E8="",(IF('組織登録シート(分割版)  ※組織登録シートはどちらか記載'!C8="",0,(IF('組織登録シート(分割版)  ※組織登録シートはどちらか記載'!$F$6="",2,'組織登録シート(分割版)  ※組織登録シートはどちらか記載'!Q8)))),(IF('組織登録シート(分割版)  ※組織登録シートはどちらか記載'!$F$6="",2,('組織登録シート(分割版)  ※組織登録シートはどちらか記載'!Q8+2))))</f>
        <v>3</v>
      </c>
      <c r="O8">
        <f>IF(AND('組織C③（②のG6~P→F6にペースト＋事業所名追加）'!C8="",'組織登録シート(分割版)  ※組織登録シートはどちらか記載'!C8=""),0,1)</f>
        <v>1</v>
      </c>
      <c r="Z8" s="48"/>
      <c r="AA8" s="48" t="str">
        <f>IF(AND(ISBLANK(事業所登録シート!C13)=FALSE,事業所登録シート!C13&lt;&gt;""),(IF(事業所登録シート!D13="",事業所登録シート!C13,事業所登録シート!C13&amp;" [ "&amp;事業所登録シート!D13&amp;" ] ")), "")</f>
        <v/>
      </c>
      <c r="AB8" s="48" t="str" cm="1">
        <f t="array" ref="AB8">IFERROR(INDEX(AA:AA,SMALL(IF(AA:AA&lt;&gt;"",ROW(AA:AA)),ROW())),"")</f>
        <v/>
      </c>
      <c r="BH8" t="s">
        <v>656</v>
      </c>
      <c r="BI8" t="s">
        <v>616</v>
      </c>
      <c r="BK8" t="str">
        <f t="shared" si="0"/>
        <v>H列：</v>
      </c>
      <c r="BO8" t="s">
        <v>657</v>
      </c>
      <c r="BP8" t="s">
        <v>658</v>
      </c>
      <c r="BQ8" t="s">
        <v>659</v>
      </c>
      <c r="BR8" t="s">
        <v>660</v>
      </c>
      <c r="BS8" t="s">
        <v>661</v>
      </c>
    </row>
    <row r="9" spans="2:71">
      <c r="B9" s="1">
        <f>(COUNTA(事業所登録シート!C9,事業所登録シート!E9:'事業所登録シート'!F9,事業所登録シート!I9:'事業所登録シート'!K9,事業所登録シート!M9,事業所登録シート!P9,事業所登録シート!R9,事業所登録シート!T9,事業所登録シート!V9,事業所登録シート!X9,事業所登録シート!Z9,事業所登録シート!AB9,事業所登録シート!AE9,事業所登録シート!AG9,事業所登録シート!AH9)
-COUNTBLANK(事業所登録シート!I9:'事業所登録シート'!K9))</f>
        <v>0</v>
      </c>
      <c r="C9">
        <v>3</v>
      </c>
      <c r="D9" s="1">
        <f>COUNTA(事業所責任者登録シート!D9:'事業所責任者登録シート'!I9,事業所責任者登録シート!K9:'事業所責任者登録シート'!M9)</f>
        <v>9</v>
      </c>
      <c r="F9" s="1"/>
      <c r="H9">
        <f>IF(ユーザー登録シート!C9=1,(COUNTA(ユーザー登録シート!B9,ユーザー登録シート!C9,ユーザー登録シート!E9,ユーザー登録シート!F9)),IF(ユーザー登録シート!H9=2,(COUNTA(ユーザー登録シート!B9,ユーザー登録シート!C9,ユーザー登録シート!E9,ユーザー登録シート!F9,ユーザー登録シート!H9,ユーザー登録シート!I9,ユーザー登録シート!K9:Z9)),(COUNTA(ユーザー登録シート!B9,ユーザー登録シート!C9,ユーザー登録シート!E9,ユーザー登録シート!F9,ユーザー登録シート!H9,ユーザー登録シート!K9:Z9))))</f>
        <v>4</v>
      </c>
      <c r="I9">
        <f>IF(ユーザー登録シート!B9=0,0,IF(ユーザー登録シート!C9=1,4,IF(ユーザー登録シート!H9=1,21,22)))</f>
        <v>4</v>
      </c>
      <c r="K9">
        <v>3</v>
      </c>
      <c r="M9">
        <f>IF('組織登録シート(分割版)  ※組織登録シートはどちらか記載'!$F$6="",(COUNTA('組織登録シート(分割版)  ※組織登録シートはどちらか記載'!C9,'組織登録シート(分割版)  ※組織登録シートはどちらか記載'!E9)),(COUNTA('組織登録シート(分割版)  ※組織登録シートはどちらか記載'!C9,'組織登録シート(分割版)  ※組織登録シートはどちらか記載'!E9,'組織登録シート(分割版)  ※組織登録シートはどちらか記載'!F9,'組織登録シート(分割版)  ※組織登録シートはどちらか記載'!H9,'組織登録シート(分割版)  ※組織登録シートはどちらか記載'!J9,'組織登録シート(分割版)  ※組織登録シートはどちらか記載'!L9,'組織登録シート(分割版)  ※組織登録シートはどちらか記載'!N9)))</f>
        <v>3</v>
      </c>
      <c r="N9">
        <f>IF('組織登録シート(分割版)  ※組織登録シートはどちらか記載'!E9="",(IF('組織登録シート(分割版)  ※組織登録シートはどちらか記載'!C9="",0,(IF('組織登録シート(分割版)  ※組織登録シートはどちらか記載'!$F$6="",2,'組織登録シート(分割版)  ※組織登録シートはどちらか記載'!Q9)))),(IF('組織登録シート(分割版)  ※組織登録シートはどちらか記載'!$F$6="",2,('組織登録シート(分割版)  ※組織登録シートはどちらか記載'!Q9+2))))</f>
        <v>3</v>
      </c>
      <c r="O9">
        <f>IF(AND('組織C③（②のG6~P→F6にペースト＋事業所名追加）'!C9="",'組織登録シート(分割版)  ※組織登録シートはどちらか記載'!C9=""),0,1)</f>
        <v>1</v>
      </c>
      <c r="Z9" s="48"/>
      <c r="AA9" s="48" t="str">
        <f>IF(AND(ISBLANK(事業所登録シート!C14)=FALSE,事業所登録シート!C14&lt;&gt;""),(IF(事業所登録シート!D14="",事業所登録シート!C14,事業所登録シート!C14&amp;" [ "&amp;事業所登録シート!D14&amp;" ] ")), "")</f>
        <v/>
      </c>
      <c r="AB9" s="48" t="str" cm="1">
        <f t="array" ref="AB9">IFERROR(INDEX(AA:AA,SMALL(IF(AA:AA&lt;&gt;"",ROW(AA:AA)),ROW())),"")</f>
        <v/>
      </c>
      <c r="BH9" t="s">
        <v>662</v>
      </c>
      <c r="BI9" t="s">
        <v>616</v>
      </c>
      <c r="BK9" t="str">
        <f t="shared" si="0"/>
        <v>I列：</v>
      </c>
      <c r="BO9" t="s">
        <v>663</v>
      </c>
      <c r="BP9" t="s">
        <v>664</v>
      </c>
      <c r="BQ9" t="s">
        <v>665</v>
      </c>
      <c r="BR9" t="s">
        <v>665</v>
      </c>
      <c r="BS9" t="s">
        <v>666</v>
      </c>
    </row>
    <row r="10" spans="2:71">
      <c r="B10" s="1">
        <f>(COUNTA(事業所登録シート!C10,事業所登録シート!E10:'事業所登録シート'!F10,事業所登録シート!I10:'事業所登録シート'!K10,事業所登録シート!M10,事業所登録シート!P10,事業所登録シート!R10,事業所登録シート!T10,事業所登録シート!V10,事業所登録シート!X10,事業所登録シート!Z10,事業所登録シート!AB10,事業所登録シート!AE10,事業所登録シート!AG10,事業所登録シート!AH10)
-COUNTBLANK(事業所登録シート!I10:'事業所登録シート'!K10))</f>
        <v>0</v>
      </c>
      <c r="C10">
        <v>4</v>
      </c>
      <c r="D10" s="1">
        <f>COUNTA(事業所責任者登録シート!D10:'事業所責任者登録シート'!I10,事業所責任者登録シート!K10:'事業所責任者登録シート'!M10)</f>
        <v>9</v>
      </c>
      <c r="F10" s="1"/>
      <c r="H10">
        <f>IF(ユーザー登録シート!C10=1,(COUNTA(ユーザー登録シート!B10,ユーザー登録シート!C10,ユーザー登録シート!E10,ユーザー登録シート!F10)),IF(ユーザー登録シート!H10=2,(COUNTA(ユーザー登録シート!B10,ユーザー登録シート!C10,ユーザー登録シート!E10,ユーザー登録シート!F10,ユーザー登録シート!H10,ユーザー登録シート!I10,ユーザー登録シート!K10:Z10)),(COUNTA(ユーザー登録シート!B10,ユーザー登録シート!C10,ユーザー登録シート!E10,ユーザー登録シート!F10,ユーザー登録シート!H10,ユーザー登録シート!K10:Z10))))</f>
        <v>22</v>
      </c>
      <c r="I10">
        <f>IF(ユーザー登録シート!B10=0,0,IF(ユーザー登録シート!C10=1,4,IF(ユーザー登録シート!H10=1,21,22)))</f>
        <v>22</v>
      </c>
      <c r="K10">
        <v>4</v>
      </c>
      <c r="M10">
        <f>IF('組織登録シート(分割版)  ※組織登録シートはどちらか記載'!$F$6="",(COUNTA('組織登録シート(分割版)  ※組織登録シートはどちらか記載'!C10,'組織登録シート(分割版)  ※組織登録シートはどちらか記載'!E10)),(COUNTA('組織登録シート(分割版)  ※組織登録シートはどちらか記載'!C10,'組織登録シート(分割版)  ※組織登録シートはどちらか記載'!E10,'組織登録シート(分割版)  ※組織登録シートはどちらか記載'!F10,'組織登録シート(分割版)  ※組織登録シートはどちらか記載'!H10,'組織登録シート(分割版)  ※組織登録シートはどちらか記載'!J10,'組織登録シート(分割版)  ※組織登録シートはどちらか記載'!L10,'組織登録シート(分割版)  ※組織登録シートはどちらか記載'!N10)))</f>
        <v>4</v>
      </c>
      <c r="N10">
        <f>IF('組織登録シート(分割版)  ※組織登録シートはどちらか記載'!E10="",(IF('組織登録シート(分割版)  ※組織登録シートはどちらか記載'!C10="",0,(IF('組織登録シート(分割版)  ※組織登録シートはどちらか記載'!$F$6="",2,'組織登録シート(分割版)  ※組織登録シートはどちらか記載'!Q10)))),(IF('組織登録シート(分割版)  ※組織登録シートはどちらか記載'!$F$6="",2,('組織登録シート(分割版)  ※組織登録シートはどちらか記載'!Q10+2))))</f>
        <v>4</v>
      </c>
      <c r="O10">
        <f>IF(AND('組織C③（②のG6~P→F6にペースト＋事業所名追加）'!C10="",'組織登録シート(分割版)  ※組織登録シートはどちらか記載'!C10=""),0,1)</f>
        <v>1</v>
      </c>
      <c r="Z10" s="48"/>
      <c r="AA10" s="48" t="str">
        <f>IF(AND(ISBLANK(事業所登録シート!C15)=FALSE,事業所登録シート!C15&lt;&gt;""),(IF(事業所登録シート!D15="",事業所登録シート!C15,事業所登録シート!C15&amp;" [ "&amp;事業所登録シート!D15&amp;" ] ")), "")</f>
        <v/>
      </c>
      <c r="AB10" s="48" t="str" cm="1">
        <f t="array" ref="AB10">IFERROR(INDEX(AA:AA,SMALL(IF(AA:AA&lt;&gt;"",ROW(AA:AA)),ROW())),"")</f>
        <v/>
      </c>
      <c r="BH10" t="s">
        <v>667</v>
      </c>
      <c r="BI10" t="s">
        <v>616</v>
      </c>
      <c r="BK10" t="str">
        <f t="shared" si="0"/>
        <v>J列：</v>
      </c>
      <c r="BO10" t="s">
        <v>668</v>
      </c>
      <c r="BP10" t="s">
        <v>669</v>
      </c>
      <c r="BQ10" t="s">
        <v>670</v>
      </c>
      <c r="BR10" t="s">
        <v>671</v>
      </c>
      <c r="BS10" t="s">
        <v>672</v>
      </c>
    </row>
    <row r="11" spans="2:71">
      <c r="B11" s="1">
        <f>(COUNTA(事業所登録シート!C11,事業所登録シート!E11:'事業所登録シート'!F11,事業所登録シート!I11:'事業所登録シート'!K11,事業所登録シート!M11,事業所登録シート!P11,事業所登録シート!R11,事業所登録シート!T11,事業所登録シート!V11,事業所登録シート!X11,事業所登録シート!Z11,事業所登録シート!AB11,事業所登録シート!AE11,事業所登録シート!AG11,事業所登録シート!AH11)
-COUNTBLANK(事業所登録シート!I11:'事業所登録シート'!K11))</f>
        <v>0</v>
      </c>
      <c r="C11">
        <v>9</v>
      </c>
      <c r="D11" s="1">
        <f>COUNTA(事業所責任者登録シート!D11:'事業所責任者登録シート'!I11,事業所責任者登録シート!K11:'事業所責任者登録シート'!M11)</f>
        <v>9</v>
      </c>
      <c r="F11" s="1"/>
      <c r="H11">
        <f>IF(ユーザー登録シート!C11=1,(COUNTA(ユーザー登録シート!B11,ユーザー登録シート!C11,ユーザー登録シート!E11,ユーザー登録シート!F11)),IF(ユーザー登録シート!H11=2,(COUNTA(ユーザー登録シート!B11,ユーザー登録シート!C11,ユーザー登録シート!E11,ユーザー登録シート!F11,ユーザー登録シート!H11,ユーザー登録シート!I11,ユーザー登録シート!K11:Z11)),(COUNTA(ユーザー登録シート!B11,ユーザー登録シート!C11,ユーザー登録シート!E11,ユーザー登録シート!F11,ユーザー登録シート!H11,ユーザー登録シート!K11:Z11))))</f>
        <v>22</v>
      </c>
      <c r="I11">
        <f>IF(ユーザー登録シート!B11=0,0,IF(ユーザー登録シート!C11=1,4,IF(ユーザー登録シート!H11=1,21,22)))</f>
        <v>22</v>
      </c>
      <c r="K11">
        <v>5</v>
      </c>
      <c r="M11">
        <f>IF('組織登録シート(分割版)  ※組織登録シートはどちらか記載'!$F$6="",(COUNTA('組織登録シート(分割版)  ※組織登録シートはどちらか記載'!C11,'組織登録シート(分割版)  ※組織登録シートはどちらか記載'!E11)),(COUNTA('組織登録シート(分割版)  ※組織登録シートはどちらか記載'!C11,'組織登録シート(分割版)  ※組織登録シートはどちらか記載'!E11,'組織登録シート(分割版)  ※組織登録シートはどちらか記載'!F11,'組織登録シート(分割版)  ※組織登録シートはどちらか記載'!H11,'組織登録シート(分割版)  ※組織登録シートはどちらか記載'!J11,'組織登録シート(分割版)  ※組織登録シートはどちらか記載'!L11,'組織登録シート(分割版)  ※組織登録シートはどちらか記載'!N11)))</f>
        <v>4</v>
      </c>
      <c r="N11">
        <f>IF('組織登録シート(分割版)  ※組織登録シートはどちらか記載'!E11="",(IF('組織登録シート(分割版)  ※組織登録シートはどちらか記載'!C11="",0,(IF('組織登録シート(分割版)  ※組織登録シートはどちらか記載'!$F$6="",2,'組織登録シート(分割版)  ※組織登録シートはどちらか記載'!Q11)))),(IF('組織登録シート(分割版)  ※組織登録シートはどちらか記載'!$F$6="",2,('組織登録シート(分割版)  ※組織登録シートはどちらか記載'!Q11+2))))</f>
        <v>4</v>
      </c>
      <c r="O11">
        <f>IF(AND('組織C③（②のG6~P→F6にペースト＋事業所名追加）'!C11="",'組織登録シート(分割版)  ※組織登録シートはどちらか記載'!C11=""),0,1)</f>
        <v>1</v>
      </c>
      <c r="Z11" s="48"/>
      <c r="AA11" s="48" t="str">
        <f>IF(AND(ISBLANK(事業所登録シート!C16)=FALSE,事業所登録シート!C16&lt;&gt;""),(IF(事業所登録シート!D16="",事業所登録シート!C16,事業所登録シート!C16&amp;" [ "&amp;事業所登録シート!D16&amp;" ] ")), "")</f>
        <v/>
      </c>
      <c r="AB11" s="48" t="str" cm="1">
        <f t="array" ref="AB11">IFERROR(INDEX(AA:AA,SMALL(IF(AA:AA&lt;&gt;"",ROW(AA:AA)),ROW())),"")</f>
        <v/>
      </c>
      <c r="BH11" t="s">
        <v>673</v>
      </c>
      <c r="BI11" t="s">
        <v>616</v>
      </c>
      <c r="BJ11" s="12"/>
      <c r="BK11" t="str">
        <f t="shared" si="0"/>
        <v>K列：</v>
      </c>
      <c r="BO11" t="s">
        <v>674</v>
      </c>
      <c r="BP11" t="s">
        <v>675</v>
      </c>
      <c r="BQ11" t="s">
        <v>676</v>
      </c>
      <c r="BR11" t="s">
        <v>676</v>
      </c>
      <c r="BS11" t="s">
        <v>677</v>
      </c>
    </row>
    <row r="12" spans="2:71">
      <c r="B12" s="1">
        <f>(COUNTA(事業所登録シート!C12,事業所登録シート!E12:'事業所登録シート'!F12,事業所登録シート!I12:'事業所登録シート'!K12,事業所登録シート!M12,事業所登録シート!P12,事業所登録シート!R12,事業所登録シート!T12,事業所登録シート!V12,事業所登録シート!X12,事業所登録シート!Z12,事業所登録シート!AB12,事業所登録シート!AE12,事業所登録シート!AG12,事業所登録シート!AH12)
-COUNTBLANK(事業所登録シート!I12:'事業所登録シート'!K12))</f>
        <v>0</v>
      </c>
      <c r="D12" s="1">
        <f>COUNTA(事業所責任者登録シート!D12:'事業所責任者登録シート'!I12,事業所責任者登録シート!K12:'事業所責任者登録シート'!M12)</f>
        <v>9</v>
      </c>
      <c r="F12" s="1"/>
      <c r="H12">
        <f>IF(ユーザー登録シート!C12=1,(COUNTA(ユーザー登録シート!B12,ユーザー登録シート!C12,ユーザー登録シート!E12,ユーザー登録シート!F12)),IF(ユーザー登録シート!H12=2,(COUNTA(ユーザー登録シート!B12,ユーザー登録シート!C12,ユーザー登録シート!E12,ユーザー登録シート!F12,ユーザー登録シート!H12,ユーザー登録シート!I12,ユーザー登録シート!K12:Z12)),(COUNTA(ユーザー登録シート!B12,ユーザー登録シート!C12,ユーザー登録シート!E12,ユーザー登録シート!F12,ユーザー登録シート!H12,ユーザー登録シート!K12:Z12))))</f>
        <v>22</v>
      </c>
      <c r="I12">
        <f>IF(ユーザー登録シート!B12=0,0,IF(ユーザー登録シート!C12=1,4,IF(ユーザー登録シート!H12=1,21,22)))</f>
        <v>22</v>
      </c>
      <c r="K12">
        <v>6</v>
      </c>
      <c r="M12">
        <f>IF('組織登録シート(分割版)  ※組織登録シートはどちらか記載'!$F$6="",(COUNTA('組織登録シート(分割版)  ※組織登録シートはどちらか記載'!C12,'組織登録シート(分割版)  ※組織登録シートはどちらか記載'!E12)),(COUNTA('組織登録シート(分割版)  ※組織登録シートはどちらか記載'!C12,'組織登録シート(分割版)  ※組織登録シートはどちらか記載'!E12,'組織登録シート(分割版)  ※組織登録シートはどちらか記載'!F12,'組織登録シート(分割版)  ※組織登録シートはどちらか記載'!H12,'組織登録シート(分割版)  ※組織登録シートはどちらか記載'!J12,'組織登録シート(分割版)  ※組織登録シートはどちらか記載'!L12,'組織登録シート(分割版)  ※組織登録シートはどちらか記載'!N12)))</f>
        <v>4</v>
      </c>
      <c r="N12">
        <f>IF('組織登録シート(分割版)  ※組織登録シートはどちらか記載'!E12="",(IF('組織登録シート(分割版)  ※組織登録シートはどちらか記載'!C12="",0,(IF('組織登録シート(分割版)  ※組織登録シートはどちらか記載'!$F$6="",2,'組織登録シート(分割版)  ※組織登録シートはどちらか記載'!Q12)))),(IF('組織登録シート(分割版)  ※組織登録シートはどちらか記載'!$F$6="",2,('組織登録シート(分割版)  ※組織登録シートはどちらか記載'!Q12+2))))</f>
        <v>4</v>
      </c>
      <c r="O12">
        <f>IF(AND('組織C③（②のG6~P→F6にペースト＋事業所名追加）'!C12="",'組織登録シート(分割版)  ※組織登録シートはどちらか記載'!C12=""),0,1)</f>
        <v>1</v>
      </c>
      <c r="BH12" t="s">
        <v>678</v>
      </c>
      <c r="BI12" t="s">
        <v>616</v>
      </c>
      <c r="BJ12" s="12"/>
      <c r="BK12" t="str">
        <f t="shared" si="0"/>
        <v>L列：</v>
      </c>
      <c r="BO12" t="s">
        <v>679</v>
      </c>
      <c r="BP12" t="s">
        <v>680</v>
      </c>
      <c r="BQ12" t="s">
        <v>681</v>
      </c>
      <c r="BR12" t="s">
        <v>682</v>
      </c>
      <c r="BS12" t="s">
        <v>683</v>
      </c>
    </row>
    <row r="13" spans="2:71">
      <c r="B13" s="1">
        <f>(COUNTA(事業所登録シート!C13,事業所登録シート!E13:'事業所登録シート'!F13,事業所登録シート!I13:'事業所登録シート'!K13,事業所登録シート!M13,事業所登録シート!P13,事業所登録シート!R13,事業所登録シート!T13,事業所登録シート!V13,事業所登録シート!X13,事業所登録シート!Z13,事業所登録シート!AB13,事業所登録シート!AE13,事業所登録シート!AG13,事業所登録シート!AH13)
-COUNTBLANK(事業所登録シート!I13:'事業所登録シート'!K13))</f>
        <v>0</v>
      </c>
      <c r="D13" s="1">
        <f>COUNTA(事業所責任者登録シート!D13:'事業所責任者登録シート'!I13,事業所責任者登録シート!K13:'事業所責任者登録シート'!M13)</f>
        <v>9</v>
      </c>
      <c r="F13" s="1"/>
      <c r="H13">
        <f>IF(ユーザー登録シート!C13=1,(COUNTA(ユーザー登録シート!B13,ユーザー登録シート!C13,ユーザー登録シート!E13,ユーザー登録シート!F13)),IF(ユーザー登録シート!H13=2,(COUNTA(ユーザー登録シート!B13,ユーザー登録シート!C13,ユーザー登録シート!E13,ユーザー登録シート!F13,ユーザー登録シート!H13,ユーザー登録シート!I13,ユーザー登録シート!K13:Z13)),(COUNTA(ユーザー登録シート!B13,ユーザー登録シート!C13,ユーザー登録シート!E13,ユーザー登録シート!F13,ユーザー登録シート!H13,ユーザー登録シート!K13:Z13))))</f>
        <v>22</v>
      </c>
      <c r="I13">
        <f>IF(ユーザー登録シート!B13=0,0,IF(ユーザー登録シート!C13=1,4,IF(ユーザー登録シート!H13=1,21,22)))</f>
        <v>22</v>
      </c>
      <c r="K13">
        <v>7</v>
      </c>
      <c r="M13">
        <f>IF('組織登録シート(分割版)  ※組織登録シートはどちらか記載'!$F$6="",(COUNTA('組織登録シート(分割版)  ※組織登録シートはどちらか記載'!C13,'組織登録シート(分割版)  ※組織登録シートはどちらか記載'!E13)),(COUNTA('組織登録シート(分割版)  ※組織登録シートはどちらか記載'!C13,'組織登録シート(分割版)  ※組織登録シートはどちらか記載'!E13,'組織登録シート(分割版)  ※組織登録シートはどちらか記載'!F13,'組織登録シート(分割版)  ※組織登録シートはどちらか記載'!H13,'組織登録シート(分割版)  ※組織登録シートはどちらか記載'!J13,'組織登録シート(分割版)  ※組織登録シートはどちらか記載'!L13,'組織登録シート(分割版)  ※組織登録シートはどちらか記載'!N13)))</f>
        <v>4</v>
      </c>
      <c r="N13">
        <f>IF('組織登録シート(分割版)  ※組織登録シートはどちらか記載'!E13="",(IF('組織登録シート(分割版)  ※組織登録シートはどちらか記載'!C13="",0,(IF('組織登録シート(分割版)  ※組織登録シートはどちらか記載'!$F$6="",2,'組織登録シート(分割版)  ※組織登録シートはどちらか記載'!Q13)))),(IF('組織登録シート(分割版)  ※組織登録シートはどちらか記載'!$F$6="",2,('組織登録シート(分割版)  ※組織登録シートはどちらか記載'!Q13+2))))</f>
        <v>4</v>
      </c>
      <c r="O13">
        <f>IF(AND('組織C③（②のG6~P→F6にペースト＋事業所名追加）'!C13="",'組織登録シート(分割版)  ※組織登録シートはどちらか記載'!C13=""),0,1)</f>
        <v>1</v>
      </c>
      <c r="BH13" t="s">
        <v>684</v>
      </c>
      <c r="BI13" t="s">
        <v>616</v>
      </c>
      <c r="BJ13" s="12"/>
      <c r="BK13" t="str">
        <f t="shared" si="0"/>
        <v>M列：</v>
      </c>
      <c r="BO13" t="s">
        <v>685</v>
      </c>
      <c r="BP13" t="s">
        <v>686</v>
      </c>
      <c r="BQ13" t="s">
        <v>687</v>
      </c>
      <c r="BR13" t="s">
        <v>687</v>
      </c>
      <c r="BS13" t="s">
        <v>688</v>
      </c>
    </row>
    <row r="14" spans="2:71">
      <c r="B14" s="1">
        <f>(COUNTA(事業所登録シート!C14,事業所登録シート!E14:'事業所登録シート'!F14,事業所登録シート!I14:'事業所登録シート'!K14,事業所登録シート!M14,事業所登録シート!P14,事業所登録シート!R14,事業所登録シート!T14,事業所登録シート!V14,事業所登録シート!X14,事業所登録シート!Z14,事業所登録シート!AB14,事業所登録シート!AE14,事業所登録シート!AG14,事業所登録シート!AH14)
-COUNTBLANK(事業所登録シート!I14:'事業所登録シート'!K14))</f>
        <v>0</v>
      </c>
      <c r="D14" s="1">
        <f>COUNTA(事業所責任者登録シート!D14:'事業所責任者登録シート'!I14,事業所責任者登録シート!K14:'事業所責任者登録シート'!M14)</f>
        <v>9</v>
      </c>
      <c r="F14" s="1"/>
      <c r="H14">
        <f>IF(ユーザー登録シート!C14=1,(COUNTA(ユーザー登録シート!B14,ユーザー登録シート!C14,ユーザー登録シート!E14,ユーザー登録シート!F14)),IF(ユーザー登録シート!H14=2,(COUNTA(ユーザー登録シート!B14,ユーザー登録シート!C14,ユーザー登録シート!E14,ユーザー登録シート!F14,ユーザー登録シート!H14,ユーザー登録シート!I14,ユーザー登録シート!K14:Z14)),(COUNTA(ユーザー登録シート!B14,ユーザー登録シート!C14,ユーザー登録シート!E14,ユーザー登録シート!F14,ユーザー登録シート!H14,ユーザー登録シート!K14:Z14))))</f>
        <v>22</v>
      </c>
      <c r="I14">
        <f>IF(ユーザー登録シート!B14=0,0,IF(ユーザー登録シート!C14=1,4,IF(ユーザー登録シート!H14=1,21,22)))</f>
        <v>22</v>
      </c>
      <c r="K14">
        <v>8</v>
      </c>
      <c r="M14">
        <f>IF('組織登録シート(分割版)  ※組織登録シートはどちらか記載'!$F$6="",(COUNTA('組織登録シート(分割版)  ※組織登録シートはどちらか記載'!C14,'組織登録シート(分割版)  ※組織登録シートはどちらか記載'!E14)),(COUNTA('組織登録シート(分割版)  ※組織登録シートはどちらか記載'!C14,'組織登録シート(分割版)  ※組織登録シートはどちらか記載'!E14,'組織登録シート(分割版)  ※組織登録シートはどちらか記載'!F14,'組織登録シート(分割版)  ※組織登録シートはどちらか記載'!H14,'組織登録シート(分割版)  ※組織登録シートはどちらか記載'!J14,'組織登録シート(分割版)  ※組織登録シートはどちらか記載'!L14,'組織登録シート(分割版)  ※組織登録シートはどちらか記載'!N14)))</f>
        <v>4</v>
      </c>
      <c r="N14">
        <f>IF('組織登録シート(分割版)  ※組織登録シートはどちらか記載'!E14="",(IF('組織登録シート(分割版)  ※組織登録シートはどちらか記載'!C14="",0,(IF('組織登録シート(分割版)  ※組織登録シートはどちらか記載'!$F$6="",2,'組織登録シート(分割版)  ※組織登録シートはどちらか記載'!Q14)))),(IF('組織登録シート(分割版)  ※組織登録シートはどちらか記載'!$F$6="",2,('組織登録シート(分割版)  ※組織登録シートはどちらか記載'!Q14+2))))</f>
        <v>4</v>
      </c>
      <c r="O14">
        <f>IF(AND('組織C③（②のG6~P→F6にペースト＋事業所名追加）'!C14="",'組織登録シート(分割版)  ※組織登録シートはどちらか記載'!C14=""),0,1)</f>
        <v>1</v>
      </c>
      <c r="BH14" t="s">
        <v>689</v>
      </c>
      <c r="BI14" t="s">
        <v>616</v>
      </c>
      <c r="BJ14" s="12"/>
      <c r="BK14" t="str">
        <f t="shared" si="0"/>
        <v>N列：</v>
      </c>
      <c r="BO14" t="s">
        <v>690</v>
      </c>
      <c r="BQ14" t="s">
        <v>691</v>
      </c>
      <c r="BR14" t="s">
        <v>692</v>
      </c>
      <c r="BS14" t="s">
        <v>693</v>
      </c>
    </row>
    <row r="15" spans="2:71">
      <c r="B15" s="1">
        <f>(COUNTA(事業所登録シート!C15,事業所登録シート!E15:'事業所登録シート'!F15,事業所登録シート!I15:'事業所登録シート'!K15,事業所登録シート!M15,事業所登録シート!P15,事業所登録シート!R15,事業所登録シート!T15,事業所登録シート!V15,事業所登録シート!X15,事業所登録シート!Z15,事業所登録シート!AB15,事業所登録シート!AE15,事業所登録シート!AG15,事業所登録シート!AH15)
-COUNTBLANK(事業所登録シート!I15:'事業所登録シート'!K15))</f>
        <v>0</v>
      </c>
      <c r="D15" s="1">
        <f>COUNTA(事業所責任者登録シート!D15:'事業所責任者登録シート'!I15,事業所責任者登録シート!K15:'事業所責任者登録シート'!M15)</f>
        <v>9</v>
      </c>
      <c r="F15" s="1"/>
      <c r="H15">
        <f>IF(ユーザー登録シート!C15=1,(COUNTA(ユーザー登録シート!B15,ユーザー登録シート!C15,ユーザー登録シート!E15,ユーザー登録シート!F15)),IF(ユーザー登録シート!H15=2,(COUNTA(ユーザー登録シート!B15,ユーザー登録シート!C15,ユーザー登録シート!E15,ユーザー登録シート!F15,ユーザー登録シート!H15,ユーザー登録シート!I15,ユーザー登録シート!K15:Z15)),(COUNTA(ユーザー登録シート!B15,ユーザー登録シート!C15,ユーザー登録シート!E15,ユーザー登録シート!F15,ユーザー登録シート!H15,ユーザー登録シート!K15:Z15))))</f>
        <v>21</v>
      </c>
      <c r="I15">
        <f>IF(ユーザー登録シート!B15=0,0,IF(ユーザー登録シート!C15=1,4,IF(ユーザー登録シート!H15=1,21,22)))</f>
        <v>21</v>
      </c>
      <c r="K15">
        <v>9</v>
      </c>
      <c r="M15">
        <f>IF('組織登録シート(分割版)  ※組織登録シートはどちらか記載'!$F$6="",(COUNTA('組織登録シート(分割版)  ※組織登録シートはどちらか記載'!C15,'組織登録シート(分割版)  ※組織登録シートはどちらか記載'!E15)),(COUNTA('組織登録シート(分割版)  ※組織登録シートはどちらか記載'!C15,'組織登録シート(分割版)  ※組織登録シートはどちらか記載'!E15,'組織登録シート(分割版)  ※組織登録シートはどちらか記載'!F15,'組織登録シート(分割版)  ※組織登録シートはどちらか記載'!H15,'組織登録シート(分割版)  ※組織登録シートはどちらか記載'!J15,'組織登録シート(分割版)  ※組織登録シートはどちらか記載'!L15,'組織登録シート(分割版)  ※組織登録シートはどちらか記載'!N15)))</f>
        <v>5</v>
      </c>
      <c r="N15">
        <f>IF('組織登録シート(分割版)  ※組織登録シートはどちらか記載'!E15="",(IF('組織登録シート(分割版)  ※組織登録シートはどちらか記載'!C15="",0,(IF('組織登録シート(分割版)  ※組織登録シートはどちらか記載'!$F$6="",2,'組織登録シート(分割版)  ※組織登録シートはどちらか記載'!Q15)))),(IF('組織登録シート(分割版)  ※組織登録シートはどちらか記載'!$F$6="",2,('組織登録シート(分割版)  ※組織登録シートはどちらか記載'!Q15+2))))</f>
        <v>5</v>
      </c>
      <c r="O15">
        <f>IF(AND('組織C③（②のG6~P→F6にペースト＋事業所名追加）'!C15="",'組織登録シート(分割版)  ※組織登録シートはどちらか記載'!C15=""),0,1)</f>
        <v>1</v>
      </c>
      <c r="BH15" t="s">
        <v>694</v>
      </c>
      <c r="BI15" t="s">
        <v>616</v>
      </c>
      <c r="BJ15" s="12"/>
      <c r="BK15" t="str">
        <f t="shared" si="0"/>
        <v>O列：</v>
      </c>
      <c r="BO15" t="s">
        <v>695</v>
      </c>
      <c r="BQ15" t="s">
        <v>696</v>
      </c>
      <c r="BR15" t="s">
        <v>696</v>
      </c>
      <c r="BS15" t="s">
        <v>697</v>
      </c>
    </row>
    <row r="16" spans="2:71">
      <c r="B16" s="1">
        <f>(COUNTA(事業所登録シート!C16,事業所登録シート!E16:'事業所登録シート'!F16,事業所登録シート!I16:'事業所登録シート'!K16,事業所登録シート!M16,事業所登録シート!P16,事業所登録シート!R16,事業所登録シート!T16,事業所登録シート!V16,事業所登録シート!X16,事業所登録シート!Z16,事業所登録シート!AB16,事業所登録シート!AE16,事業所登録シート!AG16,事業所登録シート!AH16)
-COUNTBLANK(事業所登録シート!I16:'事業所登録シート'!K16))</f>
        <v>0</v>
      </c>
      <c r="D16" s="1">
        <f>COUNTA(事業所責任者登録シート!D16:'事業所責任者登録シート'!I16,事業所責任者登録シート!K16:'事業所責任者登録シート'!M16)</f>
        <v>9</v>
      </c>
      <c r="F16" s="1"/>
      <c r="H16">
        <f>IF(ユーザー登録シート!C16=1,(COUNTA(ユーザー登録シート!B16,ユーザー登録シート!C16,ユーザー登録シート!E16,ユーザー登録シート!F16)),IF(ユーザー登録シート!H16=2,(COUNTA(ユーザー登録シート!B16,ユーザー登録シート!C16,ユーザー登録シート!E16,ユーザー登録シート!F16,ユーザー登録シート!H16,ユーザー登録シート!I16,ユーザー登録シート!K16:Z16)),(COUNTA(ユーザー登録シート!B16,ユーザー登録シート!C16,ユーザー登録シート!E16,ユーザー登録シート!F16,ユーザー登録シート!H16,ユーザー登録シート!K16:Z16))))</f>
        <v>0</v>
      </c>
      <c r="I16">
        <f>IF(ユーザー登録シート!B16=0,0,IF(ユーザー登録シート!C16=1,4,IF(ユーザー登録シート!H16=1,21,22)))</f>
        <v>0</v>
      </c>
      <c r="K16">
        <v>10</v>
      </c>
      <c r="M16">
        <f>IF('組織登録シート(分割版)  ※組織登録シートはどちらか記載'!$F$6="",(COUNTA('組織登録シート(分割版)  ※組織登録シートはどちらか記載'!C16,'組織登録シート(分割版)  ※組織登録シートはどちらか記載'!E16)),(COUNTA('組織登録シート(分割版)  ※組織登録シートはどちらか記載'!C16,'組織登録シート(分割版)  ※組織登録シートはどちらか記載'!E16,'組織登録シート(分割版)  ※組織登録シートはどちらか記載'!F16,'組織登録シート(分割版)  ※組織登録シートはどちらか記載'!H16,'組織登録シート(分割版)  ※組織登録シートはどちらか記載'!J16,'組織登録シート(分割版)  ※組織登録シートはどちらか記載'!L16,'組織登録シート(分割版)  ※組織登録シートはどちらか記載'!N16)))</f>
        <v>5</v>
      </c>
      <c r="N16">
        <f>IF('組織登録シート(分割版)  ※組織登録シートはどちらか記載'!E16="",(IF('組織登録シート(分割版)  ※組織登録シートはどちらか記載'!C16="",0,(IF('組織登録シート(分割版)  ※組織登録シートはどちらか記載'!$F$6="",2,'組織登録シート(分割版)  ※組織登録シートはどちらか記載'!Q16)))),(IF('組織登録シート(分割版)  ※組織登録シートはどちらか記載'!$F$6="",2,('組織登録シート(分割版)  ※組織登録シートはどちらか記載'!Q16+2))))</f>
        <v>5</v>
      </c>
      <c r="O16">
        <f>IF(AND('組織C③（②のG6~P→F6にペースト＋事業所名追加）'!C16="",'組織登録シート(分割版)  ※組織登録シートはどちらか記載'!C16=""),0,1)</f>
        <v>1</v>
      </c>
      <c r="BH16" t="s">
        <v>698</v>
      </c>
      <c r="BI16" t="s">
        <v>616</v>
      </c>
      <c r="BJ16" s="12"/>
      <c r="BK16" t="str">
        <f t="shared" si="0"/>
        <v>P列：</v>
      </c>
      <c r="BO16" t="s">
        <v>699</v>
      </c>
      <c r="BQ16" t="s">
        <v>700</v>
      </c>
      <c r="BR16" t="s">
        <v>701</v>
      </c>
      <c r="BS16" t="s">
        <v>702</v>
      </c>
    </row>
    <row r="17" spans="2:71">
      <c r="B17" s="1"/>
      <c r="D17" s="1">
        <f>COUNTA(事業所責任者登録シート!D17:'事業所責任者登録シート'!I17,事業所責任者登録シート!K17:'事業所責任者登録シート'!M17)</f>
        <v>9</v>
      </c>
      <c r="F17" s="1"/>
      <c r="H17">
        <f>IF(ユーザー登録シート!C17=1,(COUNTA(ユーザー登録シート!B17,ユーザー登録シート!C17,ユーザー登録シート!E17,ユーザー登録シート!F17)),IF(ユーザー登録シート!H17=2,(COUNTA(ユーザー登録シート!B17,ユーザー登録シート!C17,ユーザー登録シート!E17,ユーザー登録シート!F17,ユーザー登録シート!H17,ユーザー登録シート!I17,ユーザー登録シート!K17:Z17)),(COUNTA(ユーザー登録シート!B17,ユーザー登録シート!C17,ユーザー登録シート!E17,ユーザー登録シート!F17,ユーザー登録シート!H17,ユーザー登録シート!K17:Z17))))</f>
        <v>0</v>
      </c>
      <c r="I17">
        <f>IF(ユーザー登録シート!B17=0,0,IF(ユーザー登録シート!C17=1,4,IF(ユーザー登録シート!H17=1,21,22)))</f>
        <v>0</v>
      </c>
      <c r="K17">
        <v>11</v>
      </c>
      <c r="M17">
        <f>IF('組織登録シート(分割版)  ※組織登録シートはどちらか記載'!$F$6="",(COUNTA('組織登録シート(分割版)  ※組織登録シートはどちらか記載'!C17,'組織登録シート(分割版)  ※組織登録シートはどちらか記載'!E17)),(COUNTA('組織登録シート(分割版)  ※組織登録シートはどちらか記載'!C17,'組織登録シート(分割版)  ※組織登録シートはどちらか記載'!E17,'組織登録シート(分割版)  ※組織登録シートはどちらか記載'!F17,'組織登録シート(分割版)  ※組織登録シートはどちらか記載'!H17,'組織登録シート(分割版)  ※組織登録シートはどちらか記載'!J17,'組織登録シート(分割版)  ※組織登録シートはどちらか記載'!L17,'組織登録シート(分割版)  ※組織登録シートはどちらか記載'!N17)))</f>
        <v>5</v>
      </c>
      <c r="N17">
        <f>IF('組織登録シート(分割版)  ※組織登録シートはどちらか記載'!E17="",(IF('組織登録シート(分割版)  ※組織登録シートはどちらか記載'!C17="",0,(IF('組織登録シート(分割版)  ※組織登録シートはどちらか記載'!$F$6="",2,'組織登録シート(分割版)  ※組織登録シートはどちらか記載'!Q17)))),(IF('組織登録シート(分割版)  ※組織登録シートはどちらか記載'!$F$6="",2,('組織登録シート(分割版)  ※組織登録シートはどちらか記載'!Q17+2))))</f>
        <v>5</v>
      </c>
      <c r="O17">
        <f>IF(AND('組織C③（②のG6~P→F6にペースト＋事業所名追加）'!C17="",'組織登録シート(分割版)  ※組織登録シートはどちらか記載'!C17=""),0,1)</f>
        <v>1</v>
      </c>
      <c r="BH17" t="s">
        <v>703</v>
      </c>
      <c r="BI17" t="s">
        <v>616</v>
      </c>
      <c r="BJ17" s="12"/>
      <c r="BK17" t="str">
        <f t="shared" si="0"/>
        <v>Q列：</v>
      </c>
      <c r="BO17" t="s">
        <v>704</v>
      </c>
      <c r="BQ17" t="s">
        <v>705</v>
      </c>
      <c r="BR17" t="s">
        <v>705</v>
      </c>
      <c r="BS17" t="s">
        <v>706</v>
      </c>
    </row>
    <row r="18" spans="2:71">
      <c r="D18" s="1">
        <f>COUNTA(事業所責任者登録シート!D18:'事業所責任者登録シート'!I18,事業所責任者登録シート!K18:'事業所責任者登録シート'!M18)</f>
        <v>9</v>
      </c>
      <c r="F18" s="1"/>
      <c r="H18">
        <f>IF(ユーザー登録シート!C18=1,(COUNTA(ユーザー登録シート!B18,ユーザー登録シート!C18,ユーザー登録シート!E18,ユーザー登録シート!F18)),IF(ユーザー登録シート!H18=2,(COUNTA(ユーザー登録シート!B18,ユーザー登録シート!C18,ユーザー登録シート!E18,ユーザー登録シート!F18,ユーザー登録シート!H18,ユーザー登録シート!I18,ユーザー登録シート!K18:Z18)),(COUNTA(ユーザー登録シート!B18,ユーザー登録シート!C18,ユーザー登録シート!E18,ユーザー登録シート!F18,ユーザー登録シート!H18,ユーザー登録シート!K18:Z18))))</f>
        <v>0</v>
      </c>
      <c r="I18">
        <f>IF(ユーザー登録シート!B18=0,0,IF(ユーザー登録シート!C18=1,4,IF(ユーザー登録シート!H18=1,21,22)))</f>
        <v>0</v>
      </c>
      <c r="K18">
        <v>12</v>
      </c>
      <c r="M18">
        <f>IF('組織登録シート(分割版)  ※組織登録シートはどちらか記載'!$F$6="",(COUNTA('組織登録シート(分割版)  ※組織登録シートはどちらか記載'!C18,'組織登録シート(分割版)  ※組織登録シートはどちらか記載'!E18)),(COUNTA('組織登録シート(分割版)  ※組織登録シートはどちらか記載'!C18,'組織登録シート(分割版)  ※組織登録シートはどちらか記載'!E18,'組織登録シート(分割版)  ※組織登録シートはどちらか記載'!F18,'組織登録シート(分割版)  ※組織登録シートはどちらか記載'!H18,'組織登録シート(分割版)  ※組織登録シートはどちらか記載'!J18,'組織登録シート(分割版)  ※組織登録シートはどちらか記載'!L18,'組織登録シート(分割版)  ※組織登録シートはどちらか記載'!N18)))</f>
        <v>5</v>
      </c>
      <c r="N18">
        <f>IF('組織登録シート(分割版)  ※組織登録シートはどちらか記載'!E18="",(IF('組織登録シート(分割版)  ※組織登録シートはどちらか記載'!C18="",0,(IF('組織登録シート(分割版)  ※組織登録シートはどちらか記載'!$F$6="",2,'組織登録シート(分割版)  ※組織登録シートはどちらか記載'!Q18)))),(IF('組織登録シート(分割版)  ※組織登録シートはどちらか記載'!$F$6="",2,('組織登録シート(分割版)  ※組織登録シートはどちらか記載'!Q18+2))))</f>
        <v>5</v>
      </c>
      <c r="O18">
        <f>IF(AND('組織C③（②のG6~P→F6にペースト＋事業所名追加）'!C18="",'組織登録シート(分割版)  ※組織登録シートはどちらか記載'!C18=""),0,1)</f>
        <v>1</v>
      </c>
      <c r="BH18" t="s">
        <v>707</v>
      </c>
      <c r="BI18" t="s">
        <v>616</v>
      </c>
      <c r="BJ18" s="12"/>
      <c r="BK18" t="str">
        <f t="shared" si="0"/>
        <v>R列：</v>
      </c>
      <c r="BO18" t="s">
        <v>708</v>
      </c>
      <c r="BQ18" t="s">
        <v>709</v>
      </c>
      <c r="BR18" t="s">
        <v>709</v>
      </c>
      <c r="BS18" t="s">
        <v>710</v>
      </c>
    </row>
    <row r="19" spans="2:71">
      <c r="D19" s="1">
        <f>COUNTA(事業所責任者登録シート!D19:'事業所責任者登録シート'!I19,事業所責任者登録シート!K19:'事業所責任者登録シート'!M19)</f>
        <v>9</v>
      </c>
      <c r="F19" s="1"/>
      <c r="H19">
        <f>IF(ユーザー登録シート!C19=1,(COUNTA(ユーザー登録シート!B19,ユーザー登録シート!C19,ユーザー登録シート!E19,ユーザー登録シート!F19)),IF(ユーザー登録シート!H19=2,(COUNTA(ユーザー登録シート!B19,ユーザー登録シート!C19,ユーザー登録シート!E19,ユーザー登録シート!F19,ユーザー登録シート!H19,ユーザー登録シート!I19,ユーザー登録シート!K19:Z19)),(COUNTA(ユーザー登録シート!B19,ユーザー登録シート!C19,ユーザー登録シート!E19,ユーザー登録シート!F19,ユーザー登録シート!H19,ユーザー登録シート!K19:Z19))))</f>
        <v>0</v>
      </c>
      <c r="I19">
        <f>IF(ユーザー登録シート!B19=0,0,IF(ユーザー登録シート!C19=1,4,IF(ユーザー登録シート!H19=1,21,22)))</f>
        <v>0</v>
      </c>
      <c r="K19">
        <v>13</v>
      </c>
      <c r="M19">
        <f>IF('組織登録シート(分割版)  ※組織登録シートはどちらか記載'!$F$6="",(COUNTA('組織登録シート(分割版)  ※組織登録シートはどちらか記載'!C19,'組織登録シート(分割版)  ※組織登録シートはどちらか記載'!E19)),(COUNTA('組織登録シート(分割版)  ※組織登録シートはどちらか記載'!C19,'組織登録シート(分割版)  ※組織登録シートはどちらか記載'!E19,'組織登録シート(分割版)  ※組織登録シートはどちらか記載'!F19,'組織登録シート(分割版)  ※組織登録シートはどちらか記載'!H19,'組織登録シート(分割版)  ※組織登録シートはどちらか記載'!J19,'組織登録シート(分割版)  ※組織登録シートはどちらか記載'!L19,'組織登録シート(分割版)  ※組織登録シートはどちらか記載'!N19)))</f>
        <v>5</v>
      </c>
      <c r="N19">
        <f>IF('組織登録シート(分割版)  ※組織登録シートはどちらか記載'!E19="",(IF('組織登録シート(分割版)  ※組織登録シートはどちらか記載'!C19="",0,(IF('組織登録シート(分割版)  ※組織登録シートはどちらか記載'!$F$6="",2,'組織登録シート(分割版)  ※組織登録シートはどちらか記載'!Q19)))),(IF('組織登録シート(分割版)  ※組織登録シートはどちらか記載'!$F$6="",2,('組織登録シート(分割版)  ※組織登録シートはどちらか記載'!Q19+2))))</f>
        <v>5</v>
      </c>
      <c r="O19">
        <f>IF(AND('組織C③（②のG6~P→F6にペースト＋事業所名追加）'!C19="",'組織登録シート(分割版)  ※組織登録シートはどちらか記載'!C19=""),0,1)</f>
        <v>1</v>
      </c>
      <c r="BH19" t="s">
        <v>711</v>
      </c>
      <c r="BI19" t="s">
        <v>616</v>
      </c>
      <c r="BJ19" s="12"/>
      <c r="BK19" t="str">
        <f t="shared" si="0"/>
        <v>S列：</v>
      </c>
      <c r="BO19" t="s">
        <v>712</v>
      </c>
      <c r="BS19" t="s">
        <v>713</v>
      </c>
    </row>
    <row r="20" spans="2:71">
      <c r="D20" s="1">
        <f>COUNTA(事業所責任者登録シート!D20:'事業所責任者登録シート'!I20,事業所責任者登録シート!K20:'事業所責任者登録シート'!M20)</f>
        <v>9</v>
      </c>
      <c r="F20" s="1"/>
      <c r="H20">
        <f>IF(ユーザー登録シート!C20=1,(COUNTA(ユーザー登録シート!B20,ユーザー登録シート!C20,ユーザー登録シート!E20,ユーザー登録シート!F20)),IF(ユーザー登録シート!H20=2,(COUNTA(ユーザー登録シート!B20,ユーザー登録シート!C20,ユーザー登録シート!E20,ユーザー登録シート!F20,ユーザー登録シート!H20,ユーザー登録シート!I20,ユーザー登録シート!K20:Z20)),(COUNTA(ユーザー登録シート!B20,ユーザー登録シート!C20,ユーザー登録シート!E20,ユーザー登録シート!F20,ユーザー登録シート!H20,ユーザー登録シート!K20:Z20))))</f>
        <v>0</v>
      </c>
      <c r="I20">
        <f>IF(ユーザー登録シート!B20=0,0,IF(ユーザー登録シート!C20=1,4,IF(ユーザー登録シート!H20=1,21,22)))</f>
        <v>0</v>
      </c>
      <c r="K20">
        <v>14</v>
      </c>
      <c r="M20">
        <f>IF('組織登録シート(分割版)  ※組織登録シートはどちらか記載'!$F$6="",(COUNTA('組織登録シート(分割版)  ※組織登録シートはどちらか記載'!C20,'組織登録シート(分割版)  ※組織登録シートはどちらか記載'!E20)),(COUNTA('組織登録シート(分割版)  ※組織登録シートはどちらか記載'!C20,'組織登録シート(分割版)  ※組織登録シートはどちらか記載'!E20,'組織登録シート(分割版)  ※組織登録シートはどちらか記載'!F20,'組織登録シート(分割版)  ※組織登録シートはどちらか記載'!H20,'組織登録シート(分割版)  ※組織登録シートはどちらか記載'!J20,'組織登録シート(分割版)  ※組織登録シートはどちらか記載'!L20,'組織登録シート(分割版)  ※組織登録シートはどちらか記載'!N20)))</f>
        <v>5</v>
      </c>
      <c r="N20">
        <f>IF('組織登録シート(分割版)  ※組織登録シートはどちらか記載'!E20="",(IF('組織登録シート(分割版)  ※組織登録シートはどちらか記載'!C20="",0,(IF('組織登録シート(分割版)  ※組織登録シートはどちらか記載'!$F$6="",2,'組織登録シート(分割版)  ※組織登録シートはどちらか記載'!Q20)))),(IF('組織登録シート(分割版)  ※組織登録シートはどちらか記載'!$F$6="",2,('組織登録シート(分割版)  ※組織登録シートはどちらか記載'!Q20+2))))</f>
        <v>5</v>
      </c>
      <c r="O20">
        <f>IF(AND('組織C③（②のG6~P→F6にペースト＋事業所名追加）'!C20="",'組織登録シート(分割版)  ※組織登録シートはどちらか記載'!C20=""),0,1)</f>
        <v>1</v>
      </c>
      <c r="BH20" t="s">
        <v>714</v>
      </c>
      <c r="BI20" t="s">
        <v>616</v>
      </c>
      <c r="BJ20" s="12"/>
      <c r="BK20" t="str">
        <f t="shared" si="0"/>
        <v>T列：</v>
      </c>
      <c r="BO20" t="s">
        <v>715</v>
      </c>
      <c r="BS20" t="s">
        <v>716</v>
      </c>
    </row>
    <row r="21" spans="2:71">
      <c r="D21" s="1">
        <f>COUNTA(事業所責任者登録シート!D21:'事業所責任者登録シート'!I21,事業所責任者登録シート!K21:'事業所責任者登録シート'!M21)</f>
        <v>9</v>
      </c>
      <c r="F21" s="1"/>
      <c r="H21">
        <f>IF(ユーザー登録シート!C21=1,(COUNTA(ユーザー登録シート!B21,ユーザー登録シート!C21,ユーザー登録シート!E21,ユーザー登録シート!F21)),IF(ユーザー登録シート!H21=2,(COUNTA(ユーザー登録シート!B21,ユーザー登録シート!C21,ユーザー登録シート!E21,ユーザー登録シート!F21,ユーザー登録シート!H21,ユーザー登録シート!I21,ユーザー登録シート!K21:Z21)),(COUNTA(ユーザー登録シート!B21,ユーザー登録シート!C21,ユーザー登録シート!E21,ユーザー登録シート!F21,ユーザー登録シート!H21,ユーザー登録シート!K21:Z21))))</f>
        <v>0</v>
      </c>
      <c r="I21">
        <f>IF(ユーザー登録シート!B21=0,0,IF(ユーザー登録シート!C21=1,4,IF(ユーザー登録シート!H21=1,21,22)))</f>
        <v>0</v>
      </c>
      <c r="K21">
        <v>15</v>
      </c>
      <c r="M21">
        <f>IF('組織登録シート(分割版)  ※組織登録シートはどちらか記載'!$F$6="",(COUNTA('組織登録シート(分割版)  ※組織登録シートはどちらか記載'!C21,'組織登録シート(分割版)  ※組織登録シートはどちらか記載'!E21)),(COUNTA('組織登録シート(分割版)  ※組織登録シートはどちらか記載'!C21,'組織登録シート(分割版)  ※組織登録シートはどちらか記載'!E21,'組織登録シート(分割版)  ※組織登録シートはどちらか記載'!F21,'組織登録シート(分割版)  ※組織登録シートはどちらか記載'!H21,'組織登録シート(分割版)  ※組織登録シートはどちらか記載'!J21,'組織登録シート(分割版)  ※組織登録シートはどちらか記載'!L21,'組織登録シート(分割版)  ※組織登録シートはどちらか記載'!N21)))</f>
        <v>5</v>
      </c>
      <c r="N21">
        <f>IF('組織登録シート(分割版)  ※組織登録シートはどちらか記載'!E21="",(IF('組織登録シート(分割版)  ※組織登録シートはどちらか記載'!C21="",0,(IF('組織登録シート(分割版)  ※組織登録シートはどちらか記載'!$F$6="",2,'組織登録シート(分割版)  ※組織登録シートはどちらか記載'!Q21)))),(IF('組織登録シート(分割版)  ※組織登録シートはどちらか記載'!$F$6="",2,('組織登録シート(分割版)  ※組織登録シートはどちらか記載'!Q21+2))))</f>
        <v>5</v>
      </c>
      <c r="O21">
        <f>IF(AND('組織C③（②のG6~P→F6にペースト＋事業所名追加）'!C21="",'組織登録シート(分割版)  ※組織登録シートはどちらか記載'!C21=""),0,1)</f>
        <v>1</v>
      </c>
      <c r="BH21" t="s">
        <v>717</v>
      </c>
      <c r="BI21" t="s">
        <v>616</v>
      </c>
      <c r="BJ21" s="12"/>
      <c r="BK21" t="str">
        <f t="shared" si="0"/>
        <v>U列：</v>
      </c>
      <c r="BO21" t="s">
        <v>718</v>
      </c>
      <c r="BS21" t="s">
        <v>719</v>
      </c>
    </row>
    <row r="22" spans="2:71">
      <c r="D22" s="1">
        <f>COUNTA(事業所責任者登録シート!D22:'事業所責任者登録シート'!I22,事業所責任者登録シート!K22:'事業所責任者登録シート'!M22)</f>
        <v>9</v>
      </c>
      <c r="F22" s="1"/>
      <c r="H22">
        <f>IF(ユーザー登録シート!C22=1,(COUNTA(ユーザー登録シート!B22,ユーザー登録シート!C22,ユーザー登録シート!E22,ユーザー登録シート!F22)),IF(ユーザー登録シート!H22=2,(COUNTA(ユーザー登録シート!B22,ユーザー登録シート!C22,ユーザー登録シート!E22,ユーザー登録シート!F22,ユーザー登録シート!H22,ユーザー登録シート!I22,ユーザー登録シート!K22:Z22)),(COUNTA(ユーザー登録シート!B22,ユーザー登録シート!C22,ユーザー登録シート!E22,ユーザー登録シート!F22,ユーザー登録シート!H22,ユーザー登録シート!K22:Z22))))</f>
        <v>0</v>
      </c>
      <c r="I22">
        <f>IF(ユーザー登録シート!B22=0,0,IF(ユーザー登録シート!C22=1,4,IF(ユーザー登録シート!H22=1,21,22)))</f>
        <v>0</v>
      </c>
      <c r="K22">
        <v>16</v>
      </c>
      <c r="M22">
        <f>IF('組織登録シート(分割版)  ※組織登録シートはどちらか記載'!$F$6="",(COUNTA('組織登録シート(分割版)  ※組織登録シートはどちらか記載'!C22,'組織登録シート(分割版)  ※組織登録シートはどちらか記載'!E22)),(COUNTA('組織登録シート(分割版)  ※組織登録シートはどちらか記載'!C22,'組織登録シート(分割版)  ※組織登録シートはどちらか記載'!E22,'組織登録シート(分割版)  ※組織登録シートはどちらか記載'!F22,'組織登録シート(分割版)  ※組織登録シートはどちらか記載'!H22,'組織登録シート(分割版)  ※組織登録シートはどちらか記載'!J22,'組織登録シート(分割版)  ※組織登録シートはどちらか記載'!L22,'組織登録シート(分割版)  ※組織登録シートはどちらか記載'!N22)))</f>
        <v>5</v>
      </c>
      <c r="N22">
        <f>IF('組織登録シート(分割版)  ※組織登録シートはどちらか記載'!E22="",(IF('組織登録シート(分割版)  ※組織登録シートはどちらか記載'!C22="",0,(IF('組織登録シート(分割版)  ※組織登録シートはどちらか記載'!$F$6="",2,'組織登録シート(分割版)  ※組織登録シートはどちらか記載'!Q22)))),(IF('組織登録シート(分割版)  ※組織登録シートはどちらか記載'!$F$6="",2,('組織登録シート(分割版)  ※組織登録シートはどちらか記載'!Q22+2))))</f>
        <v>5</v>
      </c>
      <c r="O22">
        <f>IF(AND('組織C③（②のG6~P→F6にペースト＋事業所名追加）'!C22="",'組織登録シート(分割版)  ※組織登録シートはどちらか記載'!C22=""),0,1)</f>
        <v>1</v>
      </c>
      <c r="BH22" t="s">
        <v>720</v>
      </c>
      <c r="BI22" t="s">
        <v>616</v>
      </c>
      <c r="BJ22" s="12"/>
      <c r="BK22" t="str">
        <f t="shared" si="0"/>
        <v>V列：</v>
      </c>
      <c r="BO22" t="s">
        <v>721</v>
      </c>
      <c r="BS22" t="s">
        <v>722</v>
      </c>
    </row>
    <row r="23" spans="2:71">
      <c r="D23" s="1">
        <f>COUNTA(事業所責任者登録シート!D23:'事業所責任者登録シート'!I23,事業所責任者登録シート!K23:'事業所責任者登録シート'!M23)</f>
        <v>9</v>
      </c>
      <c r="F23" s="1"/>
      <c r="H23">
        <f>IF(ユーザー登録シート!C23=1,(COUNTA(ユーザー登録シート!B23,ユーザー登録シート!C23,ユーザー登録シート!E23,ユーザー登録シート!F23)),IF(ユーザー登録シート!H23=2,(COUNTA(ユーザー登録シート!B23,ユーザー登録シート!C23,ユーザー登録シート!E23,ユーザー登録シート!F23,ユーザー登録シート!H23,ユーザー登録シート!I23,ユーザー登録シート!K23:Z23)),(COUNTA(ユーザー登録シート!B23,ユーザー登録シート!C23,ユーザー登録シート!E23,ユーザー登録シート!F23,ユーザー登録シート!H23,ユーザー登録シート!K23:Z23))))</f>
        <v>0</v>
      </c>
      <c r="I23">
        <f>IF(ユーザー登録シート!B23=0,0,IF(ユーザー登録シート!C23=1,4,IF(ユーザー登録シート!H23=1,21,22)))</f>
        <v>0</v>
      </c>
      <c r="K23">
        <v>17</v>
      </c>
      <c r="M23">
        <f>IF('組織登録シート(分割版)  ※組織登録シートはどちらか記載'!$F$6="",(COUNTA('組織登録シート(分割版)  ※組織登録シートはどちらか記載'!C23,'組織登録シート(分割版)  ※組織登録シートはどちらか記載'!E23)),(COUNTA('組織登録シート(分割版)  ※組織登録シートはどちらか記載'!C23,'組織登録シート(分割版)  ※組織登録シートはどちらか記載'!E23,'組織登録シート(分割版)  ※組織登録シートはどちらか記載'!F23,'組織登録シート(分割版)  ※組織登録シートはどちらか記載'!H23,'組織登録シート(分割版)  ※組織登録シートはどちらか記載'!J23,'組織登録シート(分割版)  ※組織登録シートはどちらか記載'!L23,'組織登録シート(分割版)  ※組織登録シートはどちらか記載'!N23)))</f>
        <v>6</v>
      </c>
      <c r="N23">
        <f>IF('組織登録シート(分割版)  ※組織登録シートはどちらか記載'!E23="",(IF('組織登録シート(分割版)  ※組織登録シートはどちらか記載'!C23="",0,(IF('組織登録シート(分割版)  ※組織登録シートはどちらか記載'!$F$6="",2,'組織登録シート(分割版)  ※組織登録シートはどちらか記載'!Q23)))),(IF('組織登録シート(分割版)  ※組織登録シートはどちらか記載'!$F$6="",2,('組織登録シート(分割版)  ※組織登録シートはどちらか記載'!Q23+2))))</f>
        <v>6</v>
      </c>
      <c r="O23">
        <f>IF(AND('組織C③（②のG6~P→F6にペースト＋事業所名追加）'!C23="",'組織登録シート(分割版)  ※組織登録シートはどちらか記載'!C23=""),0,1)</f>
        <v>1</v>
      </c>
      <c r="BH23" t="s">
        <v>723</v>
      </c>
      <c r="BI23" t="s">
        <v>616</v>
      </c>
      <c r="BJ23" s="12"/>
      <c r="BK23" t="str">
        <f t="shared" si="0"/>
        <v>W列：</v>
      </c>
      <c r="BO23" t="s">
        <v>724</v>
      </c>
      <c r="BS23" t="s">
        <v>725</v>
      </c>
    </row>
    <row r="24" spans="2:71">
      <c r="D24" s="1">
        <f>COUNTA(事業所責任者登録シート!D24:'事業所責任者登録シート'!I24,事業所責任者登録シート!K24:'事業所責任者登録シート'!M24)</f>
        <v>9</v>
      </c>
      <c r="F24" s="1"/>
      <c r="H24">
        <f>IF(ユーザー登録シート!C24=1,(COUNTA(ユーザー登録シート!B24,ユーザー登録シート!C24,ユーザー登録シート!E24,ユーザー登録シート!F24)),IF(ユーザー登録シート!H24=2,(COUNTA(ユーザー登録シート!B24,ユーザー登録シート!C24,ユーザー登録シート!E24,ユーザー登録シート!F24,ユーザー登録シート!H24,ユーザー登録シート!I24,ユーザー登録シート!K24:Z24)),(COUNTA(ユーザー登録シート!B24,ユーザー登録シート!C24,ユーザー登録シート!E24,ユーザー登録シート!F24,ユーザー登録シート!H24,ユーザー登録シート!K24:Z24))))</f>
        <v>0</v>
      </c>
      <c r="I24">
        <f>IF(ユーザー登録シート!B24=0,0,IF(ユーザー登録シート!C24=1,4,IF(ユーザー登録シート!H24=1,21,22)))</f>
        <v>0</v>
      </c>
      <c r="K24">
        <v>18</v>
      </c>
      <c r="M24">
        <f>IF('組織登録シート(分割版)  ※組織登録シートはどちらか記載'!$F$6="",(COUNTA('組織登録シート(分割版)  ※組織登録シートはどちらか記載'!C24,'組織登録シート(分割版)  ※組織登録シートはどちらか記載'!E24)),(COUNTA('組織登録シート(分割版)  ※組織登録シートはどちらか記載'!C24,'組織登録シート(分割版)  ※組織登録シートはどちらか記載'!E24,'組織登録シート(分割版)  ※組織登録シートはどちらか記載'!F24,'組織登録シート(分割版)  ※組織登録シートはどちらか記載'!H24,'組織登録シート(分割版)  ※組織登録シートはどちらか記載'!J24,'組織登録シート(分割版)  ※組織登録シートはどちらか記載'!L24,'組織登録シート(分割版)  ※組織登録シートはどちらか記載'!N24)))</f>
        <v>6</v>
      </c>
      <c r="N24">
        <f>IF('組織登録シート(分割版)  ※組織登録シートはどちらか記載'!E24="",(IF('組織登録シート(分割版)  ※組織登録シートはどちらか記載'!C24="",0,(IF('組織登録シート(分割版)  ※組織登録シートはどちらか記載'!$F$6="",2,'組織登録シート(分割版)  ※組織登録シートはどちらか記載'!Q24)))),(IF('組織登録シート(分割版)  ※組織登録シートはどちらか記載'!$F$6="",2,('組織登録シート(分割版)  ※組織登録シートはどちらか記載'!Q24+2))))</f>
        <v>6</v>
      </c>
      <c r="O24">
        <f>IF(AND('組織C③（②のG6~P→F6にペースト＋事業所名追加）'!C24="",'組織登録シート(分割版)  ※組織登録シートはどちらか記載'!C24=""),0,1)</f>
        <v>1</v>
      </c>
      <c r="BH24" t="s">
        <v>726</v>
      </c>
      <c r="BI24" t="s">
        <v>616</v>
      </c>
      <c r="BJ24" s="12"/>
      <c r="BK24" t="str">
        <f t="shared" si="0"/>
        <v>X列：</v>
      </c>
      <c r="BO24" t="s">
        <v>727</v>
      </c>
      <c r="BS24" t="s">
        <v>728</v>
      </c>
    </row>
    <row r="25" spans="2:71">
      <c r="D25" s="1">
        <f>COUNTA(事業所責任者登録シート!D25:'事業所責任者登録シート'!I25,事業所責任者登録シート!K25:'事業所責任者登録シート'!M25)</f>
        <v>9</v>
      </c>
      <c r="F25" s="1"/>
      <c r="H25">
        <f>IF(ユーザー登録シート!C25=1,(COUNTA(ユーザー登録シート!B25,ユーザー登録シート!C25,ユーザー登録シート!E25,ユーザー登録シート!F25)),IF(ユーザー登録シート!H25=2,(COUNTA(ユーザー登録シート!B25,ユーザー登録シート!C25,ユーザー登録シート!E25,ユーザー登録シート!F25,ユーザー登録シート!H25,ユーザー登録シート!I25,ユーザー登録シート!K25:Z25)),(COUNTA(ユーザー登録シート!B25,ユーザー登録シート!C25,ユーザー登録シート!E25,ユーザー登録シート!F25,ユーザー登録シート!H25,ユーザー登録シート!K25:Z25))))</f>
        <v>0</v>
      </c>
      <c r="I25">
        <f>IF(ユーザー登録シート!B25=0,0,IF(ユーザー登録シート!C25=1,4,IF(ユーザー登録シート!H25=1,21,22)))</f>
        <v>0</v>
      </c>
      <c r="K25">
        <v>19</v>
      </c>
      <c r="M25">
        <f>IF('組織登録シート(分割版)  ※組織登録シートはどちらか記載'!$F$6="",(COUNTA('組織登録シート(分割版)  ※組織登録シートはどちらか記載'!C25,'組織登録シート(分割版)  ※組織登録シートはどちらか記載'!E25)),(COUNTA('組織登録シート(分割版)  ※組織登録シートはどちらか記載'!C25,'組織登録シート(分割版)  ※組織登録シートはどちらか記載'!E25,'組織登録シート(分割版)  ※組織登録シートはどちらか記載'!F25,'組織登録シート(分割版)  ※組織登録シートはどちらか記載'!H25,'組織登録シート(分割版)  ※組織登録シートはどちらか記載'!J25,'組織登録シート(分割版)  ※組織登録シートはどちらか記載'!L25,'組織登録シート(分割版)  ※組織登録シートはどちらか記載'!N25)))</f>
        <v>6</v>
      </c>
      <c r="N25">
        <f>IF('組織登録シート(分割版)  ※組織登録シートはどちらか記載'!E25="",(IF('組織登録シート(分割版)  ※組織登録シートはどちらか記載'!C25="",0,(IF('組織登録シート(分割版)  ※組織登録シートはどちらか記載'!$F$6="",2,'組織登録シート(分割版)  ※組織登録シートはどちらか記載'!Q25)))),(IF('組織登録シート(分割版)  ※組織登録シートはどちらか記載'!$F$6="",2,('組織登録シート(分割版)  ※組織登録シートはどちらか記載'!Q25+2))))</f>
        <v>6</v>
      </c>
      <c r="O25">
        <f>IF(AND('組織C③（②のG6~P→F6にペースト＋事業所名追加）'!C25="",'組織登録シート(分割版)  ※組織登録シートはどちらか記載'!C25=""),0,1)</f>
        <v>1</v>
      </c>
      <c r="BH25" t="s">
        <v>729</v>
      </c>
      <c r="BI25" t="s">
        <v>616</v>
      </c>
      <c r="BJ25" s="12"/>
      <c r="BK25" t="str">
        <f t="shared" si="0"/>
        <v>Y列：</v>
      </c>
      <c r="BO25" t="s">
        <v>730</v>
      </c>
      <c r="BS25" t="s">
        <v>731</v>
      </c>
    </row>
    <row r="26" spans="2:71">
      <c r="D26" s="1">
        <f>COUNTA(事業所責任者登録シート!D26:'事業所責任者登録シート'!I26,事業所責任者登録シート!K26:'事業所責任者登録シート'!M26)</f>
        <v>9</v>
      </c>
      <c r="F26" s="1"/>
      <c r="H26">
        <f>IF(ユーザー登録シート!C26=1,(COUNTA(ユーザー登録シート!B26,ユーザー登録シート!C26,ユーザー登録シート!E26,ユーザー登録シート!F26)),IF(ユーザー登録シート!H26=2,(COUNTA(ユーザー登録シート!B26,ユーザー登録シート!C26,ユーザー登録シート!E26,ユーザー登録シート!F26,ユーザー登録シート!H26,ユーザー登録シート!I26,ユーザー登録シート!K26:Z26)),(COUNTA(ユーザー登録シート!B26,ユーザー登録シート!C26,ユーザー登録シート!E26,ユーザー登録シート!F26,ユーザー登録シート!H26,ユーザー登録シート!K26:Z26))))</f>
        <v>0</v>
      </c>
      <c r="I26">
        <f>IF(ユーザー登録シート!B26=0,0,IF(ユーザー登録シート!C26=1,4,IF(ユーザー登録シート!H26=1,21,22)))</f>
        <v>0</v>
      </c>
      <c r="K26">
        <v>20</v>
      </c>
      <c r="M26">
        <f>IF('組織登録シート(分割版)  ※組織登録シートはどちらか記載'!$F$6="",(COUNTA('組織登録シート(分割版)  ※組織登録シートはどちらか記載'!C26,'組織登録シート(分割版)  ※組織登録シートはどちらか記載'!E26)),(COUNTA('組織登録シート(分割版)  ※組織登録シートはどちらか記載'!C26,'組織登録シート(分割版)  ※組織登録シートはどちらか記載'!E26,'組織登録シート(分割版)  ※組織登録シートはどちらか記載'!F26,'組織登録シート(分割版)  ※組織登録シートはどちらか記載'!H26,'組織登録シート(分割版)  ※組織登録シートはどちらか記載'!J26,'組織登録シート(分割版)  ※組織登録シートはどちらか記載'!L26,'組織登録シート(分割版)  ※組織登録シートはどちらか記載'!N26)))</f>
        <v>6</v>
      </c>
      <c r="N26">
        <f>IF('組織登録シート(分割版)  ※組織登録シートはどちらか記載'!E26="",(IF('組織登録シート(分割版)  ※組織登録シートはどちらか記載'!C26="",0,(IF('組織登録シート(分割版)  ※組織登録シートはどちらか記載'!$F$6="",2,'組織登録シート(分割版)  ※組織登録シートはどちらか記載'!Q26)))),(IF('組織登録シート(分割版)  ※組織登録シートはどちらか記載'!$F$6="",2,('組織登録シート(分割版)  ※組織登録シートはどちらか記載'!Q26+2))))</f>
        <v>6</v>
      </c>
      <c r="O26">
        <f>IF(AND('組織C③（②のG6~P→F6にペースト＋事業所名追加）'!C26="",'組織登録シート(分割版)  ※組織登録シートはどちらか記載'!C26=""),0,1)</f>
        <v>1</v>
      </c>
      <c r="BH26" t="s">
        <v>732</v>
      </c>
      <c r="BI26" t="s">
        <v>616</v>
      </c>
      <c r="BJ26" s="12"/>
      <c r="BK26" t="str">
        <f t="shared" si="0"/>
        <v>Z列：</v>
      </c>
      <c r="BO26" t="s">
        <v>733</v>
      </c>
      <c r="BS26" t="s">
        <v>734</v>
      </c>
    </row>
    <row r="27" spans="2:71">
      <c r="D27" s="1">
        <f>COUNTA(事業所責任者登録シート!D27:'事業所責任者登録シート'!I27,事業所責任者登録シート!K27:'事業所責任者登録シート'!M27)</f>
        <v>9</v>
      </c>
      <c r="F27" s="1"/>
      <c r="H27">
        <f>IF(ユーザー登録シート!C27=1,(COUNTA(ユーザー登録シート!B27,ユーザー登録シート!C27,ユーザー登録シート!E27,ユーザー登録シート!F27)),IF(ユーザー登録シート!H27=2,(COUNTA(ユーザー登録シート!B27,ユーザー登録シート!C27,ユーザー登録シート!E27,ユーザー登録シート!F27,ユーザー登録シート!H27,ユーザー登録シート!I27,ユーザー登録シート!K27:Z27)),(COUNTA(ユーザー登録シート!B27,ユーザー登録シート!C27,ユーザー登録シート!E27,ユーザー登録シート!F27,ユーザー登録シート!H27,ユーザー登録シート!K27:Z27))))</f>
        <v>0</v>
      </c>
      <c r="I27">
        <f>IF(ユーザー登録シート!B27=0,0,IF(ユーザー登録シート!C27=1,4,IF(ユーザー登録シート!H27=1,21,22)))</f>
        <v>0</v>
      </c>
      <c r="K27">
        <v>21</v>
      </c>
      <c r="M27">
        <f>IF('組織登録シート(分割版)  ※組織登録シートはどちらか記載'!$F$6="",(COUNTA('組織登録シート(分割版)  ※組織登録シートはどちらか記載'!C27,'組織登録シート(分割版)  ※組織登録シートはどちらか記載'!E27)),(COUNTA('組織登録シート(分割版)  ※組織登録シートはどちらか記載'!C27,'組織登録シート(分割版)  ※組織登録シートはどちらか記載'!E27,'組織登録シート(分割版)  ※組織登録シートはどちらか記載'!F27,'組織登録シート(分割版)  ※組織登録シートはどちらか記載'!H27,'組織登録シート(分割版)  ※組織登録シートはどちらか記載'!J27,'組織登録シート(分割版)  ※組織登録シートはどちらか記載'!L27,'組織登録シート(分割版)  ※組織登録シートはどちらか記載'!N27)))</f>
        <v>6</v>
      </c>
      <c r="N27">
        <f>IF('組織登録シート(分割版)  ※組織登録シートはどちらか記載'!E27="",(IF('組織登録シート(分割版)  ※組織登録シートはどちらか記載'!C27="",0,(IF('組織登録シート(分割版)  ※組織登録シートはどちらか記載'!$F$6="",2,'組織登録シート(分割版)  ※組織登録シートはどちらか記載'!Q27)))),(IF('組織登録シート(分割版)  ※組織登録シートはどちらか記載'!$F$6="",2,('組織登録シート(分割版)  ※組織登録シートはどちらか記載'!Q27+2))))</f>
        <v>6</v>
      </c>
      <c r="O27">
        <f>IF(AND('組織C③（②のG6~P→F6にペースト＋事業所名追加）'!C27="",'組織登録シート(分割版)  ※組織登録シートはどちらか記載'!C27=""),0,1)</f>
        <v>1</v>
      </c>
      <c r="BH27" t="s">
        <v>735</v>
      </c>
      <c r="BI27" t="s">
        <v>616</v>
      </c>
      <c r="BK27" t="str">
        <f t="shared" si="0"/>
        <v>AA列：</v>
      </c>
      <c r="BO27" t="s">
        <v>736</v>
      </c>
      <c r="BS27" t="s">
        <v>737</v>
      </c>
    </row>
    <row r="28" spans="2:71">
      <c r="D28" s="1">
        <f>COUNTA(事業所責任者登録シート!D28:'事業所責任者登録シート'!I28,事業所責任者登録シート!K28:'事業所責任者登録シート'!M28)</f>
        <v>9</v>
      </c>
      <c r="F28" s="1"/>
      <c r="H28">
        <f>IF(ユーザー登録シート!C28=1,(COUNTA(ユーザー登録シート!B28,ユーザー登録シート!C28,ユーザー登録シート!E28,ユーザー登録シート!F28)),IF(ユーザー登録シート!H28=2,(COUNTA(ユーザー登録シート!B28,ユーザー登録シート!C28,ユーザー登録シート!E28,ユーザー登録シート!F28,ユーザー登録シート!H28,ユーザー登録シート!I28,ユーザー登録シート!K28:Z28)),(COUNTA(ユーザー登録シート!B28,ユーザー登録シート!C28,ユーザー登録シート!E28,ユーザー登録シート!F28,ユーザー登録シート!H28,ユーザー登録シート!K28:Z28))))</f>
        <v>0</v>
      </c>
      <c r="I28">
        <f>IF(ユーザー登録シート!B28=0,0,IF(ユーザー登録シート!C28=1,4,IF(ユーザー登録シート!H28=1,21,22)))</f>
        <v>0</v>
      </c>
      <c r="K28">
        <v>22</v>
      </c>
      <c r="M28">
        <f>IF('組織登録シート(分割版)  ※組織登録シートはどちらか記載'!$F$6="",(COUNTA('組織登録シート(分割版)  ※組織登録シートはどちらか記載'!C28,'組織登録シート(分割版)  ※組織登録シートはどちらか記載'!E28)),(COUNTA('組織登録シート(分割版)  ※組織登録シートはどちらか記載'!C28,'組織登録シート(分割版)  ※組織登録シートはどちらか記載'!E28,'組織登録シート(分割版)  ※組織登録シートはどちらか記載'!F28,'組織登録シート(分割版)  ※組織登録シートはどちらか記載'!H28,'組織登録シート(分割版)  ※組織登録シートはどちらか記載'!J28,'組織登録シート(分割版)  ※組織登録シートはどちらか記載'!L28,'組織登録シート(分割版)  ※組織登録シートはどちらか記載'!N28)))</f>
        <v>6</v>
      </c>
      <c r="N28">
        <f>IF('組織登録シート(分割版)  ※組織登録シートはどちらか記載'!E28="",(IF('組織登録シート(分割版)  ※組織登録シートはどちらか記載'!C28="",0,(IF('組織登録シート(分割版)  ※組織登録シートはどちらか記載'!$F$6="",2,'組織登録シート(分割版)  ※組織登録シートはどちらか記載'!Q28)))),(IF('組織登録シート(分割版)  ※組織登録シートはどちらか記載'!$F$6="",2,('組織登録シート(分割版)  ※組織登録シートはどちらか記載'!Q28+2))))</f>
        <v>6</v>
      </c>
      <c r="O28">
        <f>IF(AND('組織C③（②のG6~P→F6にペースト＋事業所名追加）'!C28="",'組織登録シート(分割版)  ※組織登録シートはどちらか記載'!C28=""),0,1)</f>
        <v>1</v>
      </c>
      <c r="BH28" t="s">
        <v>738</v>
      </c>
      <c r="BI28" t="s">
        <v>616</v>
      </c>
      <c r="BK28" t="str">
        <f t="shared" si="0"/>
        <v>AB列：</v>
      </c>
      <c r="BO28" t="s">
        <v>739</v>
      </c>
      <c r="BS28" t="s">
        <v>740</v>
      </c>
    </row>
    <row r="29" spans="2:71">
      <c r="D29" s="1">
        <f>COUNTA(事業所責任者登録シート!D29:'事業所責任者登録シート'!I29,事業所責任者登録シート!K29:'事業所責任者登録シート'!M29)</f>
        <v>9</v>
      </c>
      <c r="F29" s="1"/>
      <c r="H29">
        <f>IF(ユーザー登録シート!C29=1,(COUNTA(ユーザー登録シート!B29,ユーザー登録シート!C29,ユーザー登録シート!E29,ユーザー登録シート!F29)),IF(ユーザー登録シート!H29=2,(COUNTA(ユーザー登録シート!B29,ユーザー登録シート!C29,ユーザー登録シート!E29,ユーザー登録シート!F29,ユーザー登録シート!H29,ユーザー登録シート!I29,ユーザー登録シート!K29:Z29)),(COUNTA(ユーザー登録シート!B29,ユーザー登録シート!C29,ユーザー登録シート!E29,ユーザー登録シート!F29,ユーザー登録シート!H29,ユーザー登録シート!K29:Z29))))</f>
        <v>0</v>
      </c>
      <c r="I29">
        <f>IF(ユーザー登録シート!B29=0,0,IF(ユーザー登録シート!C29=1,4,IF(ユーザー登録シート!H29=1,21,22)))</f>
        <v>0</v>
      </c>
      <c r="K29">
        <v>23</v>
      </c>
      <c r="M29">
        <f>IF('組織登録シート(分割版)  ※組織登録シートはどちらか記載'!$F$6="",(COUNTA('組織登録シート(分割版)  ※組織登録シートはどちらか記載'!C29,'組織登録シート(分割版)  ※組織登録シートはどちらか記載'!E29)),(COUNTA('組織登録シート(分割版)  ※組織登録シートはどちらか記載'!C29,'組織登録シート(分割版)  ※組織登録シートはどちらか記載'!E29,'組織登録シート(分割版)  ※組織登録シートはどちらか記載'!F29,'組織登録シート(分割版)  ※組織登録シートはどちらか記載'!H29,'組織登録シート(分割版)  ※組織登録シートはどちらか記載'!J29,'組織登録シート(分割版)  ※組織登録シートはどちらか記載'!L29,'組織登録シート(分割版)  ※組織登録シートはどちらか記載'!N29)))</f>
        <v>6</v>
      </c>
      <c r="N29">
        <f>IF('組織登録シート(分割版)  ※組織登録シートはどちらか記載'!E29="",(IF('組織登録シート(分割版)  ※組織登録シートはどちらか記載'!C29="",0,(IF('組織登録シート(分割版)  ※組織登録シートはどちらか記載'!$F$6="",2,'組織登録シート(分割版)  ※組織登録シートはどちらか記載'!Q29)))),(IF('組織登録シート(分割版)  ※組織登録シートはどちらか記載'!$F$6="",2,('組織登録シート(分割版)  ※組織登録シートはどちらか記載'!Q29+2))))</f>
        <v>6</v>
      </c>
      <c r="O29">
        <f>IF(AND('組織C③（②のG6~P→F6にペースト＋事業所名追加）'!C29="",'組織登録シート(分割版)  ※組織登録シートはどちらか記載'!C29=""),0,1)</f>
        <v>1</v>
      </c>
      <c r="BH29" t="s">
        <v>741</v>
      </c>
      <c r="BI29" t="s">
        <v>616</v>
      </c>
      <c r="BK29" t="str">
        <f t="shared" si="0"/>
        <v>AC列：</v>
      </c>
      <c r="BO29" t="s">
        <v>742</v>
      </c>
    </row>
    <row r="30" spans="2:71">
      <c r="D30" s="1">
        <f>COUNTA(事業所責任者登録シート!D30:'事業所責任者登録シート'!I30,事業所責任者登録シート!K30:'事業所責任者登録シート'!M30)</f>
        <v>9</v>
      </c>
      <c r="F30" s="1"/>
      <c r="H30">
        <f>IF(ユーザー登録シート!C30=1,(COUNTA(ユーザー登録シート!B30,ユーザー登録シート!C30,ユーザー登録シート!E30,ユーザー登録シート!F30)),IF(ユーザー登録シート!H30=2,(COUNTA(ユーザー登録シート!B30,ユーザー登録シート!C30,ユーザー登録シート!E30,ユーザー登録シート!F30,ユーザー登録シート!H30,ユーザー登録シート!I30,ユーザー登録シート!K30:Z30)),(COUNTA(ユーザー登録シート!B30,ユーザー登録シート!C30,ユーザー登録シート!E30,ユーザー登録シート!F30,ユーザー登録シート!H30,ユーザー登録シート!K30:Z30))))</f>
        <v>0</v>
      </c>
      <c r="I30">
        <f>IF(ユーザー登録シート!B30=0,0,IF(ユーザー登録シート!C30=1,4,IF(ユーザー登録シート!H30=1,21,22)))</f>
        <v>0</v>
      </c>
      <c r="K30">
        <v>24</v>
      </c>
      <c r="M30">
        <f>IF('組織登録シート(分割版)  ※組織登録シートはどちらか記載'!$F$6="",(COUNTA('組織登録シート(分割版)  ※組織登録シートはどちらか記載'!C30,'組織登録シート(分割版)  ※組織登録シートはどちらか記載'!E30)),(COUNTA('組織登録シート(分割版)  ※組織登録シートはどちらか記載'!C30,'組織登録シート(分割版)  ※組織登録シートはどちらか記載'!E30,'組織登録シート(分割版)  ※組織登録シートはどちらか記載'!F30,'組織登録シート(分割版)  ※組織登録シートはどちらか記載'!H30,'組織登録シート(分割版)  ※組織登録シートはどちらか記載'!J30,'組織登録シート(分割版)  ※組織登録シートはどちらか記載'!L30,'組織登録シート(分割版)  ※組織登録シートはどちらか記載'!N30)))</f>
        <v>6</v>
      </c>
      <c r="N30">
        <f>IF('組織登録シート(分割版)  ※組織登録シートはどちらか記載'!E30="",(IF('組織登録シート(分割版)  ※組織登録シートはどちらか記載'!C30="",0,(IF('組織登録シート(分割版)  ※組織登録シートはどちらか記載'!$F$6="",2,'組織登録シート(分割版)  ※組織登録シートはどちらか記載'!Q30)))),(IF('組織登録シート(分割版)  ※組織登録シートはどちらか記載'!$F$6="",2,('組織登録シート(分割版)  ※組織登録シートはどちらか記載'!Q30+2))))</f>
        <v>6</v>
      </c>
      <c r="O30">
        <f>IF(AND('組織C③（②のG6~P→F6にペースト＋事業所名追加）'!C30="",'組織登録シート(分割版)  ※組織登録シートはどちらか記載'!C30=""),0,1)</f>
        <v>1</v>
      </c>
      <c r="BH30" t="s">
        <v>743</v>
      </c>
      <c r="BI30" t="s">
        <v>616</v>
      </c>
      <c r="BK30" t="str">
        <f t="shared" si="0"/>
        <v>AD列：</v>
      </c>
      <c r="BO30" t="s">
        <v>744</v>
      </c>
    </row>
    <row r="31" spans="2:71">
      <c r="D31" s="1">
        <f>COUNTA(事業所責任者登録シート!D31:'事業所責任者登録シート'!I31,事業所責任者登録シート!K31:'事業所責任者登録シート'!M31)</f>
        <v>9</v>
      </c>
      <c r="F31" s="1"/>
      <c r="H31">
        <f>IF(ユーザー登録シート!C31=1,(COUNTA(ユーザー登録シート!B31,ユーザー登録シート!C31,ユーザー登録シート!E31,ユーザー登録シート!F31)),IF(ユーザー登録シート!H31=2,(COUNTA(ユーザー登録シート!B31,ユーザー登録シート!C31,ユーザー登録シート!E31,ユーザー登録シート!F31,ユーザー登録シート!H31,ユーザー登録シート!I31,ユーザー登録シート!K31:Z31)),(COUNTA(ユーザー登録シート!B31,ユーザー登録シート!C31,ユーザー登録シート!E31,ユーザー登録シート!F31,ユーザー登録シート!H31,ユーザー登録シート!K31:Z31))))</f>
        <v>0</v>
      </c>
      <c r="I31">
        <f>IF(ユーザー登録シート!B31=0,0,IF(ユーザー登録シート!C31=1,4,IF(ユーザー登録シート!H31=1,21,22)))</f>
        <v>0</v>
      </c>
      <c r="K31">
        <v>25</v>
      </c>
      <c r="M31">
        <f>IF('組織登録シート(分割版)  ※組織登録シートはどちらか記載'!$F$6="",(COUNTA('組織登録シート(分割版)  ※組織登録シートはどちらか記載'!C31,'組織登録シート(分割版)  ※組織登録シートはどちらか記載'!E31)),(COUNTA('組織登録シート(分割版)  ※組織登録シートはどちらか記載'!C31,'組織登録シート(分割版)  ※組織登録シートはどちらか記載'!E31,'組織登録シート(分割版)  ※組織登録シートはどちらか記載'!F31,'組織登録シート(分割版)  ※組織登録シートはどちらか記載'!H31,'組織登録シート(分割版)  ※組織登録シートはどちらか記載'!J31,'組織登録シート(分割版)  ※組織登録シートはどちらか記載'!L31,'組織登録シート(分割版)  ※組織登録シートはどちらか記載'!N31)))</f>
        <v>6</v>
      </c>
      <c r="N31">
        <f>IF('組織登録シート(分割版)  ※組織登録シートはどちらか記載'!E31="",(IF('組織登録シート(分割版)  ※組織登録シートはどちらか記載'!C31="",0,(IF('組織登録シート(分割版)  ※組織登録シートはどちらか記載'!$F$6="",2,'組織登録シート(分割版)  ※組織登録シートはどちらか記載'!Q31)))),(IF('組織登録シート(分割版)  ※組織登録シートはどちらか記載'!$F$6="",2,('組織登録シート(分割版)  ※組織登録シートはどちらか記載'!Q31+2))))</f>
        <v>6</v>
      </c>
      <c r="O31">
        <f>IF(AND('組織C③（②のG6~P→F6にペースト＋事業所名追加）'!C31="",'組織登録シート(分割版)  ※組織登録シートはどちらか記載'!C31=""),0,1)</f>
        <v>1</v>
      </c>
      <c r="BH31" t="s">
        <v>745</v>
      </c>
      <c r="BI31" t="s">
        <v>616</v>
      </c>
      <c r="BK31" t="str">
        <f t="shared" si="0"/>
        <v>AE列：</v>
      </c>
      <c r="BO31" t="s">
        <v>746</v>
      </c>
    </row>
    <row r="32" spans="2:71">
      <c r="D32" s="1">
        <f>COUNTA(事業所責任者登録シート!D32:'事業所責任者登録シート'!I32,事業所責任者登録シート!K32:'事業所責任者登録シート'!M32)</f>
        <v>9</v>
      </c>
      <c r="F32" s="1"/>
      <c r="H32">
        <f>IF(ユーザー登録シート!C32=1,(COUNTA(ユーザー登録シート!B32,ユーザー登録シート!C32,ユーザー登録シート!E32,ユーザー登録シート!F32)),IF(ユーザー登録シート!H32=2,(COUNTA(ユーザー登録シート!B32,ユーザー登録シート!C32,ユーザー登録シート!E32,ユーザー登録シート!F32,ユーザー登録シート!H32,ユーザー登録シート!I32,ユーザー登録シート!K32:Z32)),(COUNTA(ユーザー登録シート!B32,ユーザー登録シート!C32,ユーザー登録シート!E32,ユーザー登録シート!F32,ユーザー登録シート!H32,ユーザー登録シート!K32:Z32))))</f>
        <v>0</v>
      </c>
      <c r="I32">
        <f>IF(ユーザー登録シート!B32=0,0,IF(ユーザー登録シート!C32=1,4,IF(ユーザー登録シート!H32=1,21,22)))</f>
        <v>0</v>
      </c>
      <c r="K32">
        <v>26</v>
      </c>
      <c r="M32">
        <f>IF('組織登録シート(分割版)  ※組織登録シートはどちらか記載'!$F$6="",(COUNTA('組織登録シート(分割版)  ※組織登録シートはどちらか記載'!C32,'組織登録シート(分割版)  ※組織登録シートはどちらか記載'!E32)),(COUNTA('組織登録シート(分割版)  ※組織登録シートはどちらか記載'!C32,'組織登録シート(分割版)  ※組織登録シートはどちらか記載'!E32,'組織登録シート(分割版)  ※組織登録シートはどちらか記載'!F32,'組織登録シート(分割版)  ※組織登録シートはどちらか記載'!H32,'組織登録シート(分割版)  ※組織登録シートはどちらか記載'!J32,'組織登録シート(分割版)  ※組織登録シートはどちらか記載'!L32,'組織登録シート(分割版)  ※組織登録シートはどちらか記載'!N32)))</f>
        <v>6</v>
      </c>
      <c r="N32">
        <f>IF('組織登録シート(分割版)  ※組織登録シートはどちらか記載'!E32="",(IF('組織登録シート(分割版)  ※組織登録シートはどちらか記載'!C32="",0,(IF('組織登録シート(分割版)  ※組織登録シートはどちらか記載'!$F$6="",2,'組織登録シート(分割版)  ※組織登録シートはどちらか記載'!Q32)))),(IF('組織登録シート(分割版)  ※組織登録シートはどちらか記載'!$F$6="",2,('組織登録シート(分割版)  ※組織登録シートはどちらか記載'!Q32+2))))</f>
        <v>6</v>
      </c>
      <c r="O32">
        <f>IF(AND('組織C③（②のG6~P→F6にペースト＋事業所名追加）'!C32="",'組織登録シート(分割版)  ※組織登録シートはどちらか記載'!C32=""),0,1)</f>
        <v>1</v>
      </c>
      <c r="BH32" t="s">
        <v>747</v>
      </c>
      <c r="BI32" t="s">
        <v>616</v>
      </c>
      <c r="BK32" t="str">
        <f t="shared" si="0"/>
        <v>AF列：</v>
      </c>
      <c r="BO32" t="s">
        <v>748</v>
      </c>
    </row>
    <row r="33" spans="4:67">
      <c r="D33" s="1">
        <f>COUNTA(事業所責任者登録シート!D33:'事業所責任者登録シート'!I33,事業所責任者登録シート!K33:'事業所責任者登録シート'!M33)</f>
        <v>9</v>
      </c>
      <c r="F33" s="1"/>
      <c r="H33">
        <f>IF(ユーザー登録シート!C33=1,(COUNTA(ユーザー登録シート!B33,ユーザー登録シート!C33,ユーザー登録シート!E33,ユーザー登録シート!F33)),IF(ユーザー登録シート!H33=2,(COUNTA(ユーザー登録シート!B33,ユーザー登録シート!C33,ユーザー登録シート!E33,ユーザー登録シート!F33,ユーザー登録シート!H33,ユーザー登録シート!I33,ユーザー登録シート!K33:Z33)),(COUNTA(ユーザー登録シート!B33,ユーザー登録シート!C33,ユーザー登録シート!E33,ユーザー登録シート!F33,ユーザー登録シート!H33,ユーザー登録シート!K33:Z33))))</f>
        <v>0</v>
      </c>
      <c r="I33">
        <f>IF(ユーザー登録シート!B33=0,0,IF(ユーザー登録シート!C33=1,4,IF(ユーザー登録シート!H33=1,21,22)))</f>
        <v>0</v>
      </c>
      <c r="K33">
        <v>27</v>
      </c>
      <c r="M33">
        <f>IF('組織登録シート(分割版)  ※組織登録シートはどちらか記載'!$F$6="",(COUNTA('組織登録シート(分割版)  ※組織登録シートはどちらか記載'!C33,'組織登録シート(分割版)  ※組織登録シートはどちらか記載'!E33)),(COUNTA('組織登録シート(分割版)  ※組織登録シートはどちらか記載'!C33,'組織登録シート(分割版)  ※組織登録シートはどちらか記載'!E33,'組織登録シート(分割版)  ※組織登録シートはどちらか記載'!F33,'組織登録シート(分割版)  ※組織登録シートはどちらか記載'!H33,'組織登録シート(分割版)  ※組織登録シートはどちらか記載'!J33,'組織登録シート(分割版)  ※組織登録シートはどちらか記載'!L33,'組織登録シート(分割版)  ※組織登録シートはどちらか記載'!N33)))</f>
        <v>6</v>
      </c>
      <c r="N33">
        <f>IF('組織登録シート(分割版)  ※組織登録シートはどちらか記載'!E33="",(IF('組織登録シート(分割版)  ※組織登録シートはどちらか記載'!C33="",0,(IF('組織登録シート(分割版)  ※組織登録シートはどちらか記載'!$F$6="",2,'組織登録シート(分割版)  ※組織登録シートはどちらか記載'!Q33)))),(IF('組織登録シート(分割版)  ※組織登録シートはどちらか記載'!$F$6="",2,('組織登録シート(分割版)  ※組織登録シートはどちらか記載'!Q33+2))))</f>
        <v>6</v>
      </c>
      <c r="O33">
        <f>IF(AND('組織C③（②のG6~P→F6にペースト＋事業所名追加）'!C33="",'組織登録シート(分割版)  ※組織登録シートはどちらか記載'!C33=""),0,1)</f>
        <v>1</v>
      </c>
      <c r="BH33" t="s">
        <v>749</v>
      </c>
      <c r="BI33" t="s">
        <v>616</v>
      </c>
      <c r="BK33" t="str">
        <f t="shared" si="0"/>
        <v>AG列：</v>
      </c>
      <c r="BO33" t="s">
        <v>750</v>
      </c>
    </row>
    <row r="34" spans="4:67">
      <c r="D34" s="1">
        <f>COUNTA(事業所責任者登録シート!D34:'事業所責任者登録シート'!I34,事業所責任者登録シート!K34:'事業所責任者登録シート'!M34)</f>
        <v>9</v>
      </c>
      <c r="F34" s="1"/>
      <c r="H34">
        <f>IF(ユーザー登録シート!C34=1,(COUNTA(ユーザー登録シート!B34,ユーザー登録シート!C34,ユーザー登録シート!E34,ユーザー登録シート!F34)),IF(ユーザー登録シート!H34=2,(COUNTA(ユーザー登録シート!B34,ユーザー登録シート!C34,ユーザー登録シート!E34,ユーザー登録シート!F34,ユーザー登録シート!H34,ユーザー登録シート!I34,ユーザー登録シート!K34:Z34)),(COUNTA(ユーザー登録シート!B34,ユーザー登録シート!C34,ユーザー登録シート!E34,ユーザー登録シート!F34,ユーザー登録シート!H34,ユーザー登録シート!K34:Z34))))</f>
        <v>0</v>
      </c>
      <c r="I34">
        <f>IF(ユーザー登録シート!B34=0,0,IF(ユーザー登録シート!C34=1,4,IF(ユーザー登録シート!H34=1,21,22)))</f>
        <v>0</v>
      </c>
      <c r="K34">
        <v>28</v>
      </c>
      <c r="M34">
        <f>IF('組織登録シート(分割版)  ※組織登録シートはどちらか記載'!$F$6="",(COUNTA('組織登録シート(分割版)  ※組織登録シートはどちらか記載'!C34,'組織登録シート(分割版)  ※組織登録シートはどちらか記載'!E34)),(COUNTA('組織登録シート(分割版)  ※組織登録シートはどちらか記載'!C34,'組織登録シート(分割版)  ※組織登録シートはどちらか記載'!E34,'組織登録シート(分割版)  ※組織登録シートはどちらか記載'!F34,'組織登録シート(分割版)  ※組織登録シートはどちらか記載'!H34,'組織登録シート(分割版)  ※組織登録シートはどちらか記載'!J34,'組織登録シート(分割版)  ※組織登録シートはどちらか記載'!L34,'組織登録シート(分割版)  ※組織登録シートはどちらか記載'!N34)))</f>
        <v>6</v>
      </c>
      <c r="N34">
        <f>IF('組織登録シート(分割版)  ※組織登録シートはどちらか記載'!E34="",(IF('組織登録シート(分割版)  ※組織登録シートはどちらか記載'!C34="",0,(IF('組織登録シート(分割版)  ※組織登録シートはどちらか記載'!$F$6="",2,'組織登録シート(分割版)  ※組織登録シートはどちらか記載'!Q34)))),(IF('組織登録シート(分割版)  ※組織登録シートはどちらか記載'!$F$6="",2,('組織登録シート(分割版)  ※組織登録シートはどちらか記載'!Q34+2))))</f>
        <v>6</v>
      </c>
      <c r="O34">
        <f>IF(AND('組織C③（②のG6~P→F6にペースト＋事業所名追加）'!C34="",'組織登録シート(分割版)  ※組織登録シートはどちらか記載'!C34=""),0,1)</f>
        <v>1</v>
      </c>
      <c r="BH34" t="s">
        <v>751</v>
      </c>
      <c r="BI34" t="s">
        <v>616</v>
      </c>
      <c r="BK34" t="str">
        <f t="shared" si="0"/>
        <v>AH列：</v>
      </c>
      <c r="BO34" t="s">
        <v>752</v>
      </c>
    </row>
    <row r="35" spans="4:67">
      <c r="D35" s="1">
        <f>COUNTA(事業所責任者登録シート!D35:'事業所責任者登録シート'!I35,事業所責任者登録シート!K35:'事業所責任者登録シート'!M35)</f>
        <v>9</v>
      </c>
      <c r="F35" s="1"/>
      <c r="H35">
        <f>IF(ユーザー登録シート!C35=1,(COUNTA(ユーザー登録シート!B35,ユーザー登録シート!C35,ユーザー登録シート!E35,ユーザー登録シート!F35)),IF(ユーザー登録シート!H35=2,(COUNTA(ユーザー登録シート!B35,ユーザー登録シート!C35,ユーザー登録シート!E35,ユーザー登録シート!F35,ユーザー登録シート!H35,ユーザー登録シート!I35,ユーザー登録シート!K35:Z35)),(COUNTA(ユーザー登録シート!B35,ユーザー登録シート!C35,ユーザー登録シート!E35,ユーザー登録シート!F35,ユーザー登録シート!H35,ユーザー登録シート!K35:Z35))))</f>
        <v>0</v>
      </c>
      <c r="I35">
        <f>IF(ユーザー登録シート!B35=0,0,IF(ユーザー登録シート!C35=1,4,IF(ユーザー登録シート!H35=1,21,22)))</f>
        <v>0</v>
      </c>
      <c r="K35">
        <v>29</v>
      </c>
      <c r="M35">
        <f>IF('組織登録シート(分割版)  ※組織登録シートはどちらか記載'!$F$6="",(COUNTA('組織登録シート(分割版)  ※組織登録シートはどちらか記載'!C35,'組織登録シート(分割版)  ※組織登録シートはどちらか記載'!E35)),(COUNTA('組織登録シート(分割版)  ※組織登録シートはどちらか記載'!C35,'組織登録シート(分割版)  ※組織登録シートはどちらか記載'!E35,'組織登録シート(分割版)  ※組織登録シートはどちらか記載'!F35,'組織登録シート(分割版)  ※組織登録シートはどちらか記載'!H35,'組織登録シート(分割版)  ※組織登録シートはどちらか記載'!J35,'組織登録シート(分割版)  ※組織登録シートはどちらか記載'!L35,'組織登録シート(分割版)  ※組織登録シートはどちらか記載'!N35)))</f>
        <v>6</v>
      </c>
      <c r="N35">
        <f>IF('組織登録シート(分割版)  ※組織登録シートはどちらか記載'!E35="",(IF('組織登録シート(分割版)  ※組織登録シートはどちらか記載'!C35="",0,(IF('組織登録シート(分割版)  ※組織登録シートはどちらか記載'!$F$6="",2,'組織登録シート(分割版)  ※組織登録シートはどちらか記載'!Q35)))),(IF('組織登録シート(分割版)  ※組織登録シートはどちらか記載'!$F$6="",2,('組織登録シート(分割版)  ※組織登録シートはどちらか記載'!Q35+2))))</f>
        <v>6</v>
      </c>
      <c r="O35">
        <f>IF(AND('組織C③（②のG6~P→F6にペースト＋事業所名追加）'!C35="",'組織登録シート(分割版)  ※組織登録シートはどちらか記載'!C35=""),0,1)</f>
        <v>1</v>
      </c>
      <c r="BO35" t="s">
        <v>753</v>
      </c>
    </row>
    <row r="36" spans="4:67">
      <c r="D36" s="1">
        <f>COUNTA(事業所責任者登録シート!D36:'事業所責任者登録シート'!I36,事業所責任者登録シート!K36:'事業所責任者登録シート'!M36)</f>
        <v>9</v>
      </c>
      <c r="F36" s="1"/>
      <c r="H36">
        <f>IF(ユーザー登録シート!C36=1,(COUNTA(ユーザー登録シート!B36,ユーザー登録シート!C36,ユーザー登録シート!E36,ユーザー登録シート!F36)),IF(ユーザー登録シート!H36=2,(COUNTA(ユーザー登録シート!B36,ユーザー登録シート!C36,ユーザー登録シート!E36,ユーザー登録シート!F36,ユーザー登録シート!H36,ユーザー登録シート!I36,ユーザー登録シート!K36:Z36)),(COUNTA(ユーザー登録シート!B36,ユーザー登録シート!C36,ユーザー登録シート!E36,ユーザー登録シート!F36,ユーザー登録シート!H36,ユーザー登録シート!K36:Z36))))</f>
        <v>0</v>
      </c>
      <c r="I36">
        <f>IF(ユーザー登録シート!B36=0,0,IF(ユーザー登録シート!C36=1,4,IF(ユーザー登録シート!H36=1,21,22)))</f>
        <v>0</v>
      </c>
      <c r="K36">
        <v>30</v>
      </c>
      <c r="M36">
        <f>IF('組織登録シート(分割版)  ※組織登録シートはどちらか記載'!$F$6="",(COUNTA('組織登録シート(分割版)  ※組織登録シートはどちらか記載'!C36,'組織登録シート(分割版)  ※組織登録シートはどちらか記載'!E36)),(COUNTA('組織登録シート(分割版)  ※組織登録シートはどちらか記載'!C36,'組織登録シート(分割版)  ※組織登録シートはどちらか記載'!E36,'組織登録シート(分割版)  ※組織登録シートはどちらか記載'!F36,'組織登録シート(分割版)  ※組織登録シートはどちらか記載'!H36,'組織登録シート(分割版)  ※組織登録シートはどちらか記載'!J36,'組織登録シート(分割版)  ※組織登録シートはどちらか記載'!L36,'組織登録シート(分割版)  ※組織登録シートはどちらか記載'!N36)))</f>
        <v>6</v>
      </c>
      <c r="N36">
        <f>IF('組織登録シート(分割版)  ※組織登録シートはどちらか記載'!E36="",(IF('組織登録シート(分割版)  ※組織登録シートはどちらか記載'!C36="",0,(IF('組織登録シート(分割版)  ※組織登録シートはどちらか記載'!$F$6="",2,'組織登録シート(分割版)  ※組織登録シートはどちらか記載'!Q36)))),(IF('組織登録シート(分割版)  ※組織登録シートはどちらか記載'!$F$6="",2,('組織登録シート(分割版)  ※組織登録シートはどちらか記載'!Q36+2))))</f>
        <v>6</v>
      </c>
      <c r="O36">
        <f>IF(AND('組織C③（②のG6~P→F6にペースト＋事業所名追加）'!C36="",'組織登録シート(分割版)  ※組織登録シートはどちらか記載'!C36=""),0,1)</f>
        <v>1</v>
      </c>
    </row>
    <row r="37" spans="4:67">
      <c r="D37" s="1">
        <f>COUNTA(事業所責任者登録シート!D37:'事業所責任者登録シート'!I37,事業所責任者登録シート!K37:'事業所責任者登録シート'!M37)</f>
        <v>9</v>
      </c>
      <c r="F37" s="1"/>
      <c r="H37">
        <f>IF(ユーザー登録シート!C37=1,(COUNTA(ユーザー登録シート!B37,ユーザー登録シート!C37,ユーザー登録シート!E37,ユーザー登録シート!F37)),IF(ユーザー登録シート!H37=2,(COUNTA(ユーザー登録シート!B37,ユーザー登録シート!C37,ユーザー登録シート!E37,ユーザー登録シート!F37,ユーザー登録シート!H37,ユーザー登録シート!I37,ユーザー登録シート!K37:Z37)),(COUNTA(ユーザー登録シート!B37,ユーザー登録シート!C37,ユーザー登録シート!E37,ユーザー登録シート!F37,ユーザー登録シート!H37,ユーザー登録シート!K37:Z37))))</f>
        <v>0</v>
      </c>
      <c r="I37">
        <f>IF(ユーザー登録シート!B37=0,0,IF(ユーザー登録シート!C37=1,4,IF(ユーザー登録シート!H37=1,21,22)))</f>
        <v>0</v>
      </c>
      <c r="K37">
        <v>31</v>
      </c>
      <c r="M37">
        <f>IF('組織登録シート(分割版)  ※組織登録シートはどちらか記載'!$F$6="",(COUNTA('組織登録シート(分割版)  ※組織登録シートはどちらか記載'!C37,'組織登録シート(分割版)  ※組織登録シートはどちらか記載'!E37)),(COUNTA('組織登録シート(分割版)  ※組織登録シートはどちらか記載'!C37,'組織登録シート(分割版)  ※組織登録シートはどちらか記載'!E37,'組織登録シート(分割版)  ※組織登録シートはどちらか記載'!F37,'組織登録シート(分割版)  ※組織登録シートはどちらか記載'!H37,'組織登録シート(分割版)  ※組織登録シートはどちらか記載'!J37,'組織登録シート(分割版)  ※組織登録シートはどちらか記載'!L37,'組織登録シート(分割版)  ※組織登録シートはどちらか記載'!N37)))</f>
        <v>6</v>
      </c>
      <c r="N37">
        <f>IF('組織登録シート(分割版)  ※組織登録シートはどちらか記載'!E37="",(IF('組織登録シート(分割版)  ※組織登録シートはどちらか記載'!C37="",0,(IF('組織登録シート(分割版)  ※組織登録シートはどちらか記載'!$F$6="",2,'組織登録シート(分割版)  ※組織登録シートはどちらか記載'!Q37)))),(IF('組織登録シート(分割版)  ※組織登録シートはどちらか記載'!$F$6="",2,('組織登録シート(分割版)  ※組織登録シートはどちらか記載'!Q37+2))))</f>
        <v>6</v>
      </c>
      <c r="O37">
        <f>IF(AND('組織C③（②のG6~P→F6にペースト＋事業所名追加）'!C37="",'組織登録シート(分割版)  ※組織登録シートはどちらか記載'!C37=""),0,1)</f>
        <v>1</v>
      </c>
    </row>
    <row r="38" spans="4:67">
      <c r="D38" s="1">
        <f>COUNTA(事業所責任者登録シート!D38:'事業所責任者登録シート'!I38,事業所責任者登録シート!K38:'事業所責任者登録シート'!M38)</f>
        <v>9</v>
      </c>
      <c r="F38" s="1"/>
      <c r="H38">
        <f>IF(ユーザー登録シート!C38=1,(COUNTA(ユーザー登録シート!B38,ユーザー登録シート!C38,ユーザー登録シート!E38,ユーザー登録シート!F38)),IF(ユーザー登録シート!H38=2,(COUNTA(ユーザー登録シート!B38,ユーザー登録シート!C38,ユーザー登録シート!E38,ユーザー登録シート!F38,ユーザー登録シート!H38,ユーザー登録シート!I38,ユーザー登録シート!K38:Z38)),(COUNTA(ユーザー登録シート!B38,ユーザー登録シート!C38,ユーザー登録シート!E38,ユーザー登録シート!F38,ユーザー登録シート!H38,ユーザー登録シート!K38:Z38))))</f>
        <v>0</v>
      </c>
      <c r="I38">
        <f>IF(ユーザー登録シート!B38=0,0,IF(ユーザー登録シート!C38=1,4,IF(ユーザー登録シート!H38=1,21,22)))</f>
        <v>0</v>
      </c>
      <c r="K38">
        <v>99</v>
      </c>
      <c r="M38">
        <f>IF('組織登録シート(分割版)  ※組織登録シートはどちらか記載'!$F$6="",(COUNTA('組織登録シート(分割版)  ※組織登録シートはどちらか記載'!C38,'組織登録シート(分割版)  ※組織登録シートはどちらか記載'!E38)),(COUNTA('組織登録シート(分割版)  ※組織登録シートはどちらか記載'!C38,'組織登録シート(分割版)  ※組織登録シートはどちらか記載'!E38,'組織登録シート(分割版)  ※組織登録シートはどちらか記載'!F38,'組織登録シート(分割版)  ※組織登録シートはどちらか記載'!H38,'組織登録シート(分割版)  ※組織登録シートはどちらか記載'!J38,'組織登録シート(分割版)  ※組織登録シートはどちらか記載'!L38,'組織登録シート(分割版)  ※組織登録シートはどちらか記載'!N38)))</f>
        <v>6</v>
      </c>
      <c r="N38">
        <f>IF('組織登録シート(分割版)  ※組織登録シートはどちらか記載'!E38="",(IF('組織登録シート(分割版)  ※組織登録シートはどちらか記載'!C38="",0,(IF('組織登録シート(分割版)  ※組織登録シートはどちらか記載'!$F$6="",2,'組織登録シート(分割版)  ※組織登録シートはどちらか記載'!Q38)))),(IF('組織登録シート(分割版)  ※組織登録シートはどちらか記載'!$F$6="",2,('組織登録シート(分割版)  ※組織登録シートはどちらか記載'!Q38+2))))</f>
        <v>6</v>
      </c>
      <c r="O38">
        <f>IF(AND('組織C③（②のG6~P→F6にペースト＋事業所名追加）'!C38="",'組織登録シート(分割版)  ※組織登録シートはどちらか記載'!C38=""),0,1)</f>
        <v>1</v>
      </c>
    </row>
    <row r="39" spans="4:67">
      <c r="D39" s="1">
        <f>COUNTA(事業所責任者登録シート!D39:'事業所責任者登録シート'!I39,事業所責任者登録シート!K39:'事業所責任者登録シート'!M39)</f>
        <v>9</v>
      </c>
      <c r="F39" s="1"/>
      <c r="H39">
        <f>IF(ユーザー登録シート!C39=1,(COUNTA(ユーザー登録シート!B39,ユーザー登録シート!C39,ユーザー登録シート!E39,ユーザー登録シート!F39)),IF(ユーザー登録シート!H39=2,(COUNTA(ユーザー登録シート!B39,ユーザー登録シート!C39,ユーザー登録シート!E39,ユーザー登録シート!F39,ユーザー登録シート!H39,ユーザー登録シート!I39,ユーザー登録シート!K39:Z39)),(COUNTA(ユーザー登録シート!B39,ユーザー登録シート!C39,ユーザー登録シート!E39,ユーザー登録シート!F39,ユーザー登録シート!H39,ユーザー登録シート!K39:Z39))))</f>
        <v>0</v>
      </c>
      <c r="I39">
        <f>IF(ユーザー登録シート!B39=0,0,IF(ユーザー登録シート!C39=1,4,IF(ユーザー登録シート!H39=1,21,22)))</f>
        <v>0</v>
      </c>
      <c r="K39">
        <v>999</v>
      </c>
      <c r="M39">
        <f>IF('組織登録シート(分割版)  ※組織登録シートはどちらか記載'!$F$6="",(COUNTA('組織登録シート(分割版)  ※組織登録シートはどちらか記載'!C39,'組織登録シート(分割版)  ※組織登録シートはどちらか記載'!E39)),(COUNTA('組織登録シート(分割版)  ※組織登録シートはどちらか記載'!C39,'組織登録シート(分割版)  ※組織登録シートはどちらか記載'!E39,'組織登録シート(分割版)  ※組織登録シートはどちらか記載'!F39,'組織登録シート(分割版)  ※組織登録シートはどちらか記載'!H39,'組織登録シート(分割版)  ※組織登録シートはどちらか記載'!J39,'組織登録シート(分割版)  ※組織登録シートはどちらか記載'!L39,'組織登録シート(分割版)  ※組織登録シートはどちらか記載'!N39)))</f>
        <v>7</v>
      </c>
      <c r="N39">
        <f>IF('組織登録シート(分割版)  ※組織登録シートはどちらか記載'!E39="",(IF('組織登録シート(分割版)  ※組織登録シートはどちらか記載'!C39="",0,(IF('組織登録シート(分割版)  ※組織登録シートはどちらか記載'!$F$6="",2,'組織登録シート(分割版)  ※組織登録シートはどちらか記載'!Q39)))),(IF('組織登録シート(分割版)  ※組織登録シートはどちらか記載'!$F$6="",2,('組織登録シート(分割版)  ※組織登録シートはどちらか記載'!Q39+2))))</f>
        <v>7</v>
      </c>
      <c r="O39">
        <f>IF(AND('組織C③（②のG6~P→F6にペースト＋事業所名追加）'!C39="",'組織登録シート(分割版)  ※組織登録シートはどちらか記載'!C39=""),0,1)</f>
        <v>1</v>
      </c>
    </row>
    <row r="40" spans="4:67">
      <c r="D40" s="1">
        <f>COUNTA(事業所責任者登録シート!D40:'事業所責任者登録シート'!I40,事業所責任者登録シート!K40:'事業所責任者登録シート'!M40)</f>
        <v>9</v>
      </c>
      <c r="F40" s="1"/>
      <c r="H40">
        <f>IF(ユーザー登録シート!C40=1,(COUNTA(ユーザー登録シート!B40,ユーザー登録シート!C40,ユーザー登録シート!E40,ユーザー登録シート!F40)),IF(ユーザー登録シート!H40=2,(COUNTA(ユーザー登録シート!B40,ユーザー登録シート!C40,ユーザー登録シート!E40,ユーザー登録シート!F40,ユーザー登録シート!H40,ユーザー登録シート!I40,ユーザー登録シート!K40:Z40)),(COUNTA(ユーザー登録シート!B40,ユーザー登録シート!C40,ユーザー登録シート!E40,ユーザー登録シート!F40,ユーザー登録シート!H40,ユーザー登録シート!K40:Z40))))</f>
        <v>0</v>
      </c>
      <c r="I40">
        <f>IF(ユーザー登録シート!B40=0,0,IF(ユーザー登録シート!C40=1,4,IF(ユーザー登録シート!H40=1,21,22)))</f>
        <v>0</v>
      </c>
      <c r="M40">
        <f>IF('組織登録シート(分割版)  ※組織登録シートはどちらか記載'!$F$6="",(COUNTA('組織登録シート(分割版)  ※組織登録シートはどちらか記載'!C40,'組織登録シート(分割版)  ※組織登録シートはどちらか記載'!E40)),(COUNTA('組織登録シート(分割版)  ※組織登録シートはどちらか記載'!C40,'組織登録シート(分割版)  ※組織登録シートはどちらか記載'!E40,'組織登録シート(分割版)  ※組織登録シートはどちらか記載'!F40,'組織登録シート(分割版)  ※組織登録シートはどちらか記載'!H40,'組織登録シート(分割版)  ※組織登録シートはどちらか記載'!J40,'組織登録シート(分割版)  ※組織登録シートはどちらか記載'!L40,'組織登録シート(分割版)  ※組織登録シートはどちらか記載'!N40)))</f>
        <v>7</v>
      </c>
      <c r="N40">
        <f>IF('組織登録シート(分割版)  ※組織登録シートはどちらか記載'!E40="",(IF('組織登録シート(分割版)  ※組織登録シートはどちらか記載'!C40="",0,(IF('組織登録シート(分割版)  ※組織登録シートはどちらか記載'!$F$6="",2,'組織登録シート(分割版)  ※組織登録シートはどちらか記載'!Q40)))),(IF('組織登録シート(分割版)  ※組織登録シートはどちらか記載'!$F$6="",2,('組織登録シート(分割版)  ※組織登録シートはどちらか記載'!Q40+2))))</f>
        <v>7</v>
      </c>
      <c r="O40">
        <f>IF(AND('組織C③（②のG6~P→F6にペースト＋事業所名追加）'!C40="",'組織登録シート(分割版)  ※組織登録シートはどちらか記載'!C40=""),0,1)</f>
        <v>1</v>
      </c>
    </row>
    <row r="41" spans="4:67">
      <c r="D41" s="1">
        <f>COUNTA(事業所責任者登録シート!D41:'事業所責任者登録シート'!I41,事業所責任者登録シート!K41:'事業所責任者登録シート'!M41)</f>
        <v>9</v>
      </c>
      <c r="F41" s="1"/>
      <c r="H41">
        <f>IF(ユーザー登録シート!C41=1,(COUNTA(ユーザー登録シート!B41,ユーザー登録シート!C41,ユーザー登録シート!E41,ユーザー登録シート!F41)),IF(ユーザー登録シート!H41=2,(COUNTA(ユーザー登録シート!B41,ユーザー登録シート!C41,ユーザー登録シート!E41,ユーザー登録シート!F41,ユーザー登録シート!H41,ユーザー登録シート!I41,ユーザー登録シート!K41:Z41)),(COUNTA(ユーザー登録シート!B41,ユーザー登録シート!C41,ユーザー登録シート!E41,ユーザー登録シート!F41,ユーザー登録シート!H41,ユーザー登録シート!K41:Z41))))</f>
        <v>0</v>
      </c>
      <c r="I41">
        <f>IF(ユーザー登録シート!B41=0,0,IF(ユーザー登録シート!C41=1,4,IF(ユーザー登録シート!H41=1,21,22)))</f>
        <v>0</v>
      </c>
      <c r="M41">
        <f>IF('組織登録シート(分割版)  ※組織登録シートはどちらか記載'!$F$6="",(COUNTA('組織登録シート(分割版)  ※組織登録シートはどちらか記載'!C41,'組織登録シート(分割版)  ※組織登録シートはどちらか記載'!E41)),(COUNTA('組織登録シート(分割版)  ※組織登録シートはどちらか記載'!C41,'組織登録シート(分割版)  ※組織登録シートはどちらか記載'!E41,'組織登録シート(分割版)  ※組織登録シートはどちらか記載'!F41,'組織登録シート(分割版)  ※組織登録シートはどちらか記載'!H41,'組織登録シート(分割版)  ※組織登録シートはどちらか記載'!J41,'組織登録シート(分割版)  ※組織登録シートはどちらか記載'!L41,'組織登録シート(分割版)  ※組織登録シートはどちらか記載'!N41)))</f>
        <v>7</v>
      </c>
      <c r="N41">
        <f>IF('組織登録シート(分割版)  ※組織登録シートはどちらか記載'!E41="",(IF('組織登録シート(分割版)  ※組織登録シートはどちらか記載'!C41="",0,(IF('組織登録シート(分割版)  ※組織登録シートはどちらか記載'!$F$6="",2,'組織登録シート(分割版)  ※組織登録シートはどちらか記載'!Q41)))),(IF('組織登録シート(分割版)  ※組織登録シートはどちらか記載'!$F$6="",2,('組織登録シート(分割版)  ※組織登録シートはどちらか記載'!Q41+2))))</f>
        <v>7</v>
      </c>
      <c r="O41">
        <f>IF(AND('組織C③（②のG6~P→F6にペースト＋事業所名追加）'!C41="",'組織登録シート(分割版)  ※組織登録シートはどちらか記載'!C41=""),0,1)</f>
        <v>1</v>
      </c>
    </row>
    <row r="42" spans="4:67">
      <c r="D42" s="1">
        <f>COUNTA(事業所責任者登録シート!D42:'事業所責任者登録シート'!I42,事業所責任者登録シート!K42:'事業所責任者登録シート'!M42)</f>
        <v>9</v>
      </c>
      <c r="F42" s="1"/>
      <c r="H42">
        <f>IF(ユーザー登録シート!C42=1,(COUNTA(ユーザー登録シート!B42,ユーザー登録シート!C42,ユーザー登録シート!E42,ユーザー登録シート!F42)),IF(ユーザー登録シート!H42=2,(COUNTA(ユーザー登録シート!B42,ユーザー登録シート!C42,ユーザー登録シート!E42,ユーザー登録シート!F42,ユーザー登録シート!H42,ユーザー登録シート!I42,ユーザー登録シート!K42:Z42)),(COUNTA(ユーザー登録シート!B42,ユーザー登録シート!C42,ユーザー登録シート!E42,ユーザー登録シート!F42,ユーザー登録シート!H42,ユーザー登録シート!K42:Z42))))</f>
        <v>0</v>
      </c>
      <c r="I42">
        <f>IF(ユーザー登録シート!B42=0,0,IF(ユーザー登録シート!C42=1,4,IF(ユーザー登録シート!H42=1,21,22)))</f>
        <v>0</v>
      </c>
      <c r="M42">
        <f>IF('組織登録シート(分割版)  ※組織登録シートはどちらか記載'!$F$6="",(COUNTA('組織登録シート(分割版)  ※組織登録シートはどちらか記載'!C42,'組織登録シート(分割版)  ※組織登録シートはどちらか記載'!E42)),(COUNTA('組織登録シート(分割版)  ※組織登録シートはどちらか記載'!C42,'組織登録シート(分割版)  ※組織登録シートはどちらか記載'!E42,'組織登録シート(分割版)  ※組織登録シートはどちらか記載'!F42,'組織登録シート(分割版)  ※組織登録シートはどちらか記載'!H42,'組織登録シート(分割版)  ※組織登録シートはどちらか記載'!J42,'組織登録シート(分割版)  ※組織登録シートはどちらか記載'!L42,'組織登録シート(分割版)  ※組織登録シートはどちらか記載'!N42)))</f>
        <v>7</v>
      </c>
      <c r="N42">
        <f>IF('組織登録シート(分割版)  ※組織登録シートはどちらか記載'!E42="",(IF('組織登録シート(分割版)  ※組織登録シートはどちらか記載'!C42="",0,(IF('組織登録シート(分割版)  ※組織登録シートはどちらか記載'!$F$6="",2,'組織登録シート(分割版)  ※組織登録シートはどちらか記載'!Q42)))),(IF('組織登録シート(分割版)  ※組織登録シートはどちらか記載'!$F$6="",2,('組織登録シート(分割版)  ※組織登録シートはどちらか記載'!Q42+2))))</f>
        <v>7</v>
      </c>
      <c r="O42">
        <f>IF(AND('組織C③（②のG6~P→F6にペースト＋事業所名追加）'!C42="",'組織登録シート(分割版)  ※組織登録シートはどちらか記載'!C42=""),0,1)</f>
        <v>1</v>
      </c>
    </row>
    <row r="43" spans="4:67">
      <c r="D43" s="1">
        <f>COUNTA(事業所責任者登録シート!D43:'事業所責任者登録シート'!I43,事業所責任者登録シート!K43:'事業所責任者登録シート'!M43)</f>
        <v>9</v>
      </c>
      <c r="F43" s="1"/>
      <c r="H43">
        <f>IF(ユーザー登録シート!C43=1,(COUNTA(ユーザー登録シート!B43,ユーザー登録シート!C43,ユーザー登録シート!E43,ユーザー登録シート!F43)),IF(ユーザー登録シート!H43=2,(COUNTA(ユーザー登録シート!B43,ユーザー登録シート!C43,ユーザー登録シート!E43,ユーザー登録シート!F43,ユーザー登録シート!H43,ユーザー登録シート!I43,ユーザー登録シート!K43:Z43)),(COUNTA(ユーザー登録シート!B43,ユーザー登録シート!C43,ユーザー登録シート!E43,ユーザー登録シート!F43,ユーザー登録シート!H43,ユーザー登録シート!K43:Z43))))</f>
        <v>0</v>
      </c>
      <c r="I43">
        <f>IF(ユーザー登録シート!B43=0,0,IF(ユーザー登録シート!C43=1,4,IF(ユーザー登録シート!H43=1,21,22)))</f>
        <v>0</v>
      </c>
      <c r="M43">
        <f>IF('組織登録シート(分割版)  ※組織登録シートはどちらか記載'!$F$6="",(COUNTA('組織登録シート(分割版)  ※組織登録シートはどちらか記載'!C43,'組織登録シート(分割版)  ※組織登録シートはどちらか記載'!E43)),(COUNTA('組織登録シート(分割版)  ※組織登録シートはどちらか記載'!C43,'組織登録シート(分割版)  ※組織登録シートはどちらか記載'!E43,'組織登録シート(分割版)  ※組織登録シートはどちらか記載'!F43,'組織登録シート(分割版)  ※組織登録シートはどちらか記載'!H43,'組織登録シート(分割版)  ※組織登録シートはどちらか記載'!J43,'組織登録シート(分割版)  ※組織登録シートはどちらか記載'!L43,'組織登録シート(分割版)  ※組織登録シートはどちらか記載'!N43)))</f>
        <v>7</v>
      </c>
      <c r="N43">
        <f>IF('組織登録シート(分割版)  ※組織登録シートはどちらか記載'!E43="",(IF('組織登録シート(分割版)  ※組織登録シートはどちらか記載'!C43="",0,(IF('組織登録シート(分割版)  ※組織登録シートはどちらか記載'!$F$6="",2,'組織登録シート(分割版)  ※組織登録シートはどちらか記載'!Q43)))),(IF('組織登録シート(分割版)  ※組織登録シートはどちらか記載'!$F$6="",2,('組織登録シート(分割版)  ※組織登録シートはどちらか記載'!Q43+2))))</f>
        <v>7</v>
      </c>
      <c r="O43">
        <f>IF(AND('組織C③（②のG6~P→F6にペースト＋事業所名追加）'!C43="",'組織登録シート(分割版)  ※組織登録シートはどちらか記載'!C43=""),0,1)</f>
        <v>1</v>
      </c>
    </row>
    <row r="44" spans="4:67">
      <c r="D44" s="1">
        <f>COUNTA(事業所責任者登録シート!D44:'事業所責任者登録シート'!I44,事業所責任者登録シート!K44:'事業所責任者登録シート'!M44)</f>
        <v>9</v>
      </c>
      <c r="F44" s="1"/>
      <c r="H44">
        <f>IF(ユーザー登録シート!C44=1,(COUNTA(ユーザー登録シート!B44,ユーザー登録シート!C44,ユーザー登録シート!E44,ユーザー登録シート!F44)),IF(ユーザー登録シート!H44=2,(COUNTA(ユーザー登録シート!B44,ユーザー登録シート!C44,ユーザー登録シート!E44,ユーザー登録シート!F44,ユーザー登録シート!H44,ユーザー登録シート!I44,ユーザー登録シート!K44:Z44)),(COUNTA(ユーザー登録シート!B44,ユーザー登録シート!C44,ユーザー登録シート!E44,ユーザー登録シート!F44,ユーザー登録シート!H44,ユーザー登録シート!K44:Z44))))</f>
        <v>0</v>
      </c>
      <c r="I44">
        <f>IF(ユーザー登録シート!B44=0,0,IF(ユーザー登録シート!C44=1,4,IF(ユーザー登録シート!H44=1,21,22)))</f>
        <v>0</v>
      </c>
      <c r="M44">
        <f>IF('組織登録シート(分割版)  ※組織登録シートはどちらか記載'!$F$6="",(COUNTA('組織登録シート(分割版)  ※組織登録シートはどちらか記載'!C44,'組織登録シート(分割版)  ※組織登録シートはどちらか記載'!E44)),(COUNTA('組織登録シート(分割版)  ※組織登録シートはどちらか記載'!C44,'組織登録シート(分割版)  ※組織登録シートはどちらか記載'!E44,'組織登録シート(分割版)  ※組織登録シートはどちらか記載'!F44,'組織登録シート(分割版)  ※組織登録シートはどちらか記載'!H44,'組織登録シート(分割版)  ※組織登録シートはどちらか記載'!J44,'組織登録シート(分割版)  ※組織登録シートはどちらか記載'!L44,'組織登録シート(分割版)  ※組織登録シートはどちらか記載'!N44)))</f>
        <v>7</v>
      </c>
      <c r="N44">
        <f>IF('組織登録シート(分割版)  ※組織登録シートはどちらか記載'!E44="",(IF('組織登録シート(分割版)  ※組織登録シートはどちらか記載'!C44="",0,(IF('組織登録シート(分割版)  ※組織登録シートはどちらか記載'!$F$6="",2,'組織登録シート(分割版)  ※組織登録シートはどちらか記載'!Q44)))),(IF('組織登録シート(分割版)  ※組織登録シートはどちらか記載'!$F$6="",2,('組織登録シート(分割版)  ※組織登録シートはどちらか記載'!Q44+2))))</f>
        <v>7</v>
      </c>
      <c r="O44">
        <f>IF(AND('組織C③（②のG6~P→F6にペースト＋事業所名追加）'!C44="",'組織登録シート(分割版)  ※組織登録シートはどちらか記載'!C44=""),0,1)</f>
        <v>1</v>
      </c>
    </row>
    <row r="45" spans="4:67">
      <c r="D45" s="1">
        <f>COUNTA(事業所責任者登録シート!D45:'事業所責任者登録シート'!I45,事業所責任者登録シート!K45:'事業所責任者登録シート'!M45)</f>
        <v>9</v>
      </c>
      <c r="F45" s="1"/>
      <c r="H45">
        <f>IF(ユーザー登録シート!C45=1,(COUNTA(ユーザー登録シート!B45,ユーザー登録シート!C45,ユーザー登録シート!E45,ユーザー登録シート!F45)),IF(ユーザー登録シート!H45=2,(COUNTA(ユーザー登録シート!B45,ユーザー登録シート!C45,ユーザー登録シート!E45,ユーザー登録シート!F45,ユーザー登録シート!H45,ユーザー登録シート!I45,ユーザー登録シート!K45:Z45)),(COUNTA(ユーザー登録シート!B45,ユーザー登録シート!C45,ユーザー登録シート!E45,ユーザー登録シート!F45,ユーザー登録シート!H45,ユーザー登録シート!K45:Z45))))</f>
        <v>0</v>
      </c>
      <c r="I45">
        <f>IF(ユーザー登録シート!B45=0,0,IF(ユーザー登録シート!C45=1,4,IF(ユーザー登録シート!H45=1,21,22)))</f>
        <v>0</v>
      </c>
      <c r="M45">
        <f>IF('組織登録シート(分割版)  ※組織登録シートはどちらか記載'!$F$6="",(COUNTA('組織登録シート(分割版)  ※組織登録シートはどちらか記載'!C45,'組織登録シート(分割版)  ※組織登録シートはどちらか記載'!E45)),(COUNTA('組織登録シート(分割版)  ※組織登録シートはどちらか記載'!C45,'組織登録シート(分割版)  ※組織登録シートはどちらか記載'!E45,'組織登録シート(分割版)  ※組織登録シートはどちらか記載'!F45,'組織登録シート(分割版)  ※組織登録シートはどちらか記載'!H45,'組織登録シート(分割版)  ※組織登録シートはどちらか記載'!J45,'組織登録シート(分割版)  ※組織登録シートはどちらか記載'!L45,'組織登録シート(分割版)  ※組織登録シートはどちらか記載'!N45)))</f>
        <v>7</v>
      </c>
      <c r="N45">
        <f>IF('組織登録シート(分割版)  ※組織登録シートはどちらか記載'!E45="",(IF('組織登録シート(分割版)  ※組織登録シートはどちらか記載'!C45="",0,(IF('組織登録シート(分割版)  ※組織登録シートはどちらか記載'!$F$6="",2,'組織登録シート(分割版)  ※組織登録シートはどちらか記載'!Q45)))),(IF('組織登録シート(分割版)  ※組織登録シートはどちらか記載'!$F$6="",2,('組織登録シート(分割版)  ※組織登録シートはどちらか記載'!Q45+2))))</f>
        <v>7</v>
      </c>
      <c r="O45">
        <f>IF(AND('組織C③（②のG6~P→F6にペースト＋事業所名追加）'!C45="",'組織登録シート(分割版)  ※組織登録シートはどちらか記載'!C45=""),0,1)</f>
        <v>1</v>
      </c>
    </row>
    <row r="46" spans="4:67">
      <c r="D46" s="1">
        <f>COUNTA(事業所責任者登録シート!D46:'事業所責任者登録シート'!I46,事業所責任者登録シート!K46:'事業所責任者登録シート'!M46)</f>
        <v>9</v>
      </c>
      <c r="F46" s="1"/>
      <c r="H46">
        <f>IF(ユーザー登録シート!C46=1,(COUNTA(ユーザー登録シート!B46,ユーザー登録シート!C46,ユーザー登録シート!E46,ユーザー登録シート!F46)),IF(ユーザー登録シート!H46=2,(COUNTA(ユーザー登録シート!B46,ユーザー登録シート!C46,ユーザー登録シート!E46,ユーザー登録シート!F46,ユーザー登録シート!H46,ユーザー登録シート!I46,ユーザー登録シート!K46:Z46)),(COUNTA(ユーザー登録シート!B46,ユーザー登録シート!C46,ユーザー登録シート!E46,ユーザー登録シート!F46,ユーザー登録シート!H46,ユーザー登録シート!K46:Z46))))</f>
        <v>0</v>
      </c>
      <c r="I46">
        <f>IF(ユーザー登録シート!B46=0,0,IF(ユーザー登録シート!C46=1,4,IF(ユーザー登録シート!H46=1,21,22)))</f>
        <v>0</v>
      </c>
      <c r="M46">
        <f>IF('組織登録シート(分割版)  ※組織登録シートはどちらか記載'!$F$6="",(COUNTA('組織登録シート(分割版)  ※組織登録シートはどちらか記載'!C46,'組織登録シート(分割版)  ※組織登録シートはどちらか記載'!E46)),(COUNTA('組織登録シート(分割版)  ※組織登録シートはどちらか記載'!C46,'組織登録シート(分割版)  ※組織登録シートはどちらか記載'!E46,'組織登録シート(分割版)  ※組織登録シートはどちらか記載'!F46,'組織登録シート(分割版)  ※組織登録シートはどちらか記載'!H46,'組織登録シート(分割版)  ※組織登録シートはどちらか記載'!J46,'組織登録シート(分割版)  ※組織登録シートはどちらか記載'!L46,'組織登録シート(分割版)  ※組織登録シートはどちらか記載'!N46)))</f>
        <v>7</v>
      </c>
      <c r="N46">
        <f>IF('組織登録シート(分割版)  ※組織登録シートはどちらか記載'!E46="",(IF('組織登録シート(分割版)  ※組織登録シートはどちらか記載'!C46="",0,(IF('組織登録シート(分割版)  ※組織登録シートはどちらか記載'!$F$6="",2,'組織登録シート(分割版)  ※組織登録シートはどちらか記載'!Q46)))),(IF('組織登録シート(分割版)  ※組織登録シートはどちらか記載'!$F$6="",2,('組織登録シート(分割版)  ※組織登録シートはどちらか記載'!Q46+2))))</f>
        <v>7</v>
      </c>
      <c r="O46">
        <f>IF(AND('組織C③（②のG6~P→F6にペースト＋事業所名追加）'!C46="",'組織登録シート(分割版)  ※組織登録シートはどちらか記載'!C46=""),0,1)</f>
        <v>1</v>
      </c>
    </row>
    <row r="47" spans="4:67">
      <c r="D47" s="1">
        <f>COUNTA(事業所責任者登録シート!D47:'事業所責任者登録シート'!I47,事業所責任者登録シート!K47:'事業所責任者登録シート'!M47)</f>
        <v>0</v>
      </c>
      <c r="F47" s="1"/>
      <c r="H47">
        <f>IF(ユーザー登録シート!C47=1,(COUNTA(ユーザー登録シート!B47,ユーザー登録シート!C47,ユーザー登録シート!E47,ユーザー登録シート!F47)),IF(ユーザー登録シート!H47=2,(COUNTA(ユーザー登録シート!B47,ユーザー登録シート!C47,ユーザー登録シート!E47,ユーザー登録シート!F47,ユーザー登録シート!H47,ユーザー登録シート!I47,ユーザー登録シート!K47:Z47)),(COUNTA(ユーザー登録シート!B47,ユーザー登録シート!C47,ユーザー登録シート!E47,ユーザー登録シート!F47,ユーザー登録シート!H47,ユーザー登録シート!K47:Z47))))</f>
        <v>0</v>
      </c>
      <c r="I47">
        <f>IF(ユーザー登録シート!B47=0,0,IF(ユーザー登録シート!C47=1,4,IF(ユーザー登録シート!H47=1,21,22)))</f>
        <v>0</v>
      </c>
      <c r="M47">
        <f>IF('組織登録シート(分割版)  ※組織登録シートはどちらか記載'!$F$6="",(COUNTA('組織登録シート(分割版)  ※組織登録シートはどちらか記載'!C47,'組織登録シート(分割版)  ※組織登録シートはどちらか記載'!E47)),(COUNTA('組織登録シート(分割版)  ※組織登録シートはどちらか記載'!C47,'組織登録シート(分割版)  ※組織登録シートはどちらか記載'!E47,'組織登録シート(分割版)  ※組織登録シートはどちらか記載'!F47,'組織登録シート(分割版)  ※組織登録シートはどちらか記載'!H47,'組織登録シート(分割版)  ※組織登録シートはどちらか記載'!J47,'組織登録シート(分割版)  ※組織登録シートはどちらか記載'!L47,'組織登録シート(分割版)  ※組織登録シートはどちらか記載'!N47)))</f>
        <v>7</v>
      </c>
      <c r="N47">
        <f>IF('組織登録シート(分割版)  ※組織登録シートはどちらか記載'!E47="",(IF('組織登録シート(分割版)  ※組織登録シートはどちらか記載'!C47="",0,(IF('組織登録シート(分割版)  ※組織登録シートはどちらか記載'!$F$6="",2,'組織登録シート(分割版)  ※組織登録シートはどちらか記載'!Q47)))),(IF('組織登録シート(分割版)  ※組織登録シートはどちらか記載'!$F$6="",2,('組織登録シート(分割版)  ※組織登録シートはどちらか記載'!Q47+2))))</f>
        <v>7</v>
      </c>
      <c r="O47">
        <f>IF(AND('組織C③（②のG6~P→F6にペースト＋事業所名追加）'!C47="",'組織登録シート(分割版)  ※組織登録シートはどちらか記載'!C47=""),0,1)</f>
        <v>1</v>
      </c>
    </row>
    <row r="48" spans="4:67">
      <c r="D48" s="1">
        <f>COUNTA(事業所責任者登録シート!D48:'事業所責任者登録シート'!I48,事業所責任者登録シート!K48:'事業所責任者登録シート'!M48)</f>
        <v>0</v>
      </c>
      <c r="F48" s="1"/>
      <c r="H48">
        <f>IF(ユーザー登録シート!C48=1,(COUNTA(ユーザー登録シート!B48,ユーザー登録シート!C48,ユーザー登録シート!E48,ユーザー登録シート!F48)),IF(ユーザー登録シート!H48=2,(COUNTA(ユーザー登録シート!B48,ユーザー登録シート!C48,ユーザー登録シート!E48,ユーザー登録シート!F48,ユーザー登録シート!H48,ユーザー登録シート!I48,ユーザー登録シート!K48:Z48)),(COUNTA(ユーザー登録シート!B48,ユーザー登録シート!C48,ユーザー登録シート!E48,ユーザー登録シート!F48,ユーザー登録シート!H48,ユーザー登録シート!K48:Z48))))</f>
        <v>0</v>
      </c>
      <c r="I48">
        <f>IF(ユーザー登録シート!B48=0,0,IF(ユーザー登録シート!C48=1,4,IF(ユーザー登録シート!H48=1,21,22)))</f>
        <v>0</v>
      </c>
      <c r="M48">
        <f>IF('組織登録シート(分割版)  ※組織登録シートはどちらか記載'!$F$6="",(COUNTA('組織登録シート(分割版)  ※組織登録シートはどちらか記載'!C48,'組織登録シート(分割版)  ※組織登録シートはどちらか記載'!E48)),(COUNTA('組織登録シート(分割版)  ※組織登録シートはどちらか記載'!C48,'組織登録シート(分割版)  ※組織登録シートはどちらか記載'!E48,'組織登録シート(分割版)  ※組織登録シートはどちらか記載'!F48,'組織登録シート(分割版)  ※組織登録シートはどちらか記載'!H48,'組織登録シート(分割版)  ※組織登録シートはどちらか記載'!J48,'組織登録シート(分割版)  ※組織登録シートはどちらか記載'!L48,'組織登録シート(分割版)  ※組織登録シートはどちらか記載'!N48)))</f>
        <v>7</v>
      </c>
      <c r="N48">
        <f>IF('組織登録シート(分割版)  ※組織登録シートはどちらか記載'!E48="",(IF('組織登録シート(分割版)  ※組織登録シートはどちらか記載'!C48="",0,(IF('組織登録シート(分割版)  ※組織登録シートはどちらか記載'!$F$6="",2,'組織登録シート(分割版)  ※組織登録シートはどちらか記載'!Q48)))),(IF('組織登録シート(分割版)  ※組織登録シートはどちらか記載'!$F$6="",2,('組織登録シート(分割版)  ※組織登録シートはどちらか記載'!Q48+2))))</f>
        <v>7</v>
      </c>
      <c r="O48">
        <f>IF(AND('組織C③（②のG6~P→F6にペースト＋事業所名追加）'!C48="",'組織登録シート(分割版)  ※組織登録シートはどちらか記載'!C48=""),0,1)</f>
        <v>1</v>
      </c>
    </row>
    <row r="49" spans="4:15">
      <c r="D49" s="1">
        <f>COUNTA(事業所責任者登録シート!D49:'事業所責任者登録シート'!I49,事業所責任者登録シート!K49:'事業所責任者登録シート'!M49)</f>
        <v>0</v>
      </c>
      <c r="F49" s="1"/>
      <c r="H49">
        <f>IF(ユーザー登録シート!C49=1,(COUNTA(ユーザー登録シート!B49,ユーザー登録シート!C49,ユーザー登録シート!E49,ユーザー登録シート!F49)),IF(ユーザー登録シート!H49=2,(COUNTA(ユーザー登録シート!B49,ユーザー登録シート!C49,ユーザー登録シート!E49,ユーザー登録シート!F49,ユーザー登録シート!H49,ユーザー登録シート!I49,ユーザー登録シート!K49:Z49)),(COUNTA(ユーザー登録シート!B49,ユーザー登録シート!C49,ユーザー登録シート!E49,ユーザー登録シート!F49,ユーザー登録シート!H49,ユーザー登録シート!K49:Z49))))</f>
        <v>0</v>
      </c>
      <c r="I49">
        <f>IF(ユーザー登録シート!B49=0,0,IF(ユーザー登録シート!C49=1,4,IF(ユーザー登録シート!H49=1,21,22)))</f>
        <v>0</v>
      </c>
      <c r="M49">
        <f>IF('組織登録シート(分割版)  ※組織登録シートはどちらか記載'!$F$6="",(COUNTA('組織登録シート(分割版)  ※組織登録シートはどちらか記載'!C49,'組織登録シート(分割版)  ※組織登録シートはどちらか記載'!E49)),(COUNTA('組織登録シート(分割版)  ※組織登録シートはどちらか記載'!C49,'組織登録シート(分割版)  ※組織登録シートはどちらか記載'!E49,'組織登録シート(分割版)  ※組織登録シートはどちらか記載'!F49,'組織登録シート(分割版)  ※組織登録シートはどちらか記載'!H49,'組織登録シート(分割版)  ※組織登録シートはどちらか記載'!J49,'組織登録シート(分割版)  ※組織登録シートはどちらか記載'!L49,'組織登録シート(分割版)  ※組織登録シートはどちらか記載'!N49)))</f>
        <v>7</v>
      </c>
      <c r="N49">
        <f>IF('組織登録シート(分割版)  ※組織登録シートはどちらか記載'!E49="",(IF('組織登録シート(分割版)  ※組織登録シートはどちらか記載'!C49="",0,(IF('組織登録シート(分割版)  ※組織登録シートはどちらか記載'!$F$6="",2,'組織登録シート(分割版)  ※組織登録シートはどちらか記載'!Q49)))),(IF('組織登録シート(分割版)  ※組織登録シートはどちらか記載'!$F$6="",2,('組織登録シート(分割版)  ※組織登録シートはどちらか記載'!Q49+2))))</f>
        <v>7</v>
      </c>
      <c r="O49">
        <f>IF(AND('組織C③（②のG6~P→F6にペースト＋事業所名追加）'!C49="",'組織登録シート(分割版)  ※組織登録シートはどちらか記載'!C49=""),0,1)</f>
        <v>1</v>
      </c>
    </row>
    <row r="50" spans="4:15">
      <c r="D50" s="1">
        <f>COUNTA(事業所責任者登録シート!D50:'事業所責任者登録シート'!I50,事業所責任者登録シート!K50:'事業所責任者登録シート'!M50)</f>
        <v>0</v>
      </c>
      <c r="F50" s="1"/>
      <c r="H50">
        <f>IF(ユーザー登録シート!C50=1,(COUNTA(ユーザー登録シート!B50,ユーザー登録シート!C50,ユーザー登録シート!E50,ユーザー登録シート!F50)),IF(ユーザー登録シート!H50=2,(COUNTA(ユーザー登録シート!B50,ユーザー登録シート!C50,ユーザー登録シート!E50,ユーザー登録シート!F50,ユーザー登録シート!H50,ユーザー登録シート!I50,ユーザー登録シート!K50:Z50)),(COUNTA(ユーザー登録シート!B50,ユーザー登録シート!C50,ユーザー登録シート!E50,ユーザー登録シート!F50,ユーザー登録シート!H50,ユーザー登録シート!K50:Z50))))</f>
        <v>0</v>
      </c>
      <c r="I50">
        <f>IF(ユーザー登録シート!B50=0,0,IF(ユーザー登録シート!C50=1,4,IF(ユーザー登録シート!H50=1,21,22)))</f>
        <v>0</v>
      </c>
      <c r="M50">
        <f>IF('組織登録シート(分割版)  ※組織登録シートはどちらか記載'!$F$6="",(COUNTA('組織登録シート(分割版)  ※組織登録シートはどちらか記載'!C50,'組織登録シート(分割版)  ※組織登録シートはどちらか記載'!E50)),(COUNTA('組織登録シート(分割版)  ※組織登録シートはどちらか記載'!C50,'組織登録シート(分割版)  ※組織登録シートはどちらか記載'!E50,'組織登録シート(分割版)  ※組織登録シートはどちらか記載'!F50,'組織登録シート(分割版)  ※組織登録シートはどちらか記載'!H50,'組織登録シート(分割版)  ※組織登録シートはどちらか記載'!J50,'組織登録シート(分割版)  ※組織登録シートはどちらか記載'!L50,'組織登録シート(分割版)  ※組織登録シートはどちらか記載'!N50)))</f>
        <v>7</v>
      </c>
      <c r="N50">
        <f>IF('組織登録シート(分割版)  ※組織登録シートはどちらか記載'!E50="",(IF('組織登録シート(分割版)  ※組織登録シートはどちらか記載'!C50="",0,(IF('組織登録シート(分割版)  ※組織登録シートはどちらか記載'!$F$6="",2,'組織登録シート(分割版)  ※組織登録シートはどちらか記載'!Q50)))),(IF('組織登録シート(分割版)  ※組織登録シートはどちらか記載'!$F$6="",2,('組織登録シート(分割版)  ※組織登録シートはどちらか記載'!Q50+2))))</f>
        <v>7</v>
      </c>
      <c r="O50">
        <f>IF(AND('組織C③（②のG6~P→F6にペースト＋事業所名追加）'!C50="",'組織登録シート(分割版)  ※組織登録シートはどちらか記載'!C50=""),0,1)</f>
        <v>1</v>
      </c>
    </row>
    <row r="51" spans="4:15">
      <c r="D51" s="1">
        <f>COUNTA(事業所責任者登録シート!D51:'事業所責任者登録シート'!I51,事業所責任者登録シート!K51:'事業所責任者登録シート'!M51)</f>
        <v>0</v>
      </c>
      <c r="F51" s="1"/>
      <c r="H51">
        <f>IF(ユーザー登録シート!C51=1,(COUNTA(ユーザー登録シート!B51,ユーザー登録シート!C51,ユーザー登録シート!E51,ユーザー登録シート!F51)),IF(ユーザー登録シート!H51=2,(COUNTA(ユーザー登録シート!B51,ユーザー登録シート!C51,ユーザー登録シート!E51,ユーザー登録シート!F51,ユーザー登録シート!H51,ユーザー登録シート!I51,ユーザー登録シート!K51:Z51)),(COUNTA(ユーザー登録シート!B51,ユーザー登録シート!C51,ユーザー登録シート!E51,ユーザー登録シート!F51,ユーザー登録シート!H51,ユーザー登録シート!K51:Z51))))</f>
        <v>0</v>
      </c>
      <c r="I51">
        <f>IF(ユーザー登録シート!B51=0,0,IF(ユーザー登録シート!C51=1,4,IF(ユーザー登録シート!H51=1,21,22)))</f>
        <v>0</v>
      </c>
      <c r="M51">
        <f>IF('組織登録シート(分割版)  ※組織登録シートはどちらか記載'!$F$6="",(COUNTA('組織登録シート(分割版)  ※組織登録シートはどちらか記載'!C51,'組織登録シート(分割版)  ※組織登録シートはどちらか記載'!E51)),(COUNTA('組織登録シート(分割版)  ※組織登録シートはどちらか記載'!C51,'組織登録シート(分割版)  ※組織登録シートはどちらか記載'!E51,'組織登録シート(分割版)  ※組織登録シートはどちらか記載'!F51,'組織登録シート(分割版)  ※組織登録シートはどちらか記載'!H51,'組織登録シート(分割版)  ※組織登録シートはどちらか記載'!J51,'組織登録シート(分割版)  ※組織登録シートはどちらか記載'!L51,'組織登録シート(分割版)  ※組織登録シートはどちらか記載'!N51)))</f>
        <v>7</v>
      </c>
      <c r="N51">
        <f>IF('組織登録シート(分割版)  ※組織登録シートはどちらか記載'!E51="",(IF('組織登録シート(分割版)  ※組織登録シートはどちらか記載'!C51="",0,(IF('組織登録シート(分割版)  ※組織登録シートはどちらか記載'!$F$6="",2,'組織登録シート(分割版)  ※組織登録シートはどちらか記載'!Q51)))),(IF('組織登録シート(分割版)  ※組織登録シートはどちらか記載'!$F$6="",2,('組織登録シート(分割版)  ※組織登録シートはどちらか記載'!Q51+2))))</f>
        <v>7</v>
      </c>
      <c r="O51">
        <f>IF(AND('組織C③（②のG6~P→F6にペースト＋事業所名追加）'!C51="",'組織登録シート(分割版)  ※組織登録シートはどちらか記載'!C51=""),0,1)</f>
        <v>1</v>
      </c>
    </row>
    <row r="52" spans="4:15">
      <c r="D52" s="1">
        <f>COUNTA(事業所責任者登録シート!D52:'事業所責任者登録シート'!I52,事業所責任者登録シート!K52:'事業所責任者登録シート'!M52)</f>
        <v>0</v>
      </c>
      <c r="F52" s="1"/>
      <c r="H52">
        <f>IF(ユーザー登録シート!C52=1,(COUNTA(ユーザー登録シート!B52,ユーザー登録シート!C52,ユーザー登録シート!E52,ユーザー登録シート!F52)),IF(ユーザー登録シート!H52=2,(COUNTA(ユーザー登録シート!B52,ユーザー登録シート!C52,ユーザー登録シート!E52,ユーザー登録シート!F52,ユーザー登録シート!H52,ユーザー登録シート!I52,ユーザー登録シート!K52:Z52)),(COUNTA(ユーザー登録シート!B52,ユーザー登録シート!C52,ユーザー登録シート!E52,ユーザー登録シート!F52,ユーザー登録シート!H52,ユーザー登録シート!K52:Z52))))</f>
        <v>0</v>
      </c>
      <c r="I52">
        <f>IF(ユーザー登録シート!B52=0,0,IF(ユーザー登録シート!C52=1,4,IF(ユーザー登録シート!H52=1,21,22)))</f>
        <v>0</v>
      </c>
      <c r="M52">
        <f>IF('組織登録シート(分割版)  ※組織登録シートはどちらか記載'!$F$6="",(COUNTA('組織登録シート(分割版)  ※組織登録シートはどちらか記載'!C52,'組織登録シート(分割版)  ※組織登録シートはどちらか記載'!E52)),(COUNTA('組織登録シート(分割版)  ※組織登録シートはどちらか記載'!C52,'組織登録シート(分割版)  ※組織登録シートはどちらか記載'!E52,'組織登録シート(分割版)  ※組織登録シートはどちらか記載'!F52,'組織登録シート(分割版)  ※組織登録シートはどちらか記載'!H52,'組織登録シート(分割版)  ※組織登録シートはどちらか記載'!J52,'組織登録シート(分割版)  ※組織登録シートはどちらか記載'!L52,'組織登録シート(分割版)  ※組織登録シートはどちらか記載'!N52)))</f>
        <v>7</v>
      </c>
      <c r="N52">
        <f>IF('組織登録シート(分割版)  ※組織登録シートはどちらか記載'!E52="",(IF('組織登録シート(分割版)  ※組織登録シートはどちらか記載'!C52="",0,(IF('組織登録シート(分割版)  ※組織登録シートはどちらか記載'!$F$6="",2,'組織登録シート(分割版)  ※組織登録シートはどちらか記載'!Q52)))),(IF('組織登録シート(分割版)  ※組織登録シートはどちらか記載'!$F$6="",2,('組織登録シート(分割版)  ※組織登録シートはどちらか記載'!Q52+2))))</f>
        <v>7</v>
      </c>
      <c r="O52">
        <f>IF(AND('組織C③（②のG6~P→F6にペースト＋事業所名追加）'!C52="",'組織登録シート(分割版)  ※組織登録シートはどちらか記載'!C52=""),0,1)</f>
        <v>1</v>
      </c>
    </row>
    <row r="53" spans="4:15">
      <c r="D53" s="1">
        <f>COUNTA(事業所責任者登録シート!D53:'事業所責任者登録シート'!I53,事業所責任者登録シート!K53:'事業所責任者登録シート'!M53)</f>
        <v>0</v>
      </c>
      <c r="F53" s="1"/>
      <c r="H53">
        <f>IF(ユーザー登録シート!C53=1,(COUNTA(ユーザー登録シート!B53,ユーザー登録シート!C53,ユーザー登録シート!E53,ユーザー登録シート!F53)),IF(ユーザー登録シート!H53=2,(COUNTA(ユーザー登録シート!B53,ユーザー登録シート!C53,ユーザー登録シート!E53,ユーザー登録シート!F53,ユーザー登録シート!H53,ユーザー登録シート!I53,ユーザー登録シート!K53:Z53)),(COUNTA(ユーザー登録シート!B53,ユーザー登録シート!C53,ユーザー登録シート!E53,ユーザー登録シート!F53,ユーザー登録シート!H53,ユーザー登録シート!K53:Z53))))</f>
        <v>0</v>
      </c>
      <c r="I53">
        <f>IF(ユーザー登録シート!B53=0,0,IF(ユーザー登録シート!C53=1,4,IF(ユーザー登録シート!H53=1,21,22)))</f>
        <v>0</v>
      </c>
      <c r="M53">
        <f>IF('組織登録シート(分割版)  ※組織登録シートはどちらか記載'!$F$6="",(COUNTA('組織登録シート(分割版)  ※組織登録シートはどちらか記載'!C53,'組織登録シート(分割版)  ※組織登録シートはどちらか記載'!E53)),(COUNTA('組織登録シート(分割版)  ※組織登録シートはどちらか記載'!C53,'組織登録シート(分割版)  ※組織登録シートはどちらか記載'!E53,'組織登録シート(分割版)  ※組織登録シートはどちらか記載'!F53,'組織登録シート(分割版)  ※組織登録シートはどちらか記載'!H53,'組織登録シート(分割版)  ※組織登録シートはどちらか記載'!J53,'組織登録シート(分割版)  ※組織登録シートはどちらか記載'!L53,'組織登録シート(分割版)  ※組織登録シートはどちらか記載'!N53)))</f>
        <v>7</v>
      </c>
      <c r="N53">
        <f>IF('組織登録シート(分割版)  ※組織登録シートはどちらか記載'!E53="",(IF('組織登録シート(分割版)  ※組織登録シートはどちらか記載'!C53="",0,(IF('組織登録シート(分割版)  ※組織登録シートはどちらか記載'!$F$6="",2,'組織登録シート(分割版)  ※組織登録シートはどちらか記載'!Q53)))),(IF('組織登録シート(分割版)  ※組織登録シートはどちらか記載'!$F$6="",2,('組織登録シート(分割版)  ※組織登録シートはどちらか記載'!Q53+2))))</f>
        <v>7</v>
      </c>
      <c r="O53">
        <f>IF(AND('組織C③（②のG6~P→F6にペースト＋事業所名追加）'!C53="",'組織登録シート(分割版)  ※組織登録シートはどちらか記載'!C53=""),0,1)</f>
        <v>1</v>
      </c>
    </row>
    <row r="54" spans="4:15">
      <c r="D54" s="1">
        <f>COUNTA(事業所責任者登録シート!D54:'事業所責任者登録シート'!I54,事業所責任者登録シート!K54:'事業所責任者登録シート'!M54)</f>
        <v>0</v>
      </c>
      <c r="F54" s="1"/>
      <c r="H54">
        <f>IF(ユーザー登録シート!C54=1,(COUNTA(ユーザー登録シート!B54,ユーザー登録シート!C54,ユーザー登録シート!E54,ユーザー登録シート!F54)),IF(ユーザー登録シート!H54=2,(COUNTA(ユーザー登録シート!B54,ユーザー登録シート!C54,ユーザー登録シート!E54,ユーザー登録シート!F54,ユーザー登録シート!H54,ユーザー登録シート!I54,ユーザー登録シート!K54:Z54)),(COUNTA(ユーザー登録シート!B54,ユーザー登録シート!C54,ユーザー登録シート!E54,ユーザー登録シート!F54,ユーザー登録シート!H54,ユーザー登録シート!K54:Z54))))</f>
        <v>0</v>
      </c>
      <c r="I54">
        <f>IF(ユーザー登録シート!B54=0,0,IF(ユーザー登録シート!C54=1,4,IF(ユーザー登録シート!H54=1,21,22)))</f>
        <v>0</v>
      </c>
      <c r="M54">
        <f>IF('組織登録シート(分割版)  ※組織登録シートはどちらか記載'!$F$6="",(COUNTA('組織登録シート(分割版)  ※組織登録シートはどちらか記載'!C54,'組織登録シート(分割版)  ※組織登録シートはどちらか記載'!E54)),(COUNTA('組織登録シート(分割版)  ※組織登録シートはどちらか記載'!C54,'組織登録シート(分割版)  ※組織登録シートはどちらか記載'!E54,'組織登録シート(分割版)  ※組織登録シートはどちらか記載'!F54,'組織登録シート(分割版)  ※組織登録シートはどちらか記載'!H54,'組織登録シート(分割版)  ※組織登録シートはどちらか記載'!J54,'組織登録シート(分割版)  ※組織登録シートはどちらか記載'!L54,'組織登録シート(分割版)  ※組織登録シートはどちらか記載'!N54)))</f>
        <v>7</v>
      </c>
      <c r="N54">
        <f>IF('組織登録シート(分割版)  ※組織登録シートはどちらか記載'!E54="",(IF('組織登録シート(分割版)  ※組織登録シートはどちらか記載'!C54="",0,(IF('組織登録シート(分割版)  ※組織登録シートはどちらか記載'!$F$6="",2,'組織登録シート(分割版)  ※組織登録シートはどちらか記載'!Q54)))),(IF('組織登録シート(分割版)  ※組織登録シートはどちらか記載'!$F$6="",2,('組織登録シート(分割版)  ※組織登録シートはどちらか記載'!Q54+2))))</f>
        <v>7</v>
      </c>
      <c r="O54">
        <f>IF(AND('組織C③（②のG6~P→F6にペースト＋事業所名追加）'!C54="",'組織登録シート(分割版)  ※組織登録シートはどちらか記載'!C54=""),0,1)</f>
        <v>1</v>
      </c>
    </row>
    <row r="55" spans="4:15">
      <c r="D55" s="1">
        <f>COUNTA(事業所責任者登録シート!D55:'事業所責任者登録シート'!I55,事業所責任者登録シート!K55:'事業所責任者登録シート'!M55)</f>
        <v>0</v>
      </c>
      <c r="F55" s="1"/>
      <c r="H55">
        <f>IF(ユーザー登録シート!C55=1,(COUNTA(ユーザー登録シート!B55,ユーザー登録シート!C55,ユーザー登録シート!E55,ユーザー登録シート!F55)),IF(ユーザー登録シート!H55=2,(COUNTA(ユーザー登録シート!B55,ユーザー登録シート!C55,ユーザー登録シート!E55,ユーザー登録シート!F55,ユーザー登録シート!H55,ユーザー登録シート!I55,ユーザー登録シート!K55:Z55)),(COUNTA(ユーザー登録シート!B55,ユーザー登録シート!C55,ユーザー登録シート!E55,ユーザー登録シート!F55,ユーザー登録シート!H55,ユーザー登録シート!K55:Z55))))</f>
        <v>0</v>
      </c>
      <c r="I55">
        <f>IF(ユーザー登録シート!B55=0,0,IF(ユーザー登録シート!C55=1,4,IF(ユーザー登録シート!H55=1,21,22)))</f>
        <v>0</v>
      </c>
      <c r="M55">
        <f>IF('組織登録シート(分割版)  ※組織登録シートはどちらか記載'!$F$6="",(COUNTA('組織登録シート(分割版)  ※組織登録シートはどちらか記載'!C55,'組織登録シート(分割版)  ※組織登録シートはどちらか記載'!E55)),(COUNTA('組織登録シート(分割版)  ※組織登録シートはどちらか記載'!C55,'組織登録シート(分割版)  ※組織登録シートはどちらか記載'!E55,'組織登録シート(分割版)  ※組織登録シートはどちらか記載'!F55,'組織登録シート(分割版)  ※組織登録シートはどちらか記載'!H55,'組織登録シート(分割版)  ※組織登録シートはどちらか記載'!J55,'組織登録シート(分割版)  ※組織登録シートはどちらか記載'!L55,'組織登録シート(分割版)  ※組織登録シートはどちらか記載'!N55)))</f>
        <v>7</v>
      </c>
      <c r="N55">
        <f>IF('組織登録シート(分割版)  ※組織登録シートはどちらか記載'!E55="",(IF('組織登録シート(分割版)  ※組織登録シートはどちらか記載'!C55="",0,(IF('組織登録シート(分割版)  ※組織登録シートはどちらか記載'!$F$6="",2,'組織登録シート(分割版)  ※組織登録シートはどちらか記載'!Q55)))),(IF('組織登録シート(分割版)  ※組織登録シートはどちらか記載'!$F$6="",2,('組織登録シート(分割版)  ※組織登録シートはどちらか記載'!Q55+2))))</f>
        <v>7</v>
      </c>
      <c r="O55">
        <f>IF(AND('組織C③（②のG6~P→F6にペースト＋事業所名追加）'!C55="",'組織登録シート(分割版)  ※組織登録シートはどちらか記載'!C55=""),0,1)</f>
        <v>1</v>
      </c>
    </row>
    <row r="56" spans="4:15">
      <c r="D56" s="1">
        <f>COUNTA(事業所責任者登録シート!D56:'事業所責任者登録シート'!I56,事業所責任者登録シート!K56:'事業所責任者登録シート'!M56)</f>
        <v>0</v>
      </c>
      <c r="F56" s="1"/>
      <c r="H56">
        <f>IF(ユーザー登録シート!C56=1,(COUNTA(ユーザー登録シート!B56,ユーザー登録シート!C56,ユーザー登録シート!E56,ユーザー登録シート!F56)),IF(ユーザー登録シート!H56=2,(COUNTA(ユーザー登録シート!B56,ユーザー登録シート!C56,ユーザー登録シート!E56,ユーザー登録シート!F56,ユーザー登録シート!H56,ユーザー登録シート!I56,ユーザー登録シート!K56:Z56)),(COUNTA(ユーザー登録シート!B56,ユーザー登録シート!C56,ユーザー登録シート!E56,ユーザー登録シート!F56,ユーザー登録シート!H56,ユーザー登録シート!K56:Z56))))</f>
        <v>0</v>
      </c>
      <c r="I56">
        <f>IF(ユーザー登録シート!B56=0,0,IF(ユーザー登録シート!C56=1,4,IF(ユーザー登録シート!H56=1,21,22)))</f>
        <v>0</v>
      </c>
      <c r="M56">
        <f>IF('組織登録シート(分割版)  ※組織登録シートはどちらか記載'!$F$6="",(COUNTA('組織登録シート(分割版)  ※組織登録シートはどちらか記載'!C56,'組織登録シート(分割版)  ※組織登録シートはどちらか記載'!E56)),(COUNTA('組織登録シート(分割版)  ※組織登録シートはどちらか記載'!C56,'組織登録シート(分割版)  ※組織登録シートはどちらか記載'!E56,'組織登録シート(分割版)  ※組織登録シートはどちらか記載'!F56,'組織登録シート(分割版)  ※組織登録シートはどちらか記載'!H56,'組織登録シート(分割版)  ※組織登録シートはどちらか記載'!J56,'組織登録シート(分割版)  ※組織登録シートはどちらか記載'!L56,'組織登録シート(分割版)  ※組織登録シートはどちらか記載'!N56)))</f>
        <v>7</v>
      </c>
      <c r="N56">
        <f>IF('組織登録シート(分割版)  ※組織登録シートはどちらか記載'!E56="",(IF('組織登録シート(分割版)  ※組織登録シートはどちらか記載'!C56="",0,(IF('組織登録シート(分割版)  ※組織登録シートはどちらか記載'!$F$6="",2,'組織登録シート(分割版)  ※組織登録シートはどちらか記載'!Q56)))),(IF('組織登録シート(分割版)  ※組織登録シートはどちらか記載'!$F$6="",2,('組織登録シート(分割版)  ※組織登録シートはどちらか記載'!Q56+2))))</f>
        <v>7</v>
      </c>
      <c r="O56">
        <f>IF(AND('組織C③（②のG6~P→F6にペースト＋事業所名追加）'!C56="",'組織登録シート(分割版)  ※組織登録シートはどちらか記載'!C56=""),0,1)</f>
        <v>1</v>
      </c>
    </row>
    <row r="57" spans="4:15">
      <c r="D57" s="1">
        <f>COUNTA(事業所責任者登録シート!D57:'事業所責任者登録シート'!I57,事業所責任者登録シート!K57:'事業所責任者登録シート'!M57)</f>
        <v>0</v>
      </c>
      <c r="F57" s="1"/>
      <c r="H57">
        <f>IF(ユーザー登録シート!C57=1,(COUNTA(ユーザー登録シート!B57,ユーザー登録シート!C57,ユーザー登録シート!E57,ユーザー登録シート!F57)),IF(ユーザー登録シート!H57=2,(COUNTA(ユーザー登録シート!B57,ユーザー登録シート!C57,ユーザー登録シート!E57,ユーザー登録シート!F57,ユーザー登録シート!H57,ユーザー登録シート!I57,ユーザー登録シート!K57:Z57)),(COUNTA(ユーザー登録シート!B57,ユーザー登録シート!C57,ユーザー登録シート!E57,ユーザー登録シート!F57,ユーザー登録シート!H57,ユーザー登録シート!K57:Z57))))</f>
        <v>0</v>
      </c>
      <c r="I57">
        <f>IF(ユーザー登録シート!B57=0,0,IF(ユーザー登録シート!C57=1,4,IF(ユーザー登録シート!H57=1,21,22)))</f>
        <v>0</v>
      </c>
      <c r="M57">
        <f>IF('組織登録シート(分割版)  ※組織登録シートはどちらか記載'!$F$6="",(COUNTA('組織登録シート(分割版)  ※組織登録シートはどちらか記載'!C57,'組織登録シート(分割版)  ※組織登録シートはどちらか記載'!E57)),(COUNTA('組織登録シート(分割版)  ※組織登録シートはどちらか記載'!C57,'組織登録シート(分割版)  ※組織登録シートはどちらか記載'!E57,'組織登録シート(分割版)  ※組織登録シートはどちらか記載'!F57,'組織登録シート(分割版)  ※組織登録シートはどちらか記載'!H57,'組織登録シート(分割版)  ※組織登録シートはどちらか記載'!J57,'組織登録シート(分割版)  ※組織登録シートはどちらか記載'!L57,'組織登録シート(分割版)  ※組織登録シートはどちらか記載'!N57)))</f>
        <v>7</v>
      </c>
      <c r="N57">
        <f>IF('組織登録シート(分割版)  ※組織登録シートはどちらか記載'!E57="",(IF('組織登録シート(分割版)  ※組織登録シートはどちらか記載'!C57="",0,(IF('組織登録シート(分割版)  ※組織登録シートはどちらか記載'!$F$6="",2,'組織登録シート(分割版)  ※組織登録シートはどちらか記載'!Q57)))),(IF('組織登録シート(分割版)  ※組織登録シートはどちらか記載'!$F$6="",2,('組織登録シート(分割版)  ※組織登録シートはどちらか記載'!Q57+2))))</f>
        <v>7</v>
      </c>
      <c r="O57">
        <f>IF(AND('組織C③（②のG6~P→F6にペースト＋事業所名追加）'!C57="",'組織登録シート(分割版)  ※組織登録シートはどちらか記載'!C57=""),0,1)</f>
        <v>1</v>
      </c>
    </row>
    <row r="58" spans="4:15">
      <c r="D58" s="1">
        <f>COUNTA(事業所責任者登録シート!D58:'事業所責任者登録シート'!I58,事業所責任者登録シート!K58:'事業所責任者登録シート'!M58)</f>
        <v>0</v>
      </c>
      <c r="F58" s="1"/>
      <c r="H58">
        <f>IF(ユーザー登録シート!C58=1,(COUNTA(ユーザー登録シート!B58,ユーザー登録シート!C58,ユーザー登録シート!E58,ユーザー登録シート!F58)),IF(ユーザー登録シート!H58=2,(COUNTA(ユーザー登録シート!B58,ユーザー登録シート!C58,ユーザー登録シート!E58,ユーザー登録シート!F58,ユーザー登録シート!H58,ユーザー登録シート!I58,ユーザー登録シート!K58:Z58)),(COUNTA(ユーザー登録シート!B58,ユーザー登録シート!C58,ユーザー登録シート!E58,ユーザー登録シート!F58,ユーザー登録シート!H58,ユーザー登録シート!K58:Z58))))</f>
        <v>0</v>
      </c>
      <c r="I58">
        <f>IF(ユーザー登録シート!B58=0,0,IF(ユーザー登録シート!C58=1,4,IF(ユーザー登録シート!H58=1,21,22)))</f>
        <v>0</v>
      </c>
      <c r="M58">
        <f>IF('組織登録シート(分割版)  ※組織登録シートはどちらか記載'!$F$6="",(COUNTA('組織登録シート(分割版)  ※組織登録シートはどちらか記載'!C58,'組織登録シート(分割版)  ※組織登録シートはどちらか記載'!E58)),(COUNTA('組織登録シート(分割版)  ※組織登録シートはどちらか記載'!C58,'組織登録シート(分割版)  ※組織登録シートはどちらか記載'!E58,'組織登録シート(分割版)  ※組織登録シートはどちらか記載'!F58,'組織登録シート(分割版)  ※組織登録シートはどちらか記載'!H58,'組織登録シート(分割版)  ※組織登録シートはどちらか記載'!J58,'組織登録シート(分割版)  ※組織登録シートはどちらか記載'!L58,'組織登録シート(分割版)  ※組織登録シートはどちらか記載'!N58)))</f>
        <v>7</v>
      </c>
      <c r="N58">
        <f>IF('組織登録シート(分割版)  ※組織登録シートはどちらか記載'!E58="",(IF('組織登録シート(分割版)  ※組織登録シートはどちらか記載'!C58="",0,(IF('組織登録シート(分割版)  ※組織登録シートはどちらか記載'!$F$6="",2,'組織登録シート(分割版)  ※組織登録シートはどちらか記載'!Q58)))),(IF('組織登録シート(分割版)  ※組織登録シートはどちらか記載'!$F$6="",2,('組織登録シート(分割版)  ※組織登録シートはどちらか記載'!Q58+2))))</f>
        <v>7</v>
      </c>
      <c r="O58">
        <f>IF(AND('組織C③（②のG6~P→F6にペースト＋事業所名追加）'!C58="",'組織登録シート(分割版)  ※組織登録シートはどちらか記載'!C58=""),0,1)</f>
        <v>1</v>
      </c>
    </row>
    <row r="59" spans="4:15">
      <c r="D59" s="1">
        <f>COUNTA(事業所責任者登録シート!D59:'事業所責任者登録シート'!I59,事業所責任者登録シート!K59:'事業所責任者登録シート'!M59)</f>
        <v>0</v>
      </c>
      <c r="F59" s="1"/>
      <c r="H59">
        <f>IF(ユーザー登録シート!C59=1,(COUNTA(ユーザー登録シート!B59,ユーザー登録シート!C59,ユーザー登録シート!E59,ユーザー登録シート!F59)),IF(ユーザー登録シート!H59=2,(COUNTA(ユーザー登録シート!B59,ユーザー登録シート!C59,ユーザー登録シート!E59,ユーザー登録シート!F59,ユーザー登録シート!H59,ユーザー登録シート!I59,ユーザー登録シート!K59:Z59)),(COUNTA(ユーザー登録シート!B59,ユーザー登録シート!C59,ユーザー登録シート!E59,ユーザー登録シート!F59,ユーザー登録シート!H59,ユーザー登録シート!K59:Z59))))</f>
        <v>0</v>
      </c>
      <c r="I59">
        <f>IF(ユーザー登録シート!B59=0,0,IF(ユーザー登録シート!C59=1,4,IF(ユーザー登録シート!H59=1,21,22)))</f>
        <v>0</v>
      </c>
      <c r="M59">
        <f>IF('組織登録シート(分割版)  ※組織登録シートはどちらか記載'!$F$6="",(COUNTA('組織登録シート(分割版)  ※組織登録シートはどちらか記載'!C59,'組織登録シート(分割版)  ※組織登録シートはどちらか記載'!E59)),(COUNTA('組織登録シート(分割版)  ※組織登録シートはどちらか記載'!C59,'組織登録シート(分割版)  ※組織登録シートはどちらか記載'!E59,'組織登録シート(分割版)  ※組織登録シートはどちらか記載'!F59,'組織登録シート(分割版)  ※組織登録シートはどちらか記載'!H59,'組織登録シート(分割版)  ※組織登録シートはどちらか記載'!J59,'組織登録シート(分割版)  ※組織登録シートはどちらか記載'!L59,'組織登録シート(分割版)  ※組織登録シートはどちらか記載'!N59)))</f>
        <v>7</v>
      </c>
      <c r="N59">
        <f>IF('組織登録シート(分割版)  ※組織登録シートはどちらか記載'!E59="",(IF('組織登録シート(分割版)  ※組織登録シートはどちらか記載'!C59="",0,(IF('組織登録シート(分割版)  ※組織登録シートはどちらか記載'!$F$6="",2,'組織登録シート(分割版)  ※組織登録シートはどちらか記載'!Q59)))),(IF('組織登録シート(分割版)  ※組織登録シートはどちらか記載'!$F$6="",2,('組織登録シート(分割版)  ※組織登録シートはどちらか記載'!Q59+2))))</f>
        <v>7</v>
      </c>
      <c r="O59">
        <f>IF(AND('組織C③（②のG6~P→F6にペースト＋事業所名追加）'!C59="",'組織登録シート(分割版)  ※組織登録シートはどちらか記載'!C59=""),0,1)</f>
        <v>1</v>
      </c>
    </row>
    <row r="60" spans="4:15">
      <c r="D60" s="1">
        <f>COUNTA(事業所責任者登録シート!D60:'事業所責任者登録シート'!I60,事業所責任者登録シート!K60:'事業所責任者登録シート'!M60)</f>
        <v>0</v>
      </c>
      <c r="F60" s="1"/>
      <c r="H60">
        <f>IF(ユーザー登録シート!C60=1,(COUNTA(ユーザー登録シート!B60,ユーザー登録シート!C60,ユーザー登録シート!E60,ユーザー登録シート!F60)),IF(ユーザー登録シート!H60=2,(COUNTA(ユーザー登録シート!B60,ユーザー登録シート!C60,ユーザー登録シート!E60,ユーザー登録シート!F60,ユーザー登録シート!H60,ユーザー登録シート!I60,ユーザー登録シート!K60:Z60)),(COUNTA(ユーザー登録シート!B60,ユーザー登録シート!C60,ユーザー登録シート!E60,ユーザー登録シート!F60,ユーザー登録シート!H60,ユーザー登録シート!K60:Z60))))</f>
        <v>0</v>
      </c>
      <c r="I60">
        <f>IF(ユーザー登録シート!B60=0,0,IF(ユーザー登録シート!C60=1,4,IF(ユーザー登録シート!H60=1,21,22)))</f>
        <v>0</v>
      </c>
      <c r="M60">
        <f>IF('組織登録シート(分割版)  ※組織登録シートはどちらか記載'!$F$6="",(COUNTA('組織登録シート(分割版)  ※組織登録シートはどちらか記載'!C60,'組織登録シート(分割版)  ※組織登録シートはどちらか記載'!E60)),(COUNTA('組織登録シート(分割版)  ※組織登録シートはどちらか記載'!C60,'組織登録シート(分割版)  ※組織登録シートはどちらか記載'!E60,'組織登録シート(分割版)  ※組織登録シートはどちらか記載'!F60,'組織登録シート(分割版)  ※組織登録シートはどちらか記載'!H60,'組織登録シート(分割版)  ※組織登録シートはどちらか記載'!J60,'組織登録シート(分割版)  ※組織登録シートはどちらか記載'!L60,'組織登録シート(分割版)  ※組織登録シートはどちらか記載'!N60)))</f>
        <v>7</v>
      </c>
      <c r="N60">
        <f>IF('組織登録シート(分割版)  ※組織登録シートはどちらか記載'!E60="",(IF('組織登録シート(分割版)  ※組織登録シートはどちらか記載'!C60="",0,(IF('組織登録シート(分割版)  ※組織登録シートはどちらか記載'!$F$6="",2,'組織登録シート(分割版)  ※組織登録シートはどちらか記載'!Q60)))),(IF('組織登録シート(分割版)  ※組織登録シートはどちらか記載'!$F$6="",2,('組織登録シート(分割版)  ※組織登録シートはどちらか記載'!Q60+2))))</f>
        <v>7</v>
      </c>
      <c r="O60">
        <f>IF(AND('組織C③（②のG6~P→F6にペースト＋事業所名追加）'!C60="",'組織登録シート(分割版)  ※組織登録シートはどちらか記載'!C60=""),0,1)</f>
        <v>1</v>
      </c>
    </row>
    <row r="61" spans="4:15">
      <c r="D61" s="1">
        <f>COUNTA(事業所責任者登録シート!D61:'事業所責任者登録シート'!I61,事業所責任者登録シート!K61:'事業所責任者登録シート'!M61)</f>
        <v>0</v>
      </c>
      <c r="F61" s="1"/>
      <c r="H61">
        <f>IF(ユーザー登録シート!C61=1,(COUNTA(ユーザー登録シート!B61,ユーザー登録シート!C61,ユーザー登録シート!E61,ユーザー登録シート!F61)),IF(ユーザー登録シート!H61=2,(COUNTA(ユーザー登録シート!B61,ユーザー登録シート!C61,ユーザー登録シート!E61,ユーザー登録シート!F61,ユーザー登録シート!H61,ユーザー登録シート!I61,ユーザー登録シート!K61:Z61)),(COUNTA(ユーザー登録シート!B61,ユーザー登録シート!C61,ユーザー登録シート!E61,ユーザー登録シート!F61,ユーザー登録シート!H61,ユーザー登録シート!K61:Z61))))</f>
        <v>0</v>
      </c>
      <c r="I61">
        <f>IF(ユーザー登録シート!B61=0,0,IF(ユーザー登録シート!C61=1,4,IF(ユーザー登録シート!H61=1,21,22)))</f>
        <v>0</v>
      </c>
      <c r="M61">
        <f>IF('組織登録シート(分割版)  ※組織登録シートはどちらか記載'!$F$6="",(COUNTA('組織登録シート(分割版)  ※組織登録シートはどちらか記載'!C61,'組織登録シート(分割版)  ※組織登録シートはどちらか記載'!E61)),(COUNTA('組織登録シート(分割版)  ※組織登録シートはどちらか記載'!C61,'組織登録シート(分割版)  ※組織登録シートはどちらか記載'!E61,'組織登録シート(分割版)  ※組織登録シートはどちらか記載'!F61,'組織登録シート(分割版)  ※組織登録シートはどちらか記載'!H61,'組織登録シート(分割版)  ※組織登録シートはどちらか記載'!J61,'組織登録シート(分割版)  ※組織登録シートはどちらか記載'!L61,'組織登録シート(分割版)  ※組織登録シートはどちらか記載'!N61)))</f>
        <v>7</v>
      </c>
      <c r="N61">
        <f>IF('組織登録シート(分割版)  ※組織登録シートはどちらか記載'!E61="",(IF('組織登録シート(分割版)  ※組織登録シートはどちらか記載'!C61="",0,(IF('組織登録シート(分割版)  ※組織登録シートはどちらか記載'!$F$6="",2,'組織登録シート(分割版)  ※組織登録シートはどちらか記載'!Q61)))),(IF('組織登録シート(分割版)  ※組織登録シートはどちらか記載'!$F$6="",2,('組織登録シート(分割版)  ※組織登録シートはどちらか記載'!Q61+2))))</f>
        <v>7</v>
      </c>
      <c r="O61">
        <f>IF(AND('組織C③（②のG6~P→F6にペースト＋事業所名追加）'!C61="",'組織登録シート(分割版)  ※組織登録シートはどちらか記載'!C61=""),0,1)</f>
        <v>1</v>
      </c>
    </row>
    <row r="62" spans="4:15">
      <c r="D62" s="1">
        <f>COUNTA(事業所責任者登録シート!D62:'事業所責任者登録シート'!I62,事業所責任者登録シート!K62:'事業所責任者登録シート'!M62)</f>
        <v>0</v>
      </c>
      <c r="F62" s="1"/>
      <c r="H62">
        <f>IF(ユーザー登録シート!C62=1,(COUNTA(ユーザー登録シート!B62,ユーザー登録シート!C62,ユーザー登録シート!E62,ユーザー登録シート!F62)),IF(ユーザー登録シート!H62=2,(COUNTA(ユーザー登録シート!B62,ユーザー登録シート!C62,ユーザー登録シート!E62,ユーザー登録シート!F62,ユーザー登録シート!H62,ユーザー登録シート!I62,ユーザー登録シート!K62:Z62)),(COUNTA(ユーザー登録シート!B62,ユーザー登録シート!C62,ユーザー登録シート!E62,ユーザー登録シート!F62,ユーザー登録シート!H62,ユーザー登録シート!K62:Z62))))</f>
        <v>0</v>
      </c>
      <c r="I62">
        <f>IF(ユーザー登録シート!B62=0,0,IF(ユーザー登録シート!C62=1,4,IF(ユーザー登録シート!H62=1,21,22)))</f>
        <v>0</v>
      </c>
      <c r="M62">
        <f>IF('組織登録シート(分割版)  ※組織登録シートはどちらか記載'!$F$6="",(COUNTA('組織登録シート(分割版)  ※組織登録シートはどちらか記載'!C62,'組織登録シート(分割版)  ※組織登録シートはどちらか記載'!E62)),(COUNTA('組織登録シート(分割版)  ※組織登録シートはどちらか記載'!C62,'組織登録シート(分割版)  ※組織登録シートはどちらか記載'!E62,'組織登録シート(分割版)  ※組織登録シートはどちらか記載'!F62,'組織登録シート(分割版)  ※組織登録シートはどちらか記載'!H62,'組織登録シート(分割版)  ※組織登録シートはどちらか記載'!J62,'組織登録シート(分割版)  ※組織登録シートはどちらか記載'!L62,'組織登録シート(分割版)  ※組織登録シートはどちらか記載'!N62)))</f>
        <v>7</v>
      </c>
      <c r="N62">
        <f>IF('組織登録シート(分割版)  ※組織登録シートはどちらか記載'!E62="",(IF('組織登録シート(分割版)  ※組織登録シートはどちらか記載'!C62="",0,(IF('組織登録シート(分割版)  ※組織登録シートはどちらか記載'!$F$6="",2,'組織登録シート(分割版)  ※組織登録シートはどちらか記載'!Q62)))),(IF('組織登録シート(分割版)  ※組織登録シートはどちらか記載'!$F$6="",2,('組織登録シート(分割版)  ※組織登録シートはどちらか記載'!Q62+2))))</f>
        <v>7</v>
      </c>
      <c r="O62">
        <f>IF(AND('組織C③（②のG6~P→F6にペースト＋事業所名追加）'!C62="",'組織登録シート(分割版)  ※組織登録シートはどちらか記載'!C62=""),0,1)</f>
        <v>1</v>
      </c>
    </row>
    <row r="63" spans="4:15">
      <c r="D63" s="1">
        <f>COUNTA(事業所責任者登録シート!D63:'事業所責任者登録シート'!I63,事業所責任者登録シート!K63:'事業所責任者登録シート'!M63)</f>
        <v>0</v>
      </c>
      <c r="F63" s="1"/>
      <c r="H63">
        <f>IF(ユーザー登録シート!C63=1,(COUNTA(ユーザー登録シート!B63,ユーザー登録シート!C63,ユーザー登録シート!E63,ユーザー登録シート!F63)),IF(ユーザー登録シート!H63=2,(COUNTA(ユーザー登録シート!B63,ユーザー登録シート!C63,ユーザー登録シート!E63,ユーザー登録シート!F63,ユーザー登録シート!H63,ユーザー登録シート!I63,ユーザー登録シート!K63:Z63)),(COUNTA(ユーザー登録シート!B63,ユーザー登録シート!C63,ユーザー登録シート!E63,ユーザー登録シート!F63,ユーザー登録シート!H63,ユーザー登録シート!K63:Z63))))</f>
        <v>0</v>
      </c>
      <c r="I63">
        <f>IF(ユーザー登録シート!B63=0,0,IF(ユーザー登録シート!C63=1,4,IF(ユーザー登録シート!H63=1,21,22)))</f>
        <v>0</v>
      </c>
      <c r="M63">
        <f>IF('組織登録シート(分割版)  ※組織登録シートはどちらか記載'!$F$6="",(COUNTA('組織登録シート(分割版)  ※組織登録シートはどちらか記載'!C63,'組織登録シート(分割版)  ※組織登録シートはどちらか記載'!E63)),(COUNTA('組織登録シート(分割版)  ※組織登録シートはどちらか記載'!C63,'組織登録シート(分割版)  ※組織登録シートはどちらか記載'!E63,'組織登録シート(分割版)  ※組織登録シートはどちらか記載'!F63,'組織登録シート(分割版)  ※組織登録シートはどちらか記載'!H63,'組織登録シート(分割版)  ※組織登録シートはどちらか記載'!J63,'組織登録シート(分割版)  ※組織登録シートはどちらか記載'!L63,'組織登録シート(分割版)  ※組織登録シートはどちらか記載'!N63)))</f>
        <v>7</v>
      </c>
      <c r="N63">
        <f>IF('組織登録シート(分割版)  ※組織登録シートはどちらか記載'!E63="",(IF('組織登録シート(分割版)  ※組織登録シートはどちらか記載'!C63="",0,(IF('組織登録シート(分割版)  ※組織登録シートはどちらか記載'!$F$6="",2,'組織登録シート(分割版)  ※組織登録シートはどちらか記載'!Q63)))),(IF('組織登録シート(分割版)  ※組織登録シートはどちらか記載'!$F$6="",2,('組織登録シート(分割版)  ※組織登録シートはどちらか記載'!Q63+2))))</f>
        <v>7</v>
      </c>
      <c r="O63">
        <f>IF(AND('組織C③（②のG6~P→F6にペースト＋事業所名追加）'!C63="",'組織登録シート(分割版)  ※組織登録シートはどちらか記載'!C63=""),0,1)</f>
        <v>1</v>
      </c>
    </row>
    <row r="64" spans="4:15">
      <c r="D64" s="1">
        <f>COUNTA(事業所責任者登録シート!D64:'事業所責任者登録シート'!I64,事業所責任者登録シート!K64:'事業所責任者登録シート'!M64)</f>
        <v>0</v>
      </c>
      <c r="F64" s="1"/>
      <c r="H64">
        <f>IF(ユーザー登録シート!C64=1,(COUNTA(ユーザー登録シート!B64,ユーザー登録シート!C64,ユーザー登録シート!E64,ユーザー登録シート!F64)),IF(ユーザー登録シート!H64=2,(COUNTA(ユーザー登録シート!B64,ユーザー登録シート!C64,ユーザー登録シート!E64,ユーザー登録シート!F64,ユーザー登録シート!H64,ユーザー登録シート!I64,ユーザー登録シート!K64:Z64)),(COUNTA(ユーザー登録シート!B64,ユーザー登録シート!C64,ユーザー登録シート!E64,ユーザー登録シート!F64,ユーザー登録シート!H64,ユーザー登録シート!K64:Z64))))</f>
        <v>0</v>
      </c>
      <c r="I64">
        <f>IF(ユーザー登録シート!B64=0,0,IF(ユーザー登録シート!C64=1,4,IF(ユーザー登録シート!H64=1,21,22)))</f>
        <v>0</v>
      </c>
      <c r="M64">
        <f>IF('組織登録シート(分割版)  ※組織登録シートはどちらか記載'!$F$6="",(COUNTA('組織登録シート(分割版)  ※組織登録シートはどちらか記載'!C64,'組織登録シート(分割版)  ※組織登録シートはどちらか記載'!E64)),(COUNTA('組織登録シート(分割版)  ※組織登録シートはどちらか記載'!C64,'組織登録シート(分割版)  ※組織登録シートはどちらか記載'!E64,'組織登録シート(分割版)  ※組織登録シートはどちらか記載'!F64,'組織登録シート(分割版)  ※組織登録シートはどちらか記載'!H64,'組織登録シート(分割版)  ※組織登録シートはどちらか記載'!J64,'組織登録シート(分割版)  ※組織登録シートはどちらか記載'!L64,'組織登録シート(分割版)  ※組織登録シートはどちらか記載'!N64)))</f>
        <v>7</v>
      </c>
      <c r="N64">
        <f>IF('組織登録シート(分割版)  ※組織登録シートはどちらか記載'!E64="",(IF('組織登録シート(分割版)  ※組織登録シートはどちらか記載'!C64="",0,(IF('組織登録シート(分割版)  ※組織登録シートはどちらか記載'!$F$6="",2,'組織登録シート(分割版)  ※組織登録シートはどちらか記載'!Q64)))),(IF('組織登録シート(分割版)  ※組織登録シートはどちらか記載'!$F$6="",2,('組織登録シート(分割版)  ※組織登録シートはどちらか記載'!Q64+2))))</f>
        <v>7</v>
      </c>
      <c r="O64">
        <f>IF(AND('組織C③（②のG6~P→F6にペースト＋事業所名追加）'!C64="",'組織登録シート(分割版)  ※組織登録シートはどちらか記載'!C64=""),0,1)</f>
        <v>1</v>
      </c>
    </row>
    <row r="65" spans="4:15">
      <c r="D65" s="1">
        <f>COUNTA(事業所責任者登録シート!D65:'事業所責任者登録シート'!I65,事業所責任者登録シート!K65:'事業所責任者登録シート'!M65)</f>
        <v>0</v>
      </c>
      <c r="F65" s="1"/>
      <c r="H65">
        <f>IF(ユーザー登録シート!C65=1,(COUNTA(ユーザー登録シート!B65,ユーザー登録シート!C65,ユーザー登録シート!E65,ユーザー登録シート!F65)),IF(ユーザー登録シート!H65=2,(COUNTA(ユーザー登録シート!B65,ユーザー登録シート!C65,ユーザー登録シート!E65,ユーザー登録シート!F65,ユーザー登録シート!H65,ユーザー登録シート!I65,ユーザー登録シート!K65:Z65)),(COUNTA(ユーザー登録シート!B65,ユーザー登録シート!C65,ユーザー登録シート!E65,ユーザー登録シート!F65,ユーザー登録シート!H65,ユーザー登録シート!K65:Z65))))</f>
        <v>0</v>
      </c>
      <c r="I65">
        <f>IF(ユーザー登録シート!B65=0,0,IF(ユーザー登録シート!C65=1,4,IF(ユーザー登録シート!H65=1,21,22)))</f>
        <v>0</v>
      </c>
      <c r="M65">
        <f>IF('組織登録シート(分割版)  ※組織登録シートはどちらか記載'!$F$6="",(COUNTA('組織登録シート(分割版)  ※組織登録シートはどちらか記載'!C65,'組織登録シート(分割版)  ※組織登録シートはどちらか記載'!E65)),(COUNTA('組織登録シート(分割版)  ※組織登録シートはどちらか記載'!C65,'組織登録シート(分割版)  ※組織登録シートはどちらか記載'!E65,'組織登録シート(分割版)  ※組織登録シートはどちらか記載'!F65,'組織登録シート(分割版)  ※組織登録シートはどちらか記載'!H65,'組織登録シート(分割版)  ※組織登録シートはどちらか記載'!J65,'組織登録シート(分割版)  ※組織登録シートはどちらか記載'!L65,'組織登録シート(分割版)  ※組織登録シートはどちらか記載'!N65)))</f>
        <v>7</v>
      </c>
      <c r="N65">
        <f>IF('組織登録シート(分割版)  ※組織登録シートはどちらか記載'!E65="",(IF('組織登録シート(分割版)  ※組織登録シートはどちらか記載'!C65="",0,(IF('組織登録シート(分割版)  ※組織登録シートはどちらか記載'!$F$6="",2,'組織登録シート(分割版)  ※組織登録シートはどちらか記載'!Q65)))),(IF('組織登録シート(分割版)  ※組織登録シートはどちらか記載'!$F$6="",2,('組織登録シート(分割版)  ※組織登録シートはどちらか記載'!Q65+2))))</f>
        <v>7</v>
      </c>
      <c r="O65">
        <f>IF(AND('組織C③（②のG6~P→F6にペースト＋事業所名追加）'!C65="",'組織登録シート(分割版)  ※組織登録シートはどちらか記載'!C65=""),0,1)</f>
        <v>1</v>
      </c>
    </row>
    <row r="66" spans="4:15">
      <c r="D66" s="1">
        <f>COUNTA(事業所責任者登録シート!D66:'事業所責任者登録シート'!I66,事業所責任者登録シート!K66:'事業所責任者登録シート'!M66)</f>
        <v>0</v>
      </c>
      <c r="F66" s="1"/>
      <c r="H66">
        <f>IF(ユーザー登録シート!C66=1,(COUNTA(ユーザー登録シート!B66,ユーザー登録シート!C66,ユーザー登録シート!E66,ユーザー登録シート!F66)),IF(ユーザー登録シート!H66=2,(COUNTA(ユーザー登録シート!B66,ユーザー登録シート!C66,ユーザー登録シート!E66,ユーザー登録シート!F66,ユーザー登録シート!H66,ユーザー登録シート!I66,ユーザー登録シート!K66:Z66)),(COUNTA(ユーザー登録シート!B66,ユーザー登録シート!C66,ユーザー登録シート!E66,ユーザー登録シート!F66,ユーザー登録シート!H66,ユーザー登録シート!K66:Z66))))</f>
        <v>0</v>
      </c>
      <c r="I66">
        <f>IF(ユーザー登録シート!B66=0,0,IF(ユーザー登録シート!C66=1,4,IF(ユーザー登録シート!H66=1,21,22)))</f>
        <v>0</v>
      </c>
      <c r="M66">
        <f>IF('組織登録シート(分割版)  ※組織登録シートはどちらか記載'!$F$6="",(COUNTA('組織登録シート(分割版)  ※組織登録シートはどちらか記載'!C66,'組織登録シート(分割版)  ※組織登録シートはどちらか記載'!E66)),(COUNTA('組織登録シート(分割版)  ※組織登録シートはどちらか記載'!C66,'組織登録シート(分割版)  ※組織登録シートはどちらか記載'!E66,'組織登録シート(分割版)  ※組織登録シートはどちらか記載'!F66,'組織登録シート(分割版)  ※組織登録シートはどちらか記載'!H66,'組織登録シート(分割版)  ※組織登録シートはどちらか記載'!J66,'組織登録シート(分割版)  ※組織登録シートはどちらか記載'!L66,'組織登録シート(分割版)  ※組織登録シートはどちらか記載'!N66)))</f>
        <v>7</v>
      </c>
      <c r="N66">
        <f>IF('組織登録シート(分割版)  ※組織登録シートはどちらか記載'!E66="",(IF('組織登録シート(分割版)  ※組織登録シートはどちらか記載'!C66="",0,(IF('組織登録シート(分割版)  ※組織登録シートはどちらか記載'!$F$6="",2,'組織登録シート(分割版)  ※組織登録シートはどちらか記載'!Q66)))),(IF('組織登録シート(分割版)  ※組織登録シートはどちらか記載'!$F$6="",2,('組織登録シート(分割版)  ※組織登録シートはどちらか記載'!Q66+2))))</f>
        <v>7</v>
      </c>
      <c r="O66">
        <f>IF(AND('組織C③（②のG6~P→F6にペースト＋事業所名追加）'!C66="",'組織登録シート(分割版)  ※組織登録シートはどちらか記載'!C66=""),0,1)</f>
        <v>1</v>
      </c>
    </row>
    <row r="67" spans="4:15">
      <c r="D67" s="1">
        <f>COUNTA(事業所責任者登録シート!D67:'事業所責任者登録シート'!I67,事業所責任者登録シート!K67:'事業所責任者登録シート'!M67)</f>
        <v>0</v>
      </c>
      <c r="F67" s="1"/>
      <c r="H67">
        <f>IF(ユーザー登録シート!C67=1,(COUNTA(ユーザー登録シート!B67,ユーザー登録シート!C67,ユーザー登録シート!E67,ユーザー登録シート!F67)),IF(ユーザー登録シート!H67=2,(COUNTA(ユーザー登録シート!B67,ユーザー登録シート!C67,ユーザー登録シート!E67,ユーザー登録シート!F67,ユーザー登録シート!H67,ユーザー登録シート!I67,ユーザー登録シート!K67:Z67)),(COUNTA(ユーザー登録シート!B67,ユーザー登録シート!C67,ユーザー登録シート!E67,ユーザー登録シート!F67,ユーザー登録シート!H67,ユーザー登録シート!K67:Z67))))</f>
        <v>0</v>
      </c>
      <c r="I67">
        <f>IF(ユーザー登録シート!B67=0,0,IF(ユーザー登録シート!C67=1,4,IF(ユーザー登録シート!H67=1,21,22)))</f>
        <v>0</v>
      </c>
      <c r="M67">
        <f>IF('組織登録シート(分割版)  ※組織登録シートはどちらか記載'!$F$6="",(COUNTA('組織登録シート(分割版)  ※組織登録シートはどちらか記載'!C67,'組織登録シート(分割版)  ※組織登録シートはどちらか記載'!E67)),(COUNTA('組織登録シート(分割版)  ※組織登録シートはどちらか記載'!C67,'組織登録シート(分割版)  ※組織登録シートはどちらか記載'!E67,'組織登録シート(分割版)  ※組織登録シートはどちらか記載'!F67,'組織登録シート(分割版)  ※組織登録シートはどちらか記載'!H67,'組織登録シート(分割版)  ※組織登録シートはどちらか記載'!J67,'組織登録シート(分割版)  ※組織登録シートはどちらか記載'!L67,'組織登録シート(分割版)  ※組織登録シートはどちらか記載'!N67)))</f>
        <v>7</v>
      </c>
      <c r="N67">
        <f>IF('組織登録シート(分割版)  ※組織登録シートはどちらか記載'!E67="",(IF('組織登録シート(分割版)  ※組織登録シートはどちらか記載'!C67="",0,(IF('組織登録シート(分割版)  ※組織登録シートはどちらか記載'!$F$6="",2,'組織登録シート(分割版)  ※組織登録シートはどちらか記載'!Q67)))),(IF('組織登録シート(分割版)  ※組織登録シートはどちらか記載'!$F$6="",2,('組織登録シート(分割版)  ※組織登録シートはどちらか記載'!Q67+2))))</f>
        <v>7</v>
      </c>
      <c r="O67">
        <f>IF(AND('組織C③（②のG6~P→F6にペースト＋事業所名追加）'!C67="",'組織登録シート(分割版)  ※組織登録シートはどちらか記載'!C67=""),0,1)</f>
        <v>1</v>
      </c>
    </row>
    <row r="68" spans="4:15">
      <c r="D68" s="1">
        <f>COUNTA(事業所責任者登録シート!D68:'事業所責任者登録シート'!I68,事業所責任者登録シート!K68:'事業所責任者登録シート'!M68)</f>
        <v>0</v>
      </c>
      <c r="F68" s="1"/>
      <c r="H68">
        <f>IF(ユーザー登録シート!C68=1,(COUNTA(ユーザー登録シート!B68,ユーザー登録シート!C68,ユーザー登録シート!E68,ユーザー登録シート!F68)),IF(ユーザー登録シート!H68=2,(COUNTA(ユーザー登録シート!B68,ユーザー登録シート!C68,ユーザー登録シート!E68,ユーザー登録シート!F68,ユーザー登録シート!H68,ユーザー登録シート!I68,ユーザー登録シート!K68:Z68)),(COUNTA(ユーザー登録シート!B68,ユーザー登録シート!C68,ユーザー登録シート!E68,ユーザー登録シート!F68,ユーザー登録シート!H68,ユーザー登録シート!K68:Z68))))</f>
        <v>0</v>
      </c>
      <c r="I68">
        <f>IF(ユーザー登録シート!B68=0,0,IF(ユーザー登録シート!C68=1,4,IF(ユーザー登録シート!H68=1,21,22)))</f>
        <v>0</v>
      </c>
      <c r="M68">
        <f>IF('組織登録シート(分割版)  ※組織登録シートはどちらか記載'!$F$6="",(COUNTA('組織登録シート(分割版)  ※組織登録シートはどちらか記載'!C68,'組織登録シート(分割版)  ※組織登録シートはどちらか記載'!E68)),(COUNTA('組織登録シート(分割版)  ※組織登録シートはどちらか記載'!C68,'組織登録シート(分割版)  ※組織登録シートはどちらか記載'!E68,'組織登録シート(分割版)  ※組織登録シートはどちらか記載'!F68,'組織登録シート(分割版)  ※組織登録シートはどちらか記載'!H68,'組織登録シート(分割版)  ※組織登録シートはどちらか記載'!J68,'組織登録シート(分割版)  ※組織登録シートはどちらか記載'!L68,'組織登録シート(分割版)  ※組織登録シートはどちらか記載'!N68)))</f>
        <v>7</v>
      </c>
      <c r="N68">
        <f>IF('組織登録シート(分割版)  ※組織登録シートはどちらか記載'!E68="",(IF('組織登録シート(分割版)  ※組織登録シートはどちらか記載'!C68="",0,(IF('組織登録シート(分割版)  ※組織登録シートはどちらか記載'!$F$6="",2,'組織登録シート(分割版)  ※組織登録シートはどちらか記載'!Q68)))),(IF('組織登録シート(分割版)  ※組織登録シートはどちらか記載'!$F$6="",2,('組織登録シート(分割版)  ※組織登録シートはどちらか記載'!Q68+2))))</f>
        <v>7</v>
      </c>
      <c r="O68">
        <f>IF(AND('組織C③（②のG6~P→F6にペースト＋事業所名追加）'!C68="",'組織登録シート(分割版)  ※組織登録シートはどちらか記載'!C68=""),0,1)</f>
        <v>1</v>
      </c>
    </row>
    <row r="69" spans="4:15">
      <c r="D69" s="1">
        <f>COUNTA(事業所責任者登録シート!D69:'事業所責任者登録シート'!I69,事業所責任者登録シート!K69:'事業所責任者登録シート'!M69)</f>
        <v>0</v>
      </c>
      <c r="F69" s="1"/>
      <c r="H69">
        <f>IF(ユーザー登録シート!C69=1,(COUNTA(ユーザー登録シート!B69,ユーザー登録シート!C69,ユーザー登録シート!E69,ユーザー登録シート!F69)),IF(ユーザー登録シート!H69=2,(COUNTA(ユーザー登録シート!B69,ユーザー登録シート!C69,ユーザー登録シート!E69,ユーザー登録シート!F69,ユーザー登録シート!H69,ユーザー登録シート!I69,ユーザー登録シート!K69:Z69)),(COUNTA(ユーザー登録シート!B69,ユーザー登録シート!C69,ユーザー登録シート!E69,ユーザー登録シート!F69,ユーザー登録シート!H69,ユーザー登録シート!K69:Z69))))</f>
        <v>0</v>
      </c>
      <c r="I69">
        <f>IF(ユーザー登録シート!B69=0,0,IF(ユーザー登録シート!C69=1,4,IF(ユーザー登録シート!H69=1,21,22)))</f>
        <v>0</v>
      </c>
      <c r="M69">
        <f>IF('組織登録シート(分割版)  ※組織登録シートはどちらか記載'!$F$6="",(COUNTA('組織登録シート(分割版)  ※組織登録シートはどちらか記載'!C69,'組織登録シート(分割版)  ※組織登録シートはどちらか記載'!E69)),(COUNTA('組織登録シート(分割版)  ※組織登録シートはどちらか記載'!C69,'組織登録シート(分割版)  ※組織登録シートはどちらか記載'!E69,'組織登録シート(分割版)  ※組織登録シートはどちらか記載'!F69,'組織登録シート(分割版)  ※組織登録シートはどちらか記載'!H69,'組織登録シート(分割版)  ※組織登録シートはどちらか記載'!J69,'組織登録シート(分割版)  ※組織登録シートはどちらか記載'!L69,'組織登録シート(分割版)  ※組織登録シートはどちらか記載'!N69)))</f>
        <v>7</v>
      </c>
      <c r="N69">
        <f>IF('組織登録シート(分割版)  ※組織登録シートはどちらか記載'!E69="",(IF('組織登録シート(分割版)  ※組織登録シートはどちらか記載'!C69="",0,(IF('組織登録シート(分割版)  ※組織登録シートはどちらか記載'!$F$6="",2,'組織登録シート(分割版)  ※組織登録シートはどちらか記載'!Q69)))),(IF('組織登録シート(分割版)  ※組織登録シートはどちらか記載'!$F$6="",2,('組織登録シート(分割版)  ※組織登録シートはどちらか記載'!Q69+2))))</f>
        <v>7</v>
      </c>
      <c r="O69">
        <f>IF(AND('組織C③（②のG6~P→F6にペースト＋事業所名追加）'!C69="",'組織登録シート(分割版)  ※組織登録シートはどちらか記載'!C69=""),0,1)</f>
        <v>1</v>
      </c>
    </row>
    <row r="70" spans="4:15">
      <c r="D70" s="1">
        <f>COUNTA(事業所責任者登録シート!D70:'事業所責任者登録シート'!I70,事業所責任者登録シート!K70:'事業所責任者登録シート'!M70)</f>
        <v>0</v>
      </c>
      <c r="F70" s="1"/>
      <c r="H70">
        <f>IF(ユーザー登録シート!C70=1,(COUNTA(ユーザー登録シート!B70,ユーザー登録シート!C70,ユーザー登録シート!E70,ユーザー登録シート!F70)),IF(ユーザー登録シート!H70=2,(COUNTA(ユーザー登録シート!B70,ユーザー登録シート!C70,ユーザー登録シート!E70,ユーザー登録シート!F70,ユーザー登録シート!H70,ユーザー登録シート!I70,ユーザー登録シート!K70:Z70)),(COUNTA(ユーザー登録シート!B70,ユーザー登録シート!C70,ユーザー登録シート!E70,ユーザー登録シート!F70,ユーザー登録シート!H70,ユーザー登録シート!K70:Z70))))</f>
        <v>0</v>
      </c>
      <c r="I70">
        <f>IF(ユーザー登録シート!B70=0,0,IF(ユーザー登録シート!C70=1,4,IF(ユーザー登録シート!H70=1,21,22)))</f>
        <v>0</v>
      </c>
      <c r="M70">
        <f>IF('組織登録シート(分割版)  ※組織登録シートはどちらか記載'!$F$6="",(COUNTA('組織登録シート(分割版)  ※組織登録シートはどちらか記載'!C70,'組織登録シート(分割版)  ※組織登録シートはどちらか記載'!E70)),(COUNTA('組織登録シート(分割版)  ※組織登録シートはどちらか記載'!C70,'組織登録シート(分割版)  ※組織登録シートはどちらか記載'!E70,'組織登録シート(分割版)  ※組織登録シートはどちらか記載'!F70,'組織登録シート(分割版)  ※組織登録シートはどちらか記載'!H70,'組織登録シート(分割版)  ※組織登録シートはどちらか記載'!J70,'組織登録シート(分割版)  ※組織登録シートはどちらか記載'!L70,'組織登録シート(分割版)  ※組織登録シートはどちらか記載'!N70)))</f>
        <v>7</v>
      </c>
      <c r="N70">
        <f>IF('組織登録シート(分割版)  ※組織登録シートはどちらか記載'!E70="",(IF('組織登録シート(分割版)  ※組織登録シートはどちらか記載'!C70="",0,(IF('組織登録シート(分割版)  ※組織登録シートはどちらか記載'!$F$6="",2,'組織登録シート(分割版)  ※組織登録シートはどちらか記載'!Q70)))),(IF('組織登録シート(分割版)  ※組織登録シートはどちらか記載'!$F$6="",2,('組織登録シート(分割版)  ※組織登録シートはどちらか記載'!Q70+2))))</f>
        <v>7</v>
      </c>
      <c r="O70">
        <f>IF(AND('組織C③（②のG6~P→F6にペースト＋事業所名追加）'!C70="",'組織登録シート(分割版)  ※組織登録シートはどちらか記載'!C70=""),0,1)</f>
        <v>1</v>
      </c>
    </row>
    <row r="71" spans="4:15">
      <c r="D71" s="1">
        <f>COUNTA(事業所責任者登録シート!D71:'事業所責任者登録シート'!I71,事業所責任者登録シート!K71:'事業所責任者登録シート'!M71)</f>
        <v>0</v>
      </c>
      <c r="F71" s="1"/>
      <c r="H71">
        <f>IF(ユーザー登録シート!C71=1,(COUNTA(ユーザー登録シート!B71,ユーザー登録シート!C71,ユーザー登録シート!E71,ユーザー登録シート!F71)),IF(ユーザー登録シート!H71=2,(COUNTA(ユーザー登録シート!B71,ユーザー登録シート!C71,ユーザー登録シート!E71,ユーザー登録シート!F71,ユーザー登録シート!H71,ユーザー登録シート!I71,ユーザー登録シート!K71:Z71)),(COUNTA(ユーザー登録シート!B71,ユーザー登録シート!C71,ユーザー登録シート!E71,ユーザー登録シート!F71,ユーザー登録シート!H71,ユーザー登録シート!K71:Z71))))</f>
        <v>0</v>
      </c>
      <c r="I71">
        <f>IF(ユーザー登録シート!B71=0,0,IF(ユーザー登録シート!C71=1,4,IF(ユーザー登録シート!H71=1,21,22)))</f>
        <v>0</v>
      </c>
      <c r="M71">
        <f>IF('組織登録シート(分割版)  ※組織登録シートはどちらか記載'!$F$6="",(COUNTA('組織登録シート(分割版)  ※組織登録シートはどちらか記載'!C71,'組織登録シート(分割版)  ※組織登録シートはどちらか記載'!E71)),(COUNTA('組織登録シート(分割版)  ※組織登録シートはどちらか記載'!C71,'組織登録シート(分割版)  ※組織登録シートはどちらか記載'!E71,'組織登録シート(分割版)  ※組織登録シートはどちらか記載'!F71,'組織登録シート(分割版)  ※組織登録シートはどちらか記載'!H71,'組織登録シート(分割版)  ※組織登録シートはどちらか記載'!J71,'組織登録シート(分割版)  ※組織登録シートはどちらか記載'!L71,'組織登録シート(分割版)  ※組織登録シートはどちらか記載'!N71)))</f>
        <v>0</v>
      </c>
      <c r="N71">
        <f>IF('組織登録シート(分割版)  ※組織登録シートはどちらか記載'!E71="",(IF('組織登録シート(分割版)  ※組織登録シートはどちらか記載'!C71="",0,(IF('組織登録シート(分割版)  ※組織登録シートはどちらか記載'!$F$6="",2,'組織登録シート(分割版)  ※組織登録シートはどちらか記載'!Q71)))),(IF('組織登録シート(分割版)  ※組織登録シートはどちらか記載'!$F$6="",2,('組織登録シート(分割版)  ※組織登録シートはどちらか記載'!Q71+2))))</f>
        <v>0</v>
      </c>
      <c r="O71">
        <f>IF(AND('組織C③（②のG6~P→F6にペースト＋事業所名追加）'!C71="",'組織登録シート(分割版)  ※組織登録シートはどちらか記載'!C71=""),0,1)</f>
        <v>0</v>
      </c>
    </row>
    <row r="72" spans="4:15">
      <c r="D72" s="1">
        <f>COUNTA(事業所責任者登録シート!D72:'事業所責任者登録シート'!I72,事業所責任者登録シート!K72:'事業所責任者登録シート'!M72)</f>
        <v>0</v>
      </c>
      <c r="F72" s="1"/>
      <c r="H72">
        <f>IF(ユーザー登録シート!C72=1,(COUNTA(ユーザー登録シート!B72,ユーザー登録シート!C72,ユーザー登録シート!E72,ユーザー登録シート!F72)),IF(ユーザー登録シート!H72=2,(COUNTA(ユーザー登録シート!B72,ユーザー登録シート!C72,ユーザー登録シート!E72,ユーザー登録シート!F72,ユーザー登録シート!H72,ユーザー登録シート!I72,ユーザー登録シート!K72:Z72)),(COUNTA(ユーザー登録シート!B72,ユーザー登録シート!C72,ユーザー登録シート!E72,ユーザー登録シート!F72,ユーザー登録シート!H72,ユーザー登録シート!K72:Z72))))</f>
        <v>0</v>
      </c>
      <c r="I72">
        <f>IF(ユーザー登録シート!B72=0,0,IF(ユーザー登録シート!C72=1,4,IF(ユーザー登録シート!H72=1,21,22)))</f>
        <v>0</v>
      </c>
      <c r="M72">
        <f>IF('組織登録シート(分割版)  ※組織登録シートはどちらか記載'!$F$6="",(COUNTA('組織登録シート(分割版)  ※組織登録シートはどちらか記載'!C72,'組織登録シート(分割版)  ※組織登録シートはどちらか記載'!E72)),(COUNTA('組織登録シート(分割版)  ※組織登録シートはどちらか記載'!C72,'組織登録シート(分割版)  ※組織登録シートはどちらか記載'!E72,'組織登録シート(分割版)  ※組織登録シートはどちらか記載'!F72,'組織登録シート(分割版)  ※組織登録シートはどちらか記載'!H72,'組織登録シート(分割版)  ※組織登録シートはどちらか記載'!J72,'組織登録シート(分割版)  ※組織登録シートはどちらか記載'!L72,'組織登録シート(分割版)  ※組織登録シートはどちらか記載'!N72)))</f>
        <v>0</v>
      </c>
      <c r="N72">
        <f>IF('組織登録シート(分割版)  ※組織登録シートはどちらか記載'!E72="",(IF('組織登録シート(分割版)  ※組織登録シートはどちらか記載'!C72="",0,(IF('組織登録シート(分割版)  ※組織登録シートはどちらか記載'!$F$6="",2,'組織登録シート(分割版)  ※組織登録シートはどちらか記載'!Q72)))),(IF('組織登録シート(分割版)  ※組織登録シートはどちらか記載'!$F$6="",2,('組織登録シート(分割版)  ※組織登録シートはどちらか記載'!Q72+2))))</f>
        <v>0</v>
      </c>
      <c r="O72">
        <f>IF(AND('組織C③（②のG6~P→F6にペースト＋事業所名追加）'!C72="",'組織登録シート(分割版)  ※組織登録シートはどちらか記載'!C72=""),0,1)</f>
        <v>0</v>
      </c>
    </row>
    <row r="73" spans="4:15">
      <c r="D73" s="1">
        <f>COUNTA(事業所責任者登録シート!D73:'事業所責任者登録シート'!I73,事業所責任者登録シート!K73:'事業所責任者登録シート'!M73)</f>
        <v>0</v>
      </c>
      <c r="F73" s="1"/>
      <c r="H73">
        <f>IF(ユーザー登録シート!C73=1,(COUNTA(ユーザー登録シート!B73,ユーザー登録シート!C73,ユーザー登録シート!E73,ユーザー登録シート!F73)),IF(ユーザー登録シート!H73=2,(COUNTA(ユーザー登録シート!B73,ユーザー登録シート!C73,ユーザー登録シート!E73,ユーザー登録シート!F73,ユーザー登録シート!H73,ユーザー登録シート!I73,ユーザー登録シート!K73:Z73)),(COUNTA(ユーザー登録シート!B73,ユーザー登録シート!C73,ユーザー登録シート!E73,ユーザー登録シート!F73,ユーザー登録シート!H73,ユーザー登録シート!K73:Z73))))</f>
        <v>0</v>
      </c>
      <c r="I73">
        <f>IF(ユーザー登録シート!B73=0,0,IF(ユーザー登録シート!C73=1,4,IF(ユーザー登録シート!H73=1,21,22)))</f>
        <v>0</v>
      </c>
      <c r="M73">
        <f>IF('組織登録シート(分割版)  ※組織登録シートはどちらか記載'!$F$6="",(COUNTA('組織登録シート(分割版)  ※組織登録シートはどちらか記載'!C73,'組織登録シート(分割版)  ※組織登録シートはどちらか記載'!E73)),(COUNTA('組織登録シート(分割版)  ※組織登録シートはどちらか記載'!C73,'組織登録シート(分割版)  ※組織登録シートはどちらか記載'!E73,'組織登録シート(分割版)  ※組織登録シートはどちらか記載'!F73,'組織登録シート(分割版)  ※組織登録シートはどちらか記載'!H73,'組織登録シート(分割版)  ※組織登録シートはどちらか記載'!J73,'組織登録シート(分割版)  ※組織登録シートはどちらか記載'!L73,'組織登録シート(分割版)  ※組織登録シートはどちらか記載'!N73)))</f>
        <v>0</v>
      </c>
      <c r="N73">
        <f>IF('組織登録シート(分割版)  ※組織登録シートはどちらか記載'!E73="",(IF('組織登録シート(分割版)  ※組織登録シートはどちらか記載'!C73="",0,(IF('組織登録シート(分割版)  ※組織登録シートはどちらか記載'!$F$6="",2,'組織登録シート(分割版)  ※組織登録シートはどちらか記載'!Q73)))),(IF('組織登録シート(分割版)  ※組織登録シートはどちらか記載'!$F$6="",2,('組織登録シート(分割版)  ※組織登録シートはどちらか記載'!Q73+2))))</f>
        <v>0</v>
      </c>
      <c r="O73">
        <f>IF(AND('組織C③（②のG6~P→F6にペースト＋事業所名追加）'!C73="",'組織登録シート(分割版)  ※組織登録シートはどちらか記載'!C73=""),0,1)</f>
        <v>0</v>
      </c>
    </row>
    <row r="74" spans="4:15">
      <c r="D74" s="1">
        <f>COUNTA(事業所責任者登録シート!D74:'事業所責任者登録シート'!I74,事業所責任者登録シート!K74:'事業所責任者登録シート'!M74)</f>
        <v>0</v>
      </c>
      <c r="F74" s="1"/>
      <c r="H74">
        <f>IF(ユーザー登録シート!C74=1,(COUNTA(ユーザー登録シート!B74,ユーザー登録シート!C74,ユーザー登録シート!E74,ユーザー登録シート!F74)),IF(ユーザー登録シート!H74=2,(COUNTA(ユーザー登録シート!B74,ユーザー登録シート!C74,ユーザー登録シート!E74,ユーザー登録シート!F74,ユーザー登録シート!H74,ユーザー登録シート!I74,ユーザー登録シート!K74:Z74)),(COUNTA(ユーザー登録シート!B74,ユーザー登録シート!C74,ユーザー登録シート!E74,ユーザー登録シート!F74,ユーザー登録シート!H74,ユーザー登録シート!K74:Z74))))</f>
        <v>0</v>
      </c>
      <c r="I74">
        <f>IF(ユーザー登録シート!B74=0,0,IF(ユーザー登録シート!C74=1,4,IF(ユーザー登録シート!H74=1,21,22)))</f>
        <v>0</v>
      </c>
      <c r="M74">
        <f>IF('組織登録シート(分割版)  ※組織登録シートはどちらか記載'!$F$6="",(COUNTA('組織登録シート(分割版)  ※組織登録シートはどちらか記載'!C74,'組織登録シート(分割版)  ※組織登録シートはどちらか記載'!E74)),(COUNTA('組織登録シート(分割版)  ※組織登録シートはどちらか記載'!C74,'組織登録シート(分割版)  ※組織登録シートはどちらか記載'!E74,'組織登録シート(分割版)  ※組織登録シートはどちらか記載'!F74,'組織登録シート(分割版)  ※組織登録シートはどちらか記載'!H74,'組織登録シート(分割版)  ※組織登録シートはどちらか記載'!J74,'組織登録シート(分割版)  ※組織登録シートはどちらか記載'!L74,'組織登録シート(分割版)  ※組織登録シートはどちらか記載'!N74)))</f>
        <v>0</v>
      </c>
      <c r="N74">
        <f>IF('組織登録シート(分割版)  ※組織登録シートはどちらか記載'!E74="",(IF('組織登録シート(分割版)  ※組織登録シートはどちらか記載'!C74="",0,(IF('組織登録シート(分割版)  ※組織登録シートはどちらか記載'!$F$6="",2,'組織登録シート(分割版)  ※組織登録シートはどちらか記載'!Q74)))),(IF('組織登録シート(分割版)  ※組織登録シートはどちらか記載'!$F$6="",2,('組織登録シート(分割版)  ※組織登録シートはどちらか記載'!Q74+2))))</f>
        <v>0</v>
      </c>
      <c r="O74">
        <f>IF(AND('組織C③（②のG6~P→F6にペースト＋事業所名追加）'!C74="",'組織登録シート(分割版)  ※組織登録シートはどちらか記載'!C74=""),0,1)</f>
        <v>0</v>
      </c>
    </row>
    <row r="75" spans="4:15">
      <c r="D75" s="1">
        <f>COUNTA(事業所責任者登録シート!D75:'事業所責任者登録シート'!I75,事業所責任者登録シート!K75:'事業所責任者登録シート'!M75)</f>
        <v>0</v>
      </c>
      <c r="F75" s="1"/>
      <c r="H75">
        <f>IF(ユーザー登録シート!C75=1,(COUNTA(ユーザー登録シート!B75,ユーザー登録シート!C75,ユーザー登録シート!E75,ユーザー登録シート!F75)),IF(ユーザー登録シート!H75=2,(COUNTA(ユーザー登録シート!B75,ユーザー登録シート!C75,ユーザー登録シート!E75,ユーザー登録シート!F75,ユーザー登録シート!H75,ユーザー登録シート!I75,ユーザー登録シート!K75:Z75)),(COUNTA(ユーザー登録シート!B75,ユーザー登録シート!C75,ユーザー登録シート!E75,ユーザー登録シート!F75,ユーザー登録シート!H75,ユーザー登録シート!K75:Z75))))</f>
        <v>0</v>
      </c>
      <c r="I75">
        <f>IF(ユーザー登録シート!B75=0,0,IF(ユーザー登録シート!C75=1,4,IF(ユーザー登録シート!H75=1,21,22)))</f>
        <v>0</v>
      </c>
      <c r="M75">
        <f>IF('組織登録シート(分割版)  ※組織登録シートはどちらか記載'!$F$6="",(COUNTA('組織登録シート(分割版)  ※組織登録シートはどちらか記載'!C75,'組織登録シート(分割版)  ※組織登録シートはどちらか記載'!E75)),(COUNTA('組織登録シート(分割版)  ※組織登録シートはどちらか記載'!C75,'組織登録シート(分割版)  ※組織登録シートはどちらか記載'!E75,'組織登録シート(分割版)  ※組織登録シートはどちらか記載'!F75,'組織登録シート(分割版)  ※組織登録シートはどちらか記載'!H75,'組織登録シート(分割版)  ※組織登録シートはどちらか記載'!J75,'組織登録シート(分割版)  ※組織登録シートはどちらか記載'!L75,'組織登録シート(分割版)  ※組織登録シートはどちらか記載'!N75)))</f>
        <v>0</v>
      </c>
      <c r="N75">
        <f>IF('組織登録シート(分割版)  ※組織登録シートはどちらか記載'!E75="",(IF('組織登録シート(分割版)  ※組織登録シートはどちらか記載'!C75="",0,(IF('組織登録シート(分割版)  ※組織登録シートはどちらか記載'!$F$6="",2,'組織登録シート(分割版)  ※組織登録シートはどちらか記載'!Q75)))),(IF('組織登録シート(分割版)  ※組織登録シートはどちらか記載'!$F$6="",2,('組織登録シート(分割版)  ※組織登録シートはどちらか記載'!Q75+2))))</f>
        <v>0</v>
      </c>
      <c r="O75">
        <f>IF(AND('組織C③（②のG6~P→F6にペースト＋事業所名追加）'!C75="",'組織登録シート(分割版)  ※組織登録シートはどちらか記載'!C75=""),0,1)</f>
        <v>0</v>
      </c>
    </row>
    <row r="76" spans="4:15">
      <c r="D76" s="1">
        <f>COUNTA(事業所責任者登録シート!D76:'事業所責任者登録シート'!I76,事業所責任者登録シート!K76:'事業所責任者登録シート'!M76)</f>
        <v>0</v>
      </c>
      <c r="F76" s="1"/>
      <c r="H76">
        <f>IF(ユーザー登録シート!C76=1,(COUNTA(ユーザー登録シート!B76,ユーザー登録シート!C76,ユーザー登録シート!E76,ユーザー登録シート!F76)),IF(ユーザー登録シート!H76=2,(COUNTA(ユーザー登録シート!B76,ユーザー登録シート!C76,ユーザー登録シート!E76,ユーザー登録シート!F76,ユーザー登録シート!H76,ユーザー登録シート!I76,ユーザー登録シート!K76:Z76)),(COUNTA(ユーザー登録シート!B76,ユーザー登録シート!C76,ユーザー登録シート!E76,ユーザー登録シート!F76,ユーザー登録シート!H76,ユーザー登録シート!K76:Z76))))</f>
        <v>0</v>
      </c>
      <c r="I76">
        <f>IF(ユーザー登録シート!B76=0,0,IF(ユーザー登録シート!C76=1,4,IF(ユーザー登録シート!H76=1,21,22)))</f>
        <v>0</v>
      </c>
      <c r="M76">
        <f>IF('組織登録シート(分割版)  ※組織登録シートはどちらか記載'!$F$6="",(COUNTA('組織登録シート(分割版)  ※組織登録シートはどちらか記載'!C76,'組織登録シート(分割版)  ※組織登録シートはどちらか記載'!E76)),(COUNTA('組織登録シート(分割版)  ※組織登録シートはどちらか記載'!C76,'組織登録シート(分割版)  ※組織登録シートはどちらか記載'!E76,'組織登録シート(分割版)  ※組織登録シートはどちらか記載'!F76,'組織登録シート(分割版)  ※組織登録シートはどちらか記載'!H76,'組織登録シート(分割版)  ※組織登録シートはどちらか記載'!J76,'組織登録シート(分割版)  ※組織登録シートはどちらか記載'!L76,'組織登録シート(分割版)  ※組織登録シートはどちらか記載'!N76)))</f>
        <v>0</v>
      </c>
      <c r="N76">
        <f>IF('組織登録シート(分割版)  ※組織登録シートはどちらか記載'!E76="",(IF('組織登録シート(分割版)  ※組織登録シートはどちらか記載'!C76="",0,(IF('組織登録シート(分割版)  ※組織登録シートはどちらか記載'!$F$6="",2,'組織登録シート(分割版)  ※組織登録シートはどちらか記載'!Q76)))),(IF('組織登録シート(分割版)  ※組織登録シートはどちらか記載'!$F$6="",2,('組織登録シート(分割版)  ※組織登録シートはどちらか記載'!Q76+2))))</f>
        <v>0</v>
      </c>
      <c r="O76">
        <f>IF(AND('組織C③（②のG6~P→F6にペースト＋事業所名追加）'!C76="",'組織登録シート(分割版)  ※組織登録シートはどちらか記載'!C76=""),0,1)</f>
        <v>0</v>
      </c>
    </row>
    <row r="77" spans="4:15">
      <c r="D77" s="1">
        <f>COUNTA(事業所責任者登録シート!D77:'事業所責任者登録シート'!I77,事業所責任者登録シート!K77:'事業所責任者登録シート'!M77)</f>
        <v>0</v>
      </c>
      <c r="F77" s="1"/>
      <c r="H77">
        <f>IF(ユーザー登録シート!C77=1,(COUNTA(ユーザー登録シート!B77,ユーザー登録シート!C77,ユーザー登録シート!E77,ユーザー登録シート!F77)),IF(ユーザー登録シート!H77=2,(COUNTA(ユーザー登録シート!B77,ユーザー登録シート!C77,ユーザー登録シート!E77,ユーザー登録シート!F77,ユーザー登録シート!H77,ユーザー登録シート!I77,ユーザー登録シート!K77:Z77)),(COUNTA(ユーザー登録シート!B77,ユーザー登録シート!C77,ユーザー登録シート!E77,ユーザー登録シート!F77,ユーザー登録シート!H77,ユーザー登録シート!K77:Z77))))</f>
        <v>0</v>
      </c>
      <c r="I77">
        <f>IF(ユーザー登録シート!B77=0,0,IF(ユーザー登録シート!C77=1,4,IF(ユーザー登録シート!H77=1,21,22)))</f>
        <v>0</v>
      </c>
      <c r="M77">
        <f>IF('組織登録シート(分割版)  ※組織登録シートはどちらか記載'!$F$6="",(COUNTA('組織登録シート(分割版)  ※組織登録シートはどちらか記載'!C77,'組織登録シート(分割版)  ※組織登録シートはどちらか記載'!E77)),(COUNTA('組織登録シート(分割版)  ※組織登録シートはどちらか記載'!C77,'組織登録シート(分割版)  ※組織登録シートはどちらか記載'!E77,'組織登録シート(分割版)  ※組織登録シートはどちらか記載'!F77,'組織登録シート(分割版)  ※組織登録シートはどちらか記載'!H77,'組織登録シート(分割版)  ※組織登録シートはどちらか記載'!J77,'組織登録シート(分割版)  ※組織登録シートはどちらか記載'!L77,'組織登録シート(分割版)  ※組織登録シートはどちらか記載'!N77)))</f>
        <v>0</v>
      </c>
      <c r="N77">
        <f>IF('組織登録シート(分割版)  ※組織登録シートはどちらか記載'!E77="",(IF('組織登録シート(分割版)  ※組織登録シートはどちらか記載'!C77="",0,(IF('組織登録シート(分割版)  ※組織登録シートはどちらか記載'!$F$6="",2,'組織登録シート(分割版)  ※組織登録シートはどちらか記載'!Q77)))),(IF('組織登録シート(分割版)  ※組織登録シートはどちらか記載'!$F$6="",2,('組織登録シート(分割版)  ※組織登録シートはどちらか記載'!Q77+2))))</f>
        <v>0</v>
      </c>
      <c r="O77">
        <f>IF(AND('組織C③（②のG6~P→F6にペースト＋事業所名追加）'!C77="",'組織登録シート(分割版)  ※組織登録シートはどちらか記載'!C77=""),0,1)</f>
        <v>0</v>
      </c>
    </row>
    <row r="78" spans="4:15">
      <c r="D78" s="1">
        <f>COUNTA(事業所責任者登録シート!D78:'事業所責任者登録シート'!I78,事業所責任者登録シート!K78:'事業所責任者登録シート'!M78)</f>
        <v>0</v>
      </c>
      <c r="F78" s="1"/>
      <c r="H78">
        <f>IF(ユーザー登録シート!C78=1,(COUNTA(ユーザー登録シート!B78,ユーザー登録シート!C78,ユーザー登録シート!E78,ユーザー登録シート!F78)),IF(ユーザー登録シート!H78=2,(COUNTA(ユーザー登録シート!B78,ユーザー登録シート!C78,ユーザー登録シート!E78,ユーザー登録シート!F78,ユーザー登録シート!H78,ユーザー登録シート!I78,ユーザー登録シート!K78:Z78)),(COUNTA(ユーザー登録シート!B78,ユーザー登録シート!C78,ユーザー登録シート!E78,ユーザー登録シート!F78,ユーザー登録シート!H78,ユーザー登録シート!K78:Z78))))</f>
        <v>0</v>
      </c>
      <c r="I78">
        <f>IF(ユーザー登録シート!B78=0,0,IF(ユーザー登録シート!C78=1,4,IF(ユーザー登録シート!H78=1,21,22)))</f>
        <v>0</v>
      </c>
      <c r="M78">
        <f>IF('組織登録シート(分割版)  ※組織登録シートはどちらか記載'!$F$6="",(COUNTA('組織登録シート(分割版)  ※組織登録シートはどちらか記載'!C78,'組織登録シート(分割版)  ※組織登録シートはどちらか記載'!E78)),(COUNTA('組織登録シート(分割版)  ※組織登録シートはどちらか記載'!C78,'組織登録シート(分割版)  ※組織登録シートはどちらか記載'!E78,'組織登録シート(分割版)  ※組織登録シートはどちらか記載'!F78,'組織登録シート(分割版)  ※組織登録シートはどちらか記載'!H78,'組織登録シート(分割版)  ※組織登録シートはどちらか記載'!J78,'組織登録シート(分割版)  ※組織登録シートはどちらか記載'!L78,'組織登録シート(分割版)  ※組織登録シートはどちらか記載'!N78)))</f>
        <v>0</v>
      </c>
      <c r="N78">
        <f>IF('組織登録シート(分割版)  ※組織登録シートはどちらか記載'!E78="",(IF('組織登録シート(分割版)  ※組織登録シートはどちらか記載'!C78="",0,(IF('組織登録シート(分割版)  ※組織登録シートはどちらか記載'!$F$6="",2,'組織登録シート(分割版)  ※組織登録シートはどちらか記載'!Q78)))),(IF('組織登録シート(分割版)  ※組織登録シートはどちらか記載'!$F$6="",2,('組織登録シート(分割版)  ※組織登録シートはどちらか記載'!Q78+2))))</f>
        <v>0</v>
      </c>
      <c r="O78">
        <f>IF(AND('組織C③（②のG6~P→F6にペースト＋事業所名追加）'!C78="",'組織登録シート(分割版)  ※組織登録シートはどちらか記載'!C78=""),0,1)</f>
        <v>0</v>
      </c>
    </row>
    <row r="79" spans="4:15">
      <c r="D79" s="1">
        <f>COUNTA(事業所責任者登録シート!D79:'事業所責任者登録シート'!I79,事業所責任者登録シート!K79:'事業所責任者登録シート'!M79)</f>
        <v>0</v>
      </c>
      <c r="F79" s="1"/>
      <c r="H79">
        <f>IF(ユーザー登録シート!C79=1,(COUNTA(ユーザー登録シート!B79,ユーザー登録シート!C79,ユーザー登録シート!E79,ユーザー登録シート!F79)),IF(ユーザー登録シート!H79=2,(COUNTA(ユーザー登録シート!B79,ユーザー登録シート!C79,ユーザー登録シート!E79,ユーザー登録シート!F79,ユーザー登録シート!H79,ユーザー登録シート!I79,ユーザー登録シート!K79:Z79)),(COUNTA(ユーザー登録シート!B79,ユーザー登録シート!C79,ユーザー登録シート!E79,ユーザー登録シート!F79,ユーザー登録シート!H79,ユーザー登録シート!K79:Z79))))</f>
        <v>0</v>
      </c>
      <c r="I79">
        <f>IF(ユーザー登録シート!B79=0,0,IF(ユーザー登録シート!C79=1,4,IF(ユーザー登録シート!H79=1,21,22)))</f>
        <v>0</v>
      </c>
      <c r="M79">
        <f>IF('組織登録シート(分割版)  ※組織登録シートはどちらか記載'!$F$6="",(COUNTA('組織登録シート(分割版)  ※組織登録シートはどちらか記載'!C79,'組織登録シート(分割版)  ※組織登録シートはどちらか記載'!E79)),(COUNTA('組織登録シート(分割版)  ※組織登録シートはどちらか記載'!C79,'組織登録シート(分割版)  ※組織登録シートはどちらか記載'!E79,'組織登録シート(分割版)  ※組織登録シートはどちらか記載'!F79,'組織登録シート(分割版)  ※組織登録シートはどちらか記載'!H79,'組織登録シート(分割版)  ※組織登録シートはどちらか記載'!J79,'組織登録シート(分割版)  ※組織登録シートはどちらか記載'!L79,'組織登録シート(分割版)  ※組織登録シートはどちらか記載'!N79)))</f>
        <v>0</v>
      </c>
      <c r="N79">
        <f>IF('組織登録シート(分割版)  ※組織登録シートはどちらか記載'!E79="",(IF('組織登録シート(分割版)  ※組織登録シートはどちらか記載'!C79="",0,(IF('組織登録シート(分割版)  ※組織登録シートはどちらか記載'!$F$6="",2,'組織登録シート(分割版)  ※組織登録シートはどちらか記載'!Q79)))),(IF('組織登録シート(分割版)  ※組織登録シートはどちらか記載'!$F$6="",2,('組織登録シート(分割版)  ※組織登録シートはどちらか記載'!Q79+2))))</f>
        <v>0</v>
      </c>
      <c r="O79">
        <f>IF(AND('組織C③（②のG6~P→F6にペースト＋事業所名追加）'!C79="",'組織登録シート(分割版)  ※組織登録シートはどちらか記載'!C79=""),0,1)</f>
        <v>0</v>
      </c>
    </row>
    <row r="80" spans="4:15">
      <c r="D80" s="1">
        <f>COUNTA(事業所責任者登録シート!D80:'事業所責任者登録シート'!I80,事業所責任者登録シート!K80:'事業所責任者登録シート'!M80)</f>
        <v>0</v>
      </c>
      <c r="F80" s="1"/>
      <c r="H80">
        <f>IF(ユーザー登録シート!C80=1,(COUNTA(ユーザー登録シート!B80,ユーザー登録シート!C80,ユーザー登録シート!E80,ユーザー登録シート!F80)),IF(ユーザー登録シート!H80=2,(COUNTA(ユーザー登録シート!B80,ユーザー登録シート!C80,ユーザー登録シート!E80,ユーザー登録シート!F80,ユーザー登録シート!H80,ユーザー登録シート!I80,ユーザー登録シート!K80:Z80)),(COUNTA(ユーザー登録シート!B80,ユーザー登録シート!C80,ユーザー登録シート!E80,ユーザー登録シート!F80,ユーザー登録シート!H80,ユーザー登録シート!K80:Z80))))</f>
        <v>0</v>
      </c>
      <c r="I80">
        <f>IF(ユーザー登録シート!B80=0,0,IF(ユーザー登録シート!C80=1,4,IF(ユーザー登録シート!H80=1,21,22)))</f>
        <v>0</v>
      </c>
      <c r="M80">
        <f>IF('組織登録シート(分割版)  ※組織登録シートはどちらか記載'!$F$6="",(COUNTA('組織登録シート(分割版)  ※組織登録シートはどちらか記載'!C80,'組織登録シート(分割版)  ※組織登録シートはどちらか記載'!E80)),(COUNTA('組織登録シート(分割版)  ※組織登録シートはどちらか記載'!C80,'組織登録シート(分割版)  ※組織登録シートはどちらか記載'!E80,'組織登録シート(分割版)  ※組織登録シートはどちらか記載'!F80,'組織登録シート(分割版)  ※組織登録シートはどちらか記載'!H80,'組織登録シート(分割版)  ※組織登録シートはどちらか記載'!J80,'組織登録シート(分割版)  ※組織登録シートはどちらか記載'!L80,'組織登録シート(分割版)  ※組織登録シートはどちらか記載'!N80)))</f>
        <v>0</v>
      </c>
      <c r="N80">
        <f>IF('組織登録シート(分割版)  ※組織登録シートはどちらか記載'!E80="",(IF('組織登録シート(分割版)  ※組織登録シートはどちらか記載'!C80="",0,(IF('組織登録シート(分割版)  ※組織登録シートはどちらか記載'!$F$6="",2,'組織登録シート(分割版)  ※組織登録シートはどちらか記載'!Q80)))),(IF('組織登録シート(分割版)  ※組織登録シートはどちらか記載'!$F$6="",2,('組織登録シート(分割版)  ※組織登録シートはどちらか記載'!Q80+2))))</f>
        <v>0</v>
      </c>
      <c r="O80">
        <f>IF(AND('組織C③（②のG6~P→F6にペースト＋事業所名追加）'!C80="",'組織登録シート(分割版)  ※組織登録シートはどちらか記載'!C80=""),0,1)</f>
        <v>0</v>
      </c>
    </row>
    <row r="81" spans="4:15">
      <c r="D81" s="1">
        <f>COUNTA(事業所責任者登録シート!D81:'事業所責任者登録シート'!I81,事業所責任者登録シート!K81:'事業所責任者登録シート'!M81)</f>
        <v>0</v>
      </c>
      <c r="F81" s="1"/>
      <c r="H81">
        <f>IF(ユーザー登録シート!C81=1,(COUNTA(ユーザー登録シート!B81,ユーザー登録シート!C81,ユーザー登録シート!E81,ユーザー登録シート!F81)),IF(ユーザー登録シート!H81=2,(COUNTA(ユーザー登録シート!B81,ユーザー登録シート!C81,ユーザー登録シート!E81,ユーザー登録シート!F81,ユーザー登録シート!H81,ユーザー登録シート!I81,ユーザー登録シート!K81:Z81)),(COUNTA(ユーザー登録シート!B81,ユーザー登録シート!C81,ユーザー登録シート!E81,ユーザー登録シート!F81,ユーザー登録シート!H81,ユーザー登録シート!K81:Z81))))</f>
        <v>0</v>
      </c>
      <c r="I81">
        <f>IF(ユーザー登録シート!B81=0,0,IF(ユーザー登録シート!C81=1,4,IF(ユーザー登録シート!H81=1,21,22)))</f>
        <v>0</v>
      </c>
      <c r="M81">
        <f>IF('組織登録シート(分割版)  ※組織登録シートはどちらか記載'!$F$6="",(COUNTA('組織登録シート(分割版)  ※組織登録シートはどちらか記載'!C81,'組織登録シート(分割版)  ※組織登録シートはどちらか記載'!E81)),(COUNTA('組織登録シート(分割版)  ※組織登録シートはどちらか記載'!C81,'組織登録シート(分割版)  ※組織登録シートはどちらか記載'!E81,'組織登録シート(分割版)  ※組織登録シートはどちらか記載'!F81,'組織登録シート(分割版)  ※組織登録シートはどちらか記載'!H81,'組織登録シート(分割版)  ※組織登録シートはどちらか記載'!J81,'組織登録シート(分割版)  ※組織登録シートはどちらか記載'!L81,'組織登録シート(分割版)  ※組織登録シートはどちらか記載'!N81)))</f>
        <v>0</v>
      </c>
      <c r="N81">
        <f>IF('組織登録シート(分割版)  ※組織登録シートはどちらか記載'!E81="",(IF('組織登録シート(分割版)  ※組織登録シートはどちらか記載'!C81="",0,(IF('組織登録シート(分割版)  ※組織登録シートはどちらか記載'!$F$6="",2,'組織登録シート(分割版)  ※組織登録シートはどちらか記載'!Q81)))),(IF('組織登録シート(分割版)  ※組織登録シートはどちらか記載'!$F$6="",2,('組織登録シート(分割版)  ※組織登録シートはどちらか記載'!Q81+2))))</f>
        <v>0</v>
      </c>
      <c r="O81">
        <f>IF(AND('組織C③（②のG6~P→F6にペースト＋事業所名追加）'!C81="",'組織登録シート(分割版)  ※組織登録シートはどちらか記載'!C81=""),0,1)</f>
        <v>0</v>
      </c>
    </row>
    <row r="82" spans="4:15">
      <c r="D82" s="1">
        <f>COUNTA(事業所責任者登録シート!D82:'事業所責任者登録シート'!I82,事業所責任者登録シート!K82:'事業所責任者登録シート'!M82)</f>
        <v>0</v>
      </c>
      <c r="F82" s="1"/>
      <c r="H82">
        <f>IF(ユーザー登録シート!C82=1,(COUNTA(ユーザー登録シート!B82,ユーザー登録シート!C82,ユーザー登録シート!E82,ユーザー登録シート!F82)),IF(ユーザー登録シート!H82=2,(COUNTA(ユーザー登録シート!B82,ユーザー登録シート!C82,ユーザー登録シート!E82,ユーザー登録シート!F82,ユーザー登録シート!H82,ユーザー登録シート!I82,ユーザー登録シート!K82:Z82)),(COUNTA(ユーザー登録シート!B82,ユーザー登録シート!C82,ユーザー登録シート!E82,ユーザー登録シート!F82,ユーザー登録シート!H82,ユーザー登録シート!K82:Z82))))</f>
        <v>0</v>
      </c>
      <c r="I82">
        <f>IF(ユーザー登録シート!B82=0,0,IF(ユーザー登録シート!C82=1,4,IF(ユーザー登録シート!H82=1,21,22)))</f>
        <v>0</v>
      </c>
      <c r="M82">
        <f>IF('組織登録シート(分割版)  ※組織登録シートはどちらか記載'!$F$6="",(COUNTA('組織登録シート(分割版)  ※組織登録シートはどちらか記載'!C82,'組織登録シート(分割版)  ※組織登録シートはどちらか記載'!E82)),(COUNTA('組織登録シート(分割版)  ※組織登録シートはどちらか記載'!C82,'組織登録シート(分割版)  ※組織登録シートはどちらか記載'!E82,'組織登録シート(分割版)  ※組織登録シートはどちらか記載'!F82,'組織登録シート(分割版)  ※組織登録シートはどちらか記載'!H82,'組織登録シート(分割版)  ※組織登録シートはどちらか記載'!J82,'組織登録シート(分割版)  ※組織登録シートはどちらか記載'!L82,'組織登録シート(分割版)  ※組織登録シートはどちらか記載'!N82)))</f>
        <v>0</v>
      </c>
      <c r="N82">
        <f>IF('組織登録シート(分割版)  ※組織登録シートはどちらか記載'!E82="",(IF('組織登録シート(分割版)  ※組織登録シートはどちらか記載'!C82="",0,(IF('組織登録シート(分割版)  ※組織登録シートはどちらか記載'!$F$6="",2,'組織登録シート(分割版)  ※組織登録シートはどちらか記載'!Q82)))),(IF('組織登録シート(分割版)  ※組織登録シートはどちらか記載'!$F$6="",2,('組織登録シート(分割版)  ※組織登録シートはどちらか記載'!Q82+2))))</f>
        <v>0</v>
      </c>
      <c r="O82">
        <f>IF(AND('組織C③（②のG6~P→F6にペースト＋事業所名追加）'!C82="",'組織登録シート(分割版)  ※組織登録シートはどちらか記載'!C82=""),0,1)</f>
        <v>0</v>
      </c>
    </row>
    <row r="83" spans="4:15">
      <c r="D83" s="1">
        <f>COUNTA(事業所責任者登録シート!D83:'事業所責任者登録シート'!I83,事業所責任者登録シート!K83:'事業所責任者登録シート'!M83)</f>
        <v>0</v>
      </c>
      <c r="F83" s="1"/>
      <c r="H83">
        <f>IF(ユーザー登録シート!C83=1,(COUNTA(ユーザー登録シート!B83,ユーザー登録シート!C83,ユーザー登録シート!E83,ユーザー登録シート!F83)),IF(ユーザー登録シート!H83=2,(COUNTA(ユーザー登録シート!B83,ユーザー登録シート!C83,ユーザー登録シート!E83,ユーザー登録シート!F83,ユーザー登録シート!H83,ユーザー登録シート!I83,ユーザー登録シート!K83:Z83)),(COUNTA(ユーザー登録シート!B83,ユーザー登録シート!C83,ユーザー登録シート!E83,ユーザー登録シート!F83,ユーザー登録シート!H83,ユーザー登録シート!K83:Z83))))</f>
        <v>0</v>
      </c>
      <c r="I83">
        <f>IF(ユーザー登録シート!B83=0,0,IF(ユーザー登録シート!C83=1,4,IF(ユーザー登録シート!H83=1,21,22)))</f>
        <v>0</v>
      </c>
      <c r="M83">
        <f>IF('組織登録シート(分割版)  ※組織登録シートはどちらか記載'!$F$6="",(COUNTA('組織登録シート(分割版)  ※組織登録シートはどちらか記載'!C83,'組織登録シート(分割版)  ※組織登録シートはどちらか記載'!E83)),(COUNTA('組織登録シート(分割版)  ※組織登録シートはどちらか記載'!C83,'組織登録シート(分割版)  ※組織登録シートはどちらか記載'!E83,'組織登録シート(分割版)  ※組織登録シートはどちらか記載'!F83,'組織登録シート(分割版)  ※組織登録シートはどちらか記載'!H83,'組織登録シート(分割版)  ※組織登録シートはどちらか記載'!J83,'組織登録シート(分割版)  ※組織登録シートはどちらか記載'!L83,'組織登録シート(分割版)  ※組織登録シートはどちらか記載'!N83)))</f>
        <v>0</v>
      </c>
      <c r="N83">
        <f>IF('組織登録シート(分割版)  ※組織登録シートはどちらか記載'!E83="",(IF('組織登録シート(分割版)  ※組織登録シートはどちらか記載'!C83="",0,(IF('組織登録シート(分割版)  ※組織登録シートはどちらか記載'!$F$6="",2,'組織登録シート(分割版)  ※組織登録シートはどちらか記載'!Q83)))),(IF('組織登録シート(分割版)  ※組織登録シートはどちらか記載'!$F$6="",2,('組織登録シート(分割版)  ※組織登録シートはどちらか記載'!Q83+2))))</f>
        <v>0</v>
      </c>
      <c r="O83">
        <f>IF(AND('組織C③（②のG6~P→F6にペースト＋事業所名追加）'!C83="",'組織登録シート(分割版)  ※組織登録シートはどちらか記載'!C83=""),0,1)</f>
        <v>0</v>
      </c>
    </row>
    <row r="84" spans="4:15">
      <c r="D84" s="1">
        <f>COUNTA(事業所責任者登録シート!D84:'事業所責任者登録シート'!I84,事業所責任者登録シート!K84:'事業所責任者登録シート'!M84)</f>
        <v>0</v>
      </c>
      <c r="F84" s="1"/>
      <c r="H84">
        <f>IF(ユーザー登録シート!C84=1,(COUNTA(ユーザー登録シート!B84,ユーザー登録シート!C84,ユーザー登録シート!E84,ユーザー登録シート!F84)),IF(ユーザー登録シート!H84=2,(COUNTA(ユーザー登録シート!B84,ユーザー登録シート!C84,ユーザー登録シート!E84,ユーザー登録シート!F84,ユーザー登録シート!H84,ユーザー登録シート!I84,ユーザー登録シート!K84:Z84)),(COUNTA(ユーザー登録シート!B84,ユーザー登録シート!C84,ユーザー登録シート!E84,ユーザー登録シート!F84,ユーザー登録シート!H84,ユーザー登録シート!K84:Z84))))</f>
        <v>0</v>
      </c>
      <c r="I84">
        <f>IF(ユーザー登録シート!B84=0,0,IF(ユーザー登録シート!C84=1,4,IF(ユーザー登録シート!H84=1,21,22)))</f>
        <v>0</v>
      </c>
      <c r="M84">
        <f>IF('組織登録シート(分割版)  ※組織登録シートはどちらか記載'!$F$6="",(COUNTA('組織登録シート(分割版)  ※組織登録シートはどちらか記載'!C84,'組織登録シート(分割版)  ※組織登録シートはどちらか記載'!E84)),(COUNTA('組織登録シート(分割版)  ※組織登録シートはどちらか記載'!C84,'組織登録シート(分割版)  ※組織登録シートはどちらか記載'!E84,'組織登録シート(分割版)  ※組織登録シートはどちらか記載'!F84,'組織登録シート(分割版)  ※組織登録シートはどちらか記載'!H84,'組織登録シート(分割版)  ※組織登録シートはどちらか記載'!J84,'組織登録シート(分割版)  ※組織登録シートはどちらか記載'!L84,'組織登録シート(分割版)  ※組織登録シートはどちらか記載'!N84)))</f>
        <v>0</v>
      </c>
      <c r="N84">
        <f>IF('組織登録シート(分割版)  ※組織登録シートはどちらか記載'!E84="",(IF('組織登録シート(分割版)  ※組織登録シートはどちらか記載'!C84="",0,(IF('組織登録シート(分割版)  ※組織登録シートはどちらか記載'!$F$6="",2,'組織登録シート(分割版)  ※組織登録シートはどちらか記載'!Q84)))),(IF('組織登録シート(分割版)  ※組織登録シートはどちらか記載'!$F$6="",2,('組織登録シート(分割版)  ※組織登録シートはどちらか記載'!Q84+2))))</f>
        <v>0</v>
      </c>
      <c r="O84">
        <f>IF(AND('組織C③（②のG6~P→F6にペースト＋事業所名追加）'!C84="",'組織登録シート(分割版)  ※組織登録シートはどちらか記載'!C84=""),0,1)</f>
        <v>0</v>
      </c>
    </row>
    <row r="85" spans="4:15">
      <c r="D85" s="1">
        <f>COUNTA(事業所責任者登録シート!D85:'事業所責任者登録シート'!I85,事業所責任者登録シート!K85:'事業所責任者登録シート'!M85)</f>
        <v>0</v>
      </c>
      <c r="F85" s="1"/>
      <c r="H85">
        <f>IF(ユーザー登録シート!C85=1,(COUNTA(ユーザー登録シート!B85,ユーザー登録シート!C85,ユーザー登録シート!E85,ユーザー登録シート!F85)),IF(ユーザー登録シート!H85=2,(COUNTA(ユーザー登録シート!B85,ユーザー登録シート!C85,ユーザー登録シート!E85,ユーザー登録シート!F85,ユーザー登録シート!H85,ユーザー登録シート!I85,ユーザー登録シート!K85:Z85)),(COUNTA(ユーザー登録シート!B85,ユーザー登録シート!C85,ユーザー登録シート!E85,ユーザー登録シート!F85,ユーザー登録シート!H85,ユーザー登録シート!K85:Z85))))</f>
        <v>0</v>
      </c>
      <c r="I85">
        <f>IF(ユーザー登録シート!B85=0,0,IF(ユーザー登録シート!C85=1,4,IF(ユーザー登録シート!H85=1,21,22)))</f>
        <v>0</v>
      </c>
      <c r="M85">
        <f>IF('組織登録シート(分割版)  ※組織登録シートはどちらか記載'!$F$6="",(COUNTA('組織登録シート(分割版)  ※組織登録シートはどちらか記載'!C85,'組織登録シート(分割版)  ※組織登録シートはどちらか記載'!E85)),(COUNTA('組織登録シート(分割版)  ※組織登録シートはどちらか記載'!C85,'組織登録シート(分割版)  ※組織登録シートはどちらか記載'!E85,'組織登録シート(分割版)  ※組織登録シートはどちらか記載'!F85,'組織登録シート(分割版)  ※組織登録シートはどちらか記載'!H85,'組織登録シート(分割版)  ※組織登録シートはどちらか記載'!J85,'組織登録シート(分割版)  ※組織登録シートはどちらか記載'!L85,'組織登録シート(分割版)  ※組織登録シートはどちらか記載'!N85)))</f>
        <v>0</v>
      </c>
      <c r="N85">
        <f>IF('組織登録シート(分割版)  ※組織登録シートはどちらか記載'!E85="",(IF('組織登録シート(分割版)  ※組織登録シートはどちらか記載'!C85="",0,(IF('組織登録シート(分割版)  ※組織登録シートはどちらか記載'!$F$6="",2,'組織登録シート(分割版)  ※組織登録シートはどちらか記載'!Q85)))),(IF('組織登録シート(分割版)  ※組織登録シートはどちらか記載'!$F$6="",2,('組織登録シート(分割版)  ※組織登録シートはどちらか記載'!Q85+2))))</f>
        <v>0</v>
      </c>
      <c r="O85">
        <f>IF(AND('組織C③（②のG6~P→F6にペースト＋事業所名追加）'!C85="",'組織登録シート(分割版)  ※組織登録シートはどちらか記載'!C85=""),0,1)</f>
        <v>0</v>
      </c>
    </row>
    <row r="86" spans="4:15">
      <c r="D86" s="1">
        <f>COUNTA(事業所責任者登録シート!D86:'事業所責任者登録シート'!I86,事業所責任者登録シート!K86:'事業所責任者登録シート'!M86)</f>
        <v>0</v>
      </c>
      <c r="F86" s="1"/>
      <c r="H86">
        <f>IF(ユーザー登録シート!C86=1,(COUNTA(ユーザー登録シート!B86,ユーザー登録シート!C86,ユーザー登録シート!E86,ユーザー登録シート!F86)),IF(ユーザー登録シート!H86=2,(COUNTA(ユーザー登録シート!B86,ユーザー登録シート!C86,ユーザー登録シート!E86,ユーザー登録シート!F86,ユーザー登録シート!H86,ユーザー登録シート!I86,ユーザー登録シート!K86:Z86)),(COUNTA(ユーザー登録シート!B86,ユーザー登録シート!C86,ユーザー登録シート!E86,ユーザー登録シート!F86,ユーザー登録シート!H86,ユーザー登録シート!K86:Z86))))</f>
        <v>0</v>
      </c>
      <c r="I86">
        <f>IF(ユーザー登録シート!B86=0,0,IF(ユーザー登録シート!C86=1,4,IF(ユーザー登録シート!H86=1,21,22)))</f>
        <v>0</v>
      </c>
      <c r="M86">
        <f>IF('組織登録シート(分割版)  ※組織登録シートはどちらか記載'!$F$6="",(COUNTA('組織登録シート(分割版)  ※組織登録シートはどちらか記載'!C86,'組織登録シート(分割版)  ※組織登録シートはどちらか記載'!E86)),(COUNTA('組織登録シート(分割版)  ※組織登録シートはどちらか記載'!C86,'組織登録シート(分割版)  ※組織登録シートはどちらか記載'!E86,'組織登録シート(分割版)  ※組織登録シートはどちらか記載'!F86,'組織登録シート(分割版)  ※組織登録シートはどちらか記載'!H86,'組織登録シート(分割版)  ※組織登録シートはどちらか記載'!J86,'組織登録シート(分割版)  ※組織登録シートはどちらか記載'!L86,'組織登録シート(分割版)  ※組織登録シートはどちらか記載'!N86)))</f>
        <v>0</v>
      </c>
      <c r="N86">
        <f>IF('組織登録シート(分割版)  ※組織登録シートはどちらか記載'!E86="",(IF('組織登録シート(分割版)  ※組織登録シートはどちらか記載'!C86="",0,(IF('組織登録シート(分割版)  ※組織登録シートはどちらか記載'!$F$6="",2,'組織登録シート(分割版)  ※組織登録シートはどちらか記載'!Q86)))),(IF('組織登録シート(分割版)  ※組織登録シートはどちらか記載'!$F$6="",2,('組織登録シート(分割版)  ※組織登録シートはどちらか記載'!Q86+2))))</f>
        <v>0</v>
      </c>
      <c r="O86">
        <f>IF(AND('組織C③（②のG6~P→F6にペースト＋事業所名追加）'!C86="",'組織登録シート(分割版)  ※組織登録シートはどちらか記載'!C86=""),0,1)</f>
        <v>0</v>
      </c>
    </row>
    <row r="87" spans="4:15">
      <c r="D87" s="1">
        <f>COUNTA(事業所責任者登録シート!D87:'事業所責任者登録シート'!I87,事業所責任者登録シート!K87:'事業所責任者登録シート'!M87)</f>
        <v>0</v>
      </c>
      <c r="F87" s="1"/>
      <c r="H87">
        <f>IF(ユーザー登録シート!C87=1,(COUNTA(ユーザー登録シート!B87,ユーザー登録シート!C87,ユーザー登録シート!E87,ユーザー登録シート!F87)),IF(ユーザー登録シート!H87=2,(COUNTA(ユーザー登録シート!B87,ユーザー登録シート!C87,ユーザー登録シート!E87,ユーザー登録シート!F87,ユーザー登録シート!H87,ユーザー登録シート!I87,ユーザー登録シート!K87:Z87)),(COUNTA(ユーザー登録シート!B87,ユーザー登録シート!C87,ユーザー登録シート!E87,ユーザー登録シート!F87,ユーザー登録シート!H87,ユーザー登録シート!K87:Z87))))</f>
        <v>0</v>
      </c>
      <c r="I87">
        <f>IF(ユーザー登録シート!B87=0,0,IF(ユーザー登録シート!C87=1,4,IF(ユーザー登録シート!H87=1,21,22)))</f>
        <v>0</v>
      </c>
      <c r="M87">
        <f>IF('組織登録シート(分割版)  ※組織登録シートはどちらか記載'!$F$6="",(COUNTA('組織登録シート(分割版)  ※組織登録シートはどちらか記載'!C87,'組織登録シート(分割版)  ※組織登録シートはどちらか記載'!E87)),(COUNTA('組織登録シート(分割版)  ※組織登録シートはどちらか記載'!C87,'組織登録シート(分割版)  ※組織登録シートはどちらか記載'!E87,'組織登録シート(分割版)  ※組織登録シートはどちらか記載'!F87,'組織登録シート(分割版)  ※組織登録シートはどちらか記載'!H87,'組織登録シート(分割版)  ※組織登録シートはどちらか記載'!J87,'組織登録シート(分割版)  ※組織登録シートはどちらか記載'!L87,'組織登録シート(分割版)  ※組織登録シートはどちらか記載'!N87)))</f>
        <v>0</v>
      </c>
      <c r="N87">
        <f>IF('組織登録シート(分割版)  ※組織登録シートはどちらか記載'!E87="",(IF('組織登録シート(分割版)  ※組織登録シートはどちらか記載'!C87="",0,(IF('組織登録シート(分割版)  ※組織登録シートはどちらか記載'!$F$6="",2,'組織登録シート(分割版)  ※組織登録シートはどちらか記載'!Q87)))),(IF('組織登録シート(分割版)  ※組織登録シートはどちらか記載'!$F$6="",2,('組織登録シート(分割版)  ※組織登録シートはどちらか記載'!Q87+2))))</f>
        <v>0</v>
      </c>
      <c r="O87">
        <f>IF(AND('組織C③（②のG6~P→F6にペースト＋事業所名追加）'!C87="",'組織登録シート(分割版)  ※組織登録シートはどちらか記載'!C87=""),0,1)</f>
        <v>0</v>
      </c>
    </row>
    <row r="88" spans="4:15">
      <c r="D88" s="1">
        <f>COUNTA(事業所責任者登録シート!D88:'事業所責任者登録シート'!I88,事業所責任者登録シート!K88:'事業所責任者登録シート'!M88)</f>
        <v>0</v>
      </c>
      <c r="F88" s="1"/>
      <c r="H88">
        <f>IF(ユーザー登録シート!C88=1,(COUNTA(ユーザー登録シート!B88,ユーザー登録シート!C88,ユーザー登録シート!E88,ユーザー登録シート!F88)),IF(ユーザー登録シート!H88=2,(COUNTA(ユーザー登録シート!B88,ユーザー登録シート!C88,ユーザー登録シート!E88,ユーザー登録シート!F88,ユーザー登録シート!H88,ユーザー登録シート!I88,ユーザー登録シート!K88:Z88)),(COUNTA(ユーザー登録シート!B88,ユーザー登録シート!C88,ユーザー登録シート!E88,ユーザー登録シート!F88,ユーザー登録シート!H88,ユーザー登録シート!K88:Z88))))</f>
        <v>0</v>
      </c>
      <c r="I88">
        <f>IF(ユーザー登録シート!B88=0,0,IF(ユーザー登録シート!C88=1,4,IF(ユーザー登録シート!H88=1,21,22)))</f>
        <v>0</v>
      </c>
      <c r="M88">
        <f>IF('組織登録シート(分割版)  ※組織登録シートはどちらか記載'!$F$6="",(COUNTA('組織登録シート(分割版)  ※組織登録シートはどちらか記載'!C88,'組織登録シート(分割版)  ※組織登録シートはどちらか記載'!E88)),(COUNTA('組織登録シート(分割版)  ※組織登録シートはどちらか記載'!C88,'組織登録シート(分割版)  ※組織登録シートはどちらか記載'!E88,'組織登録シート(分割版)  ※組織登録シートはどちらか記載'!F88,'組織登録シート(分割版)  ※組織登録シートはどちらか記載'!H88,'組織登録シート(分割版)  ※組織登録シートはどちらか記載'!J88,'組織登録シート(分割版)  ※組織登録シートはどちらか記載'!L88,'組織登録シート(分割版)  ※組織登録シートはどちらか記載'!N88)))</f>
        <v>0</v>
      </c>
      <c r="N88">
        <f>IF('組織登録シート(分割版)  ※組織登録シートはどちらか記載'!E88="",(IF('組織登録シート(分割版)  ※組織登録シートはどちらか記載'!C88="",0,(IF('組織登録シート(分割版)  ※組織登録シートはどちらか記載'!$F$6="",2,'組織登録シート(分割版)  ※組織登録シートはどちらか記載'!Q88)))),(IF('組織登録シート(分割版)  ※組織登録シートはどちらか記載'!$F$6="",2,('組織登録シート(分割版)  ※組織登録シートはどちらか記載'!Q88+2))))</f>
        <v>0</v>
      </c>
      <c r="O88">
        <f>IF(AND('組織C③（②のG6~P→F6にペースト＋事業所名追加）'!C88="",'組織登録シート(分割版)  ※組織登録シートはどちらか記載'!C88=""),0,1)</f>
        <v>0</v>
      </c>
    </row>
    <row r="89" spans="4:15">
      <c r="D89" s="1">
        <f>COUNTA(事業所責任者登録シート!D89:'事業所責任者登録シート'!I89,事業所責任者登録シート!K89:'事業所責任者登録シート'!M89)</f>
        <v>0</v>
      </c>
      <c r="F89" s="1"/>
      <c r="H89">
        <f>IF(ユーザー登録シート!C89=1,(COUNTA(ユーザー登録シート!B89,ユーザー登録シート!C89,ユーザー登録シート!E89,ユーザー登録シート!F89)),IF(ユーザー登録シート!H89=2,(COUNTA(ユーザー登録シート!B89,ユーザー登録シート!C89,ユーザー登録シート!E89,ユーザー登録シート!F89,ユーザー登録シート!H89,ユーザー登録シート!I89,ユーザー登録シート!K89:Z89)),(COUNTA(ユーザー登録シート!B89,ユーザー登録シート!C89,ユーザー登録シート!E89,ユーザー登録シート!F89,ユーザー登録シート!H89,ユーザー登録シート!K89:Z89))))</f>
        <v>0</v>
      </c>
      <c r="I89">
        <f>IF(ユーザー登録シート!B89=0,0,IF(ユーザー登録シート!C89=1,4,IF(ユーザー登録シート!H89=1,21,22)))</f>
        <v>0</v>
      </c>
      <c r="M89">
        <f>IF('組織登録シート(分割版)  ※組織登録シートはどちらか記載'!$F$6="",(COUNTA('組織登録シート(分割版)  ※組織登録シートはどちらか記載'!C89,'組織登録シート(分割版)  ※組織登録シートはどちらか記載'!E89)),(COUNTA('組織登録シート(分割版)  ※組織登録シートはどちらか記載'!C89,'組織登録シート(分割版)  ※組織登録シートはどちらか記載'!E89,'組織登録シート(分割版)  ※組織登録シートはどちらか記載'!F89,'組織登録シート(分割版)  ※組織登録シートはどちらか記載'!H89,'組織登録シート(分割版)  ※組織登録シートはどちらか記載'!J89,'組織登録シート(分割版)  ※組織登録シートはどちらか記載'!L89,'組織登録シート(分割版)  ※組織登録シートはどちらか記載'!N89)))</f>
        <v>0</v>
      </c>
      <c r="N89">
        <f>IF('組織登録シート(分割版)  ※組織登録シートはどちらか記載'!E89="",(IF('組織登録シート(分割版)  ※組織登録シートはどちらか記載'!C89="",0,(IF('組織登録シート(分割版)  ※組織登録シートはどちらか記載'!$F$6="",2,'組織登録シート(分割版)  ※組織登録シートはどちらか記載'!Q89)))),(IF('組織登録シート(分割版)  ※組織登録シートはどちらか記載'!$F$6="",2,('組織登録シート(分割版)  ※組織登録シートはどちらか記載'!Q89+2))))</f>
        <v>0</v>
      </c>
      <c r="O89">
        <f>IF(AND('組織C③（②のG6~P→F6にペースト＋事業所名追加）'!C89="",'組織登録シート(分割版)  ※組織登録シートはどちらか記載'!C89=""),0,1)</f>
        <v>0</v>
      </c>
    </row>
    <row r="90" spans="4:15">
      <c r="D90" s="1">
        <f>COUNTA(事業所責任者登録シート!D90:'事業所責任者登録シート'!I90,事業所責任者登録シート!K90:'事業所責任者登録シート'!M90)</f>
        <v>0</v>
      </c>
      <c r="F90" s="1"/>
      <c r="H90">
        <f>IF(ユーザー登録シート!C90=1,(COUNTA(ユーザー登録シート!B90,ユーザー登録シート!C90,ユーザー登録シート!E90,ユーザー登録シート!F90)),IF(ユーザー登録シート!H90=2,(COUNTA(ユーザー登録シート!B90,ユーザー登録シート!C90,ユーザー登録シート!E90,ユーザー登録シート!F90,ユーザー登録シート!H90,ユーザー登録シート!I90,ユーザー登録シート!K90:Z90)),(COUNTA(ユーザー登録シート!B90,ユーザー登録シート!C90,ユーザー登録シート!E90,ユーザー登録シート!F90,ユーザー登録シート!H90,ユーザー登録シート!K90:Z90))))</f>
        <v>0</v>
      </c>
      <c r="I90">
        <f>IF(ユーザー登録シート!B90=0,0,IF(ユーザー登録シート!C90=1,4,IF(ユーザー登録シート!H90=1,21,22)))</f>
        <v>0</v>
      </c>
      <c r="M90">
        <f>IF('組織登録シート(分割版)  ※組織登録シートはどちらか記載'!$F$6="",(COUNTA('組織登録シート(分割版)  ※組織登録シートはどちらか記載'!C90,'組織登録シート(分割版)  ※組織登録シートはどちらか記載'!E90)),(COUNTA('組織登録シート(分割版)  ※組織登録シートはどちらか記載'!C90,'組織登録シート(分割版)  ※組織登録シートはどちらか記載'!E90,'組織登録シート(分割版)  ※組織登録シートはどちらか記載'!F90,'組織登録シート(分割版)  ※組織登録シートはどちらか記載'!H90,'組織登録シート(分割版)  ※組織登録シートはどちらか記載'!J90,'組織登録シート(分割版)  ※組織登録シートはどちらか記載'!L90,'組織登録シート(分割版)  ※組織登録シートはどちらか記載'!N90)))</f>
        <v>0</v>
      </c>
      <c r="N90">
        <f>IF('組織登録シート(分割版)  ※組織登録シートはどちらか記載'!E90="",(IF('組織登録シート(分割版)  ※組織登録シートはどちらか記載'!C90="",0,(IF('組織登録シート(分割版)  ※組織登録シートはどちらか記載'!$F$6="",2,'組織登録シート(分割版)  ※組織登録シートはどちらか記載'!Q90)))),(IF('組織登録シート(分割版)  ※組織登録シートはどちらか記載'!$F$6="",2,('組織登録シート(分割版)  ※組織登録シートはどちらか記載'!Q90+2))))</f>
        <v>0</v>
      </c>
      <c r="O90">
        <f>IF(AND('組織C③（②のG6~P→F6にペースト＋事業所名追加）'!C90="",'組織登録シート(分割版)  ※組織登録シートはどちらか記載'!C90=""),0,1)</f>
        <v>0</v>
      </c>
    </row>
    <row r="91" spans="4:15">
      <c r="D91" s="1">
        <f>COUNTA(事業所責任者登録シート!D91:'事業所責任者登録シート'!I91,事業所責任者登録シート!K91:'事業所責任者登録シート'!M91)</f>
        <v>0</v>
      </c>
      <c r="F91" s="1"/>
      <c r="H91">
        <f>IF(ユーザー登録シート!C91=1,(COUNTA(ユーザー登録シート!B91,ユーザー登録シート!C91,ユーザー登録シート!E91,ユーザー登録シート!F91)),IF(ユーザー登録シート!H91=2,(COUNTA(ユーザー登録シート!B91,ユーザー登録シート!C91,ユーザー登録シート!E91,ユーザー登録シート!F91,ユーザー登録シート!H91,ユーザー登録シート!I91,ユーザー登録シート!K91:Z91)),(COUNTA(ユーザー登録シート!B91,ユーザー登録シート!C91,ユーザー登録シート!E91,ユーザー登録シート!F91,ユーザー登録シート!H91,ユーザー登録シート!K91:Z91))))</f>
        <v>0</v>
      </c>
      <c r="I91">
        <f>IF(ユーザー登録シート!B91=0,0,IF(ユーザー登録シート!C91=1,4,IF(ユーザー登録シート!H91=1,21,22)))</f>
        <v>0</v>
      </c>
      <c r="M91">
        <f>IF('組織登録シート(分割版)  ※組織登録シートはどちらか記載'!$F$6="",(COUNTA('組織登録シート(分割版)  ※組織登録シートはどちらか記載'!C91,'組織登録シート(分割版)  ※組織登録シートはどちらか記載'!E91)),(COUNTA('組織登録シート(分割版)  ※組織登録シートはどちらか記載'!C91,'組織登録シート(分割版)  ※組織登録シートはどちらか記載'!E91,'組織登録シート(分割版)  ※組織登録シートはどちらか記載'!F91,'組織登録シート(分割版)  ※組織登録シートはどちらか記載'!H91,'組織登録シート(分割版)  ※組織登録シートはどちらか記載'!J91,'組織登録シート(分割版)  ※組織登録シートはどちらか記載'!L91,'組織登録シート(分割版)  ※組織登録シートはどちらか記載'!N91)))</f>
        <v>0</v>
      </c>
      <c r="N91">
        <f>IF('組織登録シート(分割版)  ※組織登録シートはどちらか記載'!E91="",(IF('組織登録シート(分割版)  ※組織登録シートはどちらか記載'!C91="",0,(IF('組織登録シート(分割版)  ※組織登録シートはどちらか記載'!$F$6="",2,'組織登録シート(分割版)  ※組織登録シートはどちらか記載'!Q91)))),(IF('組織登録シート(分割版)  ※組織登録シートはどちらか記載'!$F$6="",2,('組織登録シート(分割版)  ※組織登録シートはどちらか記載'!Q91+2))))</f>
        <v>0</v>
      </c>
      <c r="O91">
        <f>IF(AND('組織C③（②のG6~P→F6にペースト＋事業所名追加）'!C91="",'組織登録シート(分割版)  ※組織登録シートはどちらか記載'!C91=""),0,1)</f>
        <v>0</v>
      </c>
    </row>
    <row r="92" spans="4:15">
      <c r="D92" s="1">
        <f>COUNTA(事業所責任者登録シート!D92:'事業所責任者登録シート'!I92,事業所責任者登録シート!K92:'事業所責任者登録シート'!M92)</f>
        <v>0</v>
      </c>
      <c r="F92" s="1"/>
      <c r="H92">
        <f>IF(ユーザー登録シート!C92=1,(COUNTA(ユーザー登録シート!B92,ユーザー登録シート!C92,ユーザー登録シート!E92,ユーザー登録シート!F92)),IF(ユーザー登録シート!H92=2,(COUNTA(ユーザー登録シート!B92,ユーザー登録シート!C92,ユーザー登録シート!E92,ユーザー登録シート!F92,ユーザー登録シート!H92,ユーザー登録シート!I92,ユーザー登録シート!K92:Z92)),(COUNTA(ユーザー登録シート!B92,ユーザー登録シート!C92,ユーザー登録シート!E92,ユーザー登録シート!F92,ユーザー登録シート!H92,ユーザー登録シート!K92:Z92))))</f>
        <v>0</v>
      </c>
      <c r="I92">
        <f>IF(ユーザー登録シート!B92=0,0,IF(ユーザー登録シート!C92=1,4,IF(ユーザー登録シート!H92=1,21,22)))</f>
        <v>0</v>
      </c>
      <c r="M92">
        <f>IF('組織登録シート(分割版)  ※組織登録シートはどちらか記載'!$F$6="",(COUNTA('組織登録シート(分割版)  ※組織登録シートはどちらか記載'!C92,'組織登録シート(分割版)  ※組織登録シートはどちらか記載'!E92)),(COUNTA('組織登録シート(分割版)  ※組織登録シートはどちらか記載'!C92,'組織登録シート(分割版)  ※組織登録シートはどちらか記載'!E92,'組織登録シート(分割版)  ※組織登録シートはどちらか記載'!F92,'組織登録シート(分割版)  ※組織登録シートはどちらか記載'!H92,'組織登録シート(分割版)  ※組織登録シートはどちらか記載'!J92,'組織登録シート(分割版)  ※組織登録シートはどちらか記載'!L92,'組織登録シート(分割版)  ※組織登録シートはどちらか記載'!N92)))</f>
        <v>0</v>
      </c>
      <c r="N92">
        <f>IF('組織登録シート(分割版)  ※組織登録シートはどちらか記載'!E92="",(IF('組織登録シート(分割版)  ※組織登録シートはどちらか記載'!C92="",0,(IF('組織登録シート(分割版)  ※組織登録シートはどちらか記載'!$F$6="",2,'組織登録シート(分割版)  ※組織登録シートはどちらか記載'!Q92)))),(IF('組織登録シート(分割版)  ※組織登録シートはどちらか記載'!$F$6="",2,('組織登録シート(分割版)  ※組織登録シートはどちらか記載'!Q92+2))))</f>
        <v>0</v>
      </c>
      <c r="O92">
        <f>IF(AND('組織C③（②のG6~P→F6にペースト＋事業所名追加）'!C92="",'組織登録シート(分割版)  ※組織登録シートはどちらか記載'!C92=""),0,1)</f>
        <v>0</v>
      </c>
    </row>
    <row r="93" spans="4:15">
      <c r="D93" s="1">
        <f>COUNTA(事業所責任者登録シート!D93:'事業所責任者登録シート'!I93,事業所責任者登録シート!K93:'事業所責任者登録シート'!M93)</f>
        <v>0</v>
      </c>
      <c r="F93" s="1"/>
      <c r="H93">
        <f>IF(ユーザー登録シート!C93=1,(COUNTA(ユーザー登録シート!B93,ユーザー登録シート!C93,ユーザー登録シート!E93,ユーザー登録シート!F93)),IF(ユーザー登録シート!H93=2,(COUNTA(ユーザー登録シート!B93,ユーザー登録シート!C93,ユーザー登録シート!E93,ユーザー登録シート!F93,ユーザー登録シート!H93,ユーザー登録シート!I93,ユーザー登録シート!K93:Z93)),(COUNTA(ユーザー登録シート!B93,ユーザー登録シート!C93,ユーザー登録シート!E93,ユーザー登録シート!F93,ユーザー登録シート!H93,ユーザー登録シート!K93:Z93))))</f>
        <v>0</v>
      </c>
      <c r="I93">
        <f>IF(ユーザー登録シート!B93=0,0,IF(ユーザー登録シート!C93=1,4,IF(ユーザー登録シート!H93=1,21,22)))</f>
        <v>0</v>
      </c>
      <c r="M93">
        <f>IF('組織登録シート(分割版)  ※組織登録シートはどちらか記載'!$F$6="",(COUNTA('組織登録シート(分割版)  ※組織登録シートはどちらか記載'!C93,'組織登録シート(分割版)  ※組織登録シートはどちらか記載'!E93)),(COUNTA('組織登録シート(分割版)  ※組織登録シートはどちらか記載'!C93,'組織登録シート(分割版)  ※組織登録シートはどちらか記載'!E93,'組織登録シート(分割版)  ※組織登録シートはどちらか記載'!F93,'組織登録シート(分割版)  ※組織登録シートはどちらか記載'!H93,'組織登録シート(分割版)  ※組織登録シートはどちらか記載'!J93,'組織登録シート(分割版)  ※組織登録シートはどちらか記載'!L93,'組織登録シート(分割版)  ※組織登録シートはどちらか記載'!N93)))</f>
        <v>0</v>
      </c>
      <c r="N93">
        <f>IF('組織登録シート(分割版)  ※組織登録シートはどちらか記載'!E93="",(IF('組織登録シート(分割版)  ※組織登録シートはどちらか記載'!C93="",0,(IF('組織登録シート(分割版)  ※組織登録シートはどちらか記載'!$F$6="",2,'組織登録シート(分割版)  ※組織登録シートはどちらか記載'!Q93)))),(IF('組織登録シート(分割版)  ※組織登録シートはどちらか記載'!$F$6="",2,('組織登録シート(分割版)  ※組織登録シートはどちらか記載'!Q93+2))))</f>
        <v>0</v>
      </c>
      <c r="O93">
        <f>IF(AND('組織C③（②のG6~P→F6にペースト＋事業所名追加）'!C93="",'組織登録シート(分割版)  ※組織登録シートはどちらか記載'!C93=""),0,1)</f>
        <v>0</v>
      </c>
    </row>
    <row r="94" spans="4:15">
      <c r="D94" s="1">
        <f>COUNTA(事業所責任者登録シート!D94:'事業所責任者登録シート'!I94,事業所責任者登録シート!K94:'事業所責任者登録シート'!M94)</f>
        <v>0</v>
      </c>
      <c r="F94" s="1"/>
      <c r="H94">
        <f>IF(ユーザー登録シート!C94=1,(COUNTA(ユーザー登録シート!B94,ユーザー登録シート!C94,ユーザー登録シート!E94,ユーザー登録シート!F94)),IF(ユーザー登録シート!H94=2,(COUNTA(ユーザー登録シート!B94,ユーザー登録シート!C94,ユーザー登録シート!E94,ユーザー登録シート!F94,ユーザー登録シート!H94,ユーザー登録シート!I94,ユーザー登録シート!K94:Z94)),(COUNTA(ユーザー登録シート!B94,ユーザー登録シート!C94,ユーザー登録シート!E94,ユーザー登録シート!F94,ユーザー登録シート!H94,ユーザー登録シート!K94:Z94))))</f>
        <v>0</v>
      </c>
      <c r="I94">
        <f>IF(ユーザー登録シート!B94=0,0,IF(ユーザー登録シート!C94=1,4,IF(ユーザー登録シート!H94=1,21,22)))</f>
        <v>0</v>
      </c>
      <c r="M94">
        <f>IF('組織登録シート(分割版)  ※組織登録シートはどちらか記載'!$F$6="",(COUNTA('組織登録シート(分割版)  ※組織登録シートはどちらか記載'!C94,'組織登録シート(分割版)  ※組織登録シートはどちらか記載'!E94)),(COUNTA('組織登録シート(分割版)  ※組織登録シートはどちらか記載'!C94,'組織登録シート(分割版)  ※組織登録シートはどちらか記載'!E94,'組織登録シート(分割版)  ※組織登録シートはどちらか記載'!F94,'組織登録シート(分割版)  ※組織登録シートはどちらか記載'!H94,'組織登録シート(分割版)  ※組織登録シートはどちらか記載'!J94,'組織登録シート(分割版)  ※組織登録シートはどちらか記載'!L94,'組織登録シート(分割版)  ※組織登録シートはどちらか記載'!N94)))</f>
        <v>0</v>
      </c>
      <c r="N94">
        <f>IF('組織登録シート(分割版)  ※組織登録シートはどちらか記載'!E94="",(IF('組織登録シート(分割版)  ※組織登録シートはどちらか記載'!C94="",0,(IF('組織登録シート(分割版)  ※組織登録シートはどちらか記載'!$F$6="",2,'組織登録シート(分割版)  ※組織登録シートはどちらか記載'!Q94)))),(IF('組織登録シート(分割版)  ※組織登録シートはどちらか記載'!$F$6="",2,('組織登録シート(分割版)  ※組織登録シートはどちらか記載'!Q94+2))))</f>
        <v>0</v>
      </c>
      <c r="O94">
        <f>IF(AND('組織C③（②のG6~P→F6にペースト＋事業所名追加）'!C94="",'組織登録シート(分割版)  ※組織登録シートはどちらか記載'!C94=""),0,1)</f>
        <v>0</v>
      </c>
    </row>
    <row r="95" spans="4:15">
      <c r="D95" s="1">
        <f>COUNTA(事業所責任者登録シート!D95:'事業所責任者登録シート'!I95,事業所責任者登録シート!K95:'事業所責任者登録シート'!M95)</f>
        <v>0</v>
      </c>
      <c r="F95" s="1"/>
      <c r="H95">
        <f>IF(ユーザー登録シート!C95=1,(COUNTA(ユーザー登録シート!B95,ユーザー登録シート!C95,ユーザー登録シート!E95,ユーザー登録シート!F95)),IF(ユーザー登録シート!H95=2,(COUNTA(ユーザー登録シート!B95,ユーザー登録シート!C95,ユーザー登録シート!E95,ユーザー登録シート!F95,ユーザー登録シート!H95,ユーザー登録シート!I95,ユーザー登録シート!K95:Z95)),(COUNTA(ユーザー登録シート!B95,ユーザー登録シート!C95,ユーザー登録シート!E95,ユーザー登録シート!F95,ユーザー登録シート!H95,ユーザー登録シート!K95:Z95))))</f>
        <v>0</v>
      </c>
      <c r="I95">
        <f>IF(ユーザー登録シート!B95=0,0,IF(ユーザー登録シート!C95=1,4,IF(ユーザー登録シート!H95=1,21,22)))</f>
        <v>0</v>
      </c>
      <c r="M95">
        <f>IF('組織登録シート(分割版)  ※組織登録シートはどちらか記載'!$F$6="",(COUNTA('組織登録シート(分割版)  ※組織登録シートはどちらか記載'!C95,'組織登録シート(分割版)  ※組織登録シートはどちらか記載'!E95)),(COUNTA('組織登録シート(分割版)  ※組織登録シートはどちらか記載'!C95,'組織登録シート(分割版)  ※組織登録シートはどちらか記載'!E95,'組織登録シート(分割版)  ※組織登録シートはどちらか記載'!F95,'組織登録シート(分割版)  ※組織登録シートはどちらか記載'!H95,'組織登録シート(分割版)  ※組織登録シートはどちらか記載'!J95,'組織登録シート(分割版)  ※組織登録シートはどちらか記載'!L95,'組織登録シート(分割版)  ※組織登録シートはどちらか記載'!N95)))</f>
        <v>0</v>
      </c>
      <c r="N95">
        <f>IF('組織登録シート(分割版)  ※組織登録シートはどちらか記載'!E95="",(IF('組織登録シート(分割版)  ※組織登録シートはどちらか記載'!C95="",0,(IF('組織登録シート(分割版)  ※組織登録シートはどちらか記載'!$F$6="",2,'組織登録シート(分割版)  ※組織登録シートはどちらか記載'!Q95)))),(IF('組織登録シート(分割版)  ※組織登録シートはどちらか記載'!$F$6="",2,('組織登録シート(分割版)  ※組織登録シートはどちらか記載'!Q95+2))))</f>
        <v>0</v>
      </c>
      <c r="O95">
        <f>IF(AND('組織C③（②のG6~P→F6にペースト＋事業所名追加）'!C95="",'組織登録シート(分割版)  ※組織登録シートはどちらか記載'!C95=""),0,1)</f>
        <v>0</v>
      </c>
    </row>
    <row r="96" spans="4:15">
      <c r="D96" s="1">
        <f>COUNTA(事業所責任者登録シート!D96:'事業所責任者登録シート'!I96,事業所責任者登録シート!K96:'事業所責任者登録シート'!M96)</f>
        <v>0</v>
      </c>
      <c r="F96" s="1"/>
      <c r="H96">
        <f>IF(ユーザー登録シート!C96=1,(COUNTA(ユーザー登録シート!B96,ユーザー登録シート!C96,ユーザー登録シート!E96,ユーザー登録シート!F96)),IF(ユーザー登録シート!H96=2,(COUNTA(ユーザー登録シート!B96,ユーザー登録シート!C96,ユーザー登録シート!E96,ユーザー登録シート!F96,ユーザー登録シート!H96,ユーザー登録シート!I96,ユーザー登録シート!K96:Z96)),(COUNTA(ユーザー登録シート!B96,ユーザー登録シート!C96,ユーザー登録シート!E96,ユーザー登録シート!F96,ユーザー登録シート!H96,ユーザー登録シート!K96:Z96))))</f>
        <v>0</v>
      </c>
      <c r="I96">
        <f>IF(ユーザー登録シート!B96=0,0,IF(ユーザー登録シート!C96=1,4,IF(ユーザー登録シート!H96=1,21,22)))</f>
        <v>0</v>
      </c>
      <c r="M96">
        <f>IF('組織登録シート(分割版)  ※組織登録シートはどちらか記載'!$F$6="",(COUNTA('組織登録シート(分割版)  ※組織登録シートはどちらか記載'!C96,'組織登録シート(分割版)  ※組織登録シートはどちらか記載'!E96)),(COUNTA('組織登録シート(分割版)  ※組織登録シートはどちらか記載'!C96,'組織登録シート(分割版)  ※組織登録シートはどちらか記載'!E96,'組織登録シート(分割版)  ※組織登録シートはどちらか記載'!F96,'組織登録シート(分割版)  ※組織登録シートはどちらか記載'!H96,'組織登録シート(分割版)  ※組織登録シートはどちらか記載'!J96,'組織登録シート(分割版)  ※組織登録シートはどちらか記載'!L96,'組織登録シート(分割版)  ※組織登録シートはどちらか記載'!N96)))</f>
        <v>0</v>
      </c>
      <c r="N96">
        <f>IF('組織登録シート(分割版)  ※組織登録シートはどちらか記載'!E96="",(IF('組織登録シート(分割版)  ※組織登録シートはどちらか記載'!C96="",0,(IF('組織登録シート(分割版)  ※組織登録シートはどちらか記載'!$F$6="",2,'組織登録シート(分割版)  ※組織登録シートはどちらか記載'!Q96)))),(IF('組織登録シート(分割版)  ※組織登録シートはどちらか記載'!$F$6="",2,('組織登録シート(分割版)  ※組織登録シートはどちらか記載'!Q96+2))))</f>
        <v>0</v>
      </c>
      <c r="O96">
        <f>IF(AND('組織C③（②のG6~P→F6にペースト＋事業所名追加）'!C96="",'組織登録シート(分割版)  ※組織登録シートはどちらか記載'!C96=""),0,1)</f>
        <v>0</v>
      </c>
    </row>
    <row r="97" spans="4:15">
      <c r="D97" s="1">
        <f>COUNTA(事業所責任者登録シート!D97:'事業所責任者登録シート'!I97,事業所責任者登録シート!K97:'事業所責任者登録シート'!M97)</f>
        <v>0</v>
      </c>
      <c r="F97" s="1"/>
      <c r="H97">
        <f>IF(ユーザー登録シート!C97=1,(COUNTA(ユーザー登録シート!B97,ユーザー登録シート!C97,ユーザー登録シート!E97,ユーザー登録シート!F97)),IF(ユーザー登録シート!H97=2,(COUNTA(ユーザー登録シート!B97,ユーザー登録シート!C97,ユーザー登録シート!E97,ユーザー登録シート!F97,ユーザー登録シート!H97,ユーザー登録シート!I97,ユーザー登録シート!K97:Z97)),(COUNTA(ユーザー登録シート!B97,ユーザー登録シート!C97,ユーザー登録シート!E97,ユーザー登録シート!F97,ユーザー登録シート!H97,ユーザー登録シート!K97:Z97))))</f>
        <v>0</v>
      </c>
      <c r="I97">
        <f>IF(ユーザー登録シート!B97=0,0,IF(ユーザー登録シート!C97=1,4,IF(ユーザー登録シート!H97=1,21,22)))</f>
        <v>0</v>
      </c>
      <c r="M97">
        <f>IF('組織登録シート(分割版)  ※組織登録シートはどちらか記載'!$F$6="",(COUNTA('組織登録シート(分割版)  ※組織登録シートはどちらか記載'!C97,'組織登録シート(分割版)  ※組織登録シートはどちらか記載'!E97)),(COUNTA('組織登録シート(分割版)  ※組織登録シートはどちらか記載'!C97,'組織登録シート(分割版)  ※組織登録シートはどちらか記載'!E97,'組織登録シート(分割版)  ※組織登録シートはどちらか記載'!F97,'組織登録シート(分割版)  ※組織登録シートはどちらか記載'!H97,'組織登録シート(分割版)  ※組織登録シートはどちらか記載'!J97,'組織登録シート(分割版)  ※組織登録シートはどちらか記載'!L97,'組織登録シート(分割版)  ※組織登録シートはどちらか記載'!N97)))</f>
        <v>0</v>
      </c>
      <c r="N97">
        <f>IF('組織登録シート(分割版)  ※組織登録シートはどちらか記載'!E97="",(IF('組織登録シート(分割版)  ※組織登録シートはどちらか記載'!C97="",0,(IF('組織登録シート(分割版)  ※組織登録シートはどちらか記載'!$F$6="",2,'組織登録シート(分割版)  ※組織登録シートはどちらか記載'!Q97)))),(IF('組織登録シート(分割版)  ※組織登録シートはどちらか記載'!$F$6="",2,('組織登録シート(分割版)  ※組織登録シートはどちらか記載'!Q97+2))))</f>
        <v>0</v>
      </c>
      <c r="O97">
        <f>IF(AND('組織C③（②のG6~P→F6にペースト＋事業所名追加）'!C97="",'組織登録シート(分割版)  ※組織登録シートはどちらか記載'!C97=""),0,1)</f>
        <v>0</v>
      </c>
    </row>
    <row r="98" spans="4:15">
      <c r="D98" s="1">
        <f>COUNTA(事業所責任者登録シート!D98:'事業所責任者登録シート'!I98,事業所責任者登録シート!K98:'事業所責任者登録シート'!M98)</f>
        <v>0</v>
      </c>
      <c r="F98" s="1"/>
      <c r="H98">
        <f>IF(ユーザー登録シート!C98=1,(COUNTA(ユーザー登録シート!B98,ユーザー登録シート!C98,ユーザー登録シート!E98,ユーザー登録シート!F98)),IF(ユーザー登録シート!H98=2,(COUNTA(ユーザー登録シート!B98,ユーザー登録シート!C98,ユーザー登録シート!E98,ユーザー登録シート!F98,ユーザー登録シート!H98,ユーザー登録シート!I98,ユーザー登録シート!K98:Z98)),(COUNTA(ユーザー登録シート!B98,ユーザー登録シート!C98,ユーザー登録シート!E98,ユーザー登録シート!F98,ユーザー登録シート!H98,ユーザー登録シート!K98:Z98))))</f>
        <v>0</v>
      </c>
      <c r="I98">
        <f>IF(ユーザー登録シート!B98=0,0,IF(ユーザー登録シート!C98=1,4,IF(ユーザー登録シート!H98=1,21,22)))</f>
        <v>0</v>
      </c>
      <c r="M98">
        <f>IF('組織登録シート(分割版)  ※組織登録シートはどちらか記載'!$F$6="",(COUNTA('組織登録シート(分割版)  ※組織登録シートはどちらか記載'!C98,'組織登録シート(分割版)  ※組織登録シートはどちらか記載'!E98)),(COUNTA('組織登録シート(分割版)  ※組織登録シートはどちらか記載'!C98,'組織登録シート(分割版)  ※組織登録シートはどちらか記載'!E98,'組織登録シート(分割版)  ※組織登録シートはどちらか記載'!F98,'組織登録シート(分割版)  ※組織登録シートはどちらか記載'!H98,'組織登録シート(分割版)  ※組織登録シートはどちらか記載'!J98,'組織登録シート(分割版)  ※組織登録シートはどちらか記載'!L98,'組織登録シート(分割版)  ※組織登録シートはどちらか記載'!N98)))</f>
        <v>0</v>
      </c>
      <c r="N98">
        <f>IF('組織登録シート(分割版)  ※組織登録シートはどちらか記載'!E98="",(IF('組織登録シート(分割版)  ※組織登録シートはどちらか記載'!C98="",0,(IF('組織登録シート(分割版)  ※組織登録シートはどちらか記載'!$F$6="",2,'組織登録シート(分割版)  ※組織登録シートはどちらか記載'!Q98)))),(IF('組織登録シート(分割版)  ※組織登録シートはどちらか記載'!$F$6="",2,('組織登録シート(分割版)  ※組織登録シートはどちらか記載'!Q98+2))))</f>
        <v>0</v>
      </c>
      <c r="O98">
        <f>IF(AND('組織C③（②のG6~P→F6にペースト＋事業所名追加）'!C98="",'組織登録シート(分割版)  ※組織登録シートはどちらか記載'!C98=""),0,1)</f>
        <v>0</v>
      </c>
    </row>
    <row r="99" spans="4:15">
      <c r="D99" s="1">
        <f>COUNTA(事業所責任者登録シート!D99:'事業所責任者登録シート'!I99,事業所責任者登録シート!K99:'事業所責任者登録シート'!M99)</f>
        <v>0</v>
      </c>
      <c r="F99" s="1"/>
      <c r="H99">
        <f>IF(ユーザー登録シート!C99=1,(COUNTA(ユーザー登録シート!B99,ユーザー登録シート!C99,ユーザー登録シート!E99,ユーザー登録シート!F99)),IF(ユーザー登録シート!H99=2,(COUNTA(ユーザー登録シート!B99,ユーザー登録シート!C99,ユーザー登録シート!E99,ユーザー登録シート!F99,ユーザー登録シート!H99,ユーザー登録シート!I99,ユーザー登録シート!K99:Z99)),(COUNTA(ユーザー登録シート!B99,ユーザー登録シート!C99,ユーザー登録シート!E99,ユーザー登録シート!F99,ユーザー登録シート!H99,ユーザー登録シート!K99:Z99))))</f>
        <v>0</v>
      </c>
      <c r="I99">
        <f>IF(ユーザー登録シート!B99=0,0,IF(ユーザー登録シート!C99=1,4,IF(ユーザー登録シート!H99=1,21,22)))</f>
        <v>0</v>
      </c>
      <c r="M99">
        <f>IF('組織登録シート(分割版)  ※組織登録シートはどちらか記載'!$F$6="",(COUNTA('組織登録シート(分割版)  ※組織登録シートはどちらか記載'!C99,'組織登録シート(分割版)  ※組織登録シートはどちらか記載'!E99)),(COUNTA('組織登録シート(分割版)  ※組織登録シートはどちらか記載'!C99,'組織登録シート(分割版)  ※組織登録シートはどちらか記載'!E99,'組織登録シート(分割版)  ※組織登録シートはどちらか記載'!F99,'組織登録シート(分割版)  ※組織登録シートはどちらか記載'!H99,'組織登録シート(分割版)  ※組織登録シートはどちらか記載'!J99,'組織登録シート(分割版)  ※組織登録シートはどちらか記載'!L99,'組織登録シート(分割版)  ※組織登録シートはどちらか記載'!N99)))</f>
        <v>0</v>
      </c>
      <c r="N99">
        <f>IF('組織登録シート(分割版)  ※組織登録シートはどちらか記載'!E99="",(IF('組織登録シート(分割版)  ※組織登録シートはどちらか記載'!C99="",0,(IF('組織登録シート(分割版)  ※組織登録シートはどちらか記載'!$F$6="",2,'組織登録シート(分割版)  ※組織登録シートはどちらか記載'!Q99)))),(IF('組織登録シート(分割版)  ※組織登録シートはどちらか記載'!$F$6="",2,('組織登録シート(分割版)  ※組織登録シートはどちらか記載'!Q99+2))))</f>
        <v>0</v>
      </c>
      <c r="O99">
        <f>IF(AND('組織C③（②のG6~P→F6にペースト＋事業所名追加）'!C99="",'組織登録シート(分割版)  ※組織登録シートはどちらか記載'!C99=""),0,1)</f>
        <v>0</v>
      </c>
    </row>
    <row r="100" spans="4:15">
      <c r="D100" s="1">
        <f>COUNTA(事業所責任者登録シート!D100:'事業所責任者登録シート'!I100,事業所責任者登録シート!K100:'事業所責任者登録シート'!M100)</f>
        <v>0</v>
      </c>
      <c r="F100" s="1"/>
      <c r="H100">
        <f>IF(ユーザー登録シート!C100=1,(COUNTA(ユーザー登録シート!B100,ユーザー登録シート!C100,ユーザー登録シート!E100,ユーザー登録シート!F100)),IF(ユーザー登録シート!H100=2,(COUNTA(ユーザー登録シート!B100,ユーザー登録シート!C100,ユーザー登録シート!E100,ユーザー登録シート!F100,ユーザー登録シート!H100,ユーザー登録シート!I100,ユーザー登録シート!K100:Z100)),(COUNTA(ユーザー登録シート!B100,ユーザー登録シート!C100,ユーザー登録シート!E100,ユーザー登録シート!F100,ユーザー登録シート!H100,ユーザー登録シート!K100:Z100))))</f>
        <v>0</v>
      </c>
      <c r="I100">
        <f>IF(ユーザー登録シート!B100=0,0,IF(ユーザー登録シート!C100=1,4,IF(ユーザー登録シート!H100=1,21,22)))</f>
        <v>0</v>
      </c>
      <c r="M100">
        <f>IF('組織登録シート(分割版)  ※組織登録シートはどちらか記載'!$F$6="",(COUNTA('組織登録シート(分割版)  ※組織登録シートはどちらか記載'!C100,'組織登録シート(分割版)  ※組織登録シートはどちらか記載'!E100)),(COUNTA('組織登録シート(分割版)  ※組織登録シートはどちらか記載'!C100,'組織登録シート(分割版)  ※組織登録シートはどちらか記載'!E100,'組織登録シート(分割版)  ※組織登録シートはどちらか記載'!F100,'組織登録シート(分割版)  ※組織登録シートはどちらか記載'!H100,'組織登録シート(分割版)  ※組織登録シートはどちらか記載'!J100,'組織登録シート(分割版)  ※組織登録シートはどちらか記載'!L100,'組織登録シート(分割版)  ※組織登録シートはどちらか記載'!N100)))</f>
        <v>0</v>
      </c>
      <c r="N100">
        <f>IF('組織登録シート(分割版)  ※組織登録シートはどちらか記載'!E100="",(IF('組織登録シート(分割版)  ※組織登録シートはどちらか記載'!C100="",0,(IF('組織登録シート(分割版)  ※組織登録シートはどちらか記載'!$F$6="",2,'組織登録シート(分割版)  ※組織登録シートはどちらか記載'!Q100)))),(IF('組織登録シート(分割版)  ※組織登録シートはどちらか記載'!$F$6="",2,('組織登録シート(分割版)  ※組織登録シートはどちらか記載'!Q100+2))))</f>
        <v>0</v>
      </c>
      <c r="O100">
        <f>IF(AND('組織C③（②のG6~P→F6にペースト＋事業所名追加）'!C100="",'組織登録シート(分割版)  ※組織登録シートはどちらか記載'!C100=""),0,1)</f>
        <v>0</v>
      </c>
    </row>
    <row r="101" spans="4:15">
      <c r="D101" s="1">
        <f>COUNTA(事業所責任者登録シート!D101:'事業所責任者登録シート'!I101,事業所責任者登録シート!K101:'事業所責任者登録シート'!M101)</f>
        <v>0</v>
      </c>
      <c r="F101" s="1"/>
      <c r="H101">
        <f>IF(ユーザー登録シート!C101=1,(COUNTA(ユーザー登録シート!B101,ユーザー登録シート!C101,ユーザー登録シート!E101,ユーザー登録シート!F101)),IF(ユーザー登録シート!H101=2,(COUNTA(ユーザー登録シート!B101,ユーザー登録シート!C101,ユーザー登録シート!E101,ユーザー登録シート!F101,ユーザー登録シート!H101,ユーザー登録シート!I101,ユーザー登録シート!K101:Z101)),(COUNTA(ユーザー登録シート!B101,ユーザー登録シート!C101,ユーザー登録シート!E101,ユーザー登録シート!F101,ユーザー登録シート!H101,ユーザー登録シート!K101:Z101))))</f>
        <v>0</v>
      </c>
      <c r="I101">
        <f>IF(ユーザー登録シート!B101=0,0,IF(ユーザー登録シート!C101=1,4,IF(ユーザー登録シート!H101=1,21,22)))</f>
        <v>0</v>
      </c>
      <c r="M101">
        <f>IF('組織登録シート(分割版)  ※組織登録シートはどちらか記載'!$F$6="",(COUNTA('組織登録シート(分割版)  ※組織登録シートはどちらか記載'!C101,'組織登録シート(分割版)  ※組織登録シートはどちらか記載'!E101)),(COUNTA('組織登録シート(分割版)  ※組織登録シートはどちらか記載'!C101,'組織登録シート(分割版)  ※組織登録シートはどちらか記載'!E101,'組織登録シート(分割版)  ※組織登録シートはどちらか記載'!F101,'組織登録シート(分割版)  ※組織登録シートはどちらか記載'!H101,'組織登録シート(分割版)  ※組織登録シートはどちらか記載'!J101,'組織登録シート(分割版)  ※組織登録シートはどちらか記載'!L101,'組織登録シート(分割版)  ※組織登録シートはどちらか記載'!N101)))</f>
        <v>0</v>
      </c>
      <c r="N101">
        <f>IF('組織登録シート(分割版)  ※組織登録シートはどちらか記載'!E101="",(IF('組織登録シート(分割版)  ※組織登録シートはどちらか記載'!C101="",0,(IF('組織登録シート(分割版)  ※組織登録シートはどちらか記載'!$F$6="",2,'組織登録シート(分割版)  ※組織登録シートはどちらか記載'!Q101)))),(IF('組織登録シート(分割版)  ※組織登録シートはどちらか記載'!$F$6="",2,('組織登録シート(分割版)  ※組織登録シートはどちらか記載'!Q101+2))))</f>
        <v>0</v>
      </c>
      <c r="O101">
        <f>IF(AND('組織C③（②のG6~P→F6にペースト＋事業所名追加）'!C101="",'組織登録シート(分割版)  ※組織登録シートはどちらか記載'!C101=""),0,1)</f>
        <v>0</v>
      </c>
    </row>
    <row r="102" spans="4:15">
      <c r="D102" s="1">
        <f>COUNTA(事業所責任者登録シート!D102:'事業所責任者登録シート'!I102,事業所責任者登録シート!K102:'事業所責任者登録シート'!M102)</f>
        <v>0</v>
      </c>
      <c r="F102" s="1"/>
      <c r="H102">
        <f>IF(ユーザー登録シート!C102=1,(COUNTA(ユーザー登録シート!B102,ユーザー登録シート!C102,ユーザー登録シート!E102,ユーザー登録シート!F102)),IF(ユーザー登録シート!H102=2,(COUNTA(ユーザー登録シート!B102,ユーザー登録シート!C102,ユーザー登録シート!E102,ユーザー登録シート!F102,ユーザー登録シート!H102,ユーザー登録シート!I102,ユーザー登録シート!K102:Z102)),(COUNTA(ユーザー登録シート!B102,ユーザー登録シート!C102,ユーザー登録シート!E102,ユーザー登録シート!F102,ユーザー登録シート!H102,ユーザー登録シート!K102:Z102))))</f>
        <v>0</v>
      </c>
      <c r="I102">
        <f>IF(ユーザー登録シート!B102=0,0,IF(ユーザー登録シート!C102=1,4,IF(ユーザー登録シート!H102=1,21,22)))</f>
        <v>0</v>
      </c>
      <c r="M102">
        <f>IF('組織登録シート(分割版)  ※組織登録シートはどちらか記載'!$F$6="",(COUNTA('組織登録シート(分割版)  ※組織登録シートはどちらか記載'!C102,'組織登録シート(分割版)  ※組織登録シートはどちらか記載'!E102)),(COUNTA('組織登録シート(分割版)  ※組織登録シートはどちらか記載'!C102,'組織登録シート(分割版)  ※組織登録シートはどちらか記載'!E102,'組織登録シート(分割版)  ※組織登録シートはどちらか記載'!F102,'組織登録シート(分割版)  ※組織登録シートはどちらか記載'!H102,'組織登録シート(分割版)  ※組織登録シートはどちらか記載'!J102,'組織登録シート(分割版)  ※組織登録シートはどちらか記載'!L102,'組織登録シート(分割版)  ※組織登録シートはどちらか記載'!N102)))</f>
        <v>0</v>
      </c>
      <c r="N102">
        <f>IF('組織登録シート(分割版)  ※組織登録シートはどちらか記載'!E102="",(IF('組織登録シート(分割版)  ※組織登録シートはどちらか記載'!C102="",0,(IF('組織登録シート(分割版)  ※組織登録シートはどちらか記載'!$F$6="",2,'組織登録シート(分割版)  ※組織登録シートはどちらか記載'!Q102)))),(IF('組織登録シート(分割版)  ※組織登録シートはどちらか記載'!$F$6="",2,('組織登録シート(分割版)  ※組織登録シートはどちらか記載'!Q102+2))))</f>
        <v>0</v>
      </c>
      <c r="O102">
        <f>IF(AND('組織C③（②のG6~P→F6にペースト＋事業所名追加）'!C102="",'組織登録シート(分割版)  ※組織登録シートはどちらか記載'!C102=""),0,1)</f>
        <v>0</v>
      </c>
    </row>
    <row r="103" spans="4:15">
      <c r="D103" s="1">
        <f>COUNTA(事業所責任者登録シート!D103:'事業所責任者登録シート'!I103,事業所責任者登録シート!K103:'事業所責任者登録シート'!M103)</f>
        <v>0</v>
      </c>
      <c r="F103" s="1"/>
      <c r="H103">
        <f>IF(ユーザー登録シート!C103=1,(COUNTA(ユーザー登録シート!B103,ユーザー登録シート!C103,ユーザー登録シート!E103,ユーザー登録シート!F103)),IF(ユーザー登録シート!H103=2,(COUNTA(ユーザー登録シート!B103,ユーザー登録シート!C103,ユーザー登録シート!E103,ユーザー登録シート!F103,ユーザー登録シート!H103,ユーザー登録シート!I103,ユーザー登録シート!K103:Z103)),(COUNTA(ユーザー登録シート!B103,ユーザー登録シート!C103,ユーザー登録シート!E103,ユーザー登録シート!F103,ユーザー登録シート!H103,ユーザー登録シート!K103:Z103))))</f>
        <v>0</v>
      </c>
      <c r="I103">
        <f>IF(ユーザー登録シート!B103=0,0,IF(ユーザー登録シート!C103=1,4,IF(ユーザー登録シート!H103=1,21,22)))</f>
        <v>0</v>
      </c>
      <c r="M103">
        <f>IF('組織登録シート(分割版)  ※組織登録シートはどちらか記載'!$F$6="",(COUNTA('組織登録シート(分割版)  ※組織登録シートはどちらか記載'!C103,'組織登録シート(分割版)  ※組織登録シートはどちらか記載'!E103)),(COUNTA('組織登録シート(分割版)  ※組織登録シートはどちらか記載'!C103,'組織登録シート(分割版)  ※組織登録シートはどちらか記載'!E103,'組織登録シート(分割版)  ※組織登録シートはどちらか記載'!F103,'組織登録シート(分割版)  ※組織登録シートはどちらか記載'!H103,'組織登録シート(分割版)  ※組織登録シートはどちらか記載'!J103,'組織登録シート(分割版)  ※組織登録シートはどちらか記載'!L103,'組織登録シート(分割版)  ※組織登録シートはどちらか記載'!N103)))</f>
        <v>0</v>
      </c>
      <c r="N103">
        <f>IF('組織登録シート(分割版)  ※組織登録シートはどちらか記載'!E103="",(IF('組織登録シート(分割版)  ※組織登録シートはどちらか記載'!C103="",0,(IF('組織登録シート(分割版)  ※組織登録シートはどちらか記載'!$F$6="",2,'組織登録シート(分割版)  ※組織登録シートはどちらか記載'!Q103)))),(IF('組織登録シート(分割版)  ※組織登録シートはどちらか記載'!$F$6="",2,('組織登録シート(分割版)  ※組織登録シートはどちらか記載'!Q103+2))))</f>
        <v>0</v>
      </c>
      <c r="O103">
        <f>IF(AND('組織C③（②のG6~P→F6にペースト＋事業所名追加）'!C103="",'組織登録シート(分割版)  ※組織登録シートはどちらか記載'!C103=""),0,1)</f>
        <v>0</v>
      </c>
    </row>
    <row r="104" spans="4:15">
      <c r="D104" s="1">
        <f>COUNTA(事業所責任者登録シート!D104:'事業所責任者登録シート'!I104,事業所責任者登録シート!K104:'事業所責任者登録シート'!M104)</f>
        <v>0</v>
      </c>
      <c r="F104" s="1"/>
      <c r="H104">
        <f>IF(ユーザー登録シート!C104=1,(COUNTA(ユーザー登録シート!B104,ユーザー登録シート!C104,ユーザー登録シート!E104,ユーザー登録シート!F104)),IF(ユーザー登録シート!H104=2,(COUNTA(ユーザー登録シート!B104,ユーザー登録シート!C104,ユーザー登録シート!E104,ユーザー登録シート!F104,ユーザー登録シート!H104,ユーザー登録シート!I104,ユーザー登録シート!K104:Z104)),(COUNTA(ユーザー登録シート!B104,ユーザー登録シート!C104,ユーザー登録シート!E104,ユーザー登録シート!F104,ユーザー登録シート!H104,ユーザー登録シート!K104:Z104))))</f>
        <v>0</v>
      </c>
      <c r="I104">
        <f>IF(ユーザー登録シート!B104=0,0,IF(ユーザー登録シート!C104=1,4,IF(ユーザー登録シート!H104=1,21,22)))</f>
        <v>0</v>
      </c>
      <c r="M104">
        <f>IF('組織登録シート(分割版)  ※組織登録シートはどちらか記載'!$F$6="",(COUNTA('組織登録シート(分割版)  ※組織登録シートはどちらか記載'!C104,'組織登録シート(分割版)  ※組織登録シートはどちらか記載'!E104)),(COUNTA('組織登録シート(分割版)  ※組織登録シートはどちらか記載'!C104,'組織登録シート(分割版)  ※組織登録シートはどちらか記載'!E104,'組織登録シート(分割版)  ※組織登録シートはどちらか記載'!F104,'組織登録シート(分割版)  ※組織登録シートはどちらか記載'!H104,'組織登録シート(分割版)  ※組織登録シートはどちらか記載'!J104,'組織登録シート(分割版)  ※組織登録シートはどちらか記載'!L104,'組織登録シート(分割版)  ※組織登録シートはどちらか記載'!N104)))</f>
        <v>0</v>
      </c>
      <c r="N104">
        <f>IF('組織登録シート(分割版)  ※組織登録シートはどちらか記載'!E104="",(IF('組織登録シート(分割版)  ※組織登録シートはどちらか記載'!C104="",0,(IF('組織登録シート(分割版)  ※組織登録シートはどちらか記載'!$F$6="",2,'組織登録シート(分割版)  ※組織登録シートはどちらか記載'!Q104)))),(IF('組織登録シート(分割版)  ※組織登録シートはどちらか記載'!$F$6="",2,('組織登録シート(分割版)  ※組織登録シートはどちらか記載'!Q104+2))))</f>
        <v>0</v>
      </c>
      <c r="O104">
        <f>IF(AND('組織C③（②のG6~P→F6にペースト＋事業所名追加）'!C104="",'組織登録シート(分割版)  ※組織登録シートはどちらか記載'!C104=""),0,1)</f>
        <v>0</v>
      </c>
    </row>
    <row r="105" spans="4:15">
      <c r="D105" s="1">
        <f>COUNTA(事業所責任者登録シート!D105:'事業所責任者登録シート'!I105,事業所責任者登録シート!K105:'事業所責任者登録シート'!M105)</f>
        <v>0</v>
      </c>
      <c r="F105" s="1"/>
      <c r="H105">
        <f>IF(ユーザー登録シート!C105=1,(COUNTA(ユーザー登録シート!B105,ユーザー登録シート!C105,ユーザー登録シート!E105,ユーザー登録シート!F105)),IF(ユーザー登録シート!H105=2,(COUNTA(ユーザー登録シート!B105,ユーザー登録シート!C105,ユーザー登録シート!E105,ユーザー登録シート!F105,ユーザー登録シート!H105,ユーザー登録シート!I105,ユーザー登録シート!K105:Z105)),(COUNTA(ユーザー登録シート!B105,ユーザー登録シート!C105,ユーザー登録シート!E105,ユーザー登録シート!F105,ユーザー登録シート!H105,ユーザー登録シート!K105:Z105))))</f>
        <v>0</v>
      </c>
      <c r="I105">
        <f>IF(ユーザー登録シート!B105=0,0,IF(ユーザー登録シート!C105=1,4,IF(ユーザー登録シート!H105=1,21,22)))</f>
        <v>0</v>
      </c>
      <c r="M105">
        <f>IF('組織登録シート(分割版)  ※組織登録シートはどちらか記載'!$F$6="",(COUNTA('組織登録シート(分割版)  ※組織登録シートはどちらか記載'!C105,'組織登録シート(分割版)  ※組織登録シートはどちらか記載'!E105)),(COUNTA('組織登録シート(分割版)  ※組織登録シートはどちらか記載'!C105,'組織登録シート(分割版)  ※組織登録シートはどちらか記載'!E105,'組織登録シート(分割版)  ※組織登録シートはどちらか記載'!F105,'組織登録シート(分割版)  ※組織登録シートはどちらか記載'!H105,'組織登録シート(分割版)  ※組織登録シートはどちらか記載'!J105,'組織登録シート(分割版)  ※組織登録シートはどちらか記載'!L105,'組織登録シート(分割版)  ※組織登録シートはどちらか記載'!N105)))</f>
        <v>0</v>
      </c>
      <c r="N105">
        <f>IF('組織登録シート(分割版)  ※組織登録シートはどちらか記載'!E105="",(IF('組織登録シート(分割版)  ※組織登録シートはどちらか記載'!C105="",0,(IF('組織登録シート(分割版)  ※組織登録シートはどちらか記載'!$F$6="",2,'組織登録シート(分割版)  ※組織登録シートはどちらか記載'!Q105)))),(IF('組織登録シート(分割版)  ※組織登録シートはどちらか記載'!$F$6="",2,('組織登録シート(分割版)  ※組織登録シートはどちらか記載'!Q105+2))))</f>
        <v>0</v>
      </c>
      <c r="O105">
        <f>IF(AND('組織C③（②のG6~P→F6にペースト＋事業所名追加）'!C105="",'組織登録シート(分割版)  ※組織登録シートはどちらか記載'!C105=""),0,1)</f>
        <v>0</v>
      </c>
    </row>
    <row r="106" spans="4:15">
      <c r="D106" s="1">
        <f>COUNTA(事業所責任者登録シート!D106:'事業所責任者登録シート'!I106,事業所責任者登録シート!K106:'事業所責任者登録シート'!M106)</f>
        <v>0</v>
      </c>
      <c r="F106" s="1"/>
      <c r="H106">
        <f>IF(ユーザー登録シート!C106=1,(COUNTA(ユーザー登録シート!B106,ユーザー登録シート!C106,ユーザー登録シート!E106,ユーザー登録シート!F106)),IF(ユーザー登録シート!H106=2,(COUNTA(ユーザー登録シート!B106,ユーザー登録シート!C106,ユーザー登録シート!E106,ユーザー登録シート!F106,ユーザー登録シート!H106,ユーザー登録シート!I106,ユーザー登録シート!K106:Z106)),(COUNTA(ユーザー登録シート!B106,ユーザー登録シート!C106,ユーザー登録シート!E106,ユーザー登録シート!F106,ユーザー登録シート!H106,ユーザー登録シート!K106:Z106))))</f>
        <v>0</v>
      </c>
      <c r="I106">
        <f>IF(ユーザー登録シート!B106=0,0,IF(ユーザー登録シート!C106=1,4,IF(ユーザー登録シート!H106=1,21,22)))</f>
        <v>0</v>
      </c>
      <c r="M106">
        <f>IF('組織登録シート(分割版)  ※組織登録シートはどちらか記載'!$F$6="",(COUNTA('組織登録シート(分割版)  ※組織登録シートはどちらか記載'!C106,'組織登録シート(分割版)  ※組織登録シートはどちらか記載'!E106)),(COUNTA('組織登録シート(分割版)  ※組織登録シートはどちらか記載'!C106,'組織登録シート(分割版)  ※組織登録シートはどちらか記載'!E106,'組織登録シート(分割版)  ※組織登録シートはどちらか記載'!F106,'組織登録シート(分割版)  ※組織登録シートはどちらか記載'!H106,'組織登録シート(分割版)  ※組織登録シートはどちらか記載'!J106,'組織登録シート(分割版)  ※組織登録シートはどちらか記載'!L106,'組織登録シート(分割版)  ※組織登録シートはどちらか記載'!N106)))</f>
        <v>0</v>
      </c>
      <c r="N106">
        <f>IF('組織登録シート(分割版)  ※組織登録シートはどちらか記載'!E106="",(IF('組織登録シート(分割版)  ※組織登録シートはどちらか記載'!C106="",0,(IF('組織登録シート(分割版)  ※組織登録シートはどちらか記載'!$F$6="",2,'組織登録シート(分割版)  ※組織登録シートはどちらか記載'!Q106)))),(IF('組織登録シート(分割版)  ※組織登録シートはどちらか記載'!$F$6="",2,('組織登録シート(分割版)  ※組織登録シートはどちらか記載'!Q106+2))))</f>
        <v>0</v>
      </c>
      <c r="O106">
        <f>IF(AND('組織C③（②のG6~P→F6にペースト＋事業所名追加）'!C106="",'組織登録シート(分割版)  ※組織登録シートはどちらか記載'!C106=""),0,1)</f>
        <v>0</v>
      </c>
    </row>
    <row r="107" spans="4:15">
      <c r="D107" s="1">
        <f>COUNTA(事業所責任者登録シート!D107:'事業所責任者登録シート'!I107,事業所責任者登録シート!K107:'事業所責任者登録シート'!M107)</f>
        <v>0</v>
      </c>
      <c r="F107" s="1"/>
      <c r="H107">
        <f>IF(ユーザー登録シート!C107=1,(COUNTA(ユーザー登録シート!B107,ユーザー登録シート!C107,ユーザー登録シート!E107,ユーザー登録シート!F107)),IF(ユーザー登録シート!H107=2,(COUNTA(ユーザー登録シート!B107,ユーザー登録シート!C107,ユーザー登録シート!E107,ユーザー登録シート!F107,ユーザー登録シート!H107,ユーザー登録シート!I107,ユーザー登録シート!K107:Z107)),(COUNTA(ユーザー登録シート!B107,ユーザー登録シート!C107,ユーザー登録シート!E107,ユーザー登録シート!F107,ユーザー登録シート!H107,ユーザー登録シート!K107:Z107))))</f>
        <v>0</v>
      </c>
      <c r="I107">
        <f>IF(ユーザー登録シート!B107=0,0,IF(ユーザー登録シート!C107=1,4,IF(ユーザー登録シート!H107=1,21,22)))</f>
        <v>0</v>
      </c>
      <c r="M107">
        <f>IF('組織登録シート(分割版)  ※組織登録シートはどちらか記載'!$F$6="",(COUNTA('組織登録シート(分割版)  ※組織登録シートはどちらか記載'!C107,'組織登録シート(分割版)  ※組織登録シートはどちらか記載'!E107)),(COUNTA('組織登録シート(分割版)  ※組織登録シートはどちらか記載'!C107,'組織登録シート(分割版)  ※組織登録シートはどちらか記載'!E107,'組織登録シート(分割版)  ※組織登録シートはどちらか記載'!F107,'組織登録シート(分割版)  ※組織登録シートはどちらか記載'!H107,'組織登録シート(分割版)  ※組織登録シートはどちらか記載'!J107,'組織登録シート(分割版)  ※組織登録シートはどちらか記載'!L107,'組織登録シート(分割版)  ※組織登録シートはどちらか記載'!N107)))</f>
        <v>0</v>
      </c>
      <c r="N107">
        <f>IF('組織登録シート(分割版)  ※組織登録シートはどちらか記載'!E107="",(IF('組織登録シート(分割版)  ※組織登録シートはどちらか記載'!C107="",0,(IF('組織登録シート(分割版)  ※組織登録シートはどちらか記載'!$F$6="",2,'組織登録シート(分割版)  ※組織登録シートはどちらか記載'!Q107)))),(IF('組織登録シート(分割版)  ※組織登録シートはどちらか記載'!$F$6="",2,('組織登録シート(分割版)  ※組織登録シートはどちらか記載'!Q107+2))))</f>
        <v>0</v>
      </c>
      <c r="O107">
        <f>IF(AND('組織C③（②のG6~P→F6にペースト＋事業所名追加）'!C107="",'組織登録シート(分割版)  ※組織登録シートはどちらか記載'!C107=""),0,1)</f>
        <v>0</v>
      </c>
    </row>
    <row r="108" spans="4:15">
      <c r="D108" s="1">
        <f>COUNTA(事業所責任者登録シート!D108:'事業所責任者登録シート'!I108,事業所責任者登録シート!K108:'事業所責任者登録シート'!M108)</f>
        <v>0</v>
      </c>
      <c r="F108" s="1"/>
      <c r="H108">
        <f>IF(ユーザー登録シート!C108=1,(COUNTA(ユーザー登録シート!B108,ユーザー登録シート!C108,ユーザー登録シート!E108,ユーザー登録シート!F108)),IF(ユーザー登録シート!H108=2,(COUNTA(ユーザー登録シート!B108,ユーザー登録シート!C108,ユーザー登録シート!E108,ユーザー登録シート!F108,ユーザー登録シート!H108,ユーザー登録シート!I108,ユーザー登録シート!K108:Z108)),(COUNTA(ユーザー登録シート!B108,ユーザー登録シート!C108,ユーザー登録シート!E108,ユーザー登録シート!F108,ユーザー登録シート!H108,ユーザー登録シート!K108:Z108))))</f>
        <v>0</v>
      </c>
      <c r="I108">
        <f>IF(ユーザー登録シート!B108=0,0,IF(ユーザー登録シート!C108=1,4,IF(ユーザー登録シート!H108=1,21,22)))</f>
        <v>0</v>
      </c>
      <c r="M108">
        <f>IF('組織登録シート(分割版)  ※組織登録シートはどちらか記載'!$F$6="",(COUNTA('組織登録シート(分割版)  ※組織登録シートはどちらか記載'!C108,'組織登録シート(分割版)  ※組織登録シートはどちらか記載'!E108)),(COUNTA('組織登録シート(分割版)  ※組織登録シートはどちらか記載'!C108,'組織登録シート(分割版)  ※組織登録シートはどちらか記載'!E108,'組織登録シート(分割版)  ※組織登録シートはどちらか記載'!F108,'組織登録シート(分割版)  ※組織登録シートはどちらか記載'!H108,'組織登録シート(分割版)  ※組織登録シートはどちらか記載'!J108,'組織登録シート(分割版)  ※組織登録シートはどちらか記載'!L108,'組織登録シート(分割版)  ※組織登録シートはどちらか記載'!N108)))</f>
        <v>0</v>
      </c>
      <c r="N108">
        <f>IF('組織登録シート(分割版)  ※組織登録シートはどちらか記載'!E108="",(IF('組織登録シート(分割版)  ※組織登録シートはどちらか記載'!C108="",0,(IF('組織登録シート(分割版)  ※組織登録シートはどちらか記載'!$F$6="",2,'組織登録シート(分割版)  ※組織登録シートはどちらか記載'!Q108)))),(IF('組織登録シート(分割版)  ※組織登録シートはどちらか記載'!$F$6="",2,('組織登録シート(分割版)  ※組織登録シートはどちらか記載'!Q108+2))))</f>
        <v>0</v>
      </c>
      <c r="O108">
        <f>IF(AND('組織C③（②のG6~P→F6にペースト＋事業所名追加）'!C108="",'組織登録シート(分割版)  ※組織登録シートはどちらか記載'!C108=""),0,1)</f>
        <v>0</v>
      </c>
    </row>
    <row r="109" spans="4:15">
      <c r="D109" s="1">
        <f>COUNTA(事業所責任者登録シート!D109:'事業所責任者登録シート'!I109,事業所責任者登録シート!K109:'事業所責任者登録シート'!M109)</f>
        <v>0</v>
      </c>
      <c r="F109" s="1"/>
      <c r="H109">
        <f>IF(ユーザー登録シート!C109=1,(COUNTA(ユーザー登録シート!B109,ユーザー登録シート!C109,ユーザー登録シート!E109,ユーザー登録シート!F109)),IF(ユーザー登録シート!H109=2,(COUNTA(ユーザー登録シート!B109,ユーザー登録シート!C109,ユーザー登録シート!E109,ユーザー登録シート!F109,ユーザー登録シート!H109,ユーザー登録シート!I109,ユーザー登録シート!K109:Z109)),(COUNTA(ユーザー登録シート!B109,ユーザー登録シート!C109,ユーザー登録シート!E109,ユーザー登録シート!F109,ユーザー登録シート!H109,ユーザー登録シート!K109:Z109))))</f>
        <v>0</v>
      </c>
      <c r="I109">
        <f>IF(ユーザー登録シート!B109=0,0,IF(ユーザー登録シート!C109=1,4,IF(ユーザー登録シート!H109=1,21,22)))</f>
        <v>0</v>
      </c>
      <c r="M109">
        <f>IF('組織登録シート(分割版)  ※組織登録シートはどちらか記載'!$F$6="",(COUNTA('組織登録シート(分割版)  ※組織登録シートはどちらか記載'!C109,'組織登録シート(分割版)  ※組織登録シートはどちらか記載'!E109)),(COUNTA('組織登録シート(分割版)  ※組織登録シートはどちらか記載'!C109,'組織登録シート(分割版)  ※組織登録シートはどちらか記載'!E109,'組織登録シート(分割版)  ※組織登録シートはどちらか記載'!F109,'組織登録シート(分割版)  ※組織登録シートはどちらか記載'!H109,'組織登録シート(分割版)  ※組織登録シートはどちらか記載'!J109,'組織登録シート(分割版)  ※組織登録シートはどちらか記載'!L109,'組織登録シート(分割版)  ※組織登録シートはどちらか記載'!N109)))</f>
        <v>0</v>
      </c>
      <c r="N109">
        <f>IF('組織登録シート(分割版)  ※組織登録シートはどちらか記載'!E109="",(IF('組織登録シート(分割版)  ※組織登録シートはどちらか記載'!C109="",0,(IF('組織登録シート(分割版)  ※組織登録シートはどちらか記載'!$F$6="",2,'組織登録シート(分割版)  ※組織登録シートはどちらか記載'!Q109)))),(IF('組織登録シート(分割版)  ※組織登録シートはどちらか記載'!$F$6="",2,('組織登録シート(分割版)  ※組織登録シートはどちらか記載'!Q109+2))))</f>
        <v>0</v>
      </c>
      <c r="O109">
        <f>IF(AND('組織C③（②のG6~P→F6にペースト＋事業所名追加）'!C109="",'組織登録シート(分割版)  ※組織登録シートはどちらか記載'!C109=""),0,1)</f>
        <v>0</v>
      </c>
    </row>
    <row r="110" spans="4:15">
      <c r="D110" s="1">
        <f>COUNTA(事業所責任者登録シート!D110:'事業所責任者登録シート'!I110,事業所責任者登録シート!K110:'事業所責任者登録シート'!M110)</f>
        <v>0</v>
      </c>
      <c r="F110" s="1"/>
      <c r="H110">
        <f>IF(ユーザー登録シート!C110=1,(COUNTA(ユーザー登録シート!B110,ユーザー登録シート!C110,ユーザー登録シート!E110,ユーザー登録シート!F110)),IF(ユーザー登録シート!H110=2,(COUNTA(ユーザー登録シート!B110,ユーザー登録シート!C110,ユーザー登録シート!E110,ユーザー登録シート!F110,ユーザー登録シート!H110,ユーザー登録シート!I110,ユーザー登録シート!K110:Z110)),(COUNTA(ユーザー登録シート!B110,ユーザー登録シート!C110,ユーザー登録シート!E110,ユーザー登録シート!F110,ユーザー登録シート!H110,ユーザー登録シート!K110:Z110))))</f>
        <v>0</v>
      </c>
      <c r="I110">
        <f>IF(ユーザー登録シート!B110=0,0,IF(ユーザー登録シート!C110=1,4,IF(ユーザー登録シート!H110=1,21,22)))</f>
        <v>0</v>
      </c>
      <c r="M110">
        <f>IF('組織登録シート(分割版)  ※組織登録シートはどちらか記載'!$F$6="",(COUNTA('組織登録シート(分割版)  ※組織登録シートはどちらか記載'!C110,'組織登録シート(分割版)  ※組織登録シートはどちらか記載'!E110)),(COUNTA('組織登録シート(分割版)  ※組織登録シートはどちらか記載'!C110,'組織登録シート(分割版)  ※組織登録シートはどちらか記載'!E110,'組織登録シート(分割版)  ※組織登録シートはどちらか記載'!F110,'組織登録シート(分割版)  ※組織登録シートはどちらか記載'!H110,'組織登録シート(分割版)  ※組織登録シートはどちらか記載'!J110,'組織登録シート(分割版)  ※組織登録シートはどちらか記載'!L110,'組織登録シート(分割版)  ※組織登録シートはどちらか記載'!N110)))</f>
        <v>0</v>
      </c>
      <c r="N110">
        <f>IF('組織登録シート(分割版)  ※組織登録シートはどちらか記載'!E110="",(IF('組織登録シート(分割版)  ※組織登録シートはどちらか記載'!C110="",0,(IF('組織登録シート(分割版)  ※組織登録シートはどちらか記載'!$F$6="",2,'組織登録シート(分割版)  ※組織登録シートはどちらか記載'!Q110)))),(IF('組織登録シート(分割版)  ※組織登録シートはどちらか記載'!$F$6="",2,('組織登録シート(分割版)  ※組織登録シートはどちらか記載'!Q110+2))))</f>
        <v>0</v>
      </c>
      <c r="O110">
        <f>IF(AND('組織C③（②のG6~P→F6にペースト＋事業所名追加）'!C110="",'組織登録シート(分割版)  ※組織登録シートはどちらか記載'!C110=""),0,1)</f>
        <v>0</v>
      </c>
    </row>
    <row r="111" spans="4:15">
      <c r="D111" s="1">
        <f>COUNTA(事業所責任者登録シート!D111:'事業所責任者登録シート'!I111,事業所責任者登録シート!K111:'事業所責任者登録シート'!M111)</f>
        <v>0</v>
      </c>
      <c r="F111" s="1"/>
      <c r="H111">
        <f>IF(ユーザー登録シート!C111=1,(COUNTA(ユーザー登録シート!B111,ユーザー登録シート!C111,ユーザー登録シート!E111,ユーザー登録シート!F111)),IF(ユーザー登録シート!H111=2,(COUNTA(ユーザー登録シート!B111,ユーザー登録シート!C111,ユーザー登録シート!E111,ユーザー登録シート!F111,ユーザー登録シート!H111,ユーザー登録シート!I111,ユーザー登録シート!K111:Z111)),(COUNTA(ユーザー登録シート!B111,ユーザー登録シート!C111,ユーザー登録シート!E111,ユーザー登録シート!F111,ユーザー登録シート!H111,ユーザー登録シート!K111:Z111))))</f>
        <v>0</v>
      </c>
      <c r="I111">
        <f>IF(ユーザー登録シート!B111=0,0,IF(ユーザー登録シート!C111=1,4,IF(ユーザー登録シート!H111=1,21,22)))</f>
        <v>0</v>
      </c>
      <c r="M111">
        <f>IF('組織登録シート(分割版)  ※組織登録シートはどちらか記載'!$F$6="",(COUNTA('組織登録シート(分割版)  ※組織登録シートはどちらか記載'!C111,'組織登録シート(分割版)  ※組織登録シートはどちらか記載'!E111)),(COUNTA('組織登録シート(分割版)  ※組織登録シートはどちらか記載'!C111,'組織登録シート(分割版)  ※組織登録シートはどちらか記載'!E111,'組織登録シート(分割版)  ※組織登録シートはどちらか記載'!F111,'組織登録シート(分割版)  ※組織登録シートはどちらか記載'!H111,'組織登録シート(分割版)  ※組織登録シートはどちらか記載'!J111,'組織登録シート(分割版)  ※組織登録シートはどちらか記載'!L111,'組織登録シート(分割版)  ※組織登録シートはどちらか記載'!N111)))</f>
        <v>0</v>
      </c>
      <c r="N111">
        <f>IF('組織登録シート(分割版)  ※組織登録シートはどちらか記載'!E111="",(IF('組織登録シート(分割版)  ※組織登録シートはどちらか記載'!C111="",0,(IF('組織登録シート(分割版)  ※組織登録シートはどちらか記載'!$F$6="",2,'組織登録シート(分割版)  ※組織登録シートはどちらか記載'!Q111)))),(IF('組織登録シート(分割版)  ※組織登録シートはどちらか記載'!$F$6="",2,('組織登録シート(分割版)  ※組織登録シートはどちらか記載'!Q111+2))))</f>
        <v>0</v>
      </c>
      <c r="O111">
        <f>IF(AND('組織C③（②のG6~P→F6にペースト＋事業所名追加）'!C111="",'組織登録シート(分割版)  ※組織登録シートはどちらか記載'!C111=""),0,1)</f>
        <v>0</v>
      </c>
    </row>
    <row r="112" spans="4:15">
      <c r="D112" s="1">
        <f>COUNTA(事業所責任者登録シート!D112:'事業所責任者登録シート'!I112,事業所責任者登録シート!K112:'事業所責任者登録シート'!M112)</f>
        <v>0</v>
      </c>
      <c r="F112" s="1"/>
      <c r="H112">
        <f>IF(ユーザー登録シート!C112=1,(COUNTA(ユーザー登録シート!B112,ユーザー登録シート!C112,ユーザー登録シート!E112,ユーザー登録シート!F112)),IF(ユーザー登録シート!H112=2,(COUNTA(ユーザー登録シート!B112,ユーザー登録シート!C112,ユーザー登録シート!E112,ユーザー登録シート!F112,ユーザー登録シート!H112,ユーザー登録シート!I112,ユーザー登録シート!K112:Z112)),(COUNTA(ユーザー登録シート!B112,ユーザー登録シート!C112,ユーザー登録シート!E112,ユーザー登録シート!F112,ユーザー登録シート!H112,ユーザー登録シート!K112:Z112))))</f>
        <v>0</v>
      </c>
      <c r="I112">
        <f>IF(ユーザー登録シート!B112=0,0,IF(ユーザー登録シート!C112=1,4,IF(ユーザー登録シート!H112=1,21,22)))</f>
        <v>0</v>
      </c>
      <c r="M112">
        <f>IF('組織登録シート(分割版)  ※組織登録シートはどちらか記載'!$F$6="",(COUNTA('組織登録シート(分割版)  ※組織登録シートはどちらか記載'!C112,'組織登録シート(分割版)  ※組織登録シートはどちらか記載'!E112)),(COUNTA('組織登録シート(分割版)  ※組織登録シートはどちらか記載'!C112,'組織登録シート(分割版)  ※組織登録シートはどちらか記載'!E112,'組織登録シート(分割版)  ※組織登録シートはどちらか記載'!F112,'組織登録シート(分割版)  ※組織登録シートはどちらか記載'!H112,'組織登録シート(分割版)  ※組織登録シートはどちらか記載'!J112,'組織登録シート(分割版)  ※組織登録シートはどちらか記載'!L112,'組織登録シート(分割版)  ※組織登録シートはどちらか記載'!N112)))</f>
        <v>0</v>
      </c>
      <c r="N112">
        <f>IF('組織登録シート(分割版)  ※組織登録シートはどちらか記載'!E112="",(IF('組織登録シート(分割版)  ※組織登録シートはどちらか記載'!C112="",0,(IF('組織登録シート(分割版)  ※組織登録シートはどちらか記載'!$F$6="",2,'組織登録シート(分割版)  ※組織登録シートはどちらか記載'!Q112)))),(IF('組織登録シート(分割版)  ※組織登録シートはどちらか記載'!$F$6="",2,('組織登録シート(分割版)  ※組織登録シートはどちらか記載'!Q112+2))))</f>
        <v>0</v>
      </c>
      <c r="O112">
        <f>IF(AND('組織C③（②のG6~P→F6にペースト＋事業所名追加）'!C112="",'組織登録シート(分割版)  ※組織登録シートはどちらか記載'!C112=""),0,1)</f>
        <v>0</v>
      </c>
    </row>
    <row r="113" spans="4:15">
      <c r="D113" s="1">
        <f>COUNTA(事業所責任者登録シート!D113:'事業所責任者登録シート'!I113,事業所責任者登録シート!K113:'事業所責任者登録シート'!M113)</f>
        <v>0</v>
      </c>
      <c r="F113" s="1"/>
      <c r="H113">
        <f>IF(ユーザー登録シート!C113=1,(COUNTA(ユーザー登録シート!B113,ユーザー登録シート!C113,ユーザー登録シート!E113,ユーザー登録シート!F113)),IF(ユーザー登録シート!H113=2,(COUNTA(ユーザー登録シート!B113,ユーザー登録シート!C113,ユーザー登録シート!E113,ユーザー登録シート!F113,ユーザー登録シート!H113,ユーザー登録シート!I113,ユーザー登録シート!K113:Z113)),(COUNTA(ユーザー登録シート!B113,ユーザー登録シート!C113,ユーザー登録シート!E113,ユーザー登録シート!F113,ユーザー登録シート!H113,ユーザー登録シート!K113:Z113))))</f>
        <v>0</v>
      </c>
      <c r="I113">
        <f>IF(ユーザー登録シート!B113=0,0,IF(ユーザー登録シート!C113=1,4,IF(ユーザー登録シート!H113=1,21,22)))</f>
        <v>0</v>
      </c>
      <c r="M113">
        <f>IF('組織登録シート(分割版)  ※組織登録シートはどちらか記載'!$F$6="",(COUNTA('組織登録シート(分割版)  ※組織登録シートはどちらか記載'!C113,'組織登録シート(分割版)  ※組織登録シートはどちらか記載'!E113)),(COUNTA('組織登録シート(分割版)  ※組織登録シートはどちらか記載'!C113,'組織登録シート(分割版)  ※組織登録シートはどちらか記載'!E113,'組織登録シート(分割版)  ※組織登録シートはどちらか記載'!F113,'組織登録シート(分割版)  ※組織登録シートはどちらか記載'!H113,'組織登録シート(分割版)  ※組織登録シートはどちらか記載'!J113,'組織登録シート(分割版)  ※組織登録シートはどちらか記載'!L113,'組織登録シート(分割版)  ※組織登録シートはどちらか記載'!N113)))</f>
        <v>0</v>
      </c>
      <c r="N113">
        <f>IF('組織登録シート(分割版)  ※組織登録シートはどちらか記載'!E113="",(IF('組織登録シート(分割版)  ※組織登録シートはどちらか記載'!C113="",0,(IF('組織登録シート(分割版)  ※組織登録シートはどちらか記載'!$F$6="",2,'組織登録シート(分割版)  ※組織登録シートはどちらか記載'!Q113)))),(IF('組織登録シート(分割版)  ※組織登録シートはどちらか記載'!$F$6="",2,('組織登録シート(分割版)  ※組織登録シートはどちらか記載'!Q113+2))))</f>
        <v>0</v>
      </c>
      <c r="O113">
        <f>IF(AND('組織C③（②のG6~P→F6にペースト＋事業所名追加）'!C113="",'組織登録シート(分割版)  ※組織登録シートはどちらか記載'!C113=""),0,1)</f>
        <v>0</v>
      </c>
    </row>
    <row r="114" spans="4:15">
      <c r="D114" s="1">
        <f>COUNTA(事業所責任者登録シート!D114:'事業所責任者登録シート'!I114,事業所責任者登録シート!K114:'事業所責任者登録シート'!M114)</f>
        <v>0</v>
      </c>
      <c r="F114" s="1"/>
      <c r="H114">
        <f>IF(ユーザー登録シート!C114=1,(COUNTA(ユーザー登録シート!B114,ユーザー登録シート!C114,ユーザー登録シート!E114,ユーザー登録シート!F114)),IF(ユーザー登録シート!H114=2,(COUNTA(ユーザー登録シート!B114,ユーザー登録シート!C114,ユーザー登録シート!E114,ユーザー登録シート!F114,ユーザー登録シート!H114,ユーザー登録シート!I114,ユーザー登録シート!K114:Z114)),(COUNTA(ユーザー登録シート!B114,ユーザー登録シート!C114,ユーザー登録シート!E114,ユーザー登録シート!F114,ユーザー登録シート!H114,ユーザー登録シート!K114:Z114))))</f>
        <v>0</v>
      </c>
      <c r="I114">
        <f>IF(ユーザー登録シート!B114=0,0,IF(ユーザー登録シート!C114=1,4,IF(ユーザー登録シート!H114=1,21,22)))</f>
        <v>0</v>
      </c>
      <c r="M114">
        <f>IF('組織登録シート(分割版)  ※組織登録シートはどちらか記載'!$F$6="",(COUNTA('組織登録シート(分割版)  ※組織登録シートはどちらか記載'!C114,'組織登録シート(分割版)  ※組織登録シートはどちらか記載'!E114)),(COUNTA('組織登録シート(分割版)  ※組織登録シートはどちらか記載'!C114,'組織登録シート(分割版)  ※組織登録シートはどちらか記載'!E114,'組織登録シート(分割版)  ※組織登録シートはどちらか記載'!F114,'組織登録シート(分割版)  ※組織登録シートはどちらか記載'!H114,'組織登録シート(分割版)  ※組織登録シートはどちらか記載'!J114,'組織登録シート(分割版)  ※組織登録シートはどちらか記載'!L114,'組織登録シート(分割版)  ※組織登録シートはどちらか記載'!N114)))</f>
        <v>0</v>
      </c>
      <c r="N114">
        <f>IF('組織登録シート(分割版)  ※組織登録シートはどちらか記載'!E114="",(IF('組織登録シート(分割版)  ※組織登録シートはどちらか記載'!C114="",0,(IF('組織登録シート(分割版)  ※組織登録シートはどちらか記載'!$F$6="",2,'組織登録シート(分割版)  ※組織登録シートはどちらか記載'!Q114)))),(IF('組織登録シート(分割版)  ※組織登録シートはどちらか記載'!$F$6="",2,('組織登録シート(分割版)  ※組織登録シートはどちらか記載'!Q114+2))))</f>
        <v>0</v>
      </c>
      <c r="O114">
        <f>IF(AND('組織C③（②のG6~P→F6にペースト＋事業所名追加）'!C114="",'組織登録シート(分割版)  ※組織登録シートはどちらか記載'!C114=""),0,1)</f>
        <v>0</v>
      </c>
    </row>
    <row r="115" spans="4:15">
      <c r="D115" s="1">
        <f>COUNTA(事業所責任者登録シート!D115:'事業所責任者登録シート'!I115,事業所責任者登録シート!K115:'事業所責任者登録シート'!M115)</f>
        <v>0</v>
      </c>
      <c r="F115" s="1"/>
      <c r="H115">
        <f>IF(ユーザー登録シート!C115=1,(COUNTA(ユーザー登録シート!B115,ユーザー登録シート!C115,ユーザー登録シート!E115,ユーザー登録シート!F115)),IF(ユーザー登録シート!H115=2,(COUNTA(ユーザー登録シート!B115,ユーザー登録シート!C115,ユーザー登録シート!E115,ユーザー登録シート!F115,ユーザー登録シート!H115,ユーザー登録シート!I115,ユーザー登録シート!K115:Z115)),(COUNTA(ユーザー登録シート!B115,ユーザー登録シート!C115,ユーザー登録シート!E115,ユーザー登録シート!F115,ユーザー登録シート!H115,ユーザー登録シート!K115:Z115))))</f>
        <v>0</v>
      </c>
      <c r="I115">
        <f>IF(ユーザー登録シート!B115=0,0,IF(ユーザー登録シート!C115=1,4,IF(ユーザー登録シート!H115=1,21,22)))</f>
        <v>0</v>
      </c>
      <c r="M115">
        <f>IF('組織登録シート(分割版)  ※組織登録シートはどちらか記載'!$F$6="",(COUNTA('組織登録シート(分割版)  ※組織登録シートはどちらか記載'!C115,'組織登録シート(分割版)  ※組織登録シートはどちらか記載'!E115)),(COUNTA('組織登録シート(分割版)  ※組織登録シートはどちらか記載'!C115,'組織登録シート(分割版)  ※組織登録シートはどちらか記載'!E115,'組織登録シート(分割版)  ※組織登録シートはどちらか記載'!F115,'組織登録シート(分割版)  ※組織登録シートはどちらか記載'!H115,'組織登録シート(分割版)  ※組織登録シートはどちらか記載'!J115,'組織登録シート(分割版)  ※組織登録シートはどちらか記載'!L115,'組織登録シート(分割版)  ※組織登録シートはどちらか記載'!N115)))</f>
        <v>0</v>
      </c>
      <c r="N115">
        <f>IF('組織登録シート(分割版)  ※組織登録シートはどちらか記載'!E115="",(IF('組織登録シート(分割版)  ※組織登録シートはどちらか記載'!C115="",0,(IF('組織登録シート(分割版)  ※組織登録シートはどちらか記載'!$F$6="",2,'組織登録シート(分割版)  ※組織登録シートはどちらか記載'!Q115)))),(IF('組織登録シート(分割版)  ※組織登録シートはどちらか記載'!$F$6="",2,('組織登録シート(分割版)  ※組織登録シートはどちらか記載'!Q115+2))))</f>
        <v>0</v>
      </c>
      <c r="O115">
        <f>IF(AND('組織C③（②のG6~P→F6にペースト＋事業所名追加）'!C115="",'組織登録シート(分割版)  ※組織登録シートはどちらか記載'!C115=""),0,1)</f>
        <v>0</v>
      </c>
    </row>
    <row r="116" spans="4:15">
      <c r="D116" s="1">
        <f>COUNTA(事業所責任者登録シート!D116:'事業所責任者登録シート'!I116,事業所責任者登録シート!K116:'事業所責任者登録シート'!M116)</f>
        <v>0</v>
      </c>
      <c r="F116" s="1"/>
      <c r="H116">
        <f>IF(ユーザー登録シート!C116=1,(COUNTA(ユーザー登録シート!B116,ユーザー登録シート!C116,ユーザー登録シート!E116,ユーザー登録シート!F116)),IF(ユーザー登録シート!H116=2,(COUNTA(ユーザー登録シート!B116,ユーザー登録シート!C116,ユーザー登録シート!E116,ユーザー登録シート!F116,ユーザー登録シート!H116,ユーザー登録シート!I116,ユーザー登録シート!K116:Z116)),(COUNTA(ユーザー登録シート!B116,ユーザー登録シート!C116,ユーザー登録シート!E116,ユーザー登録シート!F116,ユーザー登録シート!H116,ユーザー登録シート!K116:Z116))))</f>
        <v>0</v>
      </c>
      <c r="I116">
        <f>IF(ユーザー登録シート!B116=0,0,IF(ユーザー登録シート!C116=1,4,IF(ユーザー登録シート!H116=1,21,22)))</f>
        <v>0</v>
      </c>
      <c r="M116">
        <f>IF('組織登録シート(分割版)  ※組織登録シートはどちらか記載'!$F$6="",(COUNTA('組織登録シート(分割版)  ※組織登録シートはどちらか記載'!C116,'組織登録シート(分割版)  ※組織登録シートはどちらか記載'!E116)),(COUNTA('組織登録シート(分割版)  ※組織登録シートはどちらか記載'!C116,'組織登録シート(分割版)  ※組織登録シートはどちらか記載'!E116,'組織登録シート(分割版)  ※組織登録シートはどちらか記載'!F116,'組織登録シート(分割版)  ※組織登録シートはどちらか記載'!H116,'組織登録シート(分割版)  ※組織登録シートはどちらか記載'!J116,'組織登録シート(分割版)  ※組織登録シートはどちらか記載'!L116,'組織登録シート(分割版)  ※組織登録シートはどちらか記載'!N116)))</f>
        <v>0</v>
      </c>
      <c r="N116">
        <f>IF('組織登録シート(分割版)  ※組織登録シートはどちらか記載'!E116="",(IF('組織登録シート(分割版)  ※組織登録シートはどちらか記載'!C116="",0,(IF('組織登録シート(分割版)  ※組織登録シートはどちらか記載'!$F$6="",2,'組織登録シート(分割版)  ※組織登録シートはどちらか記載'!Q116)))),(IF('組織登録シート(分割版)  ※組織登録シートはどちらか記載'!$F$6="",2,('組織登録シート(分割版)  ※組織登録シートはどちらか記載'!Q116+2))))</f>
        <v>0</v>
      </c>
      <c r="O116">
        <f>IF(AND('組織C③（②のG6~P→F6にペースト＋事業所名追加）'!C116="",'組織登録シート(分割版)  ※組織登録シートはどちらか記載'!C116=""),0,1)</f>
        <v>0</v>
      </c>
    </row>
    <row r="117" spans="4:15">
      <c r="D117" s="1">
        <f>COUNTA(事業所責任者登録シート!D117:'事業所責任者登録シート'!I117,事業所責任者登録シート!K117:'事業所責任者登録シート'!M117)</f>
        <v>0</v>
      </c>
      <c r="F117" s="1"/>
      <c r="H117">
        <f>IF(ユーザー登録シート!C117=1,(COUNTA(ユーザー登録シート!B117,ユーザー登録シート!C117,ユーザー登録シート!E117,ユーザー登録シート!F117)),IF(ユーザー登録シート!H117=2,(COUNTA(ユーザー登録シート!B117,ユーザー登録シート!C117,ユーザー登録シート!E117,ユーザー登録シート!F117,ユーザー登録シート!H117,ユーザー登録シート!I117,ユーザー登録シート!K117:Z117)),(COUNTA(ユーザー登録シート!B117,ユーザー登録シート!C117,ユーザー登録シート!E117,ユーザー登録シート!F117,ユーザー登録シート!H117,ユーザー登録シート!K117:Z117))))</f>
        <v>0</v>
      </c>
      <c r="I117">
        <f>IF(ユーザー登録シート!B117=0,0,IF(ユーザー登録シート!C117=1,4,IF(ユーザー登録シート!H117=1,21,22)))</f>
        <v>0</v>
      </c>
      <c r="M117">
        <f>IF('組織登録シート(分割版)  ※組織登録シートはどちらか記載'!$F$6="",(COUNTA('組織登録シート(分割版)  ※組織登録シートはどちらか記載'!C117,'組織登録シート(分割版)  ※組織登録シートはどちらか記載'!E117)),(COUNTA('組織登録シート(分割版)  ※組織登録シートはどちらか記載'!C117,'組織登録シート(分割版)  ※組織登録シートはどちらか記載'!E117,'組織登録シート(分割版)  ※組織登録シートはどちらか記載'!F117,'組織登録シート(分割版)  ※組織登録シートはどちらか記載'!H117,'組織登録シート(分割版)  ※組織登録シートはどちらか記載'!J117,'組織登録シート(分割版)  ※組織登録シートはどちらか記載'!L117,'組織登録シート(分割版)  ※組織登録シートはどちらか記載'!N117)))</f>
        <v>0</v>
      </c>
      <c r="N117">
        <f>IF('組織登録シート(分割版)  ※組織登録シートはどちらか記載'!E117="",(IF('組織登録シート(分割版)  ※組織登録シートはどちらか記載'!C117="",0,(IF('組織登録シート(分割版)  ※組織登録シートはどちらか記載'!$F$6="",2,'組織登録シート(分割版)  ※組織登録シートはどちらか記載'!Q117)))),(IF('組織登録シート(分割版)  ※組織登録シートはどちらか記載'!$F$6="",2,('組織登録シート(分割版)  ※組織登録シートはどちらか記載'!Q117+2))))</f>
        <v>0</v>
      </c>
      <c r="O117">
        <f>IF(AND('組織C③（②のG6~P→F6にペースト＋事業所名追加）'!C117="",'組織登録シート(分割版)  ※組織登録シートはどちらか記載'!C117=""),0,1)</f>
        <v>0</v>
      </c>
    </row>
    <row r="118" spans="4:15">
      <c r="D118" s="1">
        <f>COUNTA(事業所責任者登録シート!D118:'事業所責任者登録シート'!I118,事業所責任者登録シート!K118:'事業所責任者登録シート'!M118)</f>
        <v>0</v>
      </c>
      <c r="F118" s="1"/>
      <c r="H118">
        <f>IF(ユーザー登録シート!C118=1,(COUNTA(ユーザー登録シート!B118,ユーザー登録シート!C118,ユーザー登録シート!E118,ユーザー登録シート!F118)),IF(ユーザー登録シート!H118=2,(COUNTA(ユーザー登録シート!B118,ユーザー登録シート!C118,ユーザー登録シート!E118,ユーザー登録シート!F118,ユーザー登録シート!H118,ユーザー登録シート!I118,ユーザー登録シート!K118:Z118)),(COUNTA(ユーザー登録シート!B118,ユーザー登録シート!C118,ユーザー登録シート!E118,ユーザー登録シート!F118,ユーザー登録シート!H118,ユーザー登録シート!K118:Z118))))</f>
        <v>0</v>
      </c>
      <c r="I118">
        <f>IF(ユーザー登録シート!B118=0,0,IF(ユーザー登録シート!C118=1,4,IF(ユーザー登録シート!H118=1,21,22)))</f>
        <v>0</v>
      </c>
      <c r="M118">
        <f>IF('組織登録シート(分割版)  ※組織登録シートはどちらか記載'!$F$6="",(COUNTA('組織登録シート(分割版)  ※組織登録シートはどちらか記載'!C118,'組織登録シート(分割版)  ※組織登録シートはどちらか記載'!E118)),(COUNTA('組織登録シート(分割版)  ※組織登録シートはどちらか記載'!C118,'組織登録シート(分割版)  ※組織登録シートはどちらか記載'!E118,'組織登録シート(分割版)  ※組織登録シートはどちらか記載'!F118,'組織登録シート(分割版)  ※組織登録シートはどちらか記載'!H118,'組織登録シート(分割版)  ※組織登録シートはどちらか記載'!J118,'組織登録シート(分割版)  ※組織登録シートはどちらか記載'!L118,'組織登録シート(分割版)  ※組織登録シートはどちらか記載'!N118)))</f>
        <v>0</v>
      </c>
      <c r="N118">
        <f>IF('組織登録シート(分割版)  ※組織登録シートはどちらか記載'!E118="",(IF('組織登録シート(分割版)  ※組織登録シートはどちらか記載'!C118="",0,(IF('組織登録シート(分割版)  ※組織登録シートはどちらか記載'!$F$6="",2,'組織登録シート(分割版)  ※組織登録シートはどちらか記載'!Q118)))),(IF('組織登録シート(分割版)  ※組織登録シートはどちらか記載'!$F$6="",2,('組織登録シート(分割版)  ※組織登録シートはどちらか記載'!Q118+2))))</f>
        <v>0</v>
      </c>
      <c r="O118">
        <f>IF(AND('組織C③（②のG6~P→F6にペースト＋事業所名追加）'!C118="",'組織登録シート(分割版)  ※組織登録シートはどちらか記載'!C118=""),0,1)</f>
        <v>0</v>
      </c>
    </row>
    <row r="119" spans="4:15">
      <c r="D119" s="1">
        <f>COUNTA(事業所責任者登録シート!D119:'事業所責任者登録シート'!I119,事業所責任者登録シート!K119:'事業所責任者登録シート'!M119)</f>
        <v>0</v>
      </c>
      <c r="F119" s="1"/>
      <c r="H119">
        <f>IF(ユーザー登録シート!C119=1,(COUNTA(ユーザー登録シート!B119,ユーザー登録シート!C119,ユーザー登録シート!E119,ユーザー登録シート!F119)),IF(ユーザー登録シート!H119=2,(COUNTA(ユーザー登録シート!B119,ユーザー登録シート!C119,ユーザー登録シート!E119,ユーザー登録シート!F119,ユーザー登録シート!H119,ユーザー登録シート!I119,ユーザー登録シート!K119:Z119)),(COUNTA(ユーザー登録シート!B119,ユーザー登録シート!C119,ユーザー登録シート!E119,ユーザー登録シート!F119,ユーザー登録シート!H119,ユーザー登録シート!K119:Z119))))</f>
        <v>0</v>
      </c>
      <c r="I119">
        <f>IF(ユーザー登録シート!B119=0,0,IF(ユーザー登録シート!C119=1,4,IF(ユーザー登録シート!H119=1,21,22)))</f>
        <v>0</v>
      </c>
      <c r="M119">
        <f>IF('組織登録シート(分割版)  ※組織登録シートはどちらか記載'!$F$6="",(COUNTA('組織登録シート(分割版)  ※組織登録シートはどちらか記載'!C119,'組織登録シート(分割版)  ※組織登録シートはどちらか記載'!E119)),(COUNTA('組織登録シート(分割版)  ※組織登録シートはどちらか記載'!C119,'組織登録シート(分割版)  ※組織登録シートはどちらか記載'!E119,'組織登録シート(分割版)  ※組織登録シートはどちらか記載'!F119,'組織登録シート(分割版)  ※組織登録シートはどちらか記載'!H119,'組織登録シート(分割版)  ※組織登録シートはどちらか記載'!J119,'組織登録シート(分割版)  ※組織登録シートはどちらか記載'!L119,'組織登録シート(分割版)  ※組織登録シートはどちらか記載'!N119)))</f>
        <v>0</v>
      </c>
      <c r="N119">
        <f>IF('組織登録シート(分割版)  ※組織登録シートはどちらか記載'!E119="",(IF('組織登録シート(分割版)  ※組織登録シートはどちらか記載'!C119="",0,(IF('組織登録シート(分割版)  ※組織登録シートはどちらか記載'!$F$6="",2,'組織登録シート(分割版)  ※組織登録シートはどちらか記載'!Q119)))),(IF('組織登録シート(分割版)  ※組織登録シートはどちらか記載'!$F$6="",2,('組織登録シート(分割版)  ※組織登録シートはどちらか記載'!Q119+2))))</f>
        <v>0</v>
      </c>
      <c r="O119">
        <f>IF(AND('組織C③（②のG6~P→F6にペースト＋事業所名追加）'!C119="",'組織登録シート(分割版)  ※組織登録シートはどちらか記載'!C119=""),0,1)</f>
        <v>0</v>
      </c>
    </row>
    <row r="120" spans="4:15">
      <c r="D120" s="1">
        <f>COUNTA(事業所責任者登録シート!D120:'事業所責任者登録シート'!I120,事業所責任者登録シート!K120:'事業所責任者登録シート'!M120)</f>
        <v>0</v>
      </c>
      <c r="F120" s="1"/>
      <c r="H120">
        <f>IF(ユーザー登録シート!C120=1,(COUNTA(ユーザー登録シート!B120,ユーザー登録シート!C120,ユーザー登録シート!E120,ユーザー登録シート!F120)),IF(ユーザー登録シート!H120=2,(COUNTA(ユーザー登録シート!B120,ユーザー登録シート!C120,ユーザー登録シート!E120,ユーザー登録シート!F120,ユーザー登録シート!H120,ユーザー登録シート!I120,ユーザー登録シート!K120:Z120)),(COUNTA(ユーザー登録シート!B120,ユーザー登録シート!C120,ユーザー登録シート!E120,ユーザー登録シート!F120,ユーザー登録シート!H120,ユーザー登録シート!K120:Z120))))</f>
        <v>0</v>
      </c>
      <c r="I120">
        <f>IF(ユーザー登録シート!B120=0,0,IF(ユーザー登録シート!C120=1,4,IF(ユーザー登録シート!H120=1,21,22)))</f>
        <v>0</v>
      </c>
      <c r="M120">
        <f>IF('組織登録シート(分割版)  ※組織登録シートはどちらか記載'!$F$6="",(COUNTA('組織登録シート(分割版)  ※組織登録シートはどちらか記載'!C120,'組織登録シート(分割版)  ※組織登録シートはどちらか記載'!E120)),(COUNTA('組織登録シート(分割版)  ※組織登録シートはどちらか記載'!C120,'組織登録シート(分割版)  ※組織登録シートはどちらか記載'!E120,'組織登録シート(分割版)  ※組織登録シートはどちらか記載'!F120,'組織登録シート(分割版)  ※組織登録シートはどちらか記載'!H120,'組織登録シート(分割版)  ※組織登録シートはどちらか記載'!J120,'組織登録シート(分割版)  ※組織登録シートはどちらか記載'!L120,'組織登録シート(分割版)  ※組織登録シートはどちらか記載'!N120)))</f>
        <v>0</v>
      </c>
      <c r="N120">
        <f>IF('組織登録シート(分割版)  ※組織登録シートはどちらか記載'!E120="",(IF('組織登録シート(分割版)  ※組織登録シートはどちらか記載'!C120="",0,(IF('組織登録シート(分割版)  ※組織登録シートはどちらか記載'!$F$6="",2,'組織登録シート(分割版)  ※組織登録シートはどちらか記載'!Q120)))),(IF('組織登録シート(分割版)  ※組織登録シートはどちらか記載'!$F$6="",2,('組織登録シート(分割版)  ※組織登録シートはどちらか記載'!Q120+2))))</f>
        <v>0</v>
      </c>
      <c r="O120">
        <f>IF(AND('組織C③（②のG6~P→F6にペースト＋事業所名追加）'!C120="",'組織登録シート(分割版)  ※組織登録シートはどちらか記載'!C120=""),0,1)</f>
        <v>0</v>
      </c>
    </row>
    <row r="121" spans="4:15">
      <c r="D121" s="1">
        <f>COUNTA(事業所責任者登録シート!D121:'事業所責任者登録シート'!I121,事業所責任者登録シート!K121:'事業所責任者登録シート'!M121)</f>
        <v>0</v>
      </c>
      <c r="F121" s="1"/>
      <c r="H121">
        <f>IF(ユーザー登録シート!C121=1,(COUNTA(ユーザー登録シート!B121,ユーザー登録シート!C121,ユーザー登録シート!E121,ユーザー登録シート!F121)),IF(ユーザー登録シート!H121=2,(COUNTA(ユーザー登録シート!B121,ユーザー登録シート!C121,ユーザー登録シート!E121,ユーザー登録シート!F121,ユーザー登録シート!H121,ユーザー登録シート!I121,ユーザー登録シート!K121:Z121)),(COUNTA(ユーザー登録シート!B121,ユーザー登録シート!C121,ユーザー登録シート!E121,ユーザー登録シート!F121,ユーザー登録シート!H121,ユーザー登録シート!K121:Z121))))</f>
        <v>0</v>
      </c>
      <c r="I121">
        <f>IF(ユーザー登録シート!B121=0,0,IF(ユーザー登録シート!C121=1,4,IF(ユーザー登録シート!H121=1,21,22)))</f>
        <v>0</v>
      </c>
      <c r="M121">
        <f>IF('組織登録シート(分割版)  ※組織登録シートはどちらか記載'!$F$6="",(COUNTA('組織登録シート(分割版)  ※組織登録シートはどちらか記載'!C121,'組織登録シート(分割版)  ※組織登録シートはどちらか記載'!E121)),(COUNTA('組織登録シート(分割版)  ※組織登録シートはどちらか記載'!C121,'組織登録シート(分割版)  ※組織登録シートはどちらか記載'!E121,'組織登録シート(分割版)  ※組織登録シートはどちらか記載'!F121,'組織登録シート(分割版)  ※組織登録シートはどちらか記載'!H121,'組織登録シート(分割版)  ※組織登録シートはどちらか記載'!J121,'組織登録シート(分割版)  ※組織登録シートはどちらか記載'!L121,'組織登録シート(分割版)  ※組織登録シートはどちらか記載'!N121)))</f>
        <v>0</v>
      </c>
      <c r="N121">
        <f>IF('組織登録シート(分割版)  ※組織登録シートはどちらか記載'!E121="",(IF('組織登録シート(分割版)  ※組織登録シートはどちらか記載'!C121="",0,(IF('組織登録シート(分割版)  ※組織登録シートはどちらか記載'!$F$6="",2,'組織登録シート(分割版)  ※組織登録シートはどちらか記載'!Q121)))),(IF('組織登録シート(分割版)  ※組織登録シートはどちらか記載'!$F$6="",2,('組織登録シート(分割版)  ※組織登録シートはどちらか記載'!Q121+2))))</f>
        <v>0</v>
      </c>
      <c r="O121">
        <f>IF(AND('組織C③（②のG6~P→F6にペースト＋事業所名追加）'!C121="",'組織登録シート(分割版)  ※組織登録シートはどちらか記載'!C121=""),0,1)</f>
        <v>0</v>
      </c>
    </row>
    <row r="122" spans="4:15">
      <c r="D122" s="1">
        <f>COUNTA(事業所責任者登録シート!D122:'事業所責任者登録シート'!I122,事業所責任者登録シート!K122:'事業所責任者登録シート'!M122)</f>
        <v>0</v>
      </c>
      <c r="F122" s="1"/>
      <c r="H122">
        <f>IF(ユーザー登録シート!C122=1,(COUNTA(ユーザー登録シート!B122,ユーザー登録シート!C122,ユーザー登録シート!E122,ユーザー登録シート!F122)),IF(ユーザー登録シート!H122=2,(COUNTA(ユーザー登録シート!B122,ユーザー登録シート!C122,ユーザー登録シート!E122,ユーザー登録シート!F122,ユーザー登録シート!H122,ユーザー登録シート!I122,ユーザー登録シート!K122:Z122)),(COUNTA(ユーザー登録シート!B122,ユーザー登録シート!C122,ユーザー登録シート!E122,ユーザー登録シート!F122,ユーザー登録シート!H122,ユーザー登録シート!K122:Z122))))</f>
        <v>0</v>
      </c>
      <c r="I122">
        <f>IF(ユーザー登録シート!B122=0,0,IF(ユーザー登録シート!C122=1,4,IF(ユーザー登録シート!H122=1,21,22)))</f>
        <v>0</v>
      </c>
      <c r="M122">
        <f>IF('組織登録シート(分割版)  ※組織登録シートはどちらか記載'!$F$6="",(COUNTA('組織登録シート(分割版)  ※組織登録シートはどちらか記載'!C122,'組織登録シート(分割版)  ※組織登録シートはどちらか記載'!E122)),(COUNTA('組織登録シート(分割版)  ※組織登録シートはどちらか記載'!C122,'組織登録シート(分割版)  ※組織登録シートはどちらか記載'!E122,'組織登録シート(分割版)  ※組織登録シートはどちらか記載'!F122,'組織登録シート(分割版)  ※組織登録シートはどちらか記載'!H122,'組織登録シート(分割版)  ※組織登録シートはどちらか記載'!J122,'組織登録シート(分割版)  ※組織登録シートはどちらか記載'!L122,'組織登録シート(分割版)  ※組織登録シートはどちらか記載'!N122)))</f>
        <v>0</v>
      </c>
      <c r="N122">
        <f>IF('組織登録シート(分割版)  ※組織登録シートはどちらか記載'!E122="",(IF('組織登録シート(分割版)  ※組織登録シートはどちらか記載'!C122="",0,(IF('組織登録シート(分割版)  ※組織登録シートはどちらか記載'!$F$6="",2,'組織登録シート(分割版)  ※組織登録シートはどちらか記載'!Q122)))),(IF('組織登録シート(分割版)  ※組織登録シートはどちらか記載'!$F$6="",2,('組織登録シート(分割版)  ※組織登録シートはどちらか記載'!Q122+2))))</f>
        <v>0</v>
      </c>
      <c r="O122">
        <f>IF(AND('組織C③（②のG6~P→F6にペースト＋事業所名追加）'!C122="",'組織登録シート(分割版)  ※組織登録シートはどちらか記載'!C122=""),0,1)</f>
        <v>0</v>
      </c>
    </row>
    <row r="123" spans="4:15">
      <c r="D123" s="1">
        <f>COUNTA(事業所責任者登録シート!D123:'事業所責任者登録シート'!I123,事業所責任者登録シート!K123:'事業所責任者登録シート'!M123)</f>
        <v>0</v>
      </c>
      <c r="F123" s="1"/>
      <c r="H123">
        <f>IF(ユーザー登録シート!C123=1,(COUNTA(ユーザー登録シート!B123,ユーザー登録シート!C123,ユーザー登録シート!E123,ユーザー登録シート!F123)),IF(ユーザー登録シート!H123=2,(COUNTA(ユーザー登録シート!B123,ユーザー登録シート!C123,ユーザー登録シート!E123,ユーザー登録シート!F123,ユーザー登録シート!H123,ユーザー登録シート!I123,ユーザー登録シート!K123:Z123)),(COUNTA(ユーザー登録シート!B123,ユーザー登録シート!C123,ユーザー登録シート!E123,ユーザー登録シート!F123,ユーザー登録シート!H123,ユーザー登録シート!K123:Z123))))</f>
        <v>0</v>
      </c>
      <c r="I123">
        <f>IF(ユーザー登録シート!B123=0,0,IF(ユーザー登録シート!C123=1,4,IF(ユーザー登録シート!H123=1,21,22)))</f>
        <v>0</v>
      </c>
      <c r="M123">
        <f>IF('組織登録シート(分割版)  ※組織登録シートはどちらか記載'!$F$6="",(COUNTA('組織登録シート(分割版)  ※組織登録シートはどちらか記載'!C123,'組織登録シート(分割版)  ※組織登録シートはどちらか記載'!E123)),(COUNTA('組織登録シート(分割版)  ※組織登録シートはどちらか記載'!C123,'組織登録シート(分割版)  ※組織登録シートはどちらか記載'!E123,'組織登録シート(分割版)  ※組織登録シートはどちらか記載'!F123,'組織登録シート(分割版)  ※組織登録シートはどちらか記載'!H123,'組織登録シート(分割版)  ※組織登録シートはどちらか記載'!J123,'組織登録シート(分割版)  ※組織登録シートはどちらか記載'!L123,'組織登録シート(分割版)  ※組織登録シートはどちらか記載'!N123)))</f>
        <v>0</v>
      </c>
      <c r="N123">
        <f>IF('組織登録シート(分割版)  ※組織登録シートはどちらか記載'!E123="",(IF('組織登録シート(分割版)  ※組織登録シートはどちらか記載'!C123="",0,(IF('組織登録シート(分割版)  ※組織登録シートはどちらか記載'!$F$6="",2,'組織登録シート(分割版)  ※組織登録シートはどちらか記載'!Q123)))),(IF('組織登録シート(分割版)  ※組織登録シートはどちらか記載'!$F$6="",2,('組織登録シート(分割版)  ※組織登録シートはどちらか記載'!Q123+2))))</f>
        <v>0</v>
      </c>
      <c r="O123">
        <f>IF(AND('組織C③（②のG6~P→F6にペースト＋事業所名追加）'!C123="",'組織登録シート(分割版)  ※組織登録シートはどちらか記載'!C123=""),0,1)</f>
        <v>0</v>
      </c>
    </row>
    <row r="124" spans="4:15">
      <c r="D124" s="1">
        <f>COUNTA(事業所責任者登録シート!D124:'事業所責任者登録シート'!I124,事業所責任者登録シート!K124:'事業所責任者登録シート'!M124)</f>
        <v>0</v>
      </c>
      <c r="F124" s="1"/>
      <c r="H124">
        <f>IF(ユーザー登録シート!C124=1,(COUNTA(ユーザー登録シート!B124,ユーザー登録シート!C124,ユーザー登録シート!E124,ユーザー登録シート!F124)),IF(ユーザー登録シート!H124=2,(COUNTA(ユーザー登録シート!B124,ユーザー登録シート!C124,ユーザー登録シート!E124,ユーザー登録シート!F124,ユーザー登録シート!H124,ユーザー登録シート!I124,ユーザー登録シート!K124:Z124)),(COUNTA(ユーザー登録シート!B124,ユーザー登録シート!C124,ユーザー登録シート!E124,ユーザー登録シート!F124,ユーザー登録シート!H124,ユーザー登録シート!K124:Z124))))</f>
        <v>0</v>
      </c>
      <c r="I124">
        <f>IF(ユーザー登録シート!B124=0,0,IF(ユーザー登録シート!C124=1,4,IF(ユーザー登録シート!H124=1,21,22)))</f>
        <v>0</v>
      </c>
      <c r="M124">
        <f>IF('組織登録シート(分割版)  ※組織登録シートはどちらか記載'!$F$6="",(COUNTA('組織登録シート(分割版)  ※組織登録シートはどちらか記載'!C124,'組織登録シート(分割版)  ※組織登録シートはどちらか記載'!E124)),(COUNTA('組織登録シート(分割版)  ※組織登録シートはどちらか記載'!C124,'組織登録シート(分割版)  ※組織登録シートはどちらか記載'!E124,'組織登録シート(分割版)  ※組織登録シートはどちらか記載'!F124,'組織登録シート(分割版)  ※組織登録シートはどちらか記載'!H124,'組織登録シート(分割版)  ※組織登録シートはどちらか記載'!J124,'組織登録シート(分割版)  ※組織登録シートはどちらか記載'!L124,'組織登録シート(分割版)  ※組織登録シートはどちらか記載'!N124)))</f>
        <v>0</v>
      </c>
      <c r="N124">
        <f>IF('組織登録シート(分割版)  ※組織登録シートはどちらか記載'!E124="",(IF('組織登録シート(分割版)  ※組織登録シートはどちらか記載'!C124="",0,(IF('組織登録シート(分割版)  ※組織登録シートはどちらか記載'!$F$6="",2,'組織登録シート(分割版)  ※組織登録シートはどちらか記載'!Q124)))),(IF('組織登録シート(分割版)  ※組織登録シートはどちらか記載'!$F$6="",2,('組織登録シート(分割版)  ※組織登録シートはどちらか記載'!Q124+2))))</f>
        <v>0</v>
      </c>
      <c r="O124">
        <f>IF(AND('組織C③（②のG6~P→F6にペースト＋事業所名追加）'!C124="",'組織登録シート(分割版)  ※組織登録シートはどちらか記載'!C124=""),0,1)</f>
        <v>0</v>
      </c>
    </row>
    <row r="125" spans="4:15">
      <c r="D125" s="1">
        <f>COUNTA(事業所責任者登録シート!D125:'事業所責任者登録シート'!I125,事業所責任者登録シート!K125:'事業所責任者登録シート'!M125)</f>
        <v>0</v>
      </c>
      <c r="F125" s="1"/>
      <c r="H125">
        <f>IF(ユーザー登録シート!C125=1,(COUNTA(ユーザー登録シート!B125,ユーザー登録シート!C125,ユーザー登録シート!E125,ユーザー登録シート!F125)),IF(ユーザー登録シート!H125=2,(COUNTA(ユーザー登録シート!B125,ユーザー登録シート!C125,ユーザー登録シート!E125,ユーザー登録シート!F125,ユーザー登録シート!H125,ユーザー登録シート!I125,ユーザー登録シート!K125:Z125)),(COUNTA(ユーザー登録シート!B125,ユーザー登録シート!C125,ユーザー登録シート!E125,ユーザー登録シート!F125,ユーザー登録シート!H125,ユーザー登録シート!K125:Z125))))</f>
        <v>0</v>
      </c>
      <c r="I125">
        <f>IF(ユーザー登録シート!B125=0,0,IF(ユーザー登録シート!C125=1,4,IF(ユーザー登録シート!H125=1,21,22)))</f>
        <v>0</v>
      </c>
      <c r="M125">
        <f>IF('組織登録シート(分割版)  ※組織登録シートはどちらか記載'!$F$6="",(COUNTA('組織登録シート(分割版)  ※組織登録シートはどちらか記載'!C125,'組織登録シート(分割版)  ※組織登録シートはどちらか記載'!E125)),(COUNTA('組織登録シート(分割版)  ※組織登録シートはどちらか記載'!C125,'組織登録シート(分割版)  ※組織登録シートはどちらか記載'!E125,'組織登録シート(分割版)  ※組織登録シートはどちらか記載'!F125,'組織登録シート(分割版)  ※組織登録シートはどちらか記載'!H125,'組織登録シート(分割版)  ※組織登録シートはどちらか記載'!J125,'組織登録シート(分割版)  ※組織登録シートはどちらか記載'!L125,'組織登録シート(分割版)  ※組織登録シートはどちらか記載'!N125)))</f>
        <v>0</v>
      </c>
      <c r="N125">
        <f>IF('組織登録シート(分割版)  ※組織登録シートはどちらか記載'!E125="",(IF('組織登録シート(分割版)  ※組織登録シートはどちらか記載'!C125="",0,(IF('組織登録シート(分割版)  ※組織登録シートはどちらか記載'!$F$6="",2,'組織登録シート(分割版)  ※組織登録シートはどちらか記載'!Q125)))),(IF('組織登録シート(分割版)  ※組織登録シートはどちらか記載'!$F$6="",2,('組織登録シート(分割版)  ※組織登録シートはどちらか記載'!Q125+2))))</f>
        <v>0</v>
      </c>
      <c r="O125">
        <f>IF(AND('組織C③（②のG6~P→F6にペースト＋事業所名追加）'!C125="",'組織登録シート(分割版)  ※組織登録シートはどちらか記載'!C125=""),0,1)</f>
        <v>0</v>
      </c>
    </row>
    <row r="126" spans="4:15">
      <c r="D126" s="1">
        <f>COUNTA(事業所責任者登録シート!D126:'事業所責任者登録シート'!I126,事業所責任者登録シート!K126:'事業所責任者登録シート'!M126)</f>
        <v>0</v>
      </c>
      <c r="F126" s="1"/>
      <c r="H126">
        <f>IF(ユーザー登録シート!C126=1,(COUNTA(ユーザー登録シート!B126,ユーザー登録シート!C126,ユーザー登録シート!E126,ユーザー登録シート!F126)),IF(ユーザー登録シート!H126=2,(COUNTA(ユーザー登録シート!B126,ユーザー登録シート!C126,ユーザー登録シート!E126,ユーザー登録シート!F126,ユーザー登録シート!H126,ユーザー登録シート!I126,ユーザー登録シート!K126:Z126)),(COUNTA(ユーザー登録シート!B126,ユーザー登録シート!C126,ユーザー登録シート!E126,ユーザー登録シート!F126,ユーザー登録シート!H126,ユーザー登録シート!K126:Z126))))</f>
        <v>0</v>
      </c>
      <c r="I126">
        <f>IF(ユーザー登録シート!B126=0,0,IF(ユーザー登録シート!C126=1,4,IF(ユーザー登録シート!H126=1,21,22)))</f>
        <v>0</v>
      </c>
      <c r="M126">
        <f>IF('組織登録シート(分割版)  ※組織登録シートはどちらか記載'!$F$6="",(COUNTA('組織登録シート(分割版)  ※組織登録シートはどちらか記載'!C126,'組織登録シート(分割版)  ※組織登録シートはどちらか記載'!E126)),(COUNTA('組織登録シート(分割版)  ※組織登録シートはどちらか記載'!C126,'組織登録シート(分割版)  ※組織登録シートはどちらか記載'!E126,'組織登録シート(分割版)  ※組織登録シートはどちらか記載'!F126,'組織登録シート(分割版)  ※組織登録シートはどちらか記載'!H126,'組織登録シート(分割版)  ※組織登録シートはどちらか記載'!J126,'組織登録シート(分割版)  ※組織登録シートはどちらか記載'!L126,'組織登録シート(分割版)  ※組織登録シートはどちらか記載'!N126)))</f>
        <v>0</v>
      </c>
      <c r="N126">
        <f>IF('組織登録シート(分割版)  ※組織登録シートはどちらか記載'!E126="",(IF('組織登録シート(分割版)  ※組織登録シートはどちらか記載'!C126="",0,(IF('組織登録シート(分割版)  ※組織登録シートはどちらか記載'!$F$6="",2,'組織登録シート(分割版)  ※組織登録シートはどちらか記載'!Q126)))),(IF('組織登録シート(分割版)  ※組織登録シートはどちらか記載'!$F$6="",2,('組織登録シート(分割版)  ※組織登録シートはどちらか記載'!Q126+2))))</f>
        <v>0</v>
      </c>
      <c r="O126">
        <f>IF(AND('組織C③（②のG6~P→F6にペースト＋事業所名追加）'!C126="",'組織登録シート(分割版)  ※組織登録シートはどちらか記載'!C126=""),0,1)</f>
        <v>0</v>
      </c>
    </row>
    <row r="127" spans="4:15">
      <c r="D127" s="1">
        <f>COUNTA(事業所責任者登録シート!D127:'事業所責任者登録シート'!I127,事業所責任者登録シート!K127:'事業所責任者登録シート'!M127)</f>
        <v>0</v>
      </c>
      <c r="F127" s="1"/>
      <c r="H127">
        <f>IF(ユーザー登録シート!C127=1,(COUNTA(ユーザー登録シート!B127,ユーザー登録シート!C127,ユーザー登録シート!E127,ユーザー登録シート!F127)),IF(ユーザー登録シート!H127=2,(COUNTA(ユーザー登録シート!B127,ユーザー登録シート!C127,ユーザー登録シート!E127,ユーザー登録シート!F127,ユーザー登録シート!H127,ユーザー登録シート!I127,ユーザー登録シート!K127:Z127)),(COUNTA(ユーザー登録シート!B127,ユーザー登録シート!C127,ユーザー登録シート!E127,ユーザー登録シート!F127,ユーザー登録シート!H127,ユーザー登録シート!K127:Z127))))</f>
        <v>0</v>
      </c>
      <c r="I127">
        <f>IF(ユーザー登録シート!B127=0,0,IF(ユーザー登録シート!C127=1,4,IF(ユーザー登録シート!H127=1,21,22)))</f>
        <v>0</v>
      </c>
      <c r="M127">
        <f>IF('組織登録シート(分割版)  ※組織登録シートはどちらか記載'!$F$6="",(COUNTA('組織登録シート(分割版)  ※組織登録シートはどちらか記載'!C127,'組織登録シート(分割版)  ※組織登録シートはどちらか記載'!E127)),(COUNTA('組織登録シート(分割版)  ※組織登録シートはどちらか記載'!C127,'組織登録シート(分割版)  ※組織登録シートはどちらか記載'!E127,'組織登録シート(分割版)  ※組織登録シートはどちらか記載'!F127,'組織登録シート(分割版)  ※組織登録シートはどちらか記載'!H127,'組織登録シート(分割版)  ※組織登録シートはどちらか記載'!J127,'組織登録シート(分割版)  ※組織登録シートはどちらか記載'!L127,'組織登録シート(分割版)  ※組織登録シートはどちらか記載'!N127)))</f>
        <v>0</v>
      </c>
      <c r="N127">
        <f>IF('組織登録シート(分割版)  ※組織登録シートはどちらか記載'!E127="",(IF('組織登録シート(分割版)  ※組織登録シートはどちらか記載'!C127="",0,(IF('組織登録シート(分割版)  ※組織登録シートはどちらか記載'!$F$6="",2,'組織登録シート(分割版)  ※組織登録シートはどちらか記載'!Q127)))),(IF('組織登録シート(分割版)  ※組織登録シートはどちらか記載'!$F$6="",2,('組織登録シート(分割版)  ※組織登録シートはどちらか記載'!Q127+2))))</f>
        <v>0</v>
      </c>
      <c r="O127">
        <f>IF(AND('組織C③（②のG6~P→F6にペースト＋事業所名追加）'!C127="",'組織登録シート(分割版)  ※組織登録シートはどちらか記載'!C127=""),0,1)</f>
        <v>0</v>
      </c>
    </row>
    <row r="128" spans="4:15">
      <c r="D128" s="1">
        <f>COUNTA(事業所責任者登録シート!D128:'事業所責任者登録シート'!I128,事業所責任者登録シート!K128:'事業所責任者登録シート'!M128)</f>
        <v>0</v>
      </c>
      <c r="F128" s="1"/>
      <c r="H128">
        <f>IF(ユーザー登録シート!C128=1,(COUNTA(ユーザー登録シート!B128,ユーザー登録シート!C128,ユーザー登録シート!E128,ユーザー登録シート!F128)),IF(ユーザー登録シート!H128=2,(COUNTA(ユーザー登録シート!B128,ユーザー登録シート!C128,ユーザー登録シート!E128,ユーザー登録シート!F128,ユーザー登録シート!H128,ユーザー登録シート!I128,ユーザー登録シート!K128:Z128)),(COUNTA(ユーザー登録シート!B128,ユーザー登録シート!C128,ユーザー登録シート!E128,ユーザー登録シート!F128,ユーザー登録シート!H128,ユーザー登録シート!K128:Z128))))</f>
        <v>0</v>
      </c>
      <c r="I128">
        <f>IF(ユーザー登録シート!B128=0,0,IF(ユーザー登録シート!C128=1,4,IF(ユーザー登録シート!H128=1,21,22)))</f>
        <v>0</v>
      </c>
      <c r="M128">
        <f>IF('組織登録シート(分割版)  ※組織登録シートはどちらか記載'!$F$6="",(COUNTA('組織登録シート(分割版)  ※組織登録シートはどちらか記載'!C128,'組織登録シート(分割版)  ※組織登録シートはどちらか記載'!E128)),(COUNTA('組織登録シート(分割版)  ※組織登録シートはどちらか記載'!C128,'組織登録シート(分割版)  ※組織登録シートはどちらか記載'!E128,'組織登録シート(分割版)  ※組織登録シートはどちらか記載'!F128,'組織登録シート(分割版)  ※組織登録シートはどちらか記載'!H128,'組織登録シート(分割版)  ※組織登録シートはどちらか記載'!J128,'組織登録シート(分割版)  ※組織登録シートはどちらか記載'!L128,'組織登録シート(分割版)  ※組織登録シートはどちらか記載'!N128)))</f>
        <v>0</v>
      </c>
      <c r="N128">
        <f>IF('組織登録シート(分割版)  ※組織登録シートはどちらか記載'!E128="",(IF('組織登録シート(分割版)  ※組織登録シートはどちらか記載'!C128="",0,(IF('組織登録シート(分割版)  ※組織登録シートはどちらか記載'!$F$6="",2,'組織登録シート(分割版)  ※組織登録シートはどちらか記載'!Q128)))),(IF('組織登録シート(分割版)  ※組織登録シートはどちらか記載'!$F$6="",2,('組織登録シート(分割版)  ※組織登録シートはどちらか記載'!Q128+2))))</f>
        <v>0</v>
      </c>
      <c r="O128">
        <f>IF(AND('組織C③（②のG6~P→F6にペースト＋事業所名追加）'!C128="",'組織登録シート(分割版)  ※組織登録シートはどちらか記載'!C128=""),0,1)</f>
        <v>0</v>
      </c>
    </row>
    <row r="129" spans="4:15">
      <c r="D129" s="1">
        <f>COUNTA(事業所責任者登録シート!D129:'事業所責任者登録シート'!I129,事業所責任者登録シート!K129:'事業所責任者登録シート'!M129)</f>
        <v>0</v>
      </c>
      <c r="F129" s="1"/>
      <c r="H129">
        <f>IF(ユーザー登録シート!C129=1,(COUNTA(ユーザー登録シート!B129,ユーザー登録シート!C129,ユーザー登録シート!E129,ユーザー登録シート!F129)),IF(ユーザー登録シート!H129=2,(COUNTA(ユーザー登録シート!B129,ユーザー登録シート!C129,ユーザー登録シート!E129,ユーザー登録シート!F129,ユーザー登録シート!H129,ユーザー登録シート!I129,ユーザー登録シート!K129:Z129)),(COUNTA(ユーザー登録シート!B129,ユーザー登録シート!C129,ユーザー登録シート!E129,ユーザー登録シート!F129,ユーザー登録シート!H129,ユーザー登録シート!K129:Z129))))</f>
        <v>0</v>
      </c>
      <c r="I129">
        <f>IF(ユーザー登録シート!B129=0,0,IF(ユーザー登録シート!C129=1,4,IF(ユーザー登録シート!H129=1,21,22)))</f>
        <v>0</v>
      </c>
      <c r="M129">
        <f>IF('組織登録シート(分割版)  ※組織登録シートはどちらか記載'!$F$6="",(COUNTA('組織登録シート(分割版)  ※組織登録シートはどちらか記載'!C129,'組織登録シート(分割版)  ※組織登録シートはどちらか記載'!E129)),(COUNTA('組織登録シート(分割版)  ※組織登録シートはどちらか記載'!C129,'組織登録シート(分割版)  ※組織登録シートはどちらか記載'!E129,'組織登録シート(分割版)  ※組織登録シートはどちらか記載'!F129,'組織登録シート(分割版)  ※組織登録シートはどちらか記載'!H129,'組織登録シート(分割版)  ※組織登録シートはどちらか記載'!J129,'組織登録シート(分割版)  ※組織登録シートはどちらか記載'!L129,'組織登録シート(分割版)  ※組織登録シートはどちらか記載'!N129)))</f>
        <v>0</v>
      </c>
      <c r="N129">
        <f>IF('組織登録シート(分割版)  ※組織登録シートはどちらか記載'!E129="",(IF('組織登録シート(分割版)  ※組織登録シートはどちらか記載'!C129="",0,(IF('組織登録シート(分割版)  ※組織登録シートはどちらか記載'!$F$6="",2,'組織登録シート(分割版)  ※組織登録シートはどちらか記載'!Q129)))),(IF('組織登録シート(分割版)  ※組織登録シートはどちらか記載'!$F$6="",2,('組織登録シート(分割版)  ※組織登録シートはどちらか記載'!Q129+2))))</f>
        <v>0</v>
      </c>
      <c r="O129">
        <f>IF(AND('組織C③（②のG6~P→F6にペースト＋事業所名追加）'!C129="",'組織登録シート(分割版)  ※組織登録シートはどちらか記載'!C129=""),0,1)</f>
        <v>0</v>
      </c>
    </row>
    <row r="130" spans="4:15">
      <c r="D130" s="1">
        <f>COUNTA(事業所責任者登録シート!D130:'事業所責任者登録シート'!I130,事業所責任者登録シート!K130:'事業所責任者登録シート'!M130)</f>
        <v>0</v>
      </c>
      <c r="F130" s="1"/>
      <c r="H130">
        <f>IF(ユーザー登録シート!C130=1,(COUNTA(ユーザー登録シート!B130,ユーザー登録シート!C130,ユーザー登録シート!E130,ユーザー登録シート!F130)),IF(ユーザー登録シート!H130=2,(COUNTA(ユーザー登録シート!B130,ユーザー登録シート!C130,ユーザー登録シート!E130,ユーザー登録シート!F130,ユーザー登録シート!H130,ユーザー登録シート!I130,ユーザー登録シート!K130:Z130)),(COUNTA(ユーザー登録シート!B130,ユーザー登録シート!C130,ユーザー登録シート!E130,ユーザー登録シート!F130,ユーザー登録シート!H130,ユーザー登録シート!K130:Z130))))</f>
        <v>0</v>
      </c>
      <c r="I130">
        <f>IF(ユーザー登録シート!B130=0,0,IF(ユーザー登録シート!C130=1,4,IF(ユーザー登録シート!H130=1,21,22)))</f>
        <v>0</v>
      </c>
      <c r="M130">
        <f>IF('組織登録シート(分割版)  ※組織登録シートはどちらか記載'!$F$6="",(COUNTA('組織登録シート(分割版)  ※組織登録シートはどちらか記載'!C130,'組織登録シート(分割版)  ※組織登録シートはどちらか記載'!E130)),(COUNTA('組織登録シート(分割版)  ※組織登録シートはどちらか記載'!C130,'組織登録シート(分割版)  ※組織登録シートはどちらか記載'!E130,'組織登録シート(分割版)  ※組織登録シートはどちらか記載'!F130,'組織登録シート(分割版)  ※組織登録シートはどちらか記載'!H130,'組織登録シート(分割版)  ※組織登録シートはどちらか記載'!J130,'組織登録シート(分割版)  ※組織登録シートはどちらか記載'!L130,'組織登録シート(分割版)  ※組織登録シートはどちらか記載'!N130)))</f>
        <v>0</v>
      </c>
      <c r="N130">
        <f>IF('組織登録シート(分割版)  ※組織登録シートはどちらか記載'!E130="",(IF('組織登録シート(分割版)  ※組織登録シートはどちらか記載'!C130="",0,(IF('組織登録シート(分割版)  ※組織登録シートはどちらか記載'!$F$6="",2,'組織登録シート(分割版)  ※組織登録シートはどちらか記載'!Q130)))),(IF('組織登録シート(分割版)  ※組織登録シートはどちらか記載'!$F$6="",2,('組織登録シート(分割版)  ※組織登録シートはどちらか記載'!Q130+2))))</f>
        <v>0</v>
      </c>
      <c r="O130">
        <f>IF(AND('組織C③（②のG6~P→F6にペースト＋事業所名追加）'!C130="",'組織登録シート(分割版)  ※組織登録シートはどちらか記載'!C130=""),0,1)</f>
        <v>0</v>
      </c>
    </row>
    <row r="131" spans="4:15">
      <c r="D131" s="1">
        <f>COUNTA(事業所責任者登録シート!D131:'事業所責任者登録シート'!I131,事業所責任者登録シート!K131:'事業所責任者登録シート'!M131)</f>
        <v>0</v>
      </c>
      <c r="F131" s="1"/>
      <c r="H131">
        <f>IF(ユーザー登録シート!C131=1,(COUNTA(ユーザー登録シート!B131,ユーザー登録シート!C131,ユーザー登録シート!E131,ユーザー登録シート!F131)),IF(ユーザー登録シート!H131=2,(COUNTA(ユーザー登録シート!B131,ユーザー登録シート!C131,ユーザー登録シート!E131,ユーザー登録シート!F131,ユーザー登録シート!H131,ユーザー登録シート!I131,ユーザー登録シート!K131:Z131)),(COUNTA(ユーザー登録シート!B131,ユーザー登録シート!C131,ユーザー登録シート!E131,ユーザー登録シート!F131,ユーザー登録シート!H131,ユーザー登録シート!K131:Z131))))</f>
        <v>0</v>
      </c>
      <c r="I131">
        <f>IF(ユーザー登録シート!B131=0,0,IF(ユーザー登録シート!C131=1,4,IF(ユーザー登録シート!H131=1,21,22)))</f>
        <v>0</v>
      </c>
      <c r="M131">
        <f>IF('組織登録シート(分割版)  ※組織登録シートはどちらか記載'!$F$6="",(COUNTA('組織登録シート(分割版)  ※組織登録シートはどちらか記載'!C131,'組織登録シート(分割版)  ※組織登録シートはどちらか記載'!E131)),(COUNTA('組織登録シート(分割版)  ※組織登録シートはどちらか記載'!C131,'組織登録シート(分割版)  ※組織登録シートはどちらか記載'!E131,'組織登録シート(分割版)  ※組織登録シートはどちらか記載'!F131,'組織登録シート(分割版)  ※組織登録シートはどちらか記載'!H131,'組織登録シート(分割版)  ※組織登録シートはどちらか記載'!J131,'組織登録シート(分割版)  ※組織登録シートはどちらか記載'!L131,'組織登録シート(分割版)  ※組織登録シートはどちらか記載'!N131)))</f>
        <v>0</v>
      </c>
      <c r="N131">
        <f>IF('組織登録シート(分割版)  ※組織登録シートはどちらか記載'!E131="",(IF('組織登録シート(分割版)  ※組織登録シートはどちらか記載'!C131="",0,(IF('組織登録シート(分割版)  ※組織登録シートはどちらか記載'!$F$6="",2,'組織登録シート(分割版)  ※組織登録シートはどちらか記載'!Q131)))),(IF('組織登録シート(分割版)  ※組織登録シートはどちらか記載'!$F$6="",2,('組織登録シート(分割版)  ※組織登録シートはどちらか記載'!Q131+2))))</f>
        <v>0</v>
      </c>
      <c r="O131">
        <f>IF(AND('組織C③（②のG6~P→F6にペースト＋事業所名追加）'!C131="",'組織登録シート(分割版)  ※組織登録シートはどちらか記載'!C131=""),0,1)</f>
        <v>0</v>
      </c>
    </row>
    <row r="132" spans="4:15">
      <c r="D132" s="1">
        <f>COUNTA(事業所責任者登録シート!D132:'事業所責任者登録シート'!I132,事業所責任者登録シート!K132:'事業所責任者登録シート'!M132)</f>
        <v>0</v>
      </c>
      <c r="F132" s="1"/>
      <c r="H132">
        <f>IF(ユーザー登録シート!C132=1,(COUNTA(ユーザー登録シート!B132,ユーザー登録シート!C132,ユーザー登録シート!E132,ユーザー登録シート!F132)),IF(ユーザー登録シート!H132=2,(COUNTA(ユーザー登録シート!B132,ユーザー登録シート!C132,ユーザー登録シート!E132,ユーザー登録シート!F132,ユーザー登録シート!H132,ユーザー登録シート!I132,ユーザー登録シート!K132:Z132)),(COUNTA(ユーザー登録シート!B132,ユーザー登録シート!C132,ユーザー登録シート!E132,ユーザー登録シート!F132,ユーザー登録シート!H132,ユーザー登録シート!K132:Z132))))</f>
        <v>0</v>
      </c>
      <c r="I132">
        <f>IF(ユーザー登録シート!B132=0,0,IF(ユーザー登録シート!C132=1,4,IF(ユーザー登録シート!H132=1,21,22)))</f>
        <v>0</v>
      </c>
      <c r="M132">
        <f>IF('組織登録シート(分割版)  ※組織登録シートはどちらか記載'!$F$6="",(COUNTA('組織登録シート(分割版)  ※組織登録シートはどちらか記載'!C132,'組織登録シート(分割版)  ※組織登録シートはどちらか記載'!E132)),(COUNTA('組織登録シート(分割版)  ※組織登録シートはどちらか記載'!C132,'組織登録シート(分割版)  ※組織登録シートはどちらか記載'!E132,'組織登録シート(分割版)  ※組織登録シートはどちらか記載'!F132,'組織登録シート(分割版)  ※組織登録シートはどちらか記載'!H132,'組織登録シート(分割版)  ※組織登録シートはどちらか記載'!J132,'組織登録シート(分割版)  ※組織登録シートはどちらか記載'!L132,'組織登録シート(分割版)  ※組織登録シートはどちらか記載'!N132)))</f>
        <v>0</v>
      </c>
      <c r="N132">
        <f>IF('組織登録シート(分割版)  ※組織登録シートはどちらか記載'!E132="",(IF('組織登録シート(分割版)  ※組織登録シートはどちらか記載'!C132="",0,(IF('組織登録シート(分割版)  ※組織登録シートはどちらか記載'!$F$6="",2,'組織登録シート(分割版)  ※組織登録シートはどちらか記載'!Q132)))),(IF('組織登録シート(分割版)  ※組織登録シートはどちらか記載'!$F$6="",2,('組織登録シート(分割版)  ※組織登録シートはどちらか記載'!Q132+2))))</f>
        <v>0</v>
      </c>
      <c r="O132">
        <f>IF(AND('組織C③（②のG6~P→F6にペースト＋事業所名追加）'!C132="",'組織登録シート(分割版)  ※組織登録シートはどちらか記載'!C132=""),0,1)</f>
        <v>0</v>
      </c>
    </row>
    <row r="133" spans="4:15">
      <c r="D133" s="1">
        <f>COUNTA(事業所責任者登録シート!D133:'事業所責任者登録シート'!I133,事業所責任者登録シート!K133:'事業所責任者登録シート'!M133)</f>
        <v>0</v>
      </c>
      <c r="F133" s="1"/>
      <c r="H133">
        <f>IF(ユーザー登録シート!C133=1,(COUNTA(ユーザー登録シート!B133,ユーザー登録シート!C133,ユーザー登録シート!E133,ユーザー登録シート!F133)),IF(ユーザー登録シート!H133=2,(COUNTA(ユーザー登録シート!B133,ユーザー登録シート!C133,ユーザー登録シート!E133,ユーザー登録シート!F133,ユーザー登録シート!H133,ユーザー登録シート!I133,ユーザー登録シート!K133:Z133)),(COUNTA(ユーザー登録シート!B133,ユーザー登録シート!C133,ユーザー登録シート!E133,ユーザー登録シート!F133,ユーザー登録シート!H133,ユーザー登録シート!K133:Z133))))</f>
        <v>0</v>
      </c>
      <c r="I133">
        <f>IF(ユーザー登録シート!B133=0,0,IF(ユーザー登録シート!C133=1,4,IF(ユーザー登録シート!H133=1,21,22)))</f>
        <v>0</v>
      </c>
      <c r="M133">
        <f>IF('組織登録シート(分割版)  ※組織登録シートはどちらか記載'!$F$6="",(COUNTA('組織登録シート(分割版)  ※組織登録シートはどちらか記載'!C133,'組織登録シート(分割版)  ※組織登録シートはどちらか記載'!E133)),(COUNTA('組織登録シート(分割版)  ※組織登録シートはどちらか記載'!C133,'組織登録シート(分割版)  ※組織登録シートはどちらか記載'!E133,'組織登録シート(分割版)  ※組織登録シートはどちらか記載'!F133,'組織登録シート(分割版)  ※組織登録シートはどちらか記載'!H133,'組織登録シート(分割版)  ※組織登録シートはどちらか記載'!J133,'組織登録シート(分割版)  ※組織登録シートはどちらか記載'!L133,'組織登録シート(分割版)  ※組織登録シートはどちらか記載'!N133)))</f>
        <v>0</v>
      </c>
      <c r="N133">
        <f>IF('組織登録シート(分割版)  ※組織登録シートはどちらか記載'!E133="",(IF('組織登録シート(分割版)  ※組織登録シートはどちらか記載'!C133="",0,(IF('組織登録シート(分割版)  ※組織登録シートはどちらか記載'!$F$6="",2,'組織登録シート(分割版)  ※組織登録シートはどちらか記載'!Q133)))),(IF('組織登録シート(分割版)  ※組織登録シートはどちらか記載'!$F$6="",2,('組織登録シート(分割版)  ※組織登録シートはどちらか記載'!Q133+2))))</f>
        <v>0</v>
      </c>
      <c r="O133">
        <f>IF(AND('組織C③（②のG6~P→F6にペースト＋事業所名追加）'!C133="",'組織登録シート(分割版)  ※組織登録シートはどちらか記載'!C133=""),0,1)</f>
        <v>0</v>
      </c>
    </row>
    <row r="134" spans="4:15">
      <c r="D134" s="1">
        <f>COUNTA(事業所責任者登録シート!D134:'事業所責任者登録シート'!I134,事業所責任者登録シート!K134:'事業所責任者登録シート'!M134)</f>
        <v>0</v>
      </c>
      <c r="F134" s="1"/>
      <c r="H134">
        <f>IF(ユーザー登録シート!C134=1,(COUNTA(ユーザー登録シート!B134,ユーザー登録シート!C134,ユーザー登録シート!E134,ユーザー登録シート!F134)),IF(ユーザー登録シート!H134=2,(COUNTA(ユーザー登録シート!B134,ユーザー登録シート!C134,ユーザー登録シート!E134,ユーザー登録シート!F134,ユーザー登録シート!H134,ユーザー登録シート!I134,ユーザー登録シート!K134:Z134)),(COUNTA(ユーザー登録シート!B134,ユーザー登録シート!C134,ユーザー登録シート!E134,ユーザー登録シート!F134,ユーザー登録シート!H134,ユーザー登録シート!K134:Z134))))</f>
        <v>0</v>
      </c>
      <c r="I134">
        <f>IF(ユーザー登録シート!B134=0,0,IF(ユーザー登録シート!C134=1,4,IF(ユーザー登録シート!H134=1,21,22)))</f>
        <v>0</v>
      </c>
      <c r="M134">
        <f>IF('組織登録シート(分割版)  ※組織登録シートはどちらか記載'!$F$6="",(COUNTA('組織登録シート(分割版)  ※組織登録シートはどちらか記載'!C134,'組織登録シート(分割版)  ※組織登録シートはどちらか記載'!E134)),(COUNTA('組織登録シート(分割版)  ※組織登録シートはどちらか記載'!C134,'組織登録シート(分割版)  ※組織登録シートはどちらか記載'!E134,'組織登録シート(分割版)  ※組織登録シートはどちらか記載'!F134,'組織登録シート(分割版)  ※組織登録シートはどちらか記載'!H134,'組織登録シート(分割版)  ※組織登録シートはどちらか記載'!J134,'組織登録シート(分割版)  ※組織登録シートはどちらか記載'!L134,'組織登録シート(分割版)  ※組織登録シートはどちらか記載'!N134)))</f>
        <v>0</v>
      </c>
      <c r="N134">
        <f>IF('組織登録シート(分割版)  ※組織登録シートはどちらか記載'!E134="",(IF('組織登録シート(分割版)  ※組織登録シートはどちらか記載'!C134="",0,(IF('組織登録シート(分割版)  ※組織登録シートはどちらか記載'!$F$6="",2,'組織登録シート(分割版)  ※組織登録シートはどちらか記載'!Q134)))),(IF('組織登録シート(分割版)  ※組織登録シートはどちらか記載'!$F$6="",2,('組織登録シート(分割版)  ※組織登録シートはどちらか記載'!Q134+2))))</f>
        <v>0</v>
      </c>
      <c r="O134">
        <f>IF(AND('組織C③（②のG6~P→F6にペースト＋事業所名追加）'!C134="",'組織登録シート(分割版)  ※組織登録シートはどちらか記載'!C134=""),0,1)</f>
        <v>0</v>
      </c>
    </row>
    <row r="135" spans="4:15">
      <c r="D135" s="1">
        <f>COUNTA(事業所責任者登録シート!D135:'事業所責任者登録シート'!I135,事業所責任者登録シート!K135:'事業所責任者登録シート'!M135)</f>
        <v>0</v>
      </c>
      <c r="F135" s="1"/>
      <c r="H135">
        <f>IF(ユーザー登録シート!C135=1,(COUNTA(ユーザー登録シート!B135,ユーザー登録シート!C135,ユーザー登録シート!E135,ユーザー登録シート!F135)),IF(ユーザー登録シート!H135=2,(COUNTA(ユーザー登録シート!B135,ユーザー登録シート!C135,ユーザー登録シート!E135,ユーザー登録シート!F135,ユーザー登録シート!H135,ユーザー登録シート!I135,ユーザー登録シート!K135:Z135)),(COUNTA(ユーザー登録シート!B135,ユーザー登録シート!C135,ユーザー登録シート!E135,ユーザー登録シート!F135,ユーザー登録シート!H135,ユーザー登録シート!K135:Z135))))</f>
        <v>0</v>
      </c>
      <c r="I135">
        <f>IF(ユーザー登録シート!B135=0,0,IF(ユーザー登録シート!C135=1,4,IF(ユーザー登録シート!H135=1,21,22)))</f>
        <v>0</v>
      </c>
      <c r="M135">
        <f>IF('組織登録シート(分割版)  ※組織登録シートはどちらか記載'!$F$6="",(COUNTA('組織登録シート(分割版)  ※組織登録シートはどちらか記載'!C135,'組織登録シート(分割版)  ※組織登録シートはどちらか記載'!E135)),(COUNTA('組織登録シート(分割版)  ※組織登録シートはどちらか記載'!C135,'組織登録シート(分割版)  ※組織登録シートはどちらか記載'!E135,'組織登録シート(分割版)  ※組織登録シートはどちらか記載'!F135,'組織登録シート(分割版)  ※組織登録シートはどちらか記載'!H135,'組織登録シート(分割版)  ※組織登録シートはどちらか記載'!J135,'組織登録シート(分割版)  ※組織登録シートはどちらか記載'!L135,'組織登録シート(分割版)  ※組織登録シートはどちらか記載'!N135)))</f>
        <v>0</v>
      </c>
      <c r="N135">
        <f>IF('組織登録シート(分割版)  ※組織登録シートはどちらか記載'!E135="",(IF('組織登録シート(分割版)  ※組織登録シートはどちらか記載'!C135="",0,(IF('組織登録シート(分割版)  ※組織登録シートはどちらか記載'!$F$6="",2,'組織登録シート(分割版)  ※組織登録シートはどちらか記載'!Q135)))),(IF('組織登録シート(分割版)  ※組織登録シートはどちらか記載'!$F$6="",2,('組織登録シート(分割版)  ※組織登録シートはどちらか記載'!Q135+2))))</f>
        <v>0</v>
      </c>
      <c r="O135">
        <f>IF(AND('組織C③（②のG6~P→F6にペースト＋事業所名追加）'!C135="",'組織登録シート(分割版)  ※組織登録シートはどちらか記載'!C135=""),0,1)</f>
        <v>0</v>
      </c>
    </row>
    <row r="136" spans="4:15">
      <c r="D136" s="1">
        <f>COUNTA(事業所責任者登録シート!D136:'事業所責任者登録シート'!I136,事業所責任者登録シート!K136:'事業所責任者登録シート'!M136)</f>
        <v>0</v>
      </c>
      <c r="F136" s="1"/>
      <c r="H136">
        <f>IF(ユーザー登録シート!C136=1,(COUNTA(ユーザー登録シート!B136,ユーザー登録シート!C136,ユーザー登録シート!E136,ユーザー登録シート!F136)),IF(ユーザー登録シート!H136=2,(COUNTA(ユーザー登録シート!B136,ユーザー登録シート!C136,ユーザー登録シート!E136,ユーザー登録シート!F136,ユーザー登録シート!H136,ユーザー登録シート!I136,ユーザー登録シート!K136:Z136)),(COUNTA(ユーザー登録シート!B136,ユーザー登録シート!C136,ユーザー登録シート!E136,ユーザー登録シート!F136,ユーザー登録シート!H136,ユーザー登録シート!K136:Z136))))</f>
        <v>0</v>
      </c>
      <c r="I136">
        <f>IF(ユーザー登録シート!B136=0,0,IF(ユーザー登録シート!C136=1,4,IF(ユーザー登録シート!H136=1,21,22)))</f>
        <v>0</v>
      </c>
      <c r="M136">
        <f>IF('組織登録シート(分割版)  ※組織登録シートはどちらか記載'!$F$6="",(COUNTA('組織登録シート(分割版)  ※組織登録シートはどちらか記載'!C136,'組織登録シート(分割版)  ※組織登録シートはどちらか記載'!E136)),(COUNTA('組織登録シート(分割版)  ※組織登録シートはどちらか記載'!C136,'組織登録シート(分割版)  ※組織登録シートはどちらか記載'!E136,'組織登録シート(分割版)  ※組織登録シートはどちらか記載'!F136,'組織登録シート(分割版)  ※組織登録シートはどちらか記載'!H136,'組織登録シート(分割版)  ※組織登録シートはどちらか記載'!J136,'組織登録シート(分割版)  ※組織登録シートはどちらか記載'!L136,'組織登録シート(分割版)  ※組織登録シートはどちらか記載'!N136)))</f>
        <v>0</v>
      </c>
      <c r="N136">
        <f>IF('組織登録シート(分割版)  ※組織登録シートはどちらか記載'!E136="",(IF('組織登録シート(分割版)  ※組織登録シートはどちらか記載'!C136="",0,(IF('組織登録シート(分割版)  ※組織登録シートはどちらか記載'!$F$6="",2,'組織登録シート(分割版)  ※組織登録シートはどちらか記載'!Q136)))),(IF('組織登録シート(分割版)  ※組織登録シートはどちらか記載'!$F$6="",2,('組織登録シート(分割版)  ※組織登録シートはどちらか記載'!Q136+2))))</f>
        <v>0</v>
      </c>
      <c r="O136">
        <f>IF(AND('組織C③（②のG6~P→F6にペースト＋事業所名追加）'!C136="",'組織登録シート(分割版)  ※組織登録シートはどちらか記載'!C136=""),0,1)</f>
        <v>0</v>
      </c>
    </row>
    <row r="137" spans="4:15">
      <c r="D137" s="1">
        <f>COUNTA(事業所責任者登録シート!D137:'事業所責任者登録シート'!I137,事業所責任者登録シート!K137:'事業所責任者登録シート'!M137)</f>
        <v>0</v>
      </c>
      <c r="F137" s="1"/>
      <c r="H137">
        <f>IF(ユーザー登録シート!C137=1,(COUNTA(ユーザー登録シート!B137,ユーザー登録シート!C137,ユーザー登録シート!E137,ユーザー登録シート!F137)),IF(ユーザー登録シート!H137=2,(COUNTA(ユーザー登録シート!B137,ユーザー登録シート!C137,ユーザー登録シート!E137,ユーザー登録シート!F137,ユーザー登録シート!H137,ユーザー登録シート!I137,ユーザー登録シート!K137:Z137)),(COUNTA(ユーザー登録シート!B137,ユーザー登録シート!C137,ユーザー登録シート!E137,ユーザー登録シート!F137,ユーザー登録シート!H137,ユーザー登録シート!K137:Z137))))</f>
        <v>0</v>
      </c>
      <c r="I137">
        <f>IF(ユーザー登録シート!B137=0,0,IF(ユーザー登録シート!C137=1,4,IF(ユーザー登録シート!H137=1,21,22)))</f>
        <v>0</v>
      </c>
      <c r="M137">
        <f>IF('組織登録シート(分割版)  ※組織登録シートはどちらか記載'!$F$6="",(COUNTA('組織登録シート(分割版)  ※組織登録シートはどちらか記載'!C137,'組織登録シート(分割版)  ※組織登録シートはどちらか記載'!E137)),(COUNTA('組織登録シート(分割版)  ※組織登録シートはどちらか記載'!C137,'組織登録シート(分割版)  ※組織登録シートはどちらか記載'!E137,'組織登録シート(分割版)  ※組織登録シートはどちらか記載'!F137,'組織登録シート(分割版)  ※組織登録シートはどちらか記載'!H137,'組織登録シート(分割版)  ※組織登録シートはどちらか記載'!J137,'組織登録シート(分割版)  ※組織登録シートはどちらか記載'!L137,'組織登録シート(分割版)  ※組織登録シートはどちらか記載'!N137)))</f>
        <v>0</v>
      </c>
      <c r="N137">
        <f>IF('組織登録シート(分割版)  ※組織登録シートはどちらか記載'!E137="",(IF('組織登録シート(分割版)  ※組織登録シートはどちらか記載'!C137="",0,(IF('組織登録シート(分割版)  ※組織登録シートはどちらか記載'!$F$6="",2,'組織登録シート(分割版)  ※組織登録シートはどちらか記載'!Q137)))),(IF('組織登録シート(分割版)  ※組織登録シートはどちらか記載'!$F$6="",2,('組織登録シート(分割版)  ※組織登録シートはどちらか記載'!Q137+2))))</f>
        <v>0</v>
      </c>
      <c r="O137">
        <f>IF(AND('組織C③（②のG6~P→F6にペースト＋事業所名追加）'!C137="",'組織登録シート(分割版)  ※組織登録シートはどちらか記載'!C137=""),0,1)</f>
        <v>0</v>
      </c>
    </row>
    <row r="138" spans="4:15">
      <c r="D138" s="1">
        <f>COUNTA(事業所責任者登録シート!D138:'事業所責任者登録シート'!I138,事業所責任者登録シート!K138:'事業所責任者登録シート'!M138)</f>
        <v>0</v>
      </c>
      <c r="F138" s="1"/>
      <c r="H138">
        <f>IF(ユーザー登録シート!C138=1,(COUNTA(ユーザー登録シート!B138,ユーザー登録シート!C138,ユーザー登録シート!E138,ユーザー登録シート!F138)),IF(ユーザー登録シート!H138=2,(COUNTA(ユーザー登録シート!B138,ユーザー登録シート!C138,ユーザー登録シート!E138,ユーザー登録シート!F138,ユーザー登録シート!H138,ユーザー登録シート!I138,ユーザー登録シート!K138:Z138)),(COUNTA(ユーザー登録シート!B138,ユーザー登録シート!C138,ユーザー登録シート!E138,ユーザー登録シート!F138,ユーザー登録シート!H138,ユーザー登録シート!K138:Z138))))</f>
        <v>0</v>
      </c>
      <c r="I138">
        <f>IF(ユーザー登録シート!B138=0,0,IF(ユーザー登録シート!C138=1,4,IF(ユーザー登録シート!H138=1,21,22)))</f>
        <v>0</v>
      </c>
      <c r="M138">
        <f>IF('組織登録シート(分割版)  ※組織登録シートはどちらか記載'!$F$6="",(COUNTA('組織登録シート(分割版)  ※組織登録シートはどちらか記載'!C138,'組織登録シート(分割版)  ※組織登録シートはどちらか記載'!E138)),(COUNTA('組織登録シート(分割版)  ※組織登録シートはどちらか記載'!C138,'組織登録シート(分割版)  ※組織登録シートはどちらか記載'!E138,'組織登録シート(分割版)  ※組織登録シートはどちらか記載'!F138,'組織登録シート(分割版)  ※組織登録シートはどちらか記載'!H138,'組織登録シート(分割版)  ※組織登録シートはどちらか記載'!J138,'組織登録シート(分割版)  ※組織登録シートはどちらか記載'!L138,'組織登録シート(分割版)  ※組織登録シートはどちらか記載'!N138)))</f>
        <v>0</v>
      </c>
      <c r="N138">
        <f>IF('組織登録シート(分割版)  ※組織登録シートはどちらか記載'!E138="",(IF('組織登録シート(分割版)  ※組織登録シートはどちらか記載'!C138="",0,(IF('組織登録シート(分割版)  ※組織登録シートはどちらか記載'!$F$6="",2,'組織登録シート(分割版)  ※組織登録シートはどちらか記載'!Q138)))),(IF('組織登録シート(分割版)  ※組織登録シートはどちらか記載'!$F$6="",2,('組織登録シート(分割版)  ※組織登録シートはどちらか記載'!Q138+2))))</f>
        <v>0</v>
      </c>
      <c r="O138">
        <f>IF(AND('組織C③（②のG6~P→F6にペースト＋事業所名追加）'!C138="",'組織登録シート(分割版)  ※組織登録シートはどちらか記載'!C138=""),0,1)</f>
        <v>0</v>
      </c>
    </row>
    <row r="139" spans="4:15">
      <c r="D139" s="1">
        <f>COUNTA(事業所責任者登録シート!D139:'事業所責任者登録シート'!I139,事業所責任者登録シート!K139:'事業所責任者登録シート'!M139)</f>
        <v>0</v>
      </c>
      <c r="F139" s="1"/>
      <c r="H139">
        <f>IF(ユーザー登録シート!C139=1,(COUNTA(ユーザー登録シート!B139,ユーザー登録シート!C139,ユーザー登録シート!E139,ユーザー登録シート!F139)),IF(ユーザー登録シート!H139=2,(COUNTA(ユーザー登録シート!B139,ユーザー登録シート!C139,ユーザー登録シート!E139,ユーザー登録シート!F139,ユーザー登録シート!H139,ユーザー登録シート!I139,ユーザー登録シート!K139:Z139)),(COUNTA(ユーザー登録シート!B139,ユーザー登録シート!C139,ユーザー登録シート!E139,ユーザー登録シート!F139,ユーザー登録シート!H139,ユーザー登録シート!K139:Z139))))</f>
        <v>0</v>
      </c>
      <c r="I139">
        <f>IF(ユーザー登録シート!B139=0,0,IF(ユーザー登録シート!C139=1,4,IF(ユーザー登録シート!H139=1,21,22)))</f>
        <v>0</v>
      </c>
      <c r="M139">
        <f>IF('組織登録シート(分割版)  ※組織登録シートはどちらか記載'!$F$6="",(COUNTA('組織登録シート(分割版)  ※組織登録シートはどちらか記載'!C139,'組織登録シート(分割版)  ※組織登録シートはどちらか記載'!E139)),(COUNTA('組織登録シート(分割版)  ※組織登録シートはどちらか記載'!C139,'組織登録シート(分割版)  ※組織登録シートはどちらか記載'!E139,'組織登録シート(分割版)  ※組織登録シートはどちらか記載'!F139,'組織登録シート(分割版)  ※組織登録シートはどちらか記載'!H139,'組織登録シート(分割版)  ※組織登録シートはどちらか記載'!J139,'組織登録シート(分割版)  ※組織登録シートはどちらか記載'!L139,'組織登録シート(分割版)  ※組織登録シートはどちらか記載'!N139)))</f>
        <v>0</v>
      </c>
      <c r="N139">
        <f>IF('組織登録シート(分割版)  ※組織登録シートはどちらか記載'!E139="",(IF('組織登録シート(分割版)  ※組織登録シートはどちらか記載'!C139="",0,(IF('組織登録シート(分割版)  ※組織登録シートはどちらか記載'!$F$6="",2,'組織登録シート(分割版)  ※組織登録シートはどちらか記載'!Q139)))),(IF('組織登録シート(分割版)  ※組織登録シートはどちらか記載'!$F$6="",2,('組織登録シート(分割版)  ※組織登録シートはどちらか記載'!Q139+2))))</f>
        <v>0</v>
      </c>
      <c r="O139">
        <f>IF(AND('組織C③（②のG6~P→F6にペースト＋事業所名追加）'!C139="",'組織登録シート(分割版)  ※組織登録シートはどちらか記載'!C139=""),0,1)</f>
        <v>0</v>
      </c>
    </row>
    <row r="140" spans="4:15">
      <c r="D140" s="1">
        <f>COUNTA(事業所責任者登録シート!D140:'事業所責任者登録シート'!I140,事業所責任者登録シート!K140:'事業所責任者登録シート'!M140)</f>
        <v>0</v>
      </c>
      <c r="F140" s="1"/>
      <c r="H140">
        <f>IF(ユーザー登録シート!C140=1,(COUNTA(ユーザー登録シート!B140,ユーザー登録シート!C140,ユーザー登録シート!E140,ユーザー登録シート!F140)),IF(ユーザー登録シート!H140=2,(COUNTA(ユーザー登録シート!B140,ユーザー登録シート!C140,ユーザー登録シート!E140,ユーザー登録シート!F140,ユーザー登録シート!H140,ユーザー登録シート!I140,ユーザー登録シート!K140:Z140)),(COUNTA(ユーザー登録シート!B140,ユーザー登録シート!C140,ユーザー登録シート!E140,ユーザー登録シート!F140,ユーザー登録シート!H140,ユーザー登録シート!K140:Z140))))</f>
        <v>0</v>
      </c>
      <c r="I140">
        <f>IF(ユーザー登録シート!B140=0,0,IF(ユーザー登録シート!C140=1,4,IF(ユーザー登録シート!H140=1,21,22)))</f>
        <v>0</v>
      </c>
      <c r="M140">
        <f>IF('組織登録シート(分割版)  ※組織登録シートはどちらか記載'!$F$6="",(COUNTA('組織登録シート(分割版)  ※組織登録シートはどちらか記載'!C140,'組織登録シート(分割版)  ※組織登録シートはどちらか記載'!E140)),(COUNTA('組織登録シート(分割版)  ※組織登録シートはどちらか記載'!C140,'組織登録シート(分割版)  ※組織登録シートはどちらか記載'!E140,'組織登録シート(分割版)  ※組織登録シートはどちらか記載'!F140,'組織登録シート(分割版)  ※組織登録シートはどちらか記載'!H140,'組織登録シート(分割版)  ※組織登録シートはどちらか記載'!J140,'組織登録シート(分割版)  ※組織登録シートはどちらか記載'!L140,'組織登録シート(分割版)  ※組織登録シートはどちらか記載'!N140)))</f>
        <v>0</v>
      </c>
      <c r="N140">
        <f>IF('組織登録シート(分割版)  ※組織登録シートはどちらか記載'!E140="",(IF('組織登録シート(分割版)  ※組織登録シートはどちらか記載'!C140="",0,(IF('組織登録シート(分割版)  ※組織登録シートはどちらか記載'!$F$6="",2,'組織登録シート(分割版)  ※組織登録シートはどちらか記載'!Q140)))),(IF('組織登録シート(分割版)  ※組織登録シートはどちらか記載'!$F$6="",2,('組織登録シート(分割版)  ※組織登録シートはどちらか記載'!Q140+2))))</f>
        <v>0</v>
      </c>
      <c r="O140">
        <f>IF(AND('組織C③（②のG6~P→F6にペースト＋事業所名追加）'!C140="",'組織登録シート(分割版)  ※組織登録シートはどちらか記載'!C140=""),0,1)</f>
        <v>0</v>
      </c>
    </row>
    <row r="141" spans="4:15">
      <c r="D141" s="1">
        <f>COUNTA(事業所責任者登録シート!D141:'事業所責任者登録シート'!I141,事業所責任者登録シート!K141:'事業所責任者登録シート'!M141)</f>
        <v>0</v>
      </c>
      <c r="F141" s="1"/>
      <c r="H141">
        <f>IF(ユーザー登録シート!C141=1,(COUNTA(ユーザー登録シート!B141,ユーザー登録シート!C141,ユーザー登録シート!E141,ユーザー登録シート!F141)),IF(ユーザー登録シート!H141=2,(COUNTA(ユーザー登録シート!B141,ユーザー登録シート!C141,ユーザー登録シート!E141,ユーザー登録シート!F141,ユーザー登録シート!H141,ユーザー登録シート!I141,ユーザー登録シート!K141:Z141)),(COUNTA(ユーザー登録シート!B141,ユーザー登録シート!C141,ユーザー登録シート!E141,ユーザー登録シート!F141,ユーザー登録シート!H141,ユーザー登録シート!K141:Z141))))</f>
        <v>0</v>
      </c>
      <c r="I141">
        <f>IF(ユーザー登録シート!B141=0,0,IF(ユーザー登録シート!C141=1,4,IF(ユーザー登録シート!H141=1,21,22)))</f>
        <v>0</v>
      </c>
      <c r="M141">
        <f>IF('組織登録シート(分割版)  ※組織登録シートはどちらか記載'!$F$6="",(COUNTA('組織登録シート(分割版)  ※組織登録シートはどちらか記載'!C141,'組織登録シート(分割版)  ※組織登録シートはどちらか記載'!E141)),(COUNTA('組織登録シート(分割版)  ※組織登録シートはどちらか記載'!C141,'組織登録シート(分割版)  ※組織登録シートはどちらか記載'!E141,'組織登録シート(分割版)  ※組織登録シートはどちらか記載'!F141,'組織登録シート(分割版)  ※組織登録シートはどちらか記載'!H141,'組織登録シート(分割版)  ※組織登録シートはどちらか記載'!J141,'組織登録シート(分割版)  ※組織登録シートはどちらか記載'!L141,'組織登録シート(分割版)  ※組織登録シートはどちらか記載'!N141)))</f>
        <v>0</v>
      </c>
      <c r="N141">
        <f>IF('組織登録シート(分割版)  ※組織登録シートはどちらか記載'!E141="",(IF('組織登録シート(分割版)  ※組織登録シートはどちらか記載'!C141="",0,(IF('組織登録シート(分割版)  ※組織登録シートはどちらか記載'!$F$6="",2,'組織登録シート(分割版)  ※組織登録シートはどちらか記載'!Q141)))),(IF('組織登録シート(分割版)  ※組織登録シートはどちらか記載'!$F$6="",2,('組織登録シート(分割版)  ※組織登録シートはどちらか記載'!Q141+2))))</f>
        <v>0</v>
      </c>
      <c r="O141">
        <f>IF(AND('組織C③（②のG6~P→F6にペースト＋事業所名追加）'!C141="",'組織登録シート(分割版)  ※組織登録シートはどちらか記載'!C141=""),0,1)</f>
        <v>0</v>
      </c>
    </row>
    <row r="142" spans="4:15">
      <c r="D142" s="1">
        <f>COUNTA(事業所責任者登録シート!D142:'事業所責任者登録シート'!I142,事業所責任者登録シート!K142:'事業所責任者登録シート'!M142)</f>
        <v>0</v>
      </c>
      <c r="F142" s="1"/>
      <c r="H142">
        <f>IF(ユーザー登録シート!C142=1,(COUNTA(ユーザー登録シート!B142,ユーザー登録シート!C142,ユーザー登録シート!E142,ユーザー登録シート!F142)),IF(ユーザー登録シート!H142=2,(COUNTA(ユーザー登録シート!B142,ユーザー登録シート!C142,ユーザー登録シート!E142,ユーザー登録シート!F142,ユーザー登録シート!H142,ユーザー登録シート!I142,ユーザー登録シート!K142:Z142)),(COUNTA(ユーザー登録シート!B142,ユーザー登録シート!C142,ユーザー登録シート!E142,ユーザー登録シート!F142,ユーザー登録シート!H142,ユーザー登録シート!K142:Z142))))</f>
        <v>0</v>
      </c>
      <c r="I142">
        <f>IF(ユーザー登録シート!B142=0,0,IF(ユーザー登録シート!C142=1,4,IF(ユーザー登録シート!H142=1,21,22)))</f>
        <v>0</v>
      </c>
      <c r="M142">
        <f>IF('組織登録シート(分割版)  ※組織登録シートはどちらか記載'!$F$6="",(COUNTA('組織登録シート(分割版)  ※組織登録シートはどちらか記載'!C142,'組織登録シート(分割版)  ※組織登録シートはどちらか記載'!E142)),(COUNTA('組織登録シート(分割版)  ※組織登録シートはどちらか記載'!C142,'組織登録シート(分割版)  ※組織登録シートはどちらか記載'!E142,'組織登録シート(分割版)  ※組織登録シートはどちらか記載'!F142,'組織登録シート(分割版)  ※組織登録シートはどちらか記載'!H142,'組織登録シート(分割版)  ※組織登録シートはどちらか記載'!J142,'組織登録シート(分割版)  ※組織登録シートはどちらか記載'!L142,'組織登録シート(分割版)  ※組織登録シートはどちらか記載'!N142)))</f>
        <v>0</v>
      </c>
      <c r="N142">
        <f>IF('組織登録シート(分割版)  ※組織登録シートはどちらか記載'!E142="",(IF('組織登録シート(分割版)  ※組織登録シートはどちらか記載'!C142="",0,(IF('組織登録シート(分割版)  ※組織登録シートはどちらか記載'!$F$6="",2,'組織登録シート(分割版)  ※組織登録シートはどちらか記載'!Q142)))),(IF('組織登録シート(分割版)  ※組織登録シートはどちらか記載'!$F$6="",2,('組織登録シート(分割版)  ※組織登録シートはどちらか記載'!Q142+2))))</f>
        <v>0</v>
      </c>
      <c r="O142">
        <f>IF(AND('組織C③（②のG6~P→F6にペースト＋事業所名追加）'!C142="",'組織登録シート(分割版)  ※組織登録シートはどちらか記載'!C142=""),0,1)</f>
        <v>0</v>
      </c>
    </row>
    <row r="143" spans="4:15">
      <c r="D143" s="1">
        <f>COUNTA(事業所責任者登録シート!D143:'事業所責任者登録シート'!I143,事業所責任者登録シート!K143:'事業所責任者登録シート'!M143)</f>
        <v>0</v>
      </c>
      <c r="F143" s="1"/>
      <c r="H143">
        <f>IF(ユーザー登録シート!C143=1,(COUNTA(ユーザー登録シート!B143,ユーザー登録シート!C143,ユーザー登録シート!E143,ユーザー登録シート!F143)),IF(ユーザー登録シート!H143=2,(COUNTA(ユーザー登録シート!B143,ユーザー登録シート!C143,ユーザー登録シート!E143,ユーザー登録シート!F143,ユーザー登録シート!H143,ユーザー登録シート!I143,ユーザー登録シート!K143:Z143)),(COUNTA(ユーザー登録シート!B143,ユーザー登録シート!C143,ユーザー登録シート!E143,ユーザー登録シート!F143,ユーザー登録シート!H143,ユーザー登録シート!K143:Z143))))</f>
        <v>0</v>
      </c>
      <c r="I143">
        <f>IF(ユーザー登録シート!B143=0,0,IF(ユーザー登録シート!C143=1,4,IF(ユーザー登録シート!H143=1,21,22)))</f>
        <v>0</v>
      </c>
      <c r="M143">
        <f>IF('組織登録シート(分割版)  ※組織登録シートはどちらか記載'!$F$6="",(COUNTA('組織登録シート(分割版)  ※組織登録シートはどちらか記載'!C143,'組織登録シート(分割版)  ※組織登録シートはどちらか記載'!E143)),(COUNTA('組織登録シート(分割版)  ※組織登録シートはどちらか記載'!C143,'組織登録シート(分割版)  ※組織登録シートはどちらか記載'!E143,'組織登録シート(分割版)  ※組織登録シートはどちらか記載'!F143,'組織登録シート(分割版)  ※組織登録シートはどちらか記載'!H143,'組織登録シート(分割版)  ※組織登録シートはどちらか記載'!J143,'組織登録シート(分割版)  ※組織登録シートはどちらか記載'!L143,'組織登録シート(分割版)  ※組織登録シートはどちらか記載'!N143)))</f>
        <v>0</v>
      </c>
      <c r="N143">
        <f>IF('組織登録シート(分割版)  ※組織登録シートはどちらか記載'!E143="",(IF('組織登録シート(分割版)  ※組織登録シートはどちらか記載'!C143="",0,(IF('組織登録シート(分割版)  ※組織登録シートはどちらか記載'!$F$6="",2,'組織登録シート(分割版)  ※組織登録シートはどちらか記載'!Q143)))),(IF('組織登録シート(分割版)  ※組織登録シートはどちらか記載'!$F$6="",2,('組織登録シート(分割版)  ※組織登録シートはどちらか記載'!Q143+2))))</f>
        <v>0</v>
      </c>
      <c r="O143">
        <f>IF(AND('組織C③（②のG6~P→F6にペースト＋事業所名追加）'!C143="",'組織登録シート(分割版)  ※組織登録シートはどちらか記載'!C143=""),0,1)</f>
        <v>0</v>
      </c>
    </row>
    <row r="144" spans="4:15">
      <c r="D144" s="1">
        <f>COUNTA(事業所責任者登録シート!D144:'事業所責任者登録シート'!I144,事業所責任者登録シート!K144:'事業所責任者登録シート'!M144)</f>
        <v>0</v>
      </c>
      <c r="F144" s="1"/>
      <c r="H144">
        <f>IF(ユーザー登録シート!C144=1,(COUNTA(ユーザー登録シート!B144,ユーザー登録シート!C144,ユーザー登録シート!E144,ユーザー登録シート!F144)),IF(ユーザー登録シート!H144=2,(COUNTA(ユーザー登録シート!B144,ユーザー登録シート!C144,ユーザー登録シート!E144,ユーザー登録シート!F144,ユーザー登録シート!H144,ユーザー登録シート!I144,ユーザー登録シート!K144:Z144)),(COUNTA(ユーザー登録シート!B144,ユーザー登録シート!C144,ユーザー登録シート!E144,ユーザー登録シート!F144,ユーザー登録シート!H144,ユーザー登録シート!K144:Z144))))</f>
        <v>0</v>
      </c>
      <c r="I144">
        <f>IF(ユーザー登録シート!B144=0,0,IF(ユーザー登録シート!C144=1,4,IF(ユーザー登録シート!H144=1,21,22)))</f>
        <v>0</v>
      </c>
      <c r="M144">
        <f>IF('組織登録シート(分割版)  ※組織登録シートはどちらか記載'!$F$6="",(COUNTA('組織登録シート(分割版)  ※組織登録シートはどちらか記載'!C144,'組織登録シート(分割版)  ※組織登録シートはどちらか記載'!E144)),(COUNTA('組織登録シート(分割版)  ※組織登録シートはどちらか記載'!C144,'組織登録シート(分割版)  ※組織登録シートはどちらか記載'!E144,'組織登録シート(分割版)  ※組織登録シートはどちらか記載'!F144,'組織登録シート(分割版)  ※組織登録シートはどちらか記載'!H144,'組織登録シート(分割版)  ※組織登録シートはどちらか記載'!J144,'組織登録シート(分割版)  ※組織登録シートはどちらか記載'!L144,'組織登録シート(分割版)  ※組織登録シートはどちらか記載'!N144)))</f>
        <v>0</v>
      </c>
      <c r="N144">
        <f>IF('組織登録シート(分割版)  ※組織登録シートはどちらか記載'!E144="",(IF('組織登録シート(分割版)  ※組織登録シートはどちらか記載'!C144="",0,(IF('組織登録シート(分割版)  ※組織登録シートはどちらか記載'!$F$6="",2,'組織登録シート(分割版)  ※組織登録シートはどちらか記載'!Q144)))),(IF('組織登録シート(分割版)  ※組織登録シートはどちらか記載'!$F$6="",2,('組織登録シート(分割版)  ※組織登録シートはどちらか記載'!Q144+2))))</f>
        <v>0</v>
      </c>
      <c r="O144">
        <f>IF(AND('組織C③（②のG6~P→F6にペースト＋事業所名追加）'!C144="",'組織登録シート(分割版)  ※組織登録シートはどちらか記載'!C144=""),0,1)</f>
        <v>0</v>
      </c>
    </row>
    <row r="145" spans="4:15">
      <c r="D145" s="1">
        <f>COUNTA(事業所責任者登録シート!D145:'事業所責任者登録シート'!I145,事業所責任者登録シート!K145:'事業所責任者登録シート'!M145)</f>
        <v>0</v>
      </c>
      <c r="F145" s="1"/>
      <c r="H145">
        <f>IF(ユーザー登録シート!C145=1,(COUNTA(ユーザー登録シート!B145,ユーザー登録シート!C145,ユーザー登録シート!E145,ユーザー登録シート!F145)),IF(ユーザー登録シート!H145=2,(COUNTA(ユーザー登録シート!B145,ユーザー登録シート!C145,ユーザー登録シート!E145,ユーザー登録シート!F145,ユーザー登録シート!H145,ユーザー登録シート!I145,ユーザー登録シート!K145:Z145)),(COUNTA(ユーザー登録シート!B145,ユーザー登録シート!C145,ユーザー登録シート!E145,ユーザー登録シート!F145,ユーザー登録シート!H145,ユーザー登録シート!K145:Z145))))</f>
        <v>0</v>
      </c>
      <c r="I145">
        <f>IF(ユーザー登録シート!B145=0,0,IF(ユーザー登録シート!C145=1,4,IF(ユーザー登録シート!H145=1,21,22)))</f>
        <v>0</v>
      </c>
      <c r="M145">
        <f>IF('組織登録シート(分割版)  ※組織登録シートはどちらか記載'!$F$6="",(COUNTA('組織登録シート(分割版)  ※組織登録シートはどちらか記載'!C145,'組織登録シート(分割版)  ※組織登録シートはどちらか記載'!E145)),(COUNTA('組織登録シート(分割版)  ※組織登録シートはどちらか記載'!C145,'組織登録シート(分割版)  ※組織登録シートはどちらか記載'!E145,'組織登録シート(分割版)  ※組織登録シートはどちらか記載'!F145,'組織登録シート(分割版)  ※組織登録シートはどちらか記載'!H145,'組織登録シート(分割版)  ※組織登録シートはどちらか記載'!J145,'組織登録シート(分割版)  ※組織登録シートはどちらか記載'!L145,'組織登録シート(分割版)  ※組織登録シートはどちらか記載'!N145)))</f>
        <v>0</v>
      </c>
      <c r="N145">
        <f>IF('組織登録シート(分割版)  ※組織登録シートはどちらか記載'!E145="",(IF('組織登録シート(分割版)  ※組織登録シートはどちらか記載'!C145="",0,(IF('組織登録シート(分割版)  ※組織登録シートはどちらか記載'!$F$6="",2,'組織登録シート(分割版)  ※組織登録シートはどちらか記載'!Q145)))),(IF('組織登録シート(分割版)  ※組織登録シートはどちらか記載'!$F$6="",2,('組織登録シート(分割版)  ※組織登録シートはどちらか記載'!Q145+2))))</f>
        <v>0</v>
      </c>
      <c r="O145">
        <f>IF(AND('組織C③（②のG6~P→F6にペースト＋事業所名追加）'!C145="",'組織登録シート(分割版)  ※組織登録シートはどちらか記載'!C145=""),0,1)</f>
        <v>0</v>
      </c>
    </row>
    <row r="146" spans="4:15">
      <c r="D146" s="1">
        <f>COUNTA(事業所責任者登録シート!D146:'事業所責任者登録シート'!I146,事業所責任者登録シート!K146:'事業所責任者登録シート'!M146)</f>
        <v>0</v>
      </c>
      <c r="F146" s="1"/>
      <c r="H146">
        <f>IF(ユーザー登録シート!C146=1,(COUNTA(ユーザー登録シート!B146,ユーザー登録シート!C146,ユーザー登録シート!E146,ユーザー登録シート!F146)),IF(ユーザー登録シート!H146=2,(COUNTA(ユーザー登録シート!B146,ユーザー登録シート!C146,ユーザー登録シート!E146,ユーザー登録シート!F146,ユーザー登録シート!H146,ユーザー登録シート!I146,ユーザー登録シート!K146:Z146)),(COUNTA(ユーザー登録シート!B146,ユーザー登録シート!C146,ユーザー登録シート!E146,ユーザー登録シート!F146,ユーザー登録シート!H146,ユーザー登録シート!K146:Z146))))</f>
        <v>0</v>
      </c>
      <c r="I146">
        <f>IF(ユーザー登録シート!B146=0,0,IF(ユーザー登録シート!C146=1,4,IF(ユーザー登録シート!H146=1,21,22)))</f>
        <v>0</v>
      </c>
      <c r="M146">
        <f>IF('組織登録シート(分割版)  ※組織登録シートはどちらか記載'!$F$6="",(COUNTA('組織登録シート(分割版)  ※組織登録シートはどちらか記載'!C146,'組織登録シート(分割版)  ※組織登録シートはどちらか記載'!E146)),(COUNTA('組織登録シート(分割版)  ※組織登録シートはどちらか記載'!C146,'組織登録シート(分割版)  ※組織登録シートはどちらか記載'!E146,'組織登録シート(分割版)  ※組織登録シートはどちらか記載'!F146,'組織登録シート(分割版)  ※組織登録シートはどちらか記載'!H146,'組織登録シート(分割版)  ※組織登録シートはどちらか記載'!J146,'組織登録シート(分割版)  ※組織登録シートはどちらか記載'!L146,'組織登録シート(分割版)  ※組織登録シートはどちらか記載'!N146)))</f>
        <v>0</v>
      </c>
      <c r="N146">
        <f>IF('組織登録シート(分割版)  ※組織登録シートはどちらか記載'!E146="",(IF('組織登録シート(分割版)  ※組織登録シートはどちらか記載'!C146="",0,(IF('組織登録シート(分割版)  ※組織登録シートはどちらか記載'!$F$6="",2,'組織登録シート(分割版)  ※組織登録シートはどちらか記載'!Q146)))),(IF('組織登録シート(分割版)  ※組織登録シートはどちらか記載'!$F$6="",2,('組織登録シート(分割版)  ※組織登録シートはどちらか記載'!Q146+2))))</f>
        <v>0</v>
      </c>
      <c r="O146">
        <f>IF(AND('組織C③（②のG6~P→F6にペースト＋事業所名追加）'!C146="",'組織登録シート(分割版)  ※組織登録シートはどちらか記載'!C146=""),0,1)</f>
        <v>0</v>
      </c>
    </row>
    <row r="147" spans="4:15">
      <c r="D147" s="1">
        <f>COUNTA(事業所責任者登録シート!D147:'事業所責任者登録シート'!I147,事業所責任者登録シート!K147:'事業所責任者登録シート'!M147)</f>
        <v>0</v>
      </c>
      <c r="F147" s="1"/>
      <c r="H147">
        <f>IF(ユーザー登録シート!C147=1,(COUNTA(ユーザー登録シート!B147,ユーザー登録シート!C147,ユーザー登録シート!E147,ユーザー登録シート!F147)),IF(ユーザー登録シート!H147=2,(COUNTA(ユーザー登録シート!B147,ユーザー登録シート!C147,ユーザー登録シート!E147,ユーザー登録シート!F147,ユーザー登録シート!H147,ユーザー登録シート!I147,ユーザー登録シート!K147:Z147)),(COUNTA(ユーザー登録シート!B147,ユーザー登録シート!C147,ユーザー登録シート!E147,ユーザー登録シート!F147,ユーザー登録シート!H147,ユーザー登録シート!K147:Z147))))</f>
        <v>0</v>
      </c>
      <c r="I147">
        <f>IF(ユーザー登録シート!B147=0,0,IF(ユーザー登録シート!C147=1,4,IF(ユーザー登録シート!H147=1,21,22)))</f>
        <v>0</v>
      </c>
      <c r="M147">
        <f>IF('組織登録シート(分割版)  ※組織登録シートはどちらか記載'!$F$6="",(COUNTA('組織登録シート(分割版)  ※組織登録シートはどちらか記載'!C147,'組織登録シート(分割版)  ※組織登録シートはどちらか記載'!E147)),(COUNTA('組織登録シート(分割版)  ※組織登録シートはどちらか記載'!C147,'組織登録シート(分割版)  ※組織登録シートはどちらか記載'!E147,'組織登録シート(分割版)  ※組織登録シートはどちらか記載'!F147,'組織登録シート(分割版)  ※組織登録シートはどちらか記載'!H147,'組織登録シート(分割版)  ※組織登録シートはどちらか記載'!J147,'組織登録シート(分割版)  ※組織登録シートはどちらか記載'!L147,'組織登録シート(分割版)  ※組織登録シートはどちらか記載'!N147)))</f>
        <v>0</v>
      </c>
      <c r="N147">
        <f>IF('組織登録シート(分割版)  ※組織登録シートはどちらか記載'!E147="",(IF('組織登録シート(分割版)  ※組織登録シートはどちらか記載'!C147="",0,(IF('組織登録シート(分割版)  ※組織登録シートはどちらか記載'!$F$6="",2,'組織登録シート(分割版)  ※組織登録シートはどちらか記載'!Q147)))),(IF('組織登録シート(分割版)  ※組織登録シートはどちらか記載'!$F$6="",2,('組織登録シート(分割版)  ※組織登録シートはどちらか記載'!Q147+2))))</f>
        <v>0</v>
      </c>
      <c r="O147">
        <f>IF(AND('組織C③（②のG6~P→F6にペースト＋事業所名追加）'!C147="",'組織登録シート(分割版)  ※組織登録シートはどちらか記載'!C147=""),0,1)</f>
        <v>0</v>
      </c>
    </row>
    <row r="148" spans="4:15">
      <c r="D148" s="1">
        <f>COUNTA(事業所責任者登録シート!D148:'事業所責任者登録シート'!I148,事業所責任者登録シート!K148:'事業所責任者登録シート'!M148)</f>
        <v>0</v>
      </c>
      <c r="F148" s="1"/>
      <c r="H148">
        <f>IF(ユーザー登録シート!C148=1,(COUNTA(ユーザー登録シート!B148,ユーザー登録シート!C148,ユーザー登録シート!E148,ユーザー登録シート!F148)),IF(ユーザー登録シート!H148=2,(COUNTA(ユーザー登録シート!B148,ユーザー登録シート!C148,ユーザー登録シート!E148,ユーザー登録シート!F148,ユーザー登録シート!H148,ユーザー登録シート!I148,ユーザー登録シート!K148:Z148)),(COUNTA(ユーザー登録シート!B148,ユーザー登録シート!C148,ユーザー登録シート!E148,ユーザー登録シート!F148,ユーザー登録シート!H148,ユーザー登録シート!K148:Z148))))</f>
        <v>0</v>
      </c>
      <c r="I148">
        <f>IF(ユーザー登録シート!B148=0,0,IF(ユーザー登録シート!C148=1,4,IF(ユーザー登録シート!H148=1,21,22)))</f>
        <v>0</v>
      </c>
      <c r="M148">
        <f>IF('組織登録シート(分割版)  ※組織登録シートはどちらか記載'!$F$6="",(COUNTA('組織登録シート(分割版)  ※組織登録シートはどちらか記載'!C148,'組織登録シート(分割版)  ※組織登録シートはどちらか記載'!E148)),(COUNTA('組織登録シート(分割版)  ※組織登録シートはどちらか記載'!C148,'組織登録シート(分割版)  ※組織登録シートはどちらか記載'!E148,'組織登録シート(分割版)  ※組織登録シートはどちらか記載'!F148,'組織登録シート(分割版)  ※組織登録シートはどちらか記載'!H148,'組織登録シート(分割版)  ※組織登録シートはどちらか記載'!J148,'組織登録シート(分割版)  ※組織登録シートはどちらか記載'!L148,'組織登録シート(分割版)  ※組織登録シートはどちらか記載'!N148)))</f>
        <v>0</v>
      </c>
      <c r="N148">
        <f>IF('組織登録シート(分割版)  ※組織登録シートはどちらか記載'!E148="",(IF('組織登録シート(分割版)  ※組織登録シートはどちらか記載'!C148="",0,(IF('組織登録シート(分割版)  ※組織登録シートはどちらか記載'!$F$6="",2,'組織登録シート(分割版)  ※組織登録シートはどちらか記載'!Q148)))),(IF('組織登録シート(分割版)  ※組織登録シートはどちらか記載'!$F$6="",2,('組織登録シート(分割版)  ※組織登録シートはどちらか記載'!Q148+2))))</f>
        <v>0</v>
      </c>
      <c r="O148">
        <f>IF(AND('組織C③（②のG6~P→F6にペースト＋事業所名追加）'!C148="",'組織登録シート(分割版)  ※組織登録シートはどちらか記載'!C148=""),0,1)</f>
        <v>0</v>
      </c>
    </row>
    <row r="149" spans="4:15">
      <c r="D149" s="1">
        <f>COUNTA(事業所責任者登録シート!D149:'事業所責任者登録シート'!I149,事業所責任者登録シート!K149:'事業所責任者登録シート'!M149)</f>
        <v>0</v>
      </c>
      <c r="F149" s="1"/>
      <c r="H149">
        <f>IF(ユーザー登録シート!C149=1,(COUNTA(ユーザー登録シート!B149,ユーザー登録シート!C149,ユーザー登録シート!E149,ユーザー登録シート!F149)),IF(ユーザー登録シート!H149=2,(COUNTA(ユーザー登録シート!B149,ユーザー登録シート!C149,ユーザー登録シート!E149,ユーザー登録シート!F149,ユーザー登録シート!H149,ユーザー登録シート!I149,ユーザー登録シート!K149:Z149)),(COUNTA(ユーザー登録シート!B149,ユーザー登録シート!C149,ユーザー登録シート!E149,ユーザー登録シート!F149,ユーザー登録シート!H149,ユーザー登録シート!K149:Z149))))</f>
        <v>0</v>
      </c>
      <c r="I149">
        <f>IF(ユーザー登録シート!B149=0,0,IF(ユーザー登録シート!C149=1,4,IF(ユーザー登録シート!H149=1,21,22)))</f>
        <v>0</v>
      </c>
      <c r="M149">
        <f>IF('組織登録シート(分割版)  ※組織登録シートはどちらか記載'!$F$6="",(COUNTA('組織登録シート(分割版)  ※組織登録シートはどちらか記載'!C149,'組織登録シート(分割版)  ※組織登録シートはどちらか記載'!E149)),(COUNTA('組織登録シート(分割版)  ※組織登録シートはどちらか記載'!C149,'組織登録シート(分割版)  ※組織登録シートはどちらか記載'!E149,'組織登録シート(分割版)  ※組織登録シートはどちらか記載'!F149,'組織登録シート(分割版)  ※組織登録シートはどちらか記載'!H149,'組織登録シート(分割版)  ※組織登録シートはどちらか記載'!J149,'組織登録シート(分割版)  ※組織登録シートはどちらか記載'!L149,'組織登録シート(分割版)  ※組織登録シートはどちらか記載'!N149)))</f>
        <v>0</v>
      </c>
      <c r="N149">
        <f>IF('組織登録シート(分割版)  ※組織登録シートはどちらか記載'!E149="",(IF('組織登録シート(分割版)  ※組織登録シートはどちらか記載'!C149="",0,(IF('組織登録シート(分割版)  ※組織登録シートはどちらか記載'!$F$6="",2,'組織登録シート(分割版)  ※組織登録シートはどちらか記載'!Q149)))),(IF('組織登録シート(分割版)  ※組織登録シートはどちらか記載'!$F$6="",2,('組織登録シート(分割版)  ※組織登録シートはどちらか記載'!Q149+2))))</f>
        <v>0</v>
      </c>
      <c r="O149">
        <f>IF(AND('組織C③（②のG6~P→F6にペースト＋事業所名追加）'!C149="",'組織登録シート(分割版)  ※組織登録シートはどちらか記載'!C149=""),0,1)</f>
        <v>0</v>
      </c>
    </row>
    <row r="150" spans="4:15">
      <c r="D150" s="1">
        <f>COUNTA(事業所責任者登録シート!D150:'事業所責任者登録シート'!I150,事業所責任者登録シート!K150:'事業所責任者登録シート'!M150)</f>
        <v>0</v>
      </c>
      <c r="F150" s="1"/>
      <c r="H150">
        <f>IF(ユーザー登録シート!C150=1,(COUNTA(ユーザー登録シート!B150,ユーザー登録シート!C150,ユーザー登録シート!E150,ユーザー登録シート!F150)),IF(ユーザー登録シート!H150=2,(COUNTA(ユーザー登録シート!B150,ユーザー登録シート!C150,ユーザー登録シート!E150,ユーザー登録シート!F150,ユーザー登録シート!H150,ユーザー登録シート!I150,ユーザー登録シート!K150:Z150)),(COUNTA(ユーザー登録シート!B150,ユーザー登録シート!C150,ユーザー登録シート!E150,ユーザー登録シート!F150,ユーザー登録シート!H150,ユーザー登録シート!K150:Z150))))</f>
        <v>0</v>
      </c>
      <c r="I150">
        <f>IF(ユーザー登録シート!B150=0,0,IF(ユーザー登録シート!C150=1,4,IF(ユーザー登録シート!H150=1,21,22)))</f>
        <v>0</v>
      </c>
      <c r="M150">
        <f>IF('組織登録シート(分割版)  ※組織登録シートはどちらか記載'!$F$6="",(COUNTA('組織登録シート(分割版)  ※組織登録シートはどちらか記載'!C150,'組織登録シート(分割版)  ※組織登録シートはどちらか記載'!E150)),(COUNTA('組織登録シート(分割版)  ※組織登録シートはどちらか記載'!C150,'組織登録シート(分割版)  ※組織登録シートはどちらか記載'!E150,'組織登録シート(分割版)  ※組織登録シートはどちらか記載'!F150,'組織登録シート(分割版)  ※組織登録シートはどちらか記載'!H150,'組織登録シート(分割版)  ※組織登録シートはどちらか記載'!J150,'組織登録シート(分割版)  ※組織登録シートはどちらか記載'!L150,'組織登録シート(分割版)  ※組織登録シートはどちらか記載'!N150)))</f>
        <v>0</v>
      </c>
      <c r="N150">
        <f>IF('組織登録シート(分割版)  ※組織登録シートはどちらか記載'!E150="",(IF('組織登録シート(分割版)  ※組織登録シートはどちらか記載'!C150="",0,(IF('組織登録シート(分割版)  ※組織登録シートはどちらか記載'!$F$6="",2,'組織登録シート(分割版)  ※組織登録シートはどちらか記載'!Q150)))),(IF('組織登録シート(分割版)  ※組織登録シートはどちらか記載'!$F$6="",2,('組織登録シート(分割版)  ※組織登録シートはどちらか記載'!Q150+2))))</f>
        <v>0</v>
      </c>
      <c r="O150">
        <f>IF(AND('組織C③（②のG6~P→F6にペースト＋事業所名追加）'!C150="",'組織登録シート(分割版)  ※組織登録シートはどちらか記載'!C150=""),0,1)</f>
        <v>0</v>
      </c>
    </row>
    <row r="151" spans="4:15">
      <c r="D151" s="1">
        <f>COUNTA(事業所責任者登録シート!D151:'事業所責任者登録シート'!I151,事業所責任者登録シート!K151:'事業所責任者登録シート'!M151)</f>
        <v>0</v>
      </c>
      <c r="F151" s="1"/>
      <c r="H151">
        <f>IF(ユーザー登録シート!C151=1,(COUNTA(ユーザー登録シート!B151,ユーザー登録シート!C151,ユーザー登録シート!E151,ユーザー登録シート!F151)),IF(ユーザー登録シート!H151=2,(COUNTA(ユーザー登録シート!B151,ユーザー登録シート!C151,ユーザー登録シート!E151,ユーザー登録シート!F151,ユーザー登録シート!H151,ユーザー登録シート!I151,ユーザー登録シート!K151:Z151)),(COUNTA(ユーザー登録シート!B151,ユーザー登録シート!C151,ユーザー登録シート!E151,ユーザー登録シート!F151,ユーザー登録シート!H151,ユーザー登録シート!K151:Z151))))</f>
        <v>0</v>
      </c>
      <c r="I151">
        <f>IF(ユーザー登録シート!B151=0,0,IF(ユーザー登録シート!C151=1,4,IF(ユーザー登録シート!H151=1,21,22)))</f>
        <v>0</v>
      </c>
      <c r="M151">
        <f>IF('組織登録シート(分割版)  ※組織登録シートはどちらか記載'!$F$6="",(COUNTA('組織登録シート(分割版)  ※組織登録シートはどちらか記載'!C151,'組織登録シート(分割版)  ※組織登録シートはどちらか記載'!E151)),(COUNTA('組織登録シート(分割版)  ※組織登録シートはどちらか記載'!C151,'組織登録シート(分割版)  ※組織登録シートはどちらか記載'!E151,'組織登録シート(分割版)  ※組織登録シートはどちらか記載'!F151,'組織登録シート(分割版)  ※組織登録シートはどちらか記載'!H151,'組織登録シート(分割版)  ※組織登録シートはどちらか記載'!J151,'組織登録シート(分割版)  ※組織登録シートはどちらか記載'!L151,'組織登録シート(分割版)  ※組織登録シートはどちらか記載'!N151)))</f>
        <v>0</v>
      </c>
      <c r="N151">
        <f>IF('組織登録シート(分割版)  ※組織登録シートはどちらか記載'!E151="",(IF('組織登録シート(分割版)  ※組織登録シートはどちらか記載'!C151="",0,(IF('組織登録シート(分割版)  ※組織登録シートはどちらか記載'!$F$6="",2,'組織登録シート(分割版)  ※組織登録シートはどちらか記載'!Q151)))),(IF('組織登録シート(分割版)  ※組織登録シートはどちらか記載'!$F$6="",2,('組織登録シート(分割版)  ※組織登録シートはどちらか記載'!Q151+2))))</f>
        <v>0</v>
      </c>
      <c r="O151">
        <f>IF(AND('組織C③（②のG6~P→F6にペースト＋事業所名追加）'!C151="",'組織登録シート(分割版)  ※組織登録シートはどちらか記載'!C151=""),0,1)</f>
        <v>0</v>
      </c>
    </row>
    <row r="152" spans="4:15">
      <c r="D152" s="1">
        <f>COUNTA(事業所責任者登録シート!D152:'事業所責任者登録シート'!I152,事業所責任者登録シート!K152:'事業所責任者登録シート'!M152)</f>
        <v>0</v>
      </c>
      <c r="F152" s="1"/>
      <c r="H152">
        <f>IF(ユーザー登録シート!C152=1,(COUNTA(ユーザー登録シート!B152,ユーザー登録シート!C152,ユーザー登録シート!E152,ユーザー登録シート!F152)),IF(ユーザー登録シート!H152=2,(COUNTA(ユーザー登録シート!B152,ユーザー登録シート!C152,ユーザー登録シート!E152,ユーザー登録シート!F152,ユーザー登録シート!H152,ユーザー登録シート!I152,ユーザー登録シート!K152:Z152)),(COUNTA(ユーザー登録シート!B152,ユーザー登録シート!C152,ユーザー登録シート!E152,ユーザー登録シート!F152,ユーザー登録シート!H152,ユーザー登録シート!K152:Z152))))</f>
        <v>0</v>
      </c>
      <c r="I152">
        <f>IF(ユーザー登録シート!B152=0,0,IF(ユーザー登録シート!C152=1,4,IF(ユーザー登録シート!H152=1,21,22)))</f>
        <v>0</v>
      </c>
      <c r="M152">
        <f>IF('組織登録シート(分割版)  ※組織登録シートはどちらか記載'!$F$6="",(COUNTA('組織登録シート(分割版)  ※組織登録シートはどちらか記載'!C152,'組織登録シート(分割版)  ※組織登録シートはどちらか記載'!E152)),(COUNTA('組織登録シート(分割版)  ※組織登録シートはどちらか記載'!C152,'組織登録シート(分割版)  ※組織登録シートはどちらか記載'!E152,'組織登録シート(分割版)  ※組織登録シートはどちらか記載'!F152,'組織登録シート(分割版)  ※組織登録シートはどちらか記載'!H152,'組織登録シート(分割版)  ※組織登録シートはどちらか記載'!J152,'組織登録シート(分割版)  ※組織登録シートはどちらか記載'!L152,'組織登録シート(分割版)  ※組織登録シートはどちらか記載'!N152)))</f>
        <v>0</v>
      </c>
      <c r="N152">
        <f>IF('組織登録シート(分割版)  ※組織登録シートはどちらか記載'!E152="",(IF('組織登録シート(分割版)  ※組織登録シートはどちらか記載'!C152="",0,(IF('組織登録シート(分割版)  ※組織登録シートはどちらか記載'!$F$6="",2,'組織登録シート(分割版)  ※組織登録シートはどちらか記載'!Q152)))),(IF('組織登録シート(分割版)  ※組織登録シートはどちらか記載'!$F$6="",2,('組織登録シート(分割版)  ※組織登録シートはどちらか記載'!Q152+2))))</f>
        <v>0</v>
      </c>
      <c r="O152">
        <f>IF(AND('組織C③（②のG6~P→F6にペースト＋事業所名追加）'!C152="",'組織登録シート(分割版)  ※組織登録シートはどちらか記載'!C152=""),0,1)</f>
        <v>0</v>
      </c>
    </row>
    <row r="153" spans="4:15">
      <c r="D153" s="1">
        <f>COUNTA(事業所責任者登録シート!D153:'事業所責任者登録シート'!I153,事業所責任者登録シート!K153:'事業所責任者登録シート'!M153)</f>
        <v>0</v>
      </c>
      <c r="F153" s="1"/>
      <c r="H153">
        <f>IF(ユーザー登録シート!C153=1,(COUNTA(ユーザー登録シート!B153,ユーザー登録シート!C153,ユーザー登録シート!E153,ユーザー登録シート!F153)),IF(ユーザー登録シート!H153=2,(COUNTA(ユーザー登録シート!B153,ユーザー登録シート!C153,ユーザー登録シート!E153,ユーザー登録シート!F153,ユーザー登録シート!H153,ユーザー登録シート!I153,ユーザー登録シート!K153:Z153)),(COUNTA(ユーザー登録シート!B153,ユーザー登録シート!C153,ユーザー登録シート!E153,ユーザー登録シート!F153,ユーザー登録シート!H153,ユーザー登録シート!K153:Z153))))</f>
        <v>0</v>
      </c>
      <c r="I153">
        <f>IF(ユーザー登録シート!B153=0,0,IF(ユーザー登録シート!C153=1,4,IF(ユーザー登録シート!H153=1,21,22)))</f>
        <v>0</v>
      </c>
      <c r="M153">
        <f>IF('組織登録シート(分割版)  ※組織登録シートはどちらか記載'!$F$6="",(COUNTA('組織登録シート(分割版)  ※組織登録シートはどちらか記載'!C153,'組織登録シート(分割版)  ※組織登録シートはどちらか記載'!E153)),(COUNTA('組織登録シート(分割版)  ※組織登録シートはどちらか記載'!C153,'組織登録シート(分割版)  ※組織登録シートはどちらか記載'!E153,'組織登録シート(分割版)  ※組織登録シートはどちらか記載'!F153,'組織登録シート(分割版)  ※組織登録シートはどちらか記載'!H153,'組織登録シート(分割版)  ※組織登録シートはどちらか記載'!J153,'組織登録シート(分割版)  ※組織登録シートはどちらか記載'!L153,'組織登録シート(分割版)  ※組織登録シートはどちらか記載'!N153)))</f>
        <v>0</v>
      </c>
      <c r="N153">
        <f>IF('組織登録シート(分割版)  ※組織登録シートはどちらか記載'!E153="",(IF('組織登録シート(分割版)  ※組織登録シートはどちらか記載'!C153="",0,(IF('組織登録シート(分割版)  ※組織登録シートはどちらか記載'!$F$6="",2,'組織登録シート(分割版)  ※組織登録シートはどちらか記載'!Q153)))),(IF('組織登録シート(分割版)  ※組織登録シートはどちらか記載'!$F$6="",2,('組織登録シート(分割版)  ※組織登録シートはどちらか記載'!Q153+2))))</f>
        <v>0</v>
      </c>
      <c r="O153">
        <f>IF(AND('組織C③（②のG6~P→F6にペースト＋事業所名追加）'!C153="",'組織登録シート(分割版)  ※組織登録シートはどちらか記載'!C153=""),0,1)</f>
        <v>0</v>
      </c>
    </row>
    <row r="154" spans="4:15">
      <c r="D154" s="1">
        <f>COUNTA(事業所責任者登録シート!D154:'事業所責任者登録シート'!I154,事業所責任者登録シート!K154:'事業所責任者登録シート'!M154)</f>
        <v>0</v>
      </c>
      <c r="F154" s="1"/>
      <c r="H154">
        <f>IF(ユーザー登録シート!C154=1,(COUNTA(ユーザー登録シート!B154,ユーザー登録シート!C154,ユーザー登録シート!E154,ユーザー登録シート!F154)),IF(ユーザー登録シート!H154=2,(COUNTA(ユーザー登録シート!B154,ユーザー登録シート!C154,ユーザー登録シート!E154,ユーザー登録シート!F154,ユーザー登録シート!H154,ユーザー登録シート!I154,ユーザー登録シート!K154:Z154)),(COUNTA(ユーザー登録シート!B154,ユーザー登録シート!C154,ユーザー登録シート!E154,ユーザー登録シート!F154,ユーザー登録シート!H154,ユーザー登録シート!K154:Z154))))</f>
        <v>0</v>
      </c>
      <c r="I154">
        <f>IF(ユーザー登録シート!B154=0,0,IF(ユーザー登録シート!C154=1,4,IF(ユーザー登録シート!H154=1,21,22)))</f>
        <v>0</v>
      </c>
      <c r="M154">
        <f>IF('組織登録シート(分割版)  ※組織登録シートはどちらか記載'!$F$6="",(COUNTA('組織登録シート(分割版)  ※組織登録シートはどちらか記載'!C154,'組織登録シート(分割版)  ※組織登録シートはどちらか記載'!E154)),(COUNTA('組織登録シート(分割版)  ※組織登録シートはどちらか記載'!C154,'組織登録シート(分割版)  ※組織登録シートはどちらか記載'!E154,'組織登録シート(分割版)  ※組織登録シートはどちらか記載'!F154,'組織登録シート(分割版)  ※組織登録シートはどちらか記載'!H154,'組織登録シート(分割版)  ※組織登録シートはどちらか記載'!J154,'組織登録シート(分割版)  ※組織登録シートはどちらか記載'!L154,'組織登録シート(分割版)  ※組織登録シートはどちらか記載'!N154)))</f>
        <v>0</v>
      </c>
      <c r="N154">
        <f>IF('組織登録シート(分割版)  ※組織登録シートはどちらか記載'!E154="",(IF('組織登録シート(分割版)  ※組織登録シートはどちらか記載'!C154="",0,(IF('組織登録シート(分割版)  ※組織登録シートはどちらか記載'!$F$6="",2,'組織登録シート(分割版)  ※組織登録シートはどちらか記載'!Q154)))),(IF('組織登録シート(分割版)  ※組織登録シートはどちらか記載'!$F$6="",2,('組織登録シート(分割版)  ※組織登録シートはどちらか記載'!Q154+2))))</f>
        <v>0</v>
      </c>
      <c r="O154">
        <f>IF(AND('組織C③（②のG6~P→F6にペースト＋事業所名追加）'!C154="",'組織登録シート(分割版)  ※組織登録シートはどちらか記載'!C154=""),0,1)</f>
        <v>0</v>
      </c>
    </row>
    <row r="155" spans="4:15">
      <c r="D155" s="1">
        <f>COUNTA(事業所責任者登録シート!D155:'事業所責任者登録シート'!I155,事業所責任者登録シート!K155:'事業所責任者登録シート'!M155)</f>
        <v>0</v>
      </c>
      <c r="F155" s="1"/>
      <c r="H155">
        <f>IF(ユーザー登録シート!C155=1,(COUNTA(ユーザー登録シート!B155,ユーザー登録シート!C155,ユーザー登録シート!E155,ユーザー登録シート!F155)),IF(ユーザー登録シート!H155=2,(COUNTA(ユーザー登録シート!B155,ユーザー登録シート!C155,ユーザー登録シート!E155,ユーザー登録シート!F155,ユーザー登録シート!H155,ユーザー登録シート!I155,ユーザー登録シート!K155:Z155)),(COUNTA(ユーザー登録シート!B155,ユーザー登録シート!C155,ユーザー登録シート!E155,ユーザー登録シート!F155,ユーザー登録シート!H155,ユーザー登録シート!K155:Z155))))</f>
        <v>0</v>
      </c>
      <c r="I155">
        <f>IF(ユーザー登録シート!B155=0,0,IF(ユーザー登録シート!C155=1,4,IF(ユーザー登録シート!H155=1,21,22)))</f>
        <v>0</v>
      </c>
      <c r="M155">
        <f>IF('組織登録シート(分割版)  ※組織登録シートはどちらか記載'!$F$6="",(COUNTA('組織登録シート(分割版)  ※組織登録シートはどちらか記載'!C155,'組織登録シート(分割版)  ※組織登録シートはどちらか記載'!E155)),(COUNTA('組織登録シート(分割版)  ※組織登録シートはどちらか記載'!C155,'組織登録シート(分割版)  ※組織登録シートはどちらか記載'!E155,'組織登録シート(分割版)  ※組織登録シートはどちらか記載'!F155,'組織登録シート(分割版)  ※組織登録シートはどちらか記載'!H155,'組織登録シート(分割版)  ※組織登録シートはどちらか記載'!J155,'組織登録シート(分割版)  ※組織登録シートはどちらか記載'!L155,'組織登録シート(分割版)  ※組織登録シートはどちらか記載'!N155)))</f>
        <v>0</v>
      </c>
      <c r="N155">
        <f>IF('組織登録シート(分割版)  ※組織登録シートはどちらか記載'!E155="",(IF('組織登録シート(分割版)  ※組織登録シートはどちらか記載'!C155="",0,(IF('組織登録シート(分割版)  ※組織登録シートはどちらか記載'!$F$6="",2,'組織登録シート(分割版)  ※組織登録シートはどちらか記載'!Q155)))),(IF('組織登録シート(分割版)  ※組織登録シートはどちらか記載'!$F$6="",2,('組織登録シート(分割版)  ※組織登録シートはどちらか記載'!Q155+2))))</f>
        <v>0</v>
      </c>
      <c r="O155">
        <f>IF(AND('組織C③（②のG6~P→F6にペースト＋事業所名追加）'!C155="",'組織登録シート(分割版)  ※組織登録シートはどちらか記載'!C155=""),0,1)</f>
        <v>0</v>
      </c>
    </row>
    <row r="156" spans="4:15">
      <c r="D156" s="1">
        <f>COUNTA(事業所責任者登録シート!D156:'事業所責任者登録シート'!I156,事業所責任者登録シート!K156:'事業所責任者登録シート'!M156)</f>
        <v>0</v>
      </c>
      <c r="F156" s="1"/>
      <c r="H156">
        <f>IF(ユーザー登録シート!C156=1,(COUNTA(ユーザー登録シート!B156,ユーザー登録シート!C156,ユーザー登録シート!E156,ユーザー登録シート!F156)),IF(ユーザー登録シート!H156=2,(COUNTA(ユーザー登録シート!B156,ユーザー登録シート!C156,ユーザー登録シート!E156,ユーザー登録シート!F156,ユーザー登録シート!H156,ユーザー登録シート!I156,ユーザー登録シート!K156:Z156)),(COUNTA(ユーザー登録シート!B156,ユーザー登録シート!C156,ユーザー登録シート!E156,ユーザー登録シート!F156,ユーザー登録シート!H156,ユーザー登録シート!K156:Z156))))</f>
        <v>0</v>
      </c>
      <c r="I156">
        <f>IF(ユーザー登録シート!B156=0,0,IF(ユーザー登録シート!C156=1,4,IF(ユーザー登録シート!H156=1,21,22)))</f>
        <v>0</v>
      </c>
      <c r="M156">
        <f>IF('組織登録シート(分割版)  ※組織登録シートはどちらか記載'!$F$6="",(COUNTA('組織登録シート(分割版)  ※組織登録シートはどちらか記載'!C156,'組織登録シート(分割版)  ※組織登録シートはどちらか記載'!E156)),(COUNTA('組織登録シート(分割版)  ※組織登録シートはどちらか記載'!C156,'組織登録シート(分割版)  ※組織登録シートはどちらか記載'!E156,'組織登録シート(分割版)  ※組織登録シートはどちらか記載'!F156,'組織登録シート(分割版)  ※組織登録シートはどちらか記載'!H156,'組織登録シート(分割版)  ※組織登録シートはどちらか記載'!J156,'組織登録シート(分割版)  ※組織登録シートはどちらか記載'!L156,'組織登録シート(分割版)  ※組織登録シートはどちらか記載'!N156)))</f>
        <v>0</v>
      </c>
      <c r="N156">
        <f>IF('組織登録シート(分割版)  ※組織登録シートはどちらか記載'!E156="",(IF('組織登録シート(分割版)  ※組織登録シートはどちらか記載'!C156="",0,(IF('組織登録シート(分割版)  ※組織登録シートはどちらか記載'!$F$6="",2,'組織登録シート(分割版)  ※組織登録シートはどちらか記載'!Q156)))),(IF('組織登録シート(分割版)  ※組織登録シートはどちらか記載'!$F$6="",2,('組織登録シート(分割版)  ※組織登録シートはどちらか記載'!Q156+2))))</f>
        <v>0</v>
      </c>
      <c r="O156">
        <f>IF(AND('組織C③（②のG6~P→F6にペースト＋事業所名追加）'!C156="",'組織登録シート(分割版)  ※組織登録シートはどちらか記載'!C156=""),0,1)</f>
        <v>0</v>
      </c>
    </row>
    <row r="157" spans="4:15">
      <c r="D157" s="1">
        <f>COUNTA(事業所責任者登録シート!D157:'事業所責任者登録シート'!I157,事業所責任者登録シート!K157:'事業所責任者登録シート'!M157)</f>
        <v>0</v>
      </c>
      <c r="F157" s="1"/>
      <c r="H157">
        <f>IF(ユーザー登録シート!C157=1,(COUNTA(ユーザー登録シート!B157,ユーザー登録シート!C157,ユーザー登録シート!E157,ユーザー登録シート!F157)),IF(ユーザー登録シート!H157=2,(COUNTA(ユーザー登録シート!B157,ユーザー登録シート!C157,ユーザー登録シート!E157,ユーザー登録シート!F157,ユーザー登録シート!H157,ユーザー登録シート!I157,ユーザー登録シート!K157:Z157)),(COUNTA(ユーザー登録シート!B157,ユーザー登録シート!C157,ユーザー登録シート!E157,ユーザー登録シート!F157,ユーザー登録シート!H157,ユーザー登録シート!K157:Z157))))</f>
        <v>0</v>
      </c>
      <c r="I157">
        <f>IF(ユーザー登録シート!B157=0,0,IF(ユーザー登録シート!C157=1,4,IF(ユーザー登録シート!H157=1,21,22)))</f>
        <v>0</v>
      </c>
      <c r="M157">
        <f>IF('組織登録シート(分割版)  ※組織登録シートはどちらか記載'!$F$6="",(COUNTA('組織登録シート(分割版)  ※組織登録シートはどちらか記載'!C157,'組織登録シート(分割版)  ※組織登録シートはどちらか記載'!E157)),(COUNTA('組織登録シート(分割版)  ※組織登録シートはどちらか記載'!C157,'組織登録シート(分割版)  ※組織登録シートはどちらか記載'!E157,'組織登録シート(分割版)  ※組織登録シートはどちらか記載'!F157,'組織登録シート(分割版)  ※組織登録シートはどちらか記載'!H157,'組織登録シート(分割版)  ※組織登録シートはどちらか記載'!J157,'組織登録シート(分割版)  ※組織登録シートはどちらか記載'!L157,'組織登録シート(分割版)  ※組織登録シートはどちらか記載'!N157)))</f>
        <v>0</v>
      </c>
      <c r="N157">
        <f>IF('組織登録シート(分割版)  ※組織登録シートはどちらか記載'!E157="",(IF('組織登録シート(分割版)  ※組織登録シートはどちらか記載'!C157="",0,(IF('組織登録シート(分割版)  ※組織登録シートはどちらか記載'!$F$6="",2,'組織登録シート(分割版)  ※組織登録シートはどちらか記載'!Q157)))),(IF('組織登録シート(分割版)  ※組織登録シートはどちらか記載'!$F$6="",2,('組織登録シート(分割版)  ※組織登録シートはどちらか記載'!Q157+2))))</f>
        <v>0</v>
      </c>
      <c r="O157">
        <f>IF(AND('組織C③（②のG6~P→F6にペースト＋事業所名追加）'!C157="",'組織登録シート(分割版)  ※組織登録シートはどちらか記載'!C157=""),0,1)</f>
        <v>0</v>
      </c>
    </row>
    <row r="158" spans="4:15">
      <c r="D158" s="1">
        <f>COUNTA(事業所責任者登録シート!D158:'事業所責任者登録シート'!I158,事業所責任者登録シート!K158:'事業所責任者登録シート'!M158)</f>
        <v>0</v>
      </c>
      <c r="F158" s="1"/>
      <c r="H158">
        <f>IF(ユーザー登録シート!C158=1,(COUNTA(ユーザー登録シート!B158,ユーザー登録シート!C158,ユーザー登録シート!E158,ユーザー登録シート!F158)),IF(ユーザー登録シート!H158=2,(COUNTA(ユーザー登録シート!B158,ユーザー登録シート!C158,ユーザー登録シート!E158,ユーザー登録シート!F158,ユーザー登録シート!H158,ユーザー登録シート!I158,ユーザー登録シート!K158:Z158)),(COUNTA(ユーザー登録シート!B158,ユーザー登録シート!C158,ユーザー登録シート!E158,ユーザー登録シート!F158,ユーザー登録シート!H158,ユーザー登録シート!K158:Z158))))</f>
        <v>0</v>
      </c>
      <c r="I158">
        <f>IF(ユーザー登録シート!B158=0,0,IF(ユーザー登録シート!C158=1,4,IF(ユーザー登録シート!H158=1,21,22)))</f>
        <v>0</v>
      </c>
      <c r="M158">
        <f>IF('組織登録シート(分割版)  ※組織登録シートはどちらか記載'!$F$6="",(COUNTA('組織登録シート(分割版)  ※組織登録シートはどちらか記載'!C158,'組織登録シート(分割版)  ※組織登録シートはどちらか記載'!E158)),(COUNTA('組織登録シート(分割版)  ※組織登録シートはどちらか記載'!C158,'組織登録シート(分割版)  ※組織登録シートはどちらか記載'!E158,'組織登録シート(分割版)  ※組織登録シートはどちらか記載'!F158,'組織登録シート(分割版)  ※組織登録シートはどちらか記載'!H158,'組織登録シート(分割版)  ※組織登録シートはどちらか記載'!J158,'組織登録シート(分割版)  ※組織登録シートはどちらか記載'!L158,'組織登録シート(分割版)  ※組織登録シートはどちらか記載'!N158)))</f>
        <v>0</v>
      </c>
      <c r="N158">
        <f>IF('組織登録シート(分割版)  ※組織登録シートはどちらか記載'!E158="",(IF('組織登録シート(分割版)  ※組織登録シートはどちらか記載'!C158="",0,(IF('組織登録シート(分割版)  ※組織登録シートはどちらか記載'!$F$6="",2,'組織登録シート(分割版)  ※組織登録シートはどちらか記載'!Q158)))),(IF('組織登録シート(分割版)  ※組織登録シートはどちらか記載'!$F$6="",2,('組織登録シート(分割版)  ※組織登録シートはどちらか記載'!Q158+2))))</f>
        <v>0</v>
      </c>
      <c r="O158">
        <f>IF(AND('組織C③（②のG6~P→F6にペースト＋事業所名追加）'!C158="",'組織登録シート(分割版)  ※組織登録シートはどちらか記載'!C158=""),0,1)</f>
        <v>0</v>
      </c>
    </row>
    <row r="159" spans="4:15">
      <c r="D159" s="1">
        <f>COUNTA(事業所責任者登録シート!D159:'事業所責任者登録シート'!I159,事業所責任者登録シート!K159:'事業所責任者登録シート'!M159)</f>
        <v>0</v>
      </c>
      <c r="F159" s="1"/>
      <c r="H159">
        <f>IF(ユーザー登録シート!C159=1,(COUNTA(ユーザー登録シート!B159,ユーザー登録シート!C159,ユーザー登録シート!E159,ユーザー登録シート!F159)),IF(ユーザー登録シート!H159=2,(COUNTA(ユーザー登録シート!B159,ユーザー登録シート!C159,ユーザー登録シート!E159,ユーザー登録シート!F159,ユーザー登録シート!H159,ユーザー登録シート!I159,ユーザー登録シート!K159:Z159)),(COUNTA(ユーザー登録シート!B159,ユーザー登録シート!C159,ユーザー登録シート!E159,ユーザー登録シート!F159,ユーザー登録シート!H159,ユーザー登録シート!K159:Z159))))</f>
        <v>0</v>
      </c>
      <c r="I159">
        <f>IF(ユーザー登録シート!B159=0,0,IF(ユーザー登録シート!C159=1,4,IF(ユーザー登録シート!H159=1,21,22)))</f>
        <v>0</v>
      </c>
      <c r="M159">
        <f>IF('組織登録シート(分割版)  ※組織登録シートはどちらか記載'!$F$6="",(COUNTA('組織登録シート(分割版)  ※組織登録シートはどちらか記載'!C159,'組織登録シート(分割版)  ※組織登録シートはどちらか記載'!E159)),(COUNTA('組織登録シート(分割版)  ※組織登録シートはどちらか記載'!C159,'組織登録シート(分割版)  ※組織登録シートはどちらか記載'!E159,'組織登録シート(分割版)  ※組織登録シートはどちらか記載'!F159,'組織登録シート(分割版)  ※組織登録シートはどちらか記載'!H159,'組織登録シート(分割版)  ※組織登録シートはどちらか記載'!J159,'組織登録シート(分割版)  ※組織登録シートはどちらか記載'!L159,'組織登録シート(分割版)  ※組織登録シートはどちらか記載'!N159)))</f>
        <v>0</v>
      </c>
      <c r="N159">
        <f>IF('組織登録シート(分割版)  ※組織登録シートはどちらか記載'!E159="",(IF('組織登録シート(分割版)  ※組織登録シートはどちらか記載'!C159="",0,(IF('組織登録シート(分割版)  ※組織登録シートはどちらか記載'!$F$6="",2,'組織登録シート(分割版)  ※組織登録シートはどちらか記載'!Q159)))),(IF('組織登録シート(分割版)  ※組織登録シートはどちらか記載'!$F$6="",2,('組織登録シート(分割版)  ※組織登録シートはどちらか記載'!Q159+2))))</f>
        <v>0</v>
      </c>
      <c r="O159">
        <f>IF(AND('組織C③（②のG6~P→F6にペースト＋事業所名追加）'!C159="",'組織登録シート(分割版)  ※組織登録シートはどちらか記載'!C159=""),0,1)</f>
        <v>0</v>
      </c>
    </row>
    <row r="160" spans="4:15">
      <c r="D160" s="1">
        <f>COUNTA(事業所責任者登録シート!D160:'事業所責任者登録シート'!I160,事業所責任者登録シート!K160:'事業所責任者登録シート'!M160)</f>
        <v>0</v>
      </c>
      <c r="F160" s="1"/>
      <c r="H160">
        <f>IF(ユーザー登録シート!C160=1,(COUNTA(ユーザー登録シート!B160,ユーザー登録シート!C160,ユーザー登録シート!E160,ユーザー登録シート!F160)),IF(ユーザー登録シート!H160=2,(COUNTA(ユーザー登録シート!B160,ユーザー登録シート!C160,ユーザー登録シート!E160,ユーザー登録シート!F160,ユーザー登録シート!H160,ユーザー登録シート!I160,ユーザー登録シート!K160:Z160)),(COUNTA(ユーザー登録シート!B160,ユーザー登録シート!C160,ユーザー登録シート!E160,ユーザー登録シート!F160,ユーザー登録シート!H160,ユーザー登録シート!K160:Z160))))</f>
        <v>0</v>
      </c>
      <c r="I160">
        <f>IF(ユーザー登録シート!B160=0,0,IF(ユーザー登録シート!C160=1,4,IF(ユーザー登録シート!H160=1,21,22)))</f>
        <v>0</v>
      </c>
      <c r="M160">
        <f>IF('組織登録シート(分割版)  ※組織登録シートはどちらか記載'!$F$6="",(COUNTA('組織登録シート(分割版)  ※組織登録シートはどちらか記載'!C160,'組織登録シート(分割版)  ※組織登録シートはどちらか記載'!E160)),(COUNTA('組織登録シート(分割版)  ※組織登録シートはどちらか記載'!C160,'組織登録シート(分割版)  ※組織登録シートはどちらか記載'!E160,'組織登録シート(分割版)  ※組織登録シートはどちらか記載'!F160,'組織登録シート(分割版)  ※組織登録シートはどちらか記載'!H160,'組織登録シート(分割版)  ※組織登録シートはどちらか記載'!J160,'組織登録シート(分割版)  ※組織登録シートはどちらか記載'!L160,'組織登録シート(分割版)  ※組織登録シートはどちらか記載'!N160)))</f>
        <v>0</v>
      </c>
      <c r="N160">
        <f>IF('組織登録シート(分割版)  ※組織登録シートはどちらか記載'!E160="",(IF('組織登録シート(分割版)  ※組織登録シートはどちらか記載'!C160="",0,(IF('組織登録シート(分割版)  ※組織登録シートはどちらか記載'!$F$6="",2,'組織登録シート(分割版)  ※組織登録シートはどちらか記載'!Q160)))),(IF('組織登録シート(分割版)  ※組織登録シートはどちらか記載'!$F$6="",2,('組織登録シート(分割版)  ※組織登録シートはどちらか記載'!Q160+2))))</f>
        <v>0</v>
      </c>
      <c r="O160">
        <f>IF(AND('組織C③（②のG6~P→F6にペースト＋事業所名追加）'!C160="",'組織登録シート(分割版)  ※組織登録シートはどちらか記載'!C160=""),0,1)</f>
        <v>0</v>
      </c>
    </row>
    <row r="161" spans="4:15">
      <c r="D161" s="1">
        <f>COUNTA(事業所責任者登録シート!D161:'事業所責任者登録シート'!I161,事業所責任者登録シート!K161:'事業所責任者登録シート'!M161)</f>
        <v>0</v>
      </c>
      <c r="F161" s="1"/>
      <c r="H161">
        <f>IF(ユーザー登録シート!C161=1,(COUNTA(ユーザー登録シート!B161,ユーザー登録シート!C161,ユーザー登録シート!E161,ユーザー登録シート!F161)),IF(ユーザー登録シート!H161=2,(COUNTA(ユーザー登録シート!B161,ユーザー登録シート!C161,ユーザー登録シート!E161,ユーザー登録シート!F161,ユーザー登録シート!H161,ユーザー登録シート!I161,ユーザー登録シート!K161:Z161)),(COUNTA(ユーザー登録シート!B161,ユーザー登録シート!C161,ユーザー登録シート!E161,ユーザー登録シート!F161,ユーザー登録シート!H161,ユーザー登録シート!K161:Z161))))</f>
        <v>0</v>
      </c>
      <c r="I161">
        <f>IF(ユーザー登録シート!B161=0,0,IF(ユーザー登録シート!C161=1,4,IF(ユーザー登録シート!H161=1,21,22)))</f>
        <v>0</v>
      </c>
      <c r="M161">
        <f>IF('組織登録シート(分割版)  ※組織登録シートはどちらか記載'!$F$6="",(COUNTA('組織登録シート(分割版)  ※組織登録シートはどちらか記載'!C161,'組織登録シート(分割版)  ※組織登録シートはどちらか記載'!E161)),(COUNTA('組織登録シート(分割版)  ※組織登録シートはどちらか記載'!C161,'組織登録シート(分割版)  ※組織登録シートはどちらか記載'!E161,'組織登録シート(分割版)  ※組織登録シートはどちらか記載'!F161,'組織登録シート(分割版)  ※組織登録シートはどちらか記載'!H161,'組織登録シート(分割版)  ※組織登録シートはどちらか記載'!J161,'組織登録シート(分割版)  ※組織登録シートはどちらか記載'!L161,'組織登録シート(分割版)  ※組織登録シートはどちらか記載'!N161)))</f>
        <v>0</v>
      </c>
      <c r="N161">
        <f>IF('組織登録シート(分割版)  ※組織登録シートはどちらか記載'!E161="",(IF('組織登録シート(分割版)  ※組織登録シートはどちらか記載'!C161="",0,(IF('組織登録シート(分割版)  ※組織登録シートはどちらか記載'!$F$6="",2,'組織登録シート(分割版)  ※組織登録シートはどちらか記載'!Q161)))),(IF('組織登録シート(分割版)  ※組織登録シートはどちらか記載'!$F$6="",2,('組織登録シート(分割版)  ※組織登録シートはどちらか記載'!Q161+2))))</f>
        <v>0</v>
      </c>
      <c r="O161">
        <f>IF(AND('組織C③（②のG6~P→F6にペースト＋事業所名追加）'!C161="",'組織登録シート(分割版)  ※組織登録シートはどちらか記載'!C161=""),0,1)</f>
        <v>0</v>
      </c>
    </row>
    <row r="162" spans="4:15">
      <c r="D162" s="1">
        <f>COUNTA(事業所責任者登録シート!D162:'事業所責任者登録シート'!I162,事業所責任者登録シート!K162:'事業所責任者登録シート'!M162)</f>
        <v>0</v>
      </c>
      <c r="F162" s="1"/>
      <c r="H162">
        <f>IF(ユーザー登録シート!C162=1,(COUNTA(ユーザー登録シート!B162,ユーザー登録シート!C162,ユーザー登録シート!E162,ユーザー登録シート!F162)),IF(ユーザー登録シート!H162=2,(COUNTA(ユーザー登録シート!B162,ユーザー登録シート!C162,ユーザー登録シート!E162,ユーザー登録シート!F162,ユーザー登録シート!H162,ユーザー登録シート!I162,ユーザー登録シート!K162:Z162)),(COUNTA(ユーザー登録シート!B162,ユーザー登録シート!C162,ユーザー登録シート!E162,ユーザー登録シート!F162,ユーザー登録シート!H162,ユーザー登録シート!K162:Z162))))</f>
        <v>0</v>
      </c>
      <c r="I162">
        <f>IF(ユーザー登録シート!B162=0,0,IF(ユーザー登録シート!C162=1,4,IF(ユーザー登録シート!H162=1,21,22)))</f>
        <v>0</v>
      </c>
      <c r="M162">
        <f>IF('組織登録シート(分割版)  ※組織登録シートはどちらか記載'!$F$6="",(COUNTA('組織登録シート(分割版)  ※組織登録シートはどちらか記載'!C162,'組織登録シート(分割版)  ※組織登録シートはどちらか記載'!E162)),(COUNTA('組織登録シート(分割版)  ※組織登録シートはどちらか記載'!C162,'組織登録シート(分割版)  ※組織登録シートはどちらか記載'!E162,'組織登録シート(分割版)  ※組織登録シートはどちらか記載'!F162,'組織登録シート(分割版)  ※組織登録シートはどちらか記載'!H162,'組織登録シート(分割版)  ※組織登録シートはどちらか記載'!J162,'組織登録シート(分割版)  ※組織登録シートはどちらか記載'!L162,'組織登録シート(分割版)  ※組織登録シートはどちらか記載'!N162)))</f>
        <v>0</v>
      </c>
      <c r="N162">
        <f>IF('組織登録シート(分割版)  ※組織登録シートはどちらか記載'!E162="",(IF('組織登録シート(分割版)  ※組織登録シートはどちらか記載'!C162="",0,(IF('組織登録シート(分割版)  ※組織登録シートはどちらか記載'!$F$6="",2,'組織登録シート(分割版)  ※組織登録シートはどちらか記載'!Q162)))),(IF('組織登録シート(分割版)  ※組織登録シートはどちらか記載'!$F$6="",2,('組織登録シート(分割版)  ※組織登録シートはどちらか記載'!Q162+2))))</f>
        <v>0</v>
      </c>
      <c r="O162">
        <f>IF(AND('組織C③（②のG6~P→F6にペースト＋事業所名追加）'!C162="",'組織登録シート(分割版)  ※組織登録シートはどちらか記載'!C162=""),0,1)</f>
        <v>0</v>
      </c>
    </row>
    <row r="163" spans="4:15">
      <c r="D163" s="1">
        <f>COUNTA(事業所責任者登録シート!D163:'事業所責任者登録シート'!I163,事業所責任者登録シート!K163:'事業所責任者登録シート'!M163)</f>
        <v>0</v>
      </c>
      <c r="F163" s="1"/>
      <c r="H163">
        <f>IF(ユーザー登録シート!C163=1,(COUNTA(ユーザー登録シート!B163,ユーザー登録シート!C163,ユーザー登録シート!E163,ユーザー登録シート!F163)),IF(ユーザー登録シート!H163=2,(COUNTA(ユーザー登録シート!B163,ユーザー登録シート!C163,ユーザー登録シート!E163,ユーザー登録シート!F163,ユーザー登録シート!H163,ユーザー登録シート!I163,ユーザー登録シート!K163:Z163)),(COUNTA(ユーザー登録シート!B163,ユーザー登録シート!C163,ユーザー登録シート!E163,ユーザー登録シート!F163,ユーザー登録シート!H163,ユーザー登録シート!K163:Z163))))</f>
        <v>0</v>
      </c>
      <c r="I163">
        <f>IF(ユーザー登録シート!B163=0,0,IF(ユーザー登録シート!C163=1,4,IF(ユーザー登録シート!H163=1,21,22)))</f>
        <v>0</v>
      </c>
      <c r="M163">
        <f>IF('組織登録シート(分割版)  ※組織登録シートはどちらか記載'!$F$6="",(COUNTA('組織登録シート(分割版)  ※組織登録シートはどちらか記載'!C163,'組織登録シート(分割版)  ※組織登録シートはどちらか記載'!E163)),(COUNTA('組織登録シート(分割版)  ※組織登録シートはどちらか記載'!C163,'組織登録シート(分割版)  ※組織登録シートはどちらか記載'!E163,'組織登録シート(分割版)  ※組織登録シートはどちらか記載'!F163,'組織登録シート(分割版)  ※組織登録シートはどちらか記載'!H163,'組織登録シート(分割版)  ※組織登録シートはどちらか記載'!J163,'組織登録シート(分割版)  ※組織登録シートはどちらか記載'!L163,'組織登録シート(分割版)  ※組織登録シートはどちらか記載'!N163)))</f>
        <v>0</v>
      </c>
      <c r="N163">
        <f>IF('組織登録シート(分割版)  ※組織登録シートはどちらか記載'!E163="",(IF('組織登録シート(分割版)  ※組織登録シートはどちらか記載'!C163="",0,(IF('組織登録シート(分割版)  ※組織登録シートはどちらか記載'!$F$6="",2,'組織登録シート(分割版)  ※組織登録シートはどちらか記載'!Q163)))),(IF('組織登録シート(分割版)  ※組織登録シートはどちらか記載'!$F$6="",2,('組織登録シート(分割版)  ※組織登録シートはどちらか記載'!Q163+2))))</f>
        <v>0</v>
      </c>
      <c r="O163">
        <f>IF(AND('組織C③（②のG6~P→F6にペースト＋事業所名追加）'!C163="",'組織登録シート(分割版)  ※組織登録シートはどちらか記載'!C163=""),0,1)</f>
        <v>0</v>
      </c>
    </row>
    <row r="164" spans="4:15">
      <c r="D164" s="1">
        <f>COUNTA(事業所責任者登録シート!D164:'事業所責任者登録シート'!I164,事業所責任者登録シート!K164:'事業所責任者登録シート'!M164)</f>
        <v>0</v>
      </c>
      <c r="F164" s="1"/>
      <c r="H164">
        <f>IF(ユーザー登録シート!C164=1,(COUNTA(ユーザー登録シート!B164,ユーザー登録シート!C164,ユーザー登録シート!E164,ユーザー登録シート!F164)),IF(ユーザー登録シート!H164=2,(COUNTA(ユーザー登録シート!B164,ユーザー登録シート!C164,ユーザー登録シート!E164,ユーザー登録シート!F164,ユーザー登録シート!H164,ユーザー登録シート!I164,ユーザー登録シート!K164:Z164)),(COUNTA(ユーザー登録シート!B164,ユーザー登録シート!C164,ユーザー登録シート!E164,ユーザー登録シート!F164,ユーザー登録シート!H164,ユーザー登録シート!K164:Z164))))</f>
        <v>0</v>
      </c>
      <c r="I164">
        <f>IF(ユーザー登録シート!B164=0,0,IF(ユーザー登録シート!C164=1,4,IF(ユーザー登録シート!H164=1,21,22)))</f>
        <v>0</v>
      </c>
      <c r="M164">
        <f>IF('組織登録シート(分割版)  ※組織登録シートはどちらか記載'!$F$6="",(COUNTA('組織登録シート(分割版)  ※組織登録シートはどちらか記載'!C164,'組織登録シート(分割版)  ※組織登録シートはどちらか記載'!E164)),(COUNTA('組織登録シート(分割版)  ※組織登録シートはどちらか記載'!C164,'組織登録シート(分割版)  ※組織登録シートはどちらか記載'!E164,'組織登録シート(分割版)  ※組織登録シートはどちらか記載'!F164,'組織登録シート(分割版)  ※組織登録シートはどちらか記載'!H164,'組織登録シート(分割版)  ※組織登録シートはどちらか記載'!J164,'組織登録シート(分割版)  ※組織登録シートはどちらか記載'!L164,'組織登録シート(分割版)  ※組織登録シートはどちらか記載'!N164)))</f>
        <v>0</v>
      </c>
      <c r="N164">
        <f>IF('組織登録シート(分割版)  ※組織登録シートはどちらか記載'!E164="",(IF('組織登録シート(分割版)  ※組織登録シートはどちらか記載'!C164="",0,(IF('組織登録シート(分割版)  ※組織登録シートはどちらか記載'!$F$6="",2,'組織登録シート(分割版)  ※組織登録シートはどちらか記載'!Q164)))),(IF('組織登録シート(分割版)  ※組織登録シートはどちらか記載'!$F$6="",2,('組織登録シート(分割版)  ※組織登録シートはどちらか記載'!Q164+2))))</f>
        <v>0</v>
      </c>
      <c r="O164">
        <f>IF(AND('組織C③（②のG6~P→F6にペースト＋事業所名追加）'!C164="",'組織登録シート(分割版)  ※組織登録シートはどちらか記載'!C164=""),0,1)</f>
        <v>0</v>
      </c>
    </row>
    <row r="165" spans="4:15">
      <c r="D165" s="1">
        <f>COUNTA(事業所責任者登録シート!D165:'事業所責任者登録シート'!I165,事業所責任者登録シート!K165:'事業所責任者登録シート'!M165)</f>
        <v>0</v>
      </c>
      <c r="F165" s="1"/>
      <c r="H165">
        <f>IF(ユーザー登録シート!C165=1,(COUNTA(ユーザー登録シート!B165,ユーザー登録シート!C165,ユーザー登録シート!E165,ユーザー登録シート!F165)),IF(ユーザー登録シート!H165=2,(COUNTA(ユーザー登録シート!B165,ユーザー登録シート!C165,ユーザー登録シート!E165,ユーザー登録シート!F165,ユーザー登録シート!H165,ユーザー登録シート!I165,ユーザー登録シート!K165:Z165)),(COUNTA(ユーザー登録シート!B165,ユーザー登録シート!C165,ユーザー登録シート!E165,ユーザー登録シート!F165,ユーザー登録シート!H165,ユーザー登録シート!K165:Z165))))</f>
        <v>0</v>
      </c>
      <c r="I165">
        <f>IF(ユーザー登録シート!B165=0,0,IF(ユーザー登録シート!C165=1,4,IF(ユーザー登録シート!H165=1,21,22)))</f>
        <v>0</v>
      </c>
      <c r="M165">
        <f>IF('組織登録シート(分割版)  ※組織登録シートはどちらか記載'!$F$6="",(COUNTA('組織登録シート(分割版)  ※組織登録シートはどちらか記載'!C165,'組織登録シート(分割版)  ※組織登録シートはどちらか記載'!E165)),(COUNTA('組織登録シート(分割版)  ※組織登録シートはどちらか記載'!C165,'組織登録シート(分割版)  ※組織登録シートはどちらか記載'!E165,'組織登録シート(分割版)  ※組織登録シートはどちらか記載'!F165,'組織登録シート(分割版)  ※組織登録シートはどちらか記載'!H165,'組織登録シート(分割版)  ※組織登録シートはどちらか記載'!J165,'組織登録シート(分割版)  ※組織登録シートはどちらか記載'!L165,'組織登録シート(分割版)  ※組織登録シートはどちらか記載'!N165)))</f>
        <v>0</v>
      </c>
      <c r="N165">
        <f>IF('組織登録シート(分割版)  ※組織登録シートはどちらか記載'!E165="",(IF('組織登録シート(分割版)  ※組織登録シートはどちらか記載'!C165="",0,(IF('組織登録シート(分割版)  ※組織登録シートはどちらか記載'!$F$6="",2,'組織登録シート(分割版)  ※組織登録シートはどちらか記載'!Q165)))),(IF('組織登録シート(分割版)  ※組織登録シートはどちらか記載'!$F$6="",2,('組織登録シート(分割版)  ※組織登録シートはどちらか記載'!Q165+2))))</f>
        <v>0</v>
      </c>
      <c r="O165">
        <f>IF(AND('組織C③（②のG6~P→F6にペースト＋事業所名追加）'!C165="",'組織登録シート(分割版)  ※組織登録シートはどちらか記載'!C165=""),0,1)</f>
        <v>0</v>
      </c>
    </row>
    <row r="166" spans="4:15">
      <c r="D166" s="1">
        <f>COUNTA(事業所責任者登録シート!D166:'事業所責任者登録シート'!I166,事業所責任者登録シート!K166:'事業所責任者登録シート'!M166)</f>
        <v>0</v>
      </c>
      <c r="F166" s="1"/>
      <c r="H166">
        <f>IF(ユーザー登録シート!C166=1,(COUNTA(ユーザー登録シート!B166,ユーザー登録シート!C166,ユーザー登録シート!E166,ユーザー登録シート!F166)),IF(ユーザー登録シート!H166=2,(COUNTA(ユーザー登録シート!B166,ユーザー登録シート!C166,ユーザー登録シート!E166,ユーザー登録シート!F166,ユーザー登録シート!H166,ユーザー登録シート!I166,ユーザー登録シート!K166:Z166)),(COUNTA(ユーザー登録シート!B166,ユーザー登録シート!C166,ユーザー登録シート!E166,ユーザー登録シート!F166,ユーザー登録シート!H166,ユーザー登録シート!K166:Z166))))</f>
        <v>0</v>
      </c>
      <c r="I166">
        <f>IF(ユーザー登録シート!B166=0,0,IF(ユーザー登録シート!C166=1,4,IF(ユーザー登録シート!H166=1,21,22)))</f>
        <v>0</v>
      </c>
      <c r="M166">
        <f>IF('組織登録シート(分割版)  ※組織登録シートはどちらか記載'!$F$6="",(COUNTA('組織登録シート(分割版)  ※組織登録シートはどちらか記載'!C166,'組織登録シート(分割版)  ※組織登録シートはどちらか記載'!E166)),(COUNTA('組織登録シート(分割版)  ※組織登録シートはどちらか記載'!C166,'組織登録シート(分割版)  ※組織登録シートはどちらか記載'!E166,'組織登録シート(分割版)  ※組織登録シートはどちらか記載'!F166,'組織登録シート(分割版)  ※組織登録シートはどちらか記載'!H166,'組織登録シート(分割版)  ※組織登録シートはどちらか記載'!J166,'組織登録シート(分割版)  ※組織登録シートはどちらか記載'!L166,'組織登録シート(分割版)  ※組織登録シートはどちらか記載'!N166)))</f>
        <v>0</v>
      </c>
      <c r="N166">
        <f>IF('組織登録シート(分割版)  ※組織登録シートはどちらか記載'!E166="",(IF('組織登録シート(分割版)  ※組織登録シートはどちらか記載'!C166="",0,(IF('組織登録シート(分割版)  ※組織登録シートはどちらか記載'!$F$6="",2,'組織登録シート(分割版)  ※組織登録シートはどちらか記載'!Q166)))),(IF('組織登録シート(分割版)  ※組織登録シートはどちらか記載'!$F$6="",2,('組織登録シート(分割版)  ※組織登録シートはどちらか記載'!Q166+2))))</f>
        <v>0</v>
      </c>
      <c r="O166">
        <f>IF(AND('組織C③（②のG6~P→F6にペースト＋事業所名追加）'!C166="",'組織登録シート(分割版)  ※組織登録シートはどちらか記載'!C166=""),0,1)</f>
        <v>0</v>
      </c>
    </row>
    <row r="167" spans="4:15">
      <c r="D167" s="1">
        <f>COUNTA(事業所責任者登録シート!D167:'事業所責任者登録シート'!I167,事業所責任者登録シート!K167:'事業所責任者登録シート'!M167)</f>
        <v>0</v>
      </c>
      <c r="F167" s="1"/>
      <c r="H167">
        <f>IF(ユーザー登録シート!C167=1,(COUNTA(ユーザー登録シート!B167,ユーザー登録シート!C167,ユーザー登録シート!E167,ユーザー登録シート!F167)),IF(ユーザー登録シート!H167=2,(COUNTA(ユーザー登録シート!B167,ユーザー登録シート!C167,ユーザー登録シート!E167,ユーザー登録シート!F167,ユーザー登録シート!H167,ユーザー登録シート!I167,ユーザー登録シート!K167:Z167)),(COUNTA(ユーザー登録シート!B167,ユーザー登録シート!C167,ユーザー登録シート!E167,ユーザー登録シート!F167,ユーザー登録シート!H167,ユーザー登録シート!K167:Z167))))</f>
        <v>0</v>
      </c>
      <c r="I167">
        <f>IF(ユーザー登録シート!B167=0,0,IF(ユーザー登録シート!C167=1,4,IF(ユーザー登録シート!H167=1,21,22)))</f>
        <v>0</v>
      </c>
      <c r="M167">
        <f>IF('組織登録シート(分割版)  ※組織登録シートはどちらか記載'!$F$6="",(COUNTA('組織登録シート(分割版)  ※組織登録シートはどちらか記載'!C167,'組織登録シート(分割版)  ※組織登録シートはどちらか記載'!E167)),(COUNTA('組織登録シート(分割版)  ※組織登録シートはどちらか記載'!C167,'組織登録シート(分割版)  ※組織登録シートはどちらか記載'!E167,'組織登録シート(分割版)  ※組織登録シートはどちらか記載'!F167,'組織登録シート(分割版)  ※組織登録シートはどちらか記載'!H167,'組織登録シート(分割版)  ※組織登録シートはどちらか記載'!J167,'組織登録シート(分割版)  ※組織登録シートはどちらか記載'!L167,'組織登録シート(分割版)  ※組織登録シートはどちらか記載'!N167)))</f>
        <v>0</v>
      </c>
      <c r="N167">
        <f>IF('組織登録シート(分割版)  ※組織登録シートはどちらか記載'!E167="",(IF('組織登録シート(分割版)  ※組織登録シートはどちらか記載'!C167="",0,(IF('組織登録シート(分割版)  ※組織登録シートはどちらか記載'!$F$6="",2,'組織登録シート(分割版)  ※組織登録シートはどちらか記載'!Q167)))),(IF('組織登録シート(分割版)  ※組織登録シートはどちらか記載'!$F$6="",2,('組織登録シート(分割版)  ※組織登録シートはどちらか記載'!Q167+2))))</f>
        <v>0</v>
      </c>
      <c r="O167">
        <f>IF(AND('組織C③（②のG6~P→F6にペースト＋事業所名追加）'!C167="",'組織登録シート(分割版)  ※組織登録シートはどちらか記載'!C167=""),0,1)</f>
        <v>0</v>
      </c>
    </row>
    <row r="168" spans="4:15">
      <c r="D168" s="1">
        <f>COUNTA(事業所責任者登録シート!D168:'事業所責任者登録シート'!I168,事業所責任者登録シート!K168:'事業所責任者登録シート'!M168)</f>
        <v>0</v>
      </c>
      <c r="F168" s="1"/>
      <c r="H168">
        <f>IF(ユーザー登録シート!C168=1,(COUNTA(ユーザー登録シート!B168,ユーザー登録シート!C168,ユーザー登録シート!E168,ユーザー登録シート!F168)),IF(ユーザー登録シート!H168=2,(COUNTA(ユーザー登録シート!B168,ユーザー登録シート!C168,ユーザー登録シート!E168,ユーザー登録シート!F168,ユーザー登録シート!H168,ユーザー登録シート!I168,ユーザー登録シート!K168:Z168)),(COUNTA(ユーザー登録シート!B168,ユーザー登録シート!C168,ユーザー登録シート!E168,ユーザー登録シート!F168,ユーザー登録シート!H168,ユーザー登録シート!K168:Z168))))</f>
        <v>0</v>
      </c>
      <c r="I168">
        <f>IF(ユーザー登録シート!B168=0,0,IF(ユーザー登録シート!C168=1,4,IF(ユーザー登録シート!H168=1,21,22)))</f>
        <v>0</v>
      </c>
      <c r="M168">
        <f>IF('組織登録シート(分割版)  ※組織登録シートはどちらか記載'!$F$6="",(COUNTA('組織登録シート(分割版)  ※組織登録シートはどちらか記載'!C168,'組織登録シート(分割版)  ※組織登録シートはどちらか記載'!E168)),(COUNTA('組織登録シート(分割版)  ※組織登録シートはどちらか記載'!C168,'組織登録シート(分割版)  ※組織登録シートはどちらか記載'!E168,'組織登録シート(分割版)  ※組織登録シートはどちらか記載'!F168,'組織登録シート(分割版)  ※組織登録シートはどちらか記載'!H168,'組織登録シート(分割版)  ※組織登録シートはどちらか記載'!J168,'組織登録シート(分割版)  ※組織登録シートはどちらか記載'!L168,'組織登録シート(分割版)  ※組織登録シートはどちらか記載'!N168)))</f>
        <v>0</v>
      </c>
      <c r="N168">
        <f>IF('組織登録シート(分割版)  ※組織登録シートはどちらか記載'!E168="",(IF('組織登録シート(分割版)  ※組織登録シートはどちらか記載'!C168="",0,(IF('組織登録シート(分割版)  ※組織登録シートはどちらか記載'!$F$6="",2,'組織登録シート(分割版)  ※組織登録シートはどちらか記載'!Q168)))),(IF('組織登録シート(分割版)  ※組織登録シートはどちらか記載'!$F$6="",2,('組織登録シート(分割版)  ※組織登録シートはどちらか記載'!Q168+2))))</f>
        <v>0</v>
      </c>
      <c r="O168">
        <f>IF(AND('組織C③（②のG6~P→F6にペースト＋事業所名追加）'!C168="",'組織登録シート(分割版)  ※組織登録シートはどちらか記載'!C168=""),0,1)</f>
        <v>0</v>
      </c>
    </row>
    <row r="169" spans="4:15">
      <c r="D169" s="1">
        <f>COUNTA(事業所責任者登録シート!D169:'事業所責任者登録シート'!I169,事業所責任者登録シート!K169:'事業所責任者登録シート'!M169)</f>
        <v>0</v>
      </c>
      <c r="F169" s="1"/>
      <c r="H169">
        <f>IF(ユーザー登録シート!C169=1,(COUNTA(ユーザー登録シート!B169,ユーザー登録シート!C169,ユーザー登録シート!E169,ユーザー登録シート!F169)),IF(ユーザー登録シート!H169=2,(COUNTA(ユーザー登録シート!B169,ユーザー登録シート!C169,ユーザー登録シート!E169,ユーザー登録シート!F169,ユーザー登録シート!H169,ユーザー登録シート!I169,ユーザー登録シート!K169:Z169)),(COUNTA(ユーザー登録シート!B169,ユーザー登録シート!C169,ユーザー登録シート!E169,ユーザー登録シート!F169,ユーザー登録シート!H169,ユーザー登録シート!K169:Z169))))</f>
        <v>0</v>
      </c>
      <c r="I169">
        <f>IF(ユーザー登録シート!B169=0,0,IF(ユーザー登録シート!C169=1,4,IF(ユーザー登録シート!H169=1,21,22)))</f>
        <v>0</v>
      </c>
      <c r="M169">
        <f>IF('組織登録シート(分割版)  ※組織登録シートはどちらか記載'!$F$6="",(COUNTA('組織登録シート(分割版)  ※組織登録シートはどちらか記載'!C169,'組織登録シート(分割版)  ※組織登録シートはどちらか記載'!E169)),(COUNTA('組織登録シート(分割版)  ※組織登録シートはどちらか記載'!C169,'組織登録シート(分割版)  ※組織登録シートはどちらか記載'!E169,'組織登録シート(分割版)  ※組織登録シートはどちらか記載'!F169,'組織登録シート(分割版)  ※組織登録シートはどちらか記載'!H169,'組織登録シート(分割版)  ※組織登録シートはどちらか記載'!J169,'組織登録シート(分割版)  ※組織登録シートはどちらか記載'!L169,'組織登録シート(分割版)  ※組織登録シートはどちらか記載'!N169)))</f>
        <v>0</v>
      </c>
      <c r="N169">
        <f>IF('組織登録シート(分割版)  ※組織登録シートはどちらか記載'!E169="",(IF('組織登録シート(分割版)  ※組織登録シートはどちらか記載'!C169="",0,(IF('組織登録シート(分割版)  ※組織登録シートはどちらか記載'!$F$6="",2,'組織登録シート(分割版)  ※組織登録シートはどちらか記載'!Q169)))),(IF('組織登録シート(分割版)  ※組織登録シートはどちらか記載'!$F$6="",2,('組織登録シート(分割版)  ※組織登録シートはどちらか記載'!Q169+2))))</f>
        <v>0</v>
      </c>
      <c r="O169">
        <f>IF(AND('組織C③（②のG6~P→F6にペースト＋事業所名追加）'!C169="",'組織登録シート(分割版)  ※組織登録シートはどちらか記載'!C169=""),0,1)</f>
        <v>0</v>
      </c>
    </row>
    <row r="170" spans="4:15">
      <c r="D170" s="1">
        <f>COUNTA(事業所責任者登録シート!D170:'事業所責任者登録シート'!I170,事業所責任者登録シート!K170:'事業所責任者登録シート'!M170)</f>
        <v>0</v>
      </c>
      <c r="F170" s="1"/>
      <c r="H170">
        <f>IF(ユーザー登録シート!C170=1,(COUNTA(ユーザー登録シート!B170,ユーザー登録シート!C170,ユーザー登録シート!E170,ユーザー登録シート!F170)),IF(ユーザー登録シート!H170=2,(COUNTA(ユーザー登録シート!B170,ユーザー登録シート!C170,ユーザー登録シート!E170,ユーザー登録シート!F170,ユーザー登録シート!H170,ユーザー登録シート!I170,ユーザー登録シート!K170:Z170)),(COUNTA(ユーザー登録シート!B170,ユーザー登録シート!C170,ユーザー登録シート!E170,ユーザー登録シート!F170,ユーザー登録シート!H170,ユーザー登録シート!K170:Z170))))</f>
        <v>0</v>
      </c>
      <c r="I170">
        <f>IF(ユーザー登録シート!B170=0,0,IF(ユーザー登録シート!C170=1,4,IF(ユーザー登録シート!H170=1,21,22)))</f>
        <v>0</v>
      </c>
      <c r="M170">
        <f>IF('組織登録シート(分割版)  ※組織登録シートはどちらか記載'!$F$6="",(COUNTA('組織登録シート(分割版)  ※組織登録シートはどちらか記載'!C170,'組織登録シート(分割版)  ※組織登録シートはどちらか記載'!E170)),(COUNTA('組織登録シート(分割版)  ※組織登録シートはどちらか記載'!C170,'組織登録シート(分割版)  ※組織登録シートはどちらか記載'!E170,'組織登録シート(分割版)  ※組織登録シートはどちらか記載'!F170,'組織登録シート(分割版)  ※組織登録シートはどちらか記載'!H170,'組織登録シート(分割版)  ※組織登録シートはどちらか記載'!J170,'組織登録シート(分割版)  ※組織登録シートはどちらか記載'!L170,'組織登録シート(分割版)  ※組織登録シートはどちらか記載'!N170)))</f>
        <v>0</v>
      </c>
      <c r="N170">
        <f>IF('組織登録シート(分割版)  ※組織登録シートはどちらか記載'!E170="",(IF('組織登録シート(分割版)  ※組織登録シートはどちらか記載'!C170="",0,(IF('組織登録シート(分割版)  ※組織登録シートはどちらか記載'!$F$6="",2,'組織登録シート(分割版)  ※組織登録シートはどちらか記載'!Q170)))),(IF('組織登録シート(分割版)  ※組織登録シートはどちらか記載'!$F$6="",2,('組織登録シート(分割版)  ※組織登録シートはどちらか記載'!Q170+2))))</f>
        <v>0</v>
      </c>
      <c r="O170">
        <f>IF(AND('組織C③（②のG6~P→F6にペースト＋事業所名追加）'!C170="",'組織登録シート(分割版)  ※組織登録シートはどちらか記載'!C170=""),0,1)</f>
        <v>0</v>
      </c>
    </row>
    <row r="171" spans="4:15">
      <c r="D171" s="1">
        <f>COUNTA(事業所責任者登録シート!D171:'事業所責任者登録シート'!I171,事業所責任者登録シート!K171:'事業所責任者登録シート'!M171)</f>
        <v>0</v>
      </c>
      <c r="F171" s="1"/>
      <c r="H171">
        <f>IF(ユーザー登録シート!C171=1,(COUNTA(ユーザー登録シート!B171,ユーザー登録シート!C171,ユーザー登録シート!E171,ユーザー登録シート!F171)),IF(ユーザー登録シート!H171=2,(COUNTA(ユーザー登録シート!B171,ユーザー登録シート!C171,ユーザー登録シート!E171,ユーザー登録シート!F171,ユーザー登録シート!H171,ユーザー登録シート!I171,ユーザー登録シート!K171:Z171)),(COUNTA(ユーザー登録シート!B171,ユーザー登録シート!C171,ユーザー登録シート!E171,ユーザー登録シート!F171,ユーザー登録シート!H171,ユーザー登録シート!K171:Z171))))</f>
        <v>0</v>
      </c>
      <c r="I171">
        <f>IF(ユーザー登録シート!B171=0,0,IF(ユーザー登録シート!C171=1,4,IF(ユーザー登録シート!H171=1,21,22)))</f>
        <v>0</v>
      </c>
      <c r="M171">
        <f>IF('組織登録シート(分割版)  ※組織登録シートはどちらか記載'!$F$6="",(COUNTA('組織登録シート(分割版)  ※組織登録シートはどちらか記載'!C171,'組織登録シート(分割版)  ※組織登録シートはどちらか記載'!E171)),(COUNTA('組織登録シート(分割版)  ※組織登録シートはどちらか記載'!C171,'組織登録シート(分割版)  ※組織登録シートはどちらか記載'!E171,'組織登録シート(分割版)  ※組織登録シートはどちらか記載'!F171,'組織登録シート(分割版)  ※組織登録シートはどちらか記載'!H171,'組織登録シート(分割版)  ※組織登録シートはどちらか記載'!J171,'組織登録シート(分割版)  ※組織登録シートはどちらか記載'!L171,'組織登録シート(分割版)  ※組織登録シートはどちらか記載'!N171)))</f>
        <v>0</v>
      </c>
      <c r="N171">
        <f>IF('組織登録シート(分割版)  ※組織登録シートはどちらか記載'!E171="",(IF('組織登録シート(分割版)  ※組織登録シートはどちらか記載'!C171="",0,(IF('組織登録シート(分割版)  ※組織登録シートはどちらか記載'!$F$6="",2,'組織登録シート(分割版)  ※組織登録シートはどちらか記載'!Q171)))),(IF('組織登録シート(分割版)  ※組織登録シートはどちらか記載'!$F$6="",2,('組織登録シート(分割版)  ※組織登録シートはどちらか記載'!Q171+2))))</f>
        <v>0</v>
      </c>
      <c r="O171">
        <f>IF(AND('組織C③（②のG6~P→F6にペースト＋事業所名追加）'!C171="",'組織登録シート(分割版)  ※組織登録シートはどちらか記載'!C171=""),0,1)</f>
        <v>0</v>
      </c>
    </row>
    <row r="172" spans="4:15">
      <c r="D172" s="1">
        <f>COUNTA(事業所責任者登録シート!D172:'事業所責任者登録シート'!I172,事業所責任者登録シート!K172:'事業所責任者登録シート'!M172)</f>
        <v>0</v>
      </c>
      <c r="F172" s="1"/>
      <c r="H172">
        <f>IF(ユーザー登録シート!C172=1,(COUNTA(ユーザー登録シート!B172,ユーザー登録シート!C172,ユーザー登録シート!E172,ユーザー登録シート!F172)),IF(ユーザー登録シート!H172=2,(COUNTA(ユーザー登録シート!B172,ユーザー登録シート!C172,ユーザー登録シート!E172,ユーザー登録シート!F172,ユーザー登録シート!H172,ユーザー登録シート!I172,ユーザー登録シート!K172:Z172)),(COUNTA(ユーザー登録シート!B172,ユーザー登録シート!C172,ユーザー登録シート!E172,ユーザー登録シート!F172,ユーザー登録シート!H172,ユーザー登録シート!K172:Z172))))</f>
        <v>0</v>
      </c>
      <c r="I172">
        <f>IF(ユーザー登録シート!B172=0,0,IF(ユーザー登録シート!C172=1,4,IF(ユーザー登録シート!H172=1,21,22)))</f>
        <v>0</v>
      </c>
      <c r="M172">
        <f>IF('組織登録シート(分割版)  ※組織登録シートはどちらか記載'!$F$6="",(COUNTA('組織登録シート(分割版)  ※組織登録シートはどちらか記載'!C172,'組織登録シート(分割版)  ※組織登録シートはどちらか記載'!E172)),(COUNTA('組織登録シート(分割版)  ※組織登録シートはどちらか記載'!C172,'組織登録シート(分割版)  ※組織登録シートはどちらか記載'!E172,'組織登録シート(分割版)  ※組織登録シートはどちらか記載'!F172,'組織登録シート(分割版)  ※組織登録シートはどちらか記載'!H172,'組織登録シート(分割版)  ※組織登録シートはどちらか記載'!J172,'組織登録シート(分割版)  ※組織登録シートはどちらか記載'!L172,'組織登録シート(分割版)  ※組織登録シートはどちらか記載'!N172)))</f>
        <v>0</v>
      </c>
      <c r="N172">
        <f>IF('組織登録シート(分割版)  ※組織登録シートはどちらか記載'!E172="",(IF('組織登録シート(分割版)  ※組織登録シートはどちらか記載'!C172="",0,(IF('組織登録シート(分割版)  ※組織登録シートはどちらか記載'!$F$6="",2,'組織登録シート(分割版)  ※組織登録シートはどちらか記載'!Q172)))),(IF('組織登録シート(分割版)  ※組織登録シートはどちらか記載'!$F$6="",2,('組織登録シート(分割版)  ※組織登録シートはどちらか記載'!Q172+2))))</f>
        <v>0</v>
      </c>
      <c r="O172">
        <f>IF(AND('組織C③（②のG6~P→F6にペースト＋事業所名追加）'!C172="",'組織登録シート(分割版)  ※組織登録シートはどちらか記載'!C172=""),0,1)</f>
        <v>0</v>
      </c>
    </row>
    <row r="173" spans="4:15">
      <c r="D173" s="1">
        <f>COUNTA(事業所責任者登録シート!D173:'事業所責任者登録シート'!I173,事業所責任者登録シート!K173:'事業所責任者登録シート'!M173)</f>
        <v>0</v>
      </c>
      <c r="F173" s="1"/>
      <c r="H173">
        <f>IF(ユーザー登録シート!C173=1,(COUNTA(ユーザー登録シート!B173,ユーザー登録シート!C173,ユーザー登録シート!E173,ユーザー登録シート!F173)),IF(ユーザー登録シート!H173=2,(COUNTA(ユーザー登録シート!B173,ユーザー登録シート!C173,ユーザー登録シート!E173,ユーザー登録シート!F173,ユーザー登録シート!H173,ユーザー登録シート!I173,ユーザー登録シート!K173:Z173)),(COUNTA(ユーザー登録シート!B173,ユーザー登録シート!C173,ユーザー登録シート!E173,ユーザー登録シート!F173,ユーザー登録シート!H173,ユーザー登録シート!K173:Z173))))</f>
        <v>0</v>
      </c>
      <c r="I173">
        <f>IF(ユーザー登録シート!B173=0,0,IF(ユーザー登録シート!C173=1,4,IF(ユーザー登録シート!H173=1,21,22)))</f>
        <v>0</v>
      </c>
      <c r="M173">
        <f>IF('組織登録シート(分割版)  ※組織登録シートはどちらか記載'!$F$6="",(COUNTA('組織登録シート(分割版)  ※組織登録シートはどちらか記載'!C173,'組織登録シート(分割版)  ※組織登録シートはどちらか記載'!E173)),(COUNTA('組織登録シート(分割版)  ※組織登録シートはどちらか記載'!C173,'組織登録シート(分割版)  ※組織登録シートはどちらか記載'!E173,'組織登録シート(分割版)  ※組織登録シートはどちらか記載'!F173,'組織登録シート(分割版)  ※組織登録シートはどちらか記載'!H173,'組織登録シート(分割版)  ※組織登録シートはどちらか記載'!J173,'組織登録シート(分割版)  ※組織登録シートはどちらか記載'!L173,'組織登録シート(分割版)  ※組織登録シートはどちらか記載'!N173)))</f>
        <v>0</v>
      </c>
      <c r="N173">
        <f>IF('組織登録シート(分割版)  ※組織登録シートはどちらか記載'!E173="",(IF('組織登録シート(分割版)  ※組織登録シートはどちらか記載'!C173="",0,(IF('組織登録シート(分割版)  ※組織登録シートはどちらか記載'!$F$6="",2,'組織登録シート(分割版)  ※組織登録シートはどちらか記載'!Q173)))),(IF('組織登録シート(分割版)  ※組織登録シートはどちらか記載'!$F$6="",2,('組織登録シート(分割版)  ※組織登録シートはどちらか記載'!Q173+2))))</f>
        <v>0</v>
      </c>
      <c r="O173">
        <f>IF(AND('組織C③（②のG6~P→F6にペースト＋事業所名追加）'!C173="",'組織登録シート(分割版)  ※組織登録シートはどちらか記載'!C173=""),0,1)</f>
        <v>0</v>
      </c>
    </row>
    <row r="174" spans="4:15">
      <c r="D174" s="1">
        <f>COUNTA(事業所責任者登録シート!D174:'事業所責任者登録シート'!I174,事業所責任者登録シート!K174:'事業所責任者登録シート'!M174)</f>
        <v>0</v>
      </c>
      <c r="F174" s="1"/>
      <c r="H174">
        <f>IF(ユーザー登録シート!C174=1,(COUNTA(ユーザー登録シート!B174,ユーザー登録シート!C174,ユーザー登録シート!E174,ユーザー登録シート!F174)),IF(ユーザー登録シート!H174=2,(COUNTA(ユーザー登録シート!B174,ユーザー登録シート!C174,ユーザー登録シート!E174,ユーザー登録シート!F174,ユーザー登録シート!H174,ユーザー登録シート!I174,ユーザー登録シート!K174:Z174)),(COUNTA(ユーザー登録シート!B174,ユーザー登録シート!C174,ユーザー登録シート!E174,ユーザー登録シート!F174,ユーザー登録シート!H174,ユーザー登録シート!K174:Z174))))</f>
        <v>0</v>
      </c>
      <c r="I174">
        <f>IF(ユーザー登録シート!B174=0,0,IF(ユーザー登録シート!C174=1,4,IF(ユーザー登録シート!H174=1,21,22)))</f>
        <v>0</v>
      </c>
      <c r="M174">
        <f>IF('組織登録シート(分割版)  ※組織登録シートはどちらか記載'!$F$6="",(COUNTA('組織登録シート(分割版)  ※組織登録シートはどちらか記載'!C174,'組織登録シート(分割版)  ※組織登録シートはどちらか記載'!E174)),(COUNTA('組織登録シート(分割版)  ※組織登録シートはどちらか記載'!C174,'組織登録シート(分割版)  ※組織登録シートはどちらか記載'!E174,'組織登録シート(分割版)  ※組織登録シートはどちらか記載'!F174,'組織登録シート(分割版)  ※組織登録シートはどちらか記載'!H174,'組織登録シート(分割版)  ※組織登録シートはどちらか記載'!J174,'組織登録シート(分割版)  ※組織登録シートはどちらか記載'!L174,'組織登録シート(分割版)  ※組織登録シートはどちらか記載'!N174)))</f>
        <v>0</v>
      </c>
      <c r="N174">
        <f>IF('組織登録シート(分割版)  ※組織登録シートはどちらか記載'!E174="",(IF('組織登録シート(分割版)  ※組織登録シートはどちらか記載'!C174="",0,(IF('組織登録シート(分割版)  ※組織登録シートはどちらか記載'!$F$6="",2,'組織登録シート(分割版)  ※組織登録シートはどちらか記載'!Q174)))),(IF('組織登録シート(分割版)  ※組織登録シートはどちらか記載'!$F$6="",2,('組織登録シート(分割版)  ※組織登録シートはどちらか記載'!Q174+2))))</f>
        <v>0</v>
      </c>
      <c r="O174">
        <f>IF(AND('組織C③（②のG6~P→F6にペースト＋事業所名追加）'!C174="",'組織登録シート(分割版)  ※組織登録シートはどちらか記載'!C174=""),0,1)</f>
        <v>0</v>
      </c>
    </row>
    <row r="175" spans="4:15">
      <c r="D175" s="1">
        <f>COUNTA(事業所責任者登録シート!D175:'事業所責任者登録シート'!I175,事業所責任者登録シート!K175:'事業所責任者登録シート'!M175)</f>
        <v>0</v>
      </c>
      <c r="F175" s="1"/>
      <c r="H175">
        <f>IF(ユーザー登録シート!C175=1,(COUNTA(ユーザー登録シート!B175,ユーザー登録シート!C175,ユーザー登録シート!E175,ユーザー登録シート!F175)),IF(ユーザー登録シート!H175=2,(COUNTA(ユーザー登録シート!B175,ユーザー登録シート!C175,ユーザー登録シート!E175,ユーザー登録シート!F175,ユーザー登録シート!H175,ユーザー登録シート!I175,ユーザー登録シート!K175:Z175)),(COUNTA(ユーザー登録シート!B175,ユーザー登録シート!C175,ユーザー登録シート!E175,ユーザー登録シート!F175,ユーザー登録シート!H175,ユーザー登録シート!K175:Z175))))</f>
        <v>0</v>
      </c>
      <c r="I175">
        <f>IF(ユーザー登録シート!B175=0,0,IF(ユーザー登録シート!C175=1,4,IF(ユーザー登録シート!H175=1,21,22)))</f>
        <v>0</v>
      </c>
      <c r="M175">
        <f>IF('組織登録シート(分割版)  ※組織登録シートはどちらか記載'!$F$6="",(COUNTA('組織登録シート(分割版)  ※組織登録シートはどちらか記載'!C175,'組織登録シート(分割版)  ※組織登録シートはどちらか記載'!E175)),(COUNTA('組織登録シート(分割版)  ※組織登録シートはどちらか記載'!C175,'組織登録シート(分割版)  ※組織登録シートはどちらか記載'!E175,'組織登録シート(分割版)  ※組織登録シートはどちらか記載'!F175,'組織登録シート(分割版)  ※組織登録シートはどちらか記載'!H175,'組織登録シート(分割版)  ※組織登録シートはどちらか記載'!J175,'組織登録シート(分割版)  ※組織登録シートはどちらか記載'!L175,'組織登録シート(分割版)  ※組織登録シートはどちらか記載'!N175)))</f>
        <v>0</v>
      </c>
      <c r="N175">
        <f>IF('組織登録シート(分割版)  ※組織登録シートはどちらか記載'!E175="",(IF('組織登録シート(分割版)  ※組織登録シートはどちらか記載'!C175="",0,(IF('組織登録シート(分割版)  ※組織登録シートはどちらか記載'!$F$6="",2,'組織登録シート(分割版)  ※組織登録シートはどちらか記載'!Q175)))),(IF('組織登録シート(分割版)  ※組織登録シートはどちらか記載'!$F$6="",2,('組織登録シート(分割版)  ※組織登録シートはどちらか記載'!Q175+2))))</f>
        <v>0</v>
      </c>
      <c r="O175">
        <f>IF(AND('組織C③（②のG6~P→F6にペースト＋事業所名追加）'!C175="",'組織登録シート(分割版)  ※組織登録シートはどちらか記載'!C175=""),0,1)</f>
        <v>0</v>
      </c>
    </row>
    <row r="176" spans="4:15">
      <c r="D176" s="1">
        <f>COUNTA(事業所責任者登録シート!D176:'事業所責任者登録シート'!I176,事業所責任者登録シート!K176:'事業所責任者登録シート'!M176)</f>
        <v>0</v>
      </c>
      <c r="F176" s="1"/>
      <c r="H176">
        <f>IF(ユーザー登録シート!C176=1,(COUNTA(ユーザー登録シート!B176,ユーザー登録シート!C176,ユーザー登録シート!E176,ユーザー登録シート!F176)),IF(ユーザー登録シート!H176=2,(COUNTA(ユーザー登録シート!B176,ユーザー登録シート!C176,ユーザー登録シート!E176,ユーザー登録シート!F176,ユーザー登録シート!H176,ユーザー登録シート!I176,ユーザー登録シート!K176:Z176)),(COUNTA(ユーザー登録シート!B176,ユーザー登録シート!C176,ユーザー登録シート!E176,ユーザー登録シート!F176,ユーザー登録シート!H176,ユーザー登録シート!K176:Z176))))</f>
        <v>0</v>
      </c>
      <c r="I176">
        <f>IF(ユーザー登録シート!B176=0,0,IF(ユーザー登録シート!C176=1,4,IF(ユーザー登録シート!H176=1,21,22)))</f>
        <v>0</v>
      </c>
      <c r="M176">
        <f>IF('組織登録シート(分割版)  ※組織登録シートはどちらか記載'!$F$6="",(COUNTA('組織登録シート(分割版)  ※組織登録シートはどちらか記載'!C176,'組織登録シート(分割版)  ※組織登録シートはどちらか記載'!E176)),(COUNTA('組織登録シート(分割版)  ※組織登録シートはどちらか記載'!C176,'組織登録シート(分割版)  ※組織登録シートはどちらか記載'!E176,'組織登録シート(分割版)  ※組織登録シートはどちらか記載'!F176,'組織登録シート(分割版)  ※組織登録シートはどちらか記載'!H176,'組織登録シート(分割版)  ※組織登録シートはどちらか記載'!J176,'組織登録シート(分割版)  ※組織登録シートはどちらか記載'!L176,'組織登録シート(分割版)  ※組織登録シートはどちらか記載'!N176)))</f>
        <v>0</v>
      </c>
      <c r="N176">
        <f>IF('組織登録シート(分割版)  ※組織登録シートはどちらか記載'!E176="",(IF('組織登録シート(分割版)  ※組織登録シートはどちらか記載'!C176="",0,(IF('組織登録シート(分割版)  ※組織登録シートはどちらか記載'!$F$6="",2,'組織登録シート(分割版)  ※組織登録シートはどちらか記載'!Q176)))),(IF('組織登録シート(分割版)  ※組織登録シートはどちらか記載'!$F$6="",2,('組織登録シート(分割版)  ※組織登録シートはどちらか記載'!Q176+2))))</f>
        <v>0</v>
      </c>
      <c r="O176">
        <f>IF(AND('組織C③（②のG6~P→F6にペースト＋事業所名追加）'!C176="",'組織登録シート(分割版)  ※組織登録シートはどちらか記載'!C176=""),0,1)</f>
        <v>0</v>
      </c>
    </row>
    <row r="177" spans="4:15">
      <c r="D177" s="1">
        <f>COUNTA(事業所責任者登録シート!D177:'事業所責任者登録シート'!I177,事業所責任者登録シート!K177:'事業所責任者登録シート'!M177)</f>
        <v>0</v>
      </c>
      <c r="F177" s="1"/>
      <c r="H177">
        <f>IF(ユーザー登録シート!C177=1,(COUNTA(ユーザー登録シート!B177,ユーザー登録シート!C177,ユーザー登録シート!E177,ユーザー登録シート!F177)),IF(ユーザー登録シート!H177=2,(COUNTA(ユーザー登録シート!B177,ユーザー登録シート!C177,ユーザー登録シート!E177,ユーザー登録シート!F177,ユーザー登録シート!H177,ユーザー登録シート!I177,ユーザー登録シート!K177:Z177)),(COUNTA(ユーザー登録シート!B177,ユーザー登録シート!C177,ユーザー登録シート!E177,ユーザー登録シート!F177,ユーザー登録シート!H177,ユーザー登録シート!K177:Z177))))</f>
        <v>0</v>
      </c>
      <c r="I177">
        <f>IF(ユーザー登録シート!B177=0,0,IF(ユーザー登録シート!C177=1,4,IF(ユーザー登録シート!H177=1,21,22)))</f>
        <v>0</v>
      </c>
      <c r="M177">
        <f>IF('組織登録シート(分割版)  ※組織登録シートはどちらか記載'!$F$6="",(COUNTA('組織登録シート(分割版)  ※組織登録シートはどちらか記載'!C177,'組織登録シート(分割版)  ※組織登録シートはどちらか記載'!E177)),(COUNTA('組織登録シート(分割版)  ※組織登録シートはどちらか記載'!C177,'組織登録シート(分割版)  ※組織登録シートはどちらか記載'!E177,'組織登録シート(分割版)  ※組織登録シートはどちらか記載'!F177,'組織登録シート(分割版)  ※組織登録シートはどちらか記載'!H177,'組織登録シート(分割版)  ※組織登録シートはどちらか記載'!J177,'組織登録シート(分割版)  ※組織登録シートはどちらか記載'!L177,'組織登録シート(分割版)  ※組織登録シートはどちらか記載'!N177)))</f>
        <v>0</v>
      </c>
      <c r="N177">
        <f>IF('組織登録シート(分割版)  ※組織登録シートはどちらか記載'!E177="",(IF('組織登録シート(分割版)  ※組織登録シートはどちらか記載'!C177="",0,(IF('組織登録シート(分割版)  ※組織登録シートはどちらか記載'!$F$6="",2,'組織登録シート(分割版)  ※組織登録シートはどちらか記載'!Q177)))),(IF('組織登録シート(分割版)  ※組織登録シートはどちらか記載'!$F$6="",2,('組織登録シート(分割版)  ※組織登録シートはどちらか記載'!Q177+2))))</f>
        <v>0</v>
      </c>
      <c r="O177">
        <f>IF(AND('組織C③（②のG6~P→F6にペースト＋事業所名追加）'!C177="",'組織登録シート(分割版)  ※組織登録シートはどちらか記載'!C177=""),0,1)</f>
        <v>0</v>
      </c>
    </row>
    <row r="178" spans="4:15">
      <c r="D178" s="1">
        <f>COUNTA(事業所責任者登録シート!D178:'事業所責任者登録シート'!I178,事業所責任者登録シート!K178:'事業所責任者登録シート'!M178)</f>
        <v>0</v>
      </c>
      <c r="F178" s="1"/>
      <c r="H178">
        <f>IF(ユーザー登録シート!C178=1,(COUNTA(ユーザー登録シート!B178,ユーザー登録シート!C178,ユーザー登録シート!E178,ユーザー登録シート!F178)),IF(ユーザー登録シート!H178=2,(COUNTA(ユーザー登録シート!B178,ユーザー登録シート!C178,ユーザー登録シート!E178,ユーザー登録シート!F178,ユーザー登録シート!H178,ユーザー登録シート!I178,ユーザー登録シート!K178:Z178)),(COUNTA(ユーザー登録シート!B178,ユーザー登録シート!C178,ユーザー登録シート!E178,ユーザー登録シート!F178,ユーザー登録シート!H178,ユーザー登録シート!K178:Z178))))</f>
        <v>0</v>
      </c>
      <c r="I178">
        <f>IF(ユーザー登録シート!B178=0,0,IF(ユーザー登録シート!C178=1,4,IF(ユーザー登録シート!H178=1,21,22)))</f>
        <v>0</v>
      </c>
      <c r="M178">
        <f>IF('組織登録シート(分割版)  ※組織登録シートはどちらか記載'!$F$6="",(COUNTA('組織登録シート(分割版)  ※組織登録シートはどちらか記載'!C178,'組織登録シート(分割版)  ※組織登録シートはどちらか記載'!E178)),(COUNTA('組織登録シート(分割版)  ※組織登録シートはどちらか記載'!C178,'組織登録シート(分割版)  ※組織登録シートはどちらか記載'!E178,'組織登録シート(分割版)  ※組織登録シートはどちらか記載'!F178,'組織登録シート(分割版)  ※組織登録シートはどちらか記載'!H178,'組織登録シート(分割版)  ※組織登録シートはどちらか記載'!J178,'組織登録シート(分割版)  ※組織登録シートはどちらか記載'!L178,'組織登録シート(分割版)  ※組織登録シートはどちらか記載'!N178)))</f>
        <v>0</v>
      </c>
      <c r="N178">
        <f>IF('組織登録シート(分割版)  ※組織登録シートはどちらか記載'!E178="",(IF('組織登録シート(分割版)  ※組織登録シートはどちらか記載'!C178="",0,(IF('組織登録シート(分割版)  ※組織登録シートはどちらか記載'!$F$6="",2,'組織登録シート(分割版)  ※組織登録シートはどちらか記載'!Q178)))),(IF('組織登録シート(分割版)  ※組織登録シートはどちらか記載'!$F$6="",2,('組織登録シート(分割版)  ※組織登録シートはどちらか記載'!Q178+2))))</f>
        <v>0</v>
      </c>
      <c r="O178">
        <f>IF(AND('組織C③（②のG6~P→F6にペースト＋事業所名追加）'!C178="",'組織登録シート(分割版)  ※組織登録シートはどちらか記載'!C178=""),0,1)</f>
        <v>0</v>
      </c>
    </row>
    <row r="179" spans="4:15">
      <c r="D179" s="1">
        <f>COUNTA(事業所責任者登録シート!D179:'事業所責任者登録シート'!I179,事業所責任者登録シート!K179:'事業所責任者登録シート'!M179)</f>
        <v>0</v>
      </c>
      <c r="F179" s="1"/>
      <c r="H179">
        <f>IF(ユーザー登録シート!C179=1,(COUNTA(ユーザー登録シート!B179,ユーザー登録シート!C179,ユーザー登録シート!E179,ユーザー登録シート!F179)),IF(ユーザー登録シート!H179=2,(COUNTA(ユーザー登録シート!B179,ユーザー登録シート!C179,ユーザー登録シート!E179,ユーザー登録シート!F179,ユーザー登録シート!H179,ユーザー登録シート!I179,ユーザー登録シート!K179:Z179)),(COUNTA(ユーザー登録シート!B179,ユーザー登録シート!C179,ユーザー登録シート!E179,ユーザー登録シート!F179,ユーザー登録シート!H179,ユーザー登録シート!K179:Z179))))</f>
        <v>0</v>
      </c>
      <c r="I179">
        <f>IF(ユーザー登録シート!B179=0,0,IF(ユーザー登録シート!C179=1,4,IF(ユーザー登録シート!H179=1,21,22)))</f>
        <v>0</v>
      </c>
      <c r="M179">
        <f>IF('組織登録シート(分割版)  ※組織登録シートはどちらか記載'!$F$6="",(COUNTA('組織登録シート(分割版)  ※組織登録シートはどちらか記載'!C179,'組織登録シート(分割版)  ※組織登録シートはどちらか記載'!E179)),(COUNTA('組織登録シート(分割版)  ※組織登録シートはどちらか記載'!C179,'組織登録シート(分割版)  ※組織登録シートはどちらか記載'!E179,'組織登録シート(分割版)  ※組織登録シートはどちらか記載'!F179,'組織登録シート(分割版)  ※組織登録シートはどちらか記載'!H179,'組織登録シート(分割版)  ※組織登録シートはどちらか記載'!J179,'組織登録シート(分割版)  ※組織登録シートはどちらか記載'!L179,'組織登録シート(分割版)  ※組織登録シートはどちらか記載'!N179)))</f>
        <v>0</v>
      </c>
      <c r="N179">
        <f>IF('組織登録シート(分割版)  ※組織登録シートはどちらか記載'!E179="",(IF('組織登録シート(分割版)  ※組織登録シートはどちらか記載'!C179="",0,(IF('組織登録シート(分割版)  ※組織登録シートはどちらか記載'!$F$6="",2,'組織登録シート(分割版)  ※組織登録シートはどちらか記載'!Q179)))),(IF('組織登録シート(分割版)  ※組織登録シートはどちらか記載'!$F$6="",2,('組織登録シート(分割版)  ※組織登録シートはどちらか記載'!Q179+2))))</f>
        <v>0</v>
      </c>
      <c r="O179">
        <f>IF(AND('組織C③（②のG6~P→F6にペースト＋事業所名追加）'!C179="",'組織登録シート(分割版)  ※組織登録シートはどちらか記載'!C179=""),0,1)</f>
        <v>0</v>
      </c>
    </row>
    <row r="180" spans="4:15">
      <c r="D180" s="1">
        <f>COUNTA(事業所責任者登録シート!D180:'事業所責任者登録シート'!I180,事業所責任者登録シート!K180:'事業所責任者登録シート'!M180)</f>
        <v>0</v>
      </c>
      <c r="F180" s="1"/>
      <c r="H180">
        <f>IF(ユーザー登録シート!C180=1,(COUNTA(ユーザー登録シート!B180,ユーザー登録シート!C180,ユーザー登録シート!E180,ユーザー登録シート!F180)),IF(ユーザー登録シート!H180=2,(COUNTA(ユーザー登録シート!B180,ユーザー登録シート!C180,ユーザー登録シート!E180,ユーザー登録シート!F180,ユーザー登録シート!H180,ユーザー登録シート!I180,ユーザー登録シート!K180:Z180)),(COUNTA(ユーザー登録シート!B180,ユーザー登録シート!C180,ユーザー登録シート!E180,ユーザー登録シート!F180,ユーザー登録シート!H180,ユーザー登録シート!K180:Z180))))</f>
        <v>0</v>
      </c>
      <c r="I180">
        <f>IF(ユーザー登録シート!B180=0,0,IF(ユーザー登録シート!C180=1,4,IF(ユーザー登録シート!H180=1,21,22)))</f>
        <v>0</v>
      </c>
      <c r="M180">
        <f>IF('組織登録シート(分割版)  ※組織登録シートはどちらか記載'!$F$6="",(COUNTA('組織登録シート(分割版)  ※組織登録シートはどちらか記載'!C180,'組織登録シート(分割版)  ※組織登録シートはどちらか記載'!E180)),(COUNTA('組織登録シート(分割版)  ※組織登録シートはどちらか記載'!C180,'組織登録シート(分割版)  ※組織登録シートはどちらか記載'!E180,'組織登録シート(分割版)  ※組織登録シートはどちらか記載'!F180,'組織登録シート(分割版)  ※組織登録シートはどちらか記載'!H180,'組織登録シート(分割版)  ※組織登録シートはどちらか記載'!J180,'組織登録シート(分割版)  ※組織登録シートはどちらか記載'!L180,'組織登録シート(分割版)  ※組織登録シートはどちらか記載'!N180)))</f>
        <v>0</v>
      </c>
      <c r="N180">
        <f>IF('組織登録シート(分割版)  ※組織登録シートはどちらか記載'!E180="",(IF('組織登録シート(分割版)  ※組織登録シートはどちらか記載'!C180="",0,(IF('組織登録シート(分割版)  ※組織登録シートはどちらか記載'!$F$6="",2,'組織登録シート(分割版)  ※組織登録シートはどちらか記載'!Q180)))),(IF('組織登録シート(分割版)  ※組織登録シートはどちらか記載'!$F$6="",2,('組織登録シート(分割版)  ※組織登録シートはどちらか記載'!Q180+2))))</f>
        <v>0</v>
      </c>
      <c r="O180">
        <f>IF(AND('組織C③（②のG6~P→F6にペースト＋事業所名追加）'!C180="",'組織登録シート(分割版)  ※組織登録シートはどちらか記載'!C180=""),0,1)</f>
        <v>0</v>
      </c>
    </row>
    <row r="181" spans="4:15">
      <c r="D181" s="1">
        <f>COUNTA(事業所責任者登録シート!D181:'事業所責任者登録シート'!I181,事業所責任者登録シート!K181:'事業所責任者登録シート'!M181)</f>
        <v>0</v>
      </c>
      <c r="F181" s="1"/>
      <c r="H181">
        <f>IF(ユーザー登録シート!C181=1,(COUNTA(ユーザー登録シート!B181,ユーザー登録シート!C181,ユーザー登録シート!E181,ユーザー登録シート!F181)),IF(ユーザー登録シート!H181=2,(COUNTA(ユーザー登録シート!B181,ユーザー登録シート!C181,ユーザー登録シート!E181,ユーザー登録シート!F181,ユーザー登録シート!H181,ユーザー登録シート!I181,ユーザー登録シート!K181:Z181)),(COUNTA(ユーザー登録シート!B181,ユーザー登録シート!C181,ユーザー登録シート!E181,ユーザー登録シート!F181,ユーザー登録シート!H181,ユーザー登録シート!K181:Z181))))</f>
        <v>0</v>
      </c>
      <c r="I181">
        <f>IF(ユーザー登録シート!B181=0,0,IF(ユーザー登録シート!C181=1,4,IF(ユーザー登録シート!H181=1,21,22)))</f>
        <v>0</v>
      </c>
      <c r="M181">
        <f>IF('組織登録シート(分割版)  ※組織登録シートはどちらか記載'!$F$6="",(COUNTA('組織登録シート(分割版)  ※組織登録シートはどちらか記載'!C181,'組織登録シート(分割版)  ※組織登録シートはどちらか記載'!E181)),(COUNTA('組織登録シート(分割版)  ※組織登録シートはどちらか記載'!C181,'組織登録シート(分割版)  ※組織登録シートはどちらか記載'!E181,'組織登録シート(分割版)  ※組織登録シートはどちらか記載'!F181,'組織登録シート(分割版)  ※組織登録シートはどちらか記載'!H181,'組織登録シート(分割版)  ※組織登録シートはどちらか記載'!J181,'組織登録シート(分割版)  ※組織登録シートはどちらか記載'!L181,'組織登録シート(分割版)  ※組織登録シートはどちらか記載'!N181)))</f>
        <v>0</v>
      </c>
      <c r="N181">
        <f>IF('組織登録シート(分割版)  ※組織登録シートはどちらか記載'!E181="",(IF('組織登録シート(分割版)  ※組織登録シートはどちらか記載'!C181="",0,(IF('組織登録シート(分割版)  ※組織登録シートはどちらか記載'!$F$6="",2,'組織登録シート(分割版)  ※組織登録シートはどちらか記載'!Q181)))),(IF('組織登録シート(分割版)  ※組織登録シートはどちらか記載'!$F$6="",2,('組織登録シート(分割版)  ※組織登録シートはどちらか記載'!Q181+2))))</f>
        <v>0</v>
      </c>
      <c r="O181">
        <f>IF(AND('組織C③（②のG6~P→F6にペースト＋事業所名追加）'!C181="",'組織登録シート(分割版)  ※組織登録シートはどちらか記載'!C181=""),0,1)</f>
        <v>0</v>
      </c>
    </row>
    <row r="182" spans="4:15">
      <c r="D182" s="1">
        <f>COUNTA(事業所責任者登録シート!D182:'事業所責任者登録シート'!I182,事業所責任者登録シート!K182:'事業所責任者登録シート'!M182)</f>
        <v>0</v>
      </c>
      <c r="F182" s="1"/>
      <c r="H182">
        <f>IF(ユーザー登録シート!C182=1,(COUNTA(ユーザー登録シート!B182,ユーザー登録シート!C182,ユーザー登録シート!E182,ユーザー登録シート!F182)),IF(ユーザー登録シート!H182=2,(COUNTA(ユーザー登録シート!B182,ユーザー登録シート!C182,ユーザー登録シート!E182,ユーザー登録シート!F182,ユーザー登録シート!H182,ユーザー登録シート!I182,ユーザー登録シート!K182:Z182)),(COUNTA(ユーザー登録シート!B182,ユーザー登録シート!C182,ユーザー登録シート!E182,ユーザー登録シート!F182,ユーザー登録シート!H182,ユーザー登録シート!K182:Z182))))</f>
        <v>0</v>
      </c>
      <c r="I182">
        <f>IF(ユーザー登録シート!B182=0,0,IF(ユーザー登録シート!C182=1,4,IF(ユーザー登録シート!H182=1,21,22)))</f>
        <v>0</v>
      </c>
      <c r="M182">
        <f>IF('組織登録シート(分割版)  ※組織登録シートはどちらか記載'!$F$6="",(COUNTA('組織登録シート(分割版)  ※組織登録シートはどちらか記載'!C182,'組織登録シート(分割版)  ※組織登録シートはどちらか記載'!E182)),(COUNTA('組織登録シート(分割版)  ※組織登録シートはどちらか記載'!C182,'組織登録シート(分割版)  ※組織登録シートはどちらか記載'!E182,'組織登録シート(分割版)  ※組織登録シートはどちらか記載'!F182,'組織登録シート(分割版)  ※組織登録シートはどちらか記載'!H182,'組織登録シート(分割版)  ※組織登録シートはどちらか記載'!J182,'組織登録シート(分割版)  ※組織登録シートはどちらか記載'!L182,'組織登録シート(分割版)  ※組織登録シートはどちらか記載'!N182)))</f>
        <v>0</v>
      </c>
      <c r="N182">
        <f>IF('組織登録シート(分割版)  ※組織登録シートはどちらか記載'!E182="",(IF('組織登録シート(分割版)  ※組織登録シートはどちらか記載'!C182="",0,(IF('組織登録シート(分割版)  ※組織登録シートはどちらか記載'!$F$6="",2,'組織登録シート(分割版)  ※組織登録シートはどちらか記載'!Q182)))),(IF('組織登録シート(分割版)  ※組織登録シートはどちらか記載'!$F$6="",2,('組織登録シート(分割版)  ※組織登録シートはどちらか記載'!Q182+2))))</f>
        <v>0</v>
      </c>
      <c r="O182">
        <f>IF(AND('組織C③（②のG6~P→F6にペースト＋事業所名追加）'!C182="",'組織登録シート(分割版)  ※組織登録シートはどちらか記載'!C182=""),0,1)</f>
        <v>0</v>
      </c>
    </row>
    <row r="183" spans="4:15">
      <c r="D183" s="1">
        <f>COUNTA(事業所責任者登録シート!D183:'事業所責任者登録シート'!I183,事業所責任者登録シート!K183:'事業所責任者登録シート'!M183)</f>
        <v>0</v>
      </c>
      <c r="F183" s="1"/>
      <c r="H183">
        <f>IF(ユーザー登録シート!C183=1,(COUNTA(ユーザー登録シート!B183,ユーザー登録シート!C183,ユーザー登録シート!E183,ユーザー登録シート!F183)),IF(ユーザー登録シート!H183=2,(COUNTA(ユーザー登録シート!B183,ユーザー登録シート!C183,ユーザー登録シート!E183,ユーザー登録シート!F183,ユーザー登録シート!H183,ユーザー登録シート!I183,ユーザー登録シート!K183:Z183)),(COUNTA(ユーザー登録シート!B183,ユーザー登録シート!C183,ユーザー登録シート!E183,ユーザー登録シート!F183,ユーザー登録シート!H183,ユーザー登録シート!K183:Z183))))</f>
        <v>0</v>
      </c>
      <c r="I183">
        <f>IF(ユーザー登録シート!B183=0,0,IF(ユーザー登録シート!C183=1,4,IF(ユーザー登録シート!H183=1,21,22)))</f>
        <v>0</v>
      </c>
      <c r="M183">
        <f>IF('組織登録シート(分割版)  ※組織登録シートはどちらか記載'!$F$6="",(COUNTA('組織登録シート(分割版)  ※組織登録シートはどちらか記載'!C183,'組織登録シート(分割版)  ※組織登録シートはどちらか記載'!E183)),(COUNTA('組織登録シート(分割版)  ※組織登録シートはどちらか記載'!C183,'組織登録シート(分割版)  ※組織登録シートはどちらか記載'!E183,'組織登録シート(分割版)  ※組織登録シートはどちらか記載'!F183,'組織登録シート(分割版)  ※組織登録シートはどちらか記載'!H183,'組織登録シート(分割版)  ※組織登録シートはどちらか記載'!J183,'組織登録シート(分割版)  ※組織登録シートはどちらか記載'!L183,'組織登録シート(分割版)  ※組織登録シートはどちらか記載'!N183)))</f>
        <v>0</v>
      </c>
      <c r="N183">
        <f>IF('組織登録シート(分割版)  ※組織登録シートはどちらか記載'!E183="",(IF('組織登録シート(分割版)  ※組織登録シートはどちらか記載'!C183="",0,(IF('組織登録シート(分割版)  ※組織登録シートはどちらか記載'!$F$6="",2,'組織登録シート(分割版)  ※組織登録シートはどちらか記載'!Q183)))),(IF('組織登録シート(分割版)  ※組織登録シートはどちらか記載'!$F$6="",2,('組織登録シート(分割版)  ※組織登録シートはどちらか記載'!Q183+2))))</f>
        <v>0</v>
      </c>
      <c r="O183">
        <f>IF(AND('組織C③（②のG6~P→F6にペースト＋事業所名追加）'!C183="",'組織登録シート(分割版)  ※組織登録シートはどちらか記載'!C183=""),0,1)</f>
        <v>0</v>
      </c>
    </row>
    <row r="184" spans="4:15">
      <c r="D184" s="1">
        <f>COUNTA(事業所責任者登録シート!D184:'事業所責任者登録シート'!I184,事業所責任者登録シート!K184:'事業所責任者登録シート'!M184)</f>
        <v>0</v>
      </c>
      <c r="F184" s="1"/>
      <c r="H184">
        <f>IF(ユーザー登録シート!C184=1,(COUNTA(ユーザー登録シート!B184,ユーザー登録シート!C184,ユーザー登録シート!E184,ユーザー登録シート!F184)),IF(ユーザー登録シート!H184=2,(COUNTA(ユーザー登録シート!B184,ユーザー登録シート!C184,ユーザー登録シート!E184,ユーザー登録シート!F184,ユーザー登録シート!H184,ユーザー登録シート!I184,ユーザー登録シート!K184:Z184)),(COUNTA(ユーザー登録シート!B184,ユーザー登録シート!C184,ユーザー登録シート!E184,ユーザー登録シート!F184,ユーザー登録シート!H184,ユーザー登録シート!K184:Z184))))</f>
        <v>0</v>
      </c>
      <c r="I184">
        <f>IF(ユーザー登録シート!B184=0,0,IF(ユーザー登録シート!C184=1,4,IF(ユーザー登録シート!H184=1,21,22)))</f>
        <v>0</v>
      </c>
      <c r="M184">
        <f>IF('組織登録シート(分割版)  ※組織登録シートはどちらか記載'!$F$6="",(COUNTA('組織登録シート(分割版)  ※組織登録シートはどちらか記載'!C184,'組織登録シート(分割版)  ※組織登録シートはどちらか記載'!E184)),(COUNTA('組織登録シート(分割版)  ※組織登録シートはどちらか記載'!C184,'組織登録シート(分割版)  ※組織登録シートはどちらか記載'!E184,'組織登録シート(分割版)  ※組織登録シートはどちらか記載'!F184,'組織登録シート(分割版)  ※組織登録シートはどちらか記載'!H184,'組織登録シート(分割版)  ※組織登録シートはどちらか記載'!J184,'組織登録シート(分割版)  ※組織登録シートはどちらか記載'!L184,'組織登録シート(分割版)  ※組織登録シートはどちらか記載'!N184)))</f>
        <v>0</v>
      </c>
      <c r="N184">
        <f>IF('組織登録シート(分割版)  ※組織登録シートはどちらか記載'!E184="",(IF('組織登録シート(分割版)  ※組織登録シートはどちらか記載'!C184="",0,(IF('組織登録シート(分割版)  ※組織登録シートはどちらか記載'!$F$6="",2,'組織登録シート(分割版)  ※組織登録シートはどちらか記載'!Q184)))),(IF('組織登録シート(分割版)  ※組織登録シートはどちらか記載'!$F$6="",2,('組織登録シート(分割版)  ※組織登録シートはどちらか記載'!Q184+2))))</f>
        <v>0</v>
      </c>
      <c r="O184">
        <f>IF(AND('組織C③（②のG6~P→F6にペースト＋事業所名追加）'!C184="",'組織登録シート(分割版)  ※組織登録シートはどちらか記載'!C184=""),0,1)</f>
        <v>0</v>
      </c>
    </row>
    <row r="185" spans="4:15">
      <c r="D185" s="1">
        <f>COUNTA(事業所責任者登録シート!D185:'事業所責任者登録シート'!I185,事業所責任者登録シート!K185:'事業所責任者登録シート'!M185)</f>
        <v>0</v>
      </c>
      <c r="F185" s="1"/>
      <c r="H185">
        <f>IF(ユーザー登録シート!C185=1,(COUNTA(ユーザー登録シート!B185,ユーザー登録シート!C185,ユーザー登録シート!E185,ユーザー登録シート!F185)),IF(ユーザー登録シート!H185=2,(COUNTA(ユーザー登録シート!B185,ユーザー登録シート!C185,ユーザー登録シート!E185,ユーザー登録シート!F185,ユーザー登録シート!H185,ユーザー登録シート!I185,ユーザー登録シート!K185:Z185)),(COUNTA(ユーザー登録シート!B185,ユーザー登録シート!C185,ユーザー登録シート!E185,ユーザー登録シート!F185,ユーザー登録シート!H185,ユーザー登録シート!K185:Z185))))</f>
        <v>0</v>
      </c>
      <c r="I185">
        <f>IF(ユーザー登録シート!B185=0,0,IF(ユーザー登録シート!C185=1,4,IF(ユーザー登録シート!H185=1,21,22)))</f>
        <v>0</v>
      </c>
      <c r="M185">
        <f>IF('組織登録シート(分割版)  ※組織登録シートはどちらか記載'!$F$6="",(COUNTA('組織登録シート(分割版)  ※組織登録シートはどちらか記載'!C185,'組織登録シート(分割版)  ※組織登録シートはどちらか記載'!E185)),(COUNTA('組織登録シート(分割版)  ※組織登録シートはどちらか記載'!C185,'組織登録シート(分割版)  ※組織登録シートはどちらか記載'!E185,'組織登録シート(分割版)  ※組織登録シートはどちらか記載'!F185,'組織登録シート(分割版)  ※組織登録シートはどちらか記載'!H185,'組織登録シート(分割版)  ※組織登録シートはどちらか記載'!J185,'組織登録シート(分割版)  ※組織登録シートはどちらか記載'!L185,'組織登録シート(分割版)  ※組織登録シートはどちらか記載'!N185)))</f>
        <v>0</v>
      </c>
      <c r="N185">
        <f>IF('組織登録シート(分割版)  ※組織登録シートはどちらか記載'!E185="",(IF('組織登録シート(分割版)  ※組織登録シートはどちらか記載'!C185="",0,(IF('組織登録シート(分割版)  ※組織登録シートはどちらか記載'!$F$6="",2,'組織登録シート(分割版)  ※組織登録シートはどちらか記載'!Q185)))),(IF('組織登録シート(分割版)  ※組織登録シートはどちらか記載'!$F$6="",2,('組織登録シート(分割版)  ※組織登録シートはどちらか記載'!Q185+2))))</f>
        <v>0</v>
      </c>
      <c r="O185">
        <f>IF(AND('組織C③（②のG6~P→F6にペースト＋事業所名追加）'!C185="",'組織登録シート(分割版)  ※組織登録シートはどちらか記載'!C185=""),0,1)</f>
        <v>0</v>
      </c>
    </row>
    <row r="186" spans="4:15">
      <c r="D186" s="1">
        <f>COUNTA(事業所責任者登録シート!D186:'事業所責任者登録シート'!I186,事業所責任者登録シート!K186:'事業所責任者登録シート'!M186)</f>
        <v>0</v>
      </c>
      <c r="F186" s="1"/>
      <c r="H186">
        <f>IF(ユーザー登録シート!C186=1,(COUNTA(ユーザー登録シート!B186,ユーザー登録シート!C186,ユーザー登録シート!E186,ユーザー登録シート!F186)),IF(ユーザー登録シート!H186=2,(COUNTA(ユーザー登録シート!B186,ユーザー登録シート!C186,ユーザー登録シート!E186,ユーザー登録シート!F186,ユーザー登録シート!H186,ユーザー登録シート!I186,ユーザー登録シート!K186:Z186)),(COUNTA(ユーザー登録シート!B186,ユーザー登録シート!C186,ユーザー登録シート!E186,ユーザー登録シート!F186,ユーザー登録シート!H186,ユーザー登録シート!K186:Z186))))</f>
        <v>0</v>
      </c>
      <c r="I186">
        <f>IF(ユーザー登録シート!B186=0,0,IF(ユーザー登録シート!C186=1,4,IF(ユーザー登録シート!H186=1,21,22)))</f>
        <v>0</v>
      </c>
      <c r="M186">
        <f>IF('組織登録シート(分割版)  ※組織登録シートはどちらか記載'!$F$6="",(COUNTA('組織登録シート(分割版)  ※組織登録シートはどちらか記載'!C186,'組織登録シート(分割版)  ※組織登録シートはどちらか記載'!E186)),(COUNTA('組織登録シート(分割版)  ※組織登録シートはどちらか記載'!C186,'組織登録シート(分割版)  ※組織登録シートはどちらか記載'!E186,'組織登録シート(分割版)  ※組織登録シートはどちらか記載'!F186,'組織登録シート(分割版)  ※組織登録シートはどちらか記載'!H186,'組織登録シート(分割版)  ※組織登録シートはどちらか記載'!J186,'組織登録シート(分割版)  ※組織登録シートはどちらか記載'!L186,'組織登録シート(分割版)  ※組織登録シートはどちらか記載'!N186)))</f>
        <v>0</v>
      </c>
      <c r="N186">
        <f>IF('組織登録シート(分割版)  ※組織登録シートはどちらか記載'!E186="",(IF('組織登録シート(分割版)  ※組織登録シートはどちらか記載'!C186="",0,(IF('組織登録シート(分割版)  ※組織登録シートはどちらか記載'!$F$6="",2,'組織登録シート(分割版)  ※組織登録シートはどちらか記載'!Q186)))),(IF('組織登録シート(分割版)  ※組織登録シートはどちらか記載'!$F$6="",2,('組織登録シート(分割版)  ※組織登録シートはどちらか記載'!Q186+2))))</f>
        <v>0</v>
      </c>
      <c r="O186">
        <f>IF(AND('組織C③（②のG6~P→F6にペースト＋事業所名追加）'!C186="",'組織登録シート(分割版)  ※組織登録シートはどちらか記載'!C186=""),0,1)</f>
        <v>0</v>
      </c>
    </row>
    <row r="187" spans="4:15">
      <c r="D187" s="1">
        <f>COUNTA(事業所責任者登録シート!D187:'事業所責任者登録シート'!I187,事業所責任者登録シート!K187:'事業所責任者登録シート'!M187)</f>
        <v>0</v>
      </c>
      <c r="F187" s="1"/>
      <c r="H187">
        <f>IF(ユーザー登録シート!C187=1,(COUNTA(ユーザー登録シート!B187,ユーザー登録シート!C187,ユーザー登録シート!E187,ユーザー登録シート!F187)),IF(ユーザー登録シート!H187=2,(COUNTA(ユーザー登録シート!B187,ユーザー登録シート!C187,ユーザー登録シート!E187,ユーザー登録シート!F187,ユーザー登録シート!H187,ユーザー登録シート!I187,ユーザー登録シート!K187:Z187)),(COUNTA(ユーザー登録シート!B187,ユーザー登録シート!C187,ユーザー登録シート!E187,ユーザー登録シート!F187,ユーザー登録シート!H187,ユーザー登録シート!K187:Z187))))</f>
        <v>0</v>
      </c>
      <c r="I187">
        <f>IF(ユーザー登録シート!B187=0,0,IF(ユーザー登録シート!C187=1,4,IF(ユーザー登録シート!H187=1,21,22)))</f>
        <v>0</v>
      </c>
      <c r="M187">
        <f>IF('組織登録シート(分割版)  ※組織登録シートはどちらか記載'!$F$6="",(COUNTA('組織登録シート(分割版)  ※組織登録シートはどちらか記載'!C187,'組織登録シート(分割版)  ※組織登録シートはどちらか記載'!E187)),(COUNTA('組織登録シート(分割版)  ※組織登録シートはどちらか記載'!C187,'組織登録シート(分割版)  ※組織登録シートはどちらか記載'!E187,'組織登録シート(分割版)  ※組織登録シートはどちらか記載'!F187,'組織登録シート(分割版)  ※組織登録シートはどちらか記載'!H187,'組織登録シート(分割版)  ※組織登録シートはどちらか記載'!J187,'組織登録シート(分割版)  ※組織登録シートはどちらか記載'!L187,'組織登録シート(分割版)  ※組織登録シートはどちらか記載'!N187)))</f>
        <v>0</v>
      </c>
      <c r="N187">
        <f>IF('組織登録シート(分割版)  ※組織登録シートはどちらか記載'!E187="",(IF('組織登録シート(分割版)  ※組織登録シートはどちらか記載'!C187="",0,(IF('組織登録シート(分割版)  ※組織登録シートはどちらか記載'!$F$6="",2,'組織登録シート(分割版)  ※組織登録シートはどちらか記載'!Q187)))),(IF('組織登録シート(分割版)  ※組織登録シートはどちらか記載'!$F$6="",2,('組織登録シート(分割版)  ※組織登録シートはどちらか記載'!Q187+2))))</f>
        <v>0</v>
      </c>
      <c r="O187">
        <f>IF(AND('組織C③（②のG6~P→F6にペースト＋事業所名追加）'!C187="",'組織登録シート(分割版)  ※組織登録シートはどちらか記載'!C187=""),0,1)</f>
        <v>0</v>
      </c>
    </row>
    <row r="188" spans="4:15">
      <c r="D188" s="1">
        <f>COUNTA(事業所責任者登録シート!D188:'事業所責任者登録シート'!I188,事業所責任者登録シート!K188:'事業所責任者登録シート'!M188)</f>
        <v>0</v>
      </c>
      <c r="F188" s="1"/>
      <c r="H188">
        <f>IF(ユーザー登録シート!C188=1,(COUNTA(ユーザー登録シート!B188,ユーザー登録シート!C188,ユーザー登録シート!E188,ユーザー登録シート!F188)),IF(ユーザー登録シート!H188=2,(COUNTA(ユーザー登録シート!B188,ユーザー登録シート!C188,ユーザー登録シート!E188,ユーザー登録シート!F188,ユーザー登録シート!H188,ユーザー登録シート!I188,ユーザー登録シート!K188:Z188)),(COUNTA(ユーザー登録シート!B188,ユーザー登録シート!C188,ユーザー登録シート!E188,ユーザー登録シート!F188,ユーザー登録シート!H188,ユーザー登録シート!K188:Z188))))</f>
        <v>0</v>
      </c>
      <c r="I188">
        <f>IF(ユーザー登録シート!B188=0,0,IF(ユーザー登録シート!C188=1,4,IF(ユーザー登録シート!H188=1,21,22)))</f>
        <v>0</v>
      </c>
      <c r="M188">
        <f>IF('組織登録シート(分割版)  ※組織登録シートはどちらか記載'!$F$6="",(COUNTA('組織登録シート(分割版)  ※組織登録シートはどちらか記載'!C188,'組織登録シート(分割版)  ※組織登録シートはどちらか記載'!E188)),(COUNTA('組織登録シート(分割版)  ※組織登録シートはどちらか記載'!C188,'組織登録シート(分割版)  ※組織登録シートはどちらか記載'!E188,'組織登録シート(分割版)  ※組織登録シートはどちらか記載'!F188,'組織登録シート(分割版)  ※組織登録シートはどちらか記載'!H188,'組織登録シート(分割版)  ※組織登録シートはどちらか記載'!J188,'組織登録シート(分割版)  ※組織登録シートはどちらか記載'!L188,'組織登録シート(分割版)  ※組織登録シートはどちらか記載'!N188)))</f>
        <v>0</v>
      </c>
      <c r="N188">
        <f>IF('組織登録シート(分割版)  ※組織登録シートはどちらか記載'!E188="",(IF('組織登録シート(分割版)  ※組織登録シートはどちらか記載'!C188="",0,(IF('組織登録シート(分割版)  ※組織登録シートはどちらか記載'!$F$6="",2,'組織登録シート(分割版)  ※組織登録シートはどちらか記載'!Q188)))),(IF('組織登録シート(分割版)  ※組織登録シートはどちらか記載'!$F$6="",2,('組織登録シート(分割版)  ※組織登録シートはどちらか記載'!Q188+2))))</f>
        <v>0</v>
      </c>
      <c r="O188">
        <f>IF(AND('組織C③（②のG6~P→F6にペースト＋事業所名追加）'!C188="",'組織登録シート(分割版)  ※組織登録シートはどちらか記載'!C188=""),0,1)</f>
        <v>0</v>
      </c>
    </row>
    <row r="189" spans="4:15">
      <c r="D189" s="1">
        <f>COUNTA(事業所責任者登録シート!D189:'事業所責任者登録シート'!I189,事業所責任者登録シート!K189:'事業所責任者登録シート'!M189)</f>
        <v>0</v>
      </c>
      <c r="F189" s="1"/>
      <c r="H189">
        <f>IF(ユーザー登録シート!C189=1,(COUNTA(ユーザー登録シート!B189,ユーザー登録シート!C189,ユーザー登録シート!E189,ユーザー登録シート!F189)),IF(ユーザー登録シート!H189=2,(COUNTA(ユーザー登録シート!B189,ユーザー登録シート!C189,ユーザー登録シート!E189,ユーザー登録シート!F189,ユーザー登録シート!H189,ユーザー登録シート!I189,ユーザー登録シート!K189:Z189)),(COUNTA(ユーザー登録シート!B189,ユーザー登録シート!C189,ユーザー登録シート!E189,ユーザー登録シート!F189,ユーザー登録シート!H189,ユーザー登録シート!K189:Z189))))</f>
        <v>0</v>
      </c>
      <c r="I189">
        <f>IF(ユーザー登録シート!B189=0,0,IF(ユーザー登録シート!C189=1,4,IF(ユーザー登録シート!H189=1,21,22)))</f>
        <v>0</v>
      </c>
      <c r="M189">
        <f>IF('組織登録シート(分割版)  ※組織登録シートはどちらか記載'!$F$6="",(COUNTA('組織登録シート(分割版)  ※組織登録シートはどちらか記載'!C189,'組織登録シート(分割版)  ※組織登録シートはどちらか記載'!E189)),(COUNTA('組織登録シート(分割版)  ※組織登録シートはどちらか記載'!C189,'組織登録シート(分割版)  ※組織登録シートはどちらか記載'!E189,'組織登録シート(分割版)  ※組織登録シートはどちらか記載'!F189,'組織登録シート(分割版)  ※組織登録シートはどちらか記載'!H189,'組織登録シート(分割版)  ※組織登録シートはどちらか記載'!J189,'組織登録シート(分割版)  ※組織登録シートはどちらか記載'!L189,'組織登録シート(分割版)  ※組織登録シートはどちらか記載'!N189)))</f>
        <v>0</v>
      </c>
      <c r="N189">
        <f>IF('組織登録シート(分割版)  ※組織登録シートはどちらか記載'!E189="",(IF('組織登録シート(分割版)  ※組織登録シートはどちらか記載'!C189="",0,(IF('組織登録シート(分割版)  ※組織登録シートはどちらか記載'!$F$6="",2,'組織登録シート(分割版)  ※組織登録シートはどちらか記載'!Q189)))),(IF('組織登録シート(分割版)  ※組織登録シートはどちらか記載'!$F$6="",2,('組織登録シート(分割版)  ※組織登録シートはどちらか記載'!Q189+2))))</f>
        <v>0</v>
      </c>
      <c r="O189">
        <f>IF(AND('組織C③（②のG6~P→F6にペースト＋事業所名追加）'!C189="",'組織登録シート(分割版)  ※組織登録シートはどちらか記載'!C189=""),0,1)</f>
        <v>0</v>
      </c>
    </row>
    <row r="190" spans="4:15">
      <c r="D190" s="1">
        <f>COUNTA(事業所責任者登録シート!D190:'事業所責任者登録シート'!I190,事業所責任者登録シート!K190:'事業所責任者登録シート'!M190)</f>
        <v>0</v>
      </c>
      <c r="F190" s="1"/>
      <c r="H190">
        <f>IF(ユーザー登録シート!C190=1,(COUNTA(ユーザー登録シート!B190,ユーザー登録シート!C190,ユーザー登録シート!E190,ユーザー登録シート!F190)),IF(ユーザー登録シート!H190=2,(COUNTA(ユーザー登録シート!B190,ユーザー登録シート!C190,ユーザー登録シート!E190,ユーザー登録シート!F190,ユーザー登録シート!H190,ユーザー登録シート!I190,ユーザー登録シート!K190:Z190)),(COUNTA(ユーザー登録シート!B190,ユーザー登録シート!C190,ユーザー登録シート!E190,ユーザー登録シート!F190,ユーザー登録シート!H190,ユーザー登録シート!K190:Z190))))</f>
        <v>0</v>
      </c>
      <c r="I190">
        <f>IF(ユーザー登録シート!B190=0,0,IF(ユーザー登録シート!C190=1,4,IF(ユーザー登録シート!H190=1,21,22)))</f>
        <v>0</v>
      </c>
      <c r="M190">
        <f>IF('組織登録シート(分割版)  ※組織登録シートはどちらか記載'!$F$6="",(COUNTA('組織登録シート(分割版)  ※組織登録シートはどちらか記載'!C190,'組織登録シート(分割版)  ※組織登録シートはどちらか記載'!E190)),(COUNTA('組織登録シート(分割版)  ※組織登録シートはどちらか記載'!C190,'組織登録シート(分割版)  ※組織登録シートはどちらか記載'!E190,'組織登録シート(分割版)  ※組織登録シートはどちらか記載'!F190,'組織登録シート(分割版)  ※組織登録シートはどちらか記載'!H190,'組織登録シート(分割版)  ※組織登録シートはどちらか記載'!J190,'組織登録シート(分割版)  ※組織登録シートはどちらか記載'!L190,'組織登録シート(分割版)  ※組織登録シートはどちらか記載'!N190)))</f>
        <v>0</v>
      </c>
      <c r="N190">
        <f>IF('組織登録シート(分割版)  ※組織登録シートはどちらか記載'!E190="",(IF('組織登録シート(分割版)  ※組織登録シートはどちらか記載'!C190="",0,(IF('組織登録シート(分割版)  ※組織登録シートはどちらか記載'!$F$6="",2,'組織登録シート(分割版)  ※組織登録シートはどちらか記載'!Q190)))),(IF('組織登録シート(分割版)  ※組織登録シートはどちらか記載'!$F$6="",2,('組織登録シート(分割版)  ※組織登録シートはどちらか記載'!Q190+2))))</f>
        <v>0</v>
      </c>
      <c r="O190">
        <f>IF(AND('組織C③（②のG6~P→F6にペースト＋事業所名追加）'!C190="",'組織登録シート(分割版)  ※組織登録シートはどちらか記載'!C190=""),0,1)</f>
        <v>0</v>
      </c>
    </row>
    <row r="191" spans="4:15">
      <c r="D191" s="1">
        <f>COUNTA(事業所責任者登録シート!D191:'事業所責任者登録シート'!I191,事業所責任者登録シート!K191:'事業所責任者登録シート'!M191)</f>
        <v>0</v>
      </c>
      <c r="F191" s="1"/>
      <c r="H191">
        <f>IF(ユーザー登録シート!C191=1,(COUNTA(ユーザー登録シート!B191,ユーザー登録シート!C191,ユーザー登録シート!E191,ユーザー登録シート!F191)),IF(ユーザー登録シート!H191=2,(COUNTA(ユーザー登録シート!B191,ユーザー登録シート!C191,ユーザー登録シート!E191,ユーザー登録シート!F191,ユーザー登録シート!H191,ユーザー登録シート!I191,ユーザー登録シート!K191:Z191)),(COUNTA(ユーザー登録シート!B191,ユーザー登録シート!C191,ユーザー登録シート!E191,ユーザー登録シート!F191,ユーザー登録シート!H191,ユーザー登録シート!K191:Z191))))</f>
        <v>0</v>
      </c>
      <c r="I191">
        <f>IF(ユーザー登録シート!B191=0,0,IF(ユーザー登録シート!C191=1,4,IF(ユーザー登録シート!H191=1,21,22)))</f>
        <v>0</v>
      </c>
      <c r="M191">
        <f>IF('組織登録シート(分割版)  ※組織登録シートはどちらか記載'!$F$6="",(COUNTA('組織登録シート(分割版)  ※組織登録シートはどちらか記載'!C191,'組織登録シート(分割版)  ※組織登録シートはどちらか記載'!E191)),(COUNTA('組織登録シート(分割版)  ※組織登録シートはどちらか記載'!C191,'組織登録シート(分割版)  ※組織登録シートはどちらか記載'!E191,'組織登録シート(分割版)  ※組織登録シートはどちらか記載'!F191,'組織登録シート(分割版)  ※組織登録シートはどちらか記載'!H191,'組織登録シート(分割版)  ※組織登録シートはどちらか記載'!J191,'組織登録シート(分割版)  ※組織登録シートはどちらか記載'!L191,'組織登録シート(分割版)  ※組織登録シートはどちらか記載'!N191)))</f>
        <v>0</v>
      </c>
      <c r="N191">
        <f>IF('組織登録シート(分割版)  ※組織登録シートはどちらか記載'!E191="",(IF('組織登録シート(分割版)  ※組織登録シートはどちらか記載'!C191="",0,(IF('組織登録シート(分割版)  ※組織登録シートはどちらか記載'!$F$6="",2,'組織登録シート(分割版)  ※組織登録シートはどちらか記載'!Q191)))),(IF('組織登録シート(分割版)  ※組織登録シートはどちらか記載'!$F$6="",2,('組織登録シート(分割版)  ※組織登録シートはどちらか記載'!Q191+2))))</f>
        <v>0</v>
      </c>
      <c r="O191">
        <f>IF(AND('組織C③（②のG6~P→F6にペースト＋事業所名追加）'!C191="",'組織登録シート(分割版)  ※組織登録シートはどちらか記載'!C191=""),0,1)</f>
        <v>0</v>
      </c>
    </row>
    <row r="192" spans="4:15">
      <c r="D192" s="1">
        <f>COUNTA(事業所責任者登録シート!D192:'事業所責任者登録シート'!I192,事業所責任者登録シート!K192:'事業所責任者登録シート'!M192)</f>
        <v>0</v>
      </c>
      <c r="F192" s="1"/>
      <c r="H192">
        <f>IF(ユーザー登録シート!C192=1,(COUNTA(ユーザー登録シート!B192,ユーザー登録シート!C192,ユーザー登録シート!E192,ユーザー登録シート!F192)),IF(ユーザー登録シート!H192=2,(COUNTA(ユーザー登録シート!B192,ユーザー登録シート!C192,ユーザー登録シート!E192,ユーザー登録シート!F192,ユーザー登録シート!H192,ユーザー登録シート!I192,ユーザー登録シート!K192:Z192)),(COUNTA(ユーザー登録シート!B192,ユーザー登録シート!C192,ユーザー登録シート!E192,ユーザー登録シート!F192,ユーザー登録シート!H192,ユーザー登録シート!K192:Z192))))</f>
        <v>0</v>
      </c>
      <c r="I192">
        <f>IF(ユーザー登録シート!B192=0,0,IF(ユーザー登録シート!C192=1,4,IF(ユーザー登録シート!H192=1,21,22)))</f>
        <v>0</v>
      </c>
      <c r="M192">
        <f>IF('組織登録シート(分割版)  ※組織登録シートはどちらか記載'!$F$6="",(COUNTA('組織登録シート(分割版)  ※組織登録シートはどちらか記載'!C192,'組織登録シート(分割版)  ※組織登録シートはどちらか記載'!E192)),(COUNTA('組織登録シート(分割版)  ※組織登録シートはどちらか記載'!C192,'組織登録シート(分割版)  ※組織登録シートはどちらか記載'!E192,'組織登録シート(分割版)  ※組織登録シートはどちらか記載'!F192,'組織登録シート(分割版)  ※組織登録シートはどちらか記載'!H192,'組織登録シート(分割版)  ※組織登録シートはどちらか記載'!J192,'組織登録シート(分割版)  ※組織登録シートはどちらか記載'!L192,'組織登録シート(分割版)  ※組織登録シートはどちらか記載'!N192)))</f>
        <v>0</v>
      </c>
      <c r="N192">
        <f>IF('組織登録シート(分割版)  ※組織登録シートはどちらか記載'!E192="",(IF('組織登録シート(分割版)  ※組織登録シートはどちらか記載'!C192="",0,(IF('組織登録シート(分割版)  ※組織登録シートはどちらか記載'!$F$6="",2,'組織登録シート(分割版)  ※組織登録シートはどちらか記載'!Q192)))),(IF('組織登録シート(分割版)  ※組織登録シートはどちらか記載'!$F$6="",2,('組織登録シート(分割版)  ※組織登録シートはどちらか記載'!Q192+2))))</f>
        <v>0</v>
      </c>
      <c r="O192">
        <f>IF(AND('組織C③（②のG6~P→F6にペースト＋事業所名追加）'!C192="",'組織登録シート(分割版)  ※組織登録シートはどちらか記載'!C192=""),0,1)</f>
        <v>0</v>
      </c>
    </row>
    <row r="193" spans="4:15">
      <c r="D193" s="1">
        <f>COUNTA(事業所責任者登録シート!D193:'事業所責任者登録シート'!I193,事業所責任者登録シート!K193:'事業所責任者登録シート'!M193)</f>
        <v>0</v>
      </c>
      <c r="F193" s="1"/>
      <c r="H193">
        <f>IF(ユーザー登録シート!C193=1,(COUNTA(ユーザー登録シート!B193,ユーザー登録シート!C193,ユーザー登録シート!E193,ユーザー登録シート!F193)),IF(ユーザー登録シート!H193=2,(COUNTA(ユーザー登録シート!B193,ユーザー登録シート!C193,ユーザー登録シート!E193,ユーザー登録シート!F193,ユーザー登録シート!H193,ユーザー登録シート!I193,ユーザー登録シート!K193:Z193)),(COUNTA(ユーザー登録シート!B193,ユーザー登録シート!C193,ユーザー登録シート!E193,ユーザー登録シート!F193,ユーザー登録シート!H193,ユーザー登録シート!K193:Z193))))</f>
        <v>0</v>
      </c>
      <c r="I193">
        <f>IF(ユーザー登録シート!B193=0,0,IF(ユーザー登録シート!C193=1,4,IF(ユーザー登録シート!H193=1,21,22)))</f>
        <v>0</v>
      </c>
      <c r="M193">
        <f>IF('組織登録シート(分割版)  ※組織登録シートはどちらか記載'!$F$6="",(COUNTA('組織登録シート(分割版)  ※組織登録シートはどちらか記載'!C193,'組織登録シート(分割版)  ※組織登録シートはどちらか記載'!E193)),(COUNTA('組織登録シート(分割版)  ※組織登録シートはどちらか記載'!C193,'組織登録シート(分割版)  ※組織登録シートはどちらか記載'!E193,'組織登録シート(分割版)  ※組織登録シートはどちらか記載'!F193,'組織登録シート(分割版)  ※組織登録シートはどちらか記載'!H193,'組織登録シート(分割版)  ※組織登録シートはどちらか記載'!J193,'組織登録シート(分割版)  ※組織登録シートはどちらか記載'!L193,'組織登録シート(分割版)  ※組織登録シートはどちらか記載'!N193)))</f>
        <v>0</v>
      </c>
      <c r="N193">
        <f>IF('組織登録シート(分割版)  ※組織登録シートはどちらか記載'!E193="",(IF('組織登録シート(分割版)  ※組織登録シートはどちらか記載'!C193="",0,(IF('組織登録シート(分割版)  ※組織登録シートはどちらか記載'!$F$6="",2,'組織登録シート(分割版)  ※組織登録シートはどちらか記載'!Q193)))),(IF('組織登録シート(分割版)  ※組織登録シートはどちらか記載'!$F$6="",2,('組織登録シート(分割版)  ※組織登録シートはどちらか記載'!Q193+2))))</f>
        <v>0</v>
      </c>
      <c r="O193">
        <f>IF(AND('組織C③（②のG6~P→F6にペースト＋事業所名追加）'!C193="",'組織登録シート(分割版)  ※組織登録シートはどちらか記載'!C193=""),0,1)</f>
        <v>0</v>
      </c>
    </row>
    <row r="194" spans="4:15">
      <c r="D194" s="1">
        <f>COUNTA(事業所責任者登録シート!D194:'事業所責任者登録シート'!I194,事業所責任者登録シート!K194:'事業所責任者登録シート'!M194)</f>
        <v>0</v>
      </c>
      <c r="F194" s="1"/>
      <c r="H194">
        <f>IF(ユーザー登録シート!C194=1,(COUNTA(ユーザー登録シート!B194,ユーザー登録シート!C194,ユーザー登録シート!E194,ユーザー登録シート!F194)),IF(ユーザー登録シート!H194=2,(COUNTA(ユーザー登録シート!B194,ユーザー登録シート!C194,ユーザー登録シート!E194,ユーザー登録シート!F194,ユーザー登録シート!H194,ユーザー登録シート!I194,ユーザー登録シート!K194:Z194)),(COUNTA(ユーザー登録シート!B194,ユーザー登録シート!C194,ユーザー登録シート!E194,ユーザー登録シート!F194,ユーザー登録シート!H194,ユーザー登録シート!K194:Z194))))</f>
        <v>0</v>
      </c>
      <c r="I194">
        <f>IF(ユーザー登録シート!B194=0,0,IF(ユーザー登録シート!C194=1,4,IF(ユーザー登録シート!H194=1,21,22)))</f>
        <v>0</v>
      </c>
      <c r="M194">
        <f>IF('組織登録シート(分割版)  ※組織登録シートはどちらか記載'!$F$6="",(COUNTA('組織登録シート(分割版)  ※組織登録シートはどちらか記載'!C194,'組織登録シート(分割版)  ※組織登録シートはどちらか記載'!E194)),(COUNTA('組織登録シート(分割版)  ※組織登録シートはどちらか記載'!C194,'組織登録シート(分割版)  ※組織登録シートはどちらか記載'!E194,'組織登録シート(分割版)  ※組織登録シートはどちらか記載'!F194,'組織登録シート(分割版)  ※組織登録シートはどちらか記載'!H194,'組織登録シート(分割版)  ※組織登録シートはどちらか記載'!J194,'組織登録シート(分割版)  ※組織登録シートはどちらか記載'!L194,'組織登録シート(分割版)  ※組織登録シートはどちらか記載'!N194)))</f>
        <v>0</v>
      </c>
      <c r="N194">
        <f>IF('組織登録シート(分割版)  ※組織登録シートはどちらか記載'!E194="",(IF('組織登録シート(分割版)  ※組織登録シートはどちらか記載'!C194="",0,(IF('組織登録シート(分割版)  ※組織登録シートはどちらか記載'!$F$6="",2,'組織登録シート(分割版)  ※組織登録シートはどちらか記載'!Q194)))),(IF('組織登録シート(分割版)  ※組織登録シートはどちらか記載'!$F$6="",2,('組織登録シート(分割版)  ※組織登録シートはどちらか記載'!Q194+2))))</f>
        <v>0</v>
      </c>
      <c r="O194">
        <f>IF(AND('組織C③（②のG6~P→F6にペースト＋事業所名追加）'!C194="",'組織登録シート(分割版)  ※組織登録シートはどちらか記載'!C194=""),0,1)</f>
        <v>0</v>
      </c>
    </row>
    <row r="195" spans="4:15">
      <c r="D195" s="1">
        <f>COUNTA(事業所責任者登録シート!D195:'事業所責任者登録シート'!I195,事業所責任者登録シート!K195:'事業所責任者登録シート'!M195)</f>
        <v>0</v>
      </c>
      <c r="F195" s="1"/>
      <c r="H195">
        <f>IF(ユーザー登録シート!C195=1,(COUNTA(ユーザー登録シート!B195,ユーザー登録シート!C195,ユーザー登録シート!E195,ユーザー登録シート!F195)),IF(ユーザー登録シート!H195=2,(COUNTA(ユーザー登録シート!B195,ユーザー登録シート!C195,ユーザー登録シート!E195,ユーザー登録シート!F195,ユーザー登録シート!H195,ユーザー登録シート!I195,ユーザー登録シート!K195:Z195)),(COUNTA(ユーザー登録シート!B195,ユーザー登録シート!C195,ユーザー登録シート!E195,ユーザー登録シート!F195,ユーザー登録シート!H195,ユーザー登録シート!K195:Z195))))</f>
        <v>0</v>
      </c>
      <c r="I195">
        <f>IF(ユーザー登録シート!B195=0,0,IF(ユーザー登録シート!C195=1,4,IF(ユーザー登録シート!H195=1,21,22)))</f>
        <v>0</v>
      </c>
      <c r="M195">
        <f>IF('組織登録シート(分割版)  ※組織登録シートはどちらか記載'!$F$6="",(COUNTA('組織登録シート(分割版)  ※組織登録シートはどちらか記載'!C195,'組織登録シート(分割版)  ※組織登録シートはどちらか記載'!E195)),(COUNTA('組織登録シート(分割版)  ※組織登録シートはどちらか記載'!C195,'組織登録シート(分割版)  ※組織登録シートはどちらか記載'!E195,'組織登録シート(分割版)  ※組織登録シートはどちらか記載'!F195,'組織登録シート(分割版)  ※組織登録シートはどちらか記載'!H195,'組織登録シート(分割版)  ※組織登録シートはどちらか記載'!J195,'組織登録シート(分割版)  ※組織登録シートはどちらか記載'!L195,'組織登録シート(分割版)  ※組織登録シートはどちらか記載'!N195)))</f>
        <v>0</v>
      </c>
      <c r="N195">
        <f>IF('組織登録シート(分割版)  ※組織登録シートはどちらか記載'!E195="",(IF('組織登録シート(分割版)  ※組織登録シートはどちらか記載'!C195="",0,(IF('組織登録シート(分割版)  ※組織登録シートはどちらか記載'!$F$6="",2,'組織登録シート(分割版)  ※組織登録シートはどちらか記載'!Q195)))),(IF('組織登録シート(分割版)  ※組織登録シートはどちらか記載'!$F$6="",2,('組織登録シート(分割版)  ※組織登録シートはどちらか記載'!Q195+2))))</f>
        <v>0</v>
      </c>
      <c r="O195">
        <f>IF(AND('組織C③（②のG6~P→F6にペースト＋事業所名追加）'!C195="",'組織登録シート(分割版)  ※組織登録シートはどちらか記載'!C195=""),0,1)</f>
        <v>0</v>
      </c>
    </row>
    <row r="196" spans="4:15">
      <c r="D196" s="1">
        <f>COUNTA(事業所責任者登録シート!D196:'事業所責任者登録シート'!I196,事業所責任者登録シート!K196:'事業所責任者登録シート'!M196)</f>
        <v>0</v>
      </c>
      <c r="F196" s="1"/>
      <c r="H196">
        <f>IF(ユーザー登録シート!C196=1,(COUNTA(ユーザー登録シート!B196,ユーザー登録シート!C196,ユーザー登録シート!E196,ユーザー登録シート!F196)),IF(ユーザー登録シート!H196=2,(COUNTA(ユーザー登録シート!B196,ユーザー登録シート!C196,ユーザー登録シート!E196,ユーザー登録シート!F196,ユーザー登録シート!H196,ユーザー登録シート!I196,ユーザー登録シート!K196:Z196)),(COUNTA(ユーザー登録シート!B196,ユーザー登録シート!C196,ユーザー登録シート!E196,ユーザー登録シート!F196,ユーザー登録シート!H196,ユーザー登録シート!K196:Z196))))</f>
        <v>0</v>
      </c>
      <c r="I196">
        <f>IF(ユーザー登録シート!B196=0,0,IF(ユーザー登録シート!C196=1,4,IF(ユーザー登録シート!H196=1,21,22)))</f>
        <v>0</v>
      </c>
      <c r="M196">
        <f>IF('組織登録シート(分割版)  ※組織登録シートはどちらか記載'!$F$6="",(COUNTA('組織登録シート(分割版)  ※組織登録シートはどちらか記載'!C196,'組織登録シート(分割版)  ※組織登録シートはどちらか記載'!E196)),(COUNTA('組織登録シート(分割版)  ※組織登録シートはどちらか記載'!C196,'組織登録シート(分割版)  ※組織登録シートはどちらか記載'!E196,'組織登録シート(分割版)  ※組織登録シートはどちらか記載'!F196,'組織登録シート(分割版)  ※組織登録シートはどちらか記載'!H196,'組織登録シート(分割版)  ※組織登録シートはどちらか記載'!J196,'組織登録シート(分割版)  ※組織登録シートはどちらか記載'!L196,'組織登録シート(分割版)  ※組織登録シートはどちらか記載'!N196)))</f>
        <v>0</v>
      </c>
      <c r="N196">
        <f>IF('組織登録シート(分割版)  ※組織登録シートはどちらか記載'!E196="",(IF('組織登録シート(分割版)  ※組織登録シートはどちらか記載'!C196="",0,(IF('組織登録シート(分割版)  ※組織登録シートはどちらか記載'!$F$6="",2,'組織登録シート(分割版)  ※組織登録シートはどちらか記載'!Q196)))),(IF('組織登録シート(分割版)  ※組織登録シートはどちらか記載'!$F$6="",2,('組織登録シート(分割版)  ※組織登録シートはどちらか記載'!Q196+2))))</f>
        <v>0</v>
      </c>
      <c r="O196">
        <f>IF(AND('組織C③（②のG6~P→F6にペースト＋事業所名追加）'!C196="",'組織登録シート(分割版)  ※組織登録シートはどちらか記載'!C196=""),0,1)</f>
        <v>0</v>
      </c>
    </row>
    <row r="197" spans="4:15">
      <c r="D197" s="1">
        <f>COUNTA(事業所責任者登録シート!D197:'事業所責任者登録シート'!I197,事業所責任者登録シート!K197:'事業所責任者登録シート'!M197)</f>
        <v>0</v>
      </c>
      <c r="F197" s="1"/>
      <c r="H197">
        <f>IF(ユーザー登録シート!C197=1,(COUNTA(ユーザー登録シート!B197,ユーザー登録シート!C197,ユーザー登録シート!E197,ユーザー登録シート!F197)),IF(ユーザー登録シート!H197=2,(COUNTA(ユーザー登録シート!B197,ユーザー登録シート!C197,ユーザー登録シート!E197,ユーザー登録シート!F197,ユーザー登録シート!H197,ユーザー登録シート!I197,ユーザー登録シート!K197:Z197)),(COUNTA(ユーザー登録シート!B197,ユーザー登録シート!C197,ユーザー登録シート!E197,ユーザー登録シート!F197,ユーザー登録シート!H197,ユーザー登録シート!K197:Z197))))</f>
        <v>0</v>
      </c>
      <c r="I197">
        <f>IF(ユーザー登録シート!B197=0,0,IF(ユーザー登録シート!C197=1,4,IF(ユーザー登録シート!H197=1,21,22)))</f>
        <v>0</v>
      </c>
      <c r="M197">
        <f>IF('組織登録シート(分割版)  ※組織登録シートはどちらか記載'!$F$6="",(COUNTA('組織登録シート(分割版)  ※組織登録シートはどちらか記載'!C197,'組織登録シート(分割版)  ※組織登録シートはどちらか記載'!E197)),(COUNTA('組織登録シート(分割版)  ※組織登録シートはどちらか記載'!C197,'組織登録シート(分割版)  ※組織登録シートはどちらか記載'!E197,'組織登録シート(分割版)  ※組織登録シートはどちらか記載'!F197,'組織登録シート(分割版)  ※組織登録シートはどちらか記載'!H197,'組織登録シート(分割版)  ※組織登録シートはどちらか記載'!J197,'組織登録シート(分割版)  ※組織登録シートはどちらか記載'!L197,'組織登録シート(分割版)  ※組織登録シートはどちらか記載'!N197)))</f>
        <v>0</v>
      </c>
      <c r="N197">
        <f>IF('組織登録シート(分割版)  ※組織登録シートはどちらか記載'!E197="",(IF('組織登録シート(分割版)  ※組織登録シートはどちらか記載'!C197="",0,(IF('組織登録シート(分割版)  ※組織登録シートはどちらか記載'!$F$6="",2,'組織登録シート(分割版)  ※組織登録シートはどちらか記載'!Q197)))),(IF('組織登録シート(分割版)  ※組織登録シートはどちらか記載'!$F$6="",2,('組織登録シート(分割版)  ※組織登録シートはどちらか記載'!Q197+2))))</f>
        <v>0</v>
      </c>
      <c r="O197">
        <f>IF(AND('組織C③（②のG6~P→F6にペースト＋事業所名追加）'!C197="",'組織登録シート(分割版)  ※組織登録シートはどちらか記載'!C197=""),0,1)</f>
        <v>0</v>
      </c>
    </row>
    <row r="198" spans="4:15">
      <c r="D198" s="1">
        <f>COUNTA(事業所責任者登録シート!D198:'事業所責任者登録シート'!I198,事業所責任者登録シート!K198:'事業所責任者登録シート'!M198)</f>
        <v>0</v>
      </c>
      <c r="F198" s="1"/>
      <c r="H198">
        <f>IF(ユーザー登録シート!C198=1,(COUNTA(ユーザー登録シート!B198,ユーザー登録シート!C198,ユーザー登録シート!E198,ユーザー登録シート!F198)),IF(ユーザー登録シート!H198=2,(COUNTA(ユーザー登録シート!B198,ユーザー登録シート!C198,ユーザー登録シート!E198,ユーザー登録シート!F198,ユーザー登録シート!H198,ユーザー登録シート!I198,ユーザー登録シート!K198:Z198)),(COUNTA(ユーザー登録シート!B198,ユーザー登録シート!C198,ユーザー登録シート!E198,ユーザー登録シート!F198,ユーザー登録シート!H198,ユーザー登録シート!K198:Z198))))</f>
        <v>0</v>
      </c>
      <c r="I198">
        <f>IF(ユーザー登録シート!B198=0,0,IF(ユーザー登録シート!C198=1,4,IF(ユーザー登録シート!H198=1,21,22)))</f>
        <v>0</v>
      </c>
      <c r="M198">
        <f>IF('組織登録シート(分割版)  ※組織登録シートはどちらか記載'!$F$6="",(COUNTA('組織登録シート(分割版)  ※組織登録シートはどちらか記載'!C198,'組織登録シート(分割版)  ※組織登録シートはどちらか記載'!E198)),(COUNTA('組織登録シート(分割版)  ※組織登録シートはどちらか記載'!C198,'組織登録シート(分割版)  ※組織登録シートはどちらか記載'!E198,'組織登録シート(分割版)  ※組織登録シートはどちらか記載'!F198,'組織登録シート(分割版)  ※組織登録シートはどちらか記載'!H198,'組織登録シート(分割版)  ※組織登録シートはどちらか記載'!J198,'組織登録シート(分割版)  ※組織登録シートはどちらか記載'!L198,'組織登録シート(分割版)  ※組織登録シートはどちらか記載'!N198)))</f>
        <v>0</v>
      </c>
      <c r="N198">
        <f>IF('組織登録シート(分割版)  ※組織登録シートはどちらか記載'!E198="",(IF('組織登録シート(分割版)  ※組織登録シートはどちらか記載'!C198="",0,(IF('組織登録シート(分割版)  ※組織登録シートはどちらか記載'!$F$6="",2,'組織登録シート(分割版)  ※組織登録シートはどちらか記載'!Q198)))),(IF('組織登録シート(分割版)  ※組織登録シートはどちらか記載'!$F$6="",2,('組織登録シート(分割版)  ※組織登録シートはどちらか記載'!Q198+2))))</f>
        <v>0</v>
      </c>
      <c r="O198">
        <f>IF(AND('組織C③（②のG6~P→F6にペースト＋事業所名追加）'!C198="",'組織登録シート(分割版)  ※組織登録シートはどちらか記載'!C198=""),0,1)</f>
        <v>0</v>
      </c>
    </row>
    <row r="199" spans="4:15">
      <c r="D199" s="1">
        <f>COUNTA(事業所責任者登録シート!D199:'事業所責任者登録シート'!I199,事業所責任者登録シート!K199:'事業所責任者登録シート'!M199)</f>
        <v>0</v>
      </c>
      <c r="F199" s="1"/>
      <c r="H199">
        <f>IF(ユーザー登録シート!C199=1,(COUNTA(ユーザー登録シート!B199,ユーザー登録シート!C199,ユーザー登録シート!E199,ユーザー登録シート!F199)),IF(ユーザー登録シート!H199=2,(COUNTA(ユーザー登録シート!B199,ユーザー登録シート!C199,ユーザー登録シート!E199,ユーザー登録シート!F199,ユーザー登録シート!H199,ユーザー登録シート!I199,ユーザー登録シート!K199:Z199)),(COUNTA(ユーザー登録シート!B199,ユーザー登録シート!C199,ユーザー登録シート!E199,ユーザー登録シート!F199,ユーザー登録シート!H199,ユーザー登録シート!K199:Z199))))</f>
        <v>0</v>
      </c>
      <c r="I199">
        <f>IF(ユーザー登録シート!B199=0,0,IF(ユーザー登録シート!C199=1,4,IF(ユーザー登録シート!H199=1,21,22)))</f>
        <v>0</v>
      </c>
      <c r="M199">
        <f>IF('組織登録シート(分割版)  ※組織登録シートはどちらか記載'!$F$6="",(COUNTA('組織登録シート(分割版)  ※組織登録シートはどちらか記載'!C199,'組織登録シート(分割版)  ※組織登録シートはどちらか記載'!E199)),(COUNTA('組織登録シート(分割版)  ※組織登録シートはどちらか記載'!C199,'組織登録シート(分割版)  ※組織登録シートはどちらか記載'!E199,'組織登録シート(分割版)  ※組織登録シートはどちらか記載'!F199,'組織登録シート(分割版)  ※組織登録シートはどちらか記載'!H199,'組織登録シート(分割版)  ※組織登録シートはどちらか記載'!J199,'組織登録シート(分割版)  ※組織登録シートはどちらか記載'!L199,'組織登録シート(分割版)  ※組織登録シートはどちらか記載'!N199)))</f>
        <v>0</v>
      </c>
      <c r="N199">
        <f>IF('組織登録シート(分割版)  ※組織登録シートはどちらか記載'!E199="",(IF('組織登録シート(分割版)  ※組織登録シートはどちらか記載'!C199="",0,(IF('組織登録シート(分割版)  ※組織登録シートはどちらか記載'!$F$6="",2,'組織登録シート(分割版)  ※組織登録シートはどちらか記載'!Q199)))),(IF('組織登録シート(分割版)  ※組織登録シートはどちらか記載'!$F$6="",2,('組織登録シート(分割版)  ※組織登録シートはどちらか記載'!Q199+2))))</f>
        <v>0</v>
      </c>
      <c r="O199">
        <f>IF(AND('組織C③（②のG6~P→F6にペースト＋事業所名追加）'!C199="",'組織登録シート(分割版)  ※組織登録シートはどちらか記載'!C199=""),0,1)</f>
        <v>0</v>
      </c>
    </row>
    <row r="200" spans="4:15">
      <c r="D200" s="1">
        <f>COUNTA(事業所責任者登録シート!D200:'事業所責任者登録シート'!I200,事業所責任者登録シート!K200:'事業所責任者登録シート'!M200)</f>
        <v>0</v>
      </c>
      <c r="F200" s="1"/>
      <c r="H200">
        <f>IF(ユーザー登録シート!C200=1,(COUNTA(ユーザー登録シート!B200,ユーザー登録シート!C200,ユーザー登録シート!E200,ユーザー登録シート!F200)),IF(ユーザー登録シート!H200=2,(COUNTA(ユーザー登録シート!B200,ユーザー登録シート!C200,ユーザー登録シート!E200,ユーザー登録シート!F200,ユーザー登録シート!H200,ユーザー登録シート!I200,ユーザー登録シート!K200:Z200)),(COUNTA(ユーザー登録シート!B200,ユーザー登録シート!C200,ユーザー登録シート!E200,ユーザー登録シート!F200,ユーザー登録シート!H200,ユーザー登録シート!K200:Z200))))</f>
        <v>0</v>
      </c>
      <c r="I200">
        <f>IF(ユーザー登録シート!B200=0,0,IF(ユーザー登録シート!C200=1,4,IF(ユーザー登録シート!H200=1,21,22)))</f>
        <v>0</v>
      </c>
      <c r="M200">
        <f>IF('組織登録シート(分割版)  ※組織登録シートはどちらか記載'!$F$6="",(COUNTA('組織登録シート(分割版)  ※組織登録シートはどちらか記載'!C200,'組織登録シート(分割版)  ※組織登録シートはどちらか記載'!E200)),(COUNTA('組織登録シート(分割版)  ※組織登録シートはどちらか記載'!C200,'組織登録シート(分割版)  ※組織登録シートはどちらか記載'!E200,'組織登録シート(分割版)  ※組織登録シートはどちらか記載'!F200,'組織登録シート(分割版)  ※組織登録シートはどちらか記載'!H200,'組織登録シート(分割版)  ※組織登録シートはどちらか記載'!J200,'組織登録シート(分割版)  ※組織登録シートはどちらか記載'!L200,'組織登録シート(分割版)  ※組織登録シートはどちらか記載'!N200)))</f>
        <v>0</v>
      </c>
      <c r="N200">
        <f>IF('組織登録シート(分割版)  ※組織登録シートはどちらか記載'!E200="",(IF('組織登録シート(分割版)  ※組織登録シートはどちらか記載'!C200="",0,(IF('組織登録シート(分割版)  ※組織登録シートはどちらか記載'!$F$6="",2,'組織登録シート(分割版)  ※組織登録シートはどちらか記載'!Q200)))),(IF('組織登録シート(分割版)  ※組織登録シートはどちらか記載'!$F$6="",2,('組織登録シート(分割版)  ※組織登録シートはどちらか記載'!Q200+2))))</f>
        <v>0</v>
      </c>
      <c r="O200">
        <f>IF(AND('組織C③（②のG6~P→F6にペースト＋事業所名追加）'!C200="",'組織登録シート(分割版)  ※組織登録シートはどちらか記載'!C200=""),0,1)</f>
        <v>0</v>
      </c>
    </row>
    <row r="201" spans="4:15">
      <c r="D201" s="1">
        <f>COUNTA(事業所責任者登録シート!D201:'事業所責任者登録シート'!I201,事業所責任者登録シート!K201:'事業所責任者登録シート'!M201)</f>
        <v>0</v>
      </c>
      <c r="F201" s="1"/>
      <c r="H201">
        <f>IF(ユーザー登録シート!C201=1,(COUNTA(ユーザー登録シート!B201,ユーザー登録シート!C201,ユーザー登録シート!E201,ユーザー登録シート!F201)),IF(ユーザー登録シート!H201=2,(COUNTA(ユーザー登録シート!B201,ユーザー登録シート!C201,ユーザー登録シート!E201,ユーザー登録シート!F201,ユーザー登録シート!H201,ユーザー登録シート!I201,ユーザー登録シート!K201:Z201)),(COUNTA(ユーザー登録シート!B201,ユーザー登録シート!C201,ユーザー登録シート!E201,ユーザー登録シート!F201,ユーザー登録シート!H201,ユーザー登録シート!K201:Z201))))</f>
        <v>0</v>
      </c>
      <c r="I201">
        <f>IF(ユーザー登録シート!B201=0,0,IF(ユーザー登録シート!C201=1,4,IF(ユーザー登録シート!H201=1,21,22)))</f>
        <v>0</v>
      </c>
      <c r="M201">
        <f>IF('組織登録シート(分割版)  ※組織登録シートはどちらか記載'!$F$6="",(COUNTA('組織登録シート(分割版)  ※組織登録シートはどちらか記載'!C201,'組織登録シート(分割版)  ※組織登録シートはどちらか記載'!E201)),(COUNTA('組織登録シート(分割版)  ※組織登録シートはどちらか記載'!C201,'組織登録シート(分割版)  ※組織登録シートはどちらか記載'!E201,'組織登録シート(分割版)  ※組織登録シートはどちらか記載'!F201,'組織登録シート(分割版)  ※組織登録シートはどちらか記載'!H201,'組織登録シート(分割版)  ※組織登録シートはどちらか記載'!J201,'組織登録シート(分割版)  ※組織登録シートはどちらか記載'!L201,'組織登録シート(分割版)  ※組織登録シートはどちらか記載'!N201)))</f>
        <v>0</v>
      </c>
      <c r="N201">
        <f>IF('組織登録シート(分割版)  ※組織登録シートはどちらか記載'!E201="",(IF('組織登録シート(分割版)  ※組織登録シートはどちらか記載'!C201="",0,(IF('組織登録シート(分割版)  ※組織登録シートはどちらか記載'!$F$6="",2,'組織登録シート(分割版)  ※組織登録シートはどちらか記載'!Q201)))),(IF('組織登録シート(分割版)  ※組織登録シートはどちらか記載'!$F$6="",2,('組織登録シート(分割版)  ※組織登録シートはどちらか記載'!Q201+2))))</f>
        <v>0</v>
      </c>
      <c r="O201">
        <f>IF(AND('組織C③（②のG6~P→F6にペースト＋事業所名追加）'!C201="",'組織登録シート(分割版)  ※組織登録シートはどちらか記載'!C201=""),0,1)</f>
        <v>0</v>
      </c>
    </row>
    <row r="202" spans="4:15">
      <c r="D202" s="1">
        <f>COUNTA(事業所責任者登録シート!D202:'事業所責任者登録シート'!I202,事業所責任者登録シート!K202:'事業所責任者登録シート'!M202)</f>
        <v>0</v>
      </c>
      <c r="F202" s="1"/>
      <c r="H202">
        <f>IF(ユーザー登録シート!C202=1,(COUNTA(ユーザー登録シート!B202,ユーザー登録シート!C202,ユーザー登録シート!E202,ユーザー登録シート!F202)),IF(ユーザー登録シート!H202=2,(COUNTA(ユーザー登録シート!B202,ユーザー登録シート!C202,ユーザー登録シート!E202,ユーザー登録シート!F202,ユーザー登録シート!H202,ユーザー登録シート!I202,ユーザー登録シート!K202:Z202)),(COUNTA(ユーザー登録シート!B202,ユーザー登録シート!C202,ユーザー登録シート!E202,ユーザー登録シート!F202,ユーザー登録シート!H202,ユーザー登録シート!K202:Z202))))</f>
        <v>0</v>
      </c>
      <c r="I202">
        <f>IF(ユーザー登録シート!B202=0,0,IF(ユーザー登録シート!C202=1,4,IF(ユーザー登録シート!H202=1,21,22)))</f>
        <v>0</v>
      </c>
      <c r="M202">
        <f>IF('組織登録シート(分割版)  ※組織登録シートはどちらか記載'!$F$6="",(COUNTA('組織登録シート(分割版)  ※組織登録シートはどちらか記載'!C202,'組織登録シート(分割版)  ※組織登録シートはどちらか記載'!E202)),(COUNTA('組織登録シート(分割版)  ※組織登録シートはどちらか記載'!C202,'組織登録シート(分割版)  ※組織登録シートはどちらか記載'!E202,'組織登録シート(分割版)  ※組織登録シートはどちらか記載'!F202,'組織登録シート(分割版)  ※組織登録シートはどちらか記載'!H202,'組織登録シート(分割版)  ※組織登録シートはどちらか記載'!J202,'組織登録シート(分割版)  ※組織登録シートはどちらか記載'!L202,'組織登録シート(分割版)  ※組織登録シートはどちらか記載'!N202)))</f>
        <v>0</v>
      </c>
      <c r="N202">
        <f>IF('組織登録シート(分割版)  ※組織登録シートはどちらか記載'!E202="",(IF('組織登録シート(分割版)  ※組織登録シートはどちらか記載'!C202="",0,(IF('組織登録シート(分割版)  ※組織登録シートはどちらか記載'!$F$6="",2,'組織登録シート(分割版)  ※組織登録シートはどちらか記載'!Q202)))),(IF('組織登録シート(分割版)  ※組織登録シートはどちらか記載'!$F$6="",2,('組織登録シート(分割版)  ※組織登録シートはどちらか記載'!Q202+2))))</f>
        <v>0</v>
      </c>
      <c r="O202">
        <f>IF(AND('組織C③（②のG6~P→F6にペースト＋事業所名追加）'!C202="",'組織登録シート(分割版)  ※組織登録シートはどちらか記載'!C202=""),0,1)</f>
        <v>0</v>
      </c>
    </row>
    <row r="203" spans="4:15">
      <c r="D203" s="1">
        <f>COUNTA(事業所責任者登録シート!D203:'事業所責任者登録シート'!I203,事業所責任者登録シート!K203:'事業所責任者登録シート'!M203)</f>
        <v>0</v>
      </c>
      <c r="F203" s="1"/>
      <c r="H203">
        <f>IF(ユーザー登録シート!C203=1,(COUNTA(ユーザー登録シート!B203,ユーザー登録シート!C203,ユーザー登録シート!E203,ユーザー登録シート!F203)),IF(ユーザー登録シート!H203=2,(COUNTA(ユーザー登録シート!B203,ユーザー登録シート!C203,ユーザー登録シート!E203,ユーザー登録シート!F203,ユーザー登録シート!H203,ユーザー登録シート!I203,ユーザー登録シート!K203:Z203)),(COUNTA(ユーザー登録シート!B203,ユーザー登録シート!C203,ユーザー登録シート!E203,ユーザー登録シート!F203,ユーザー登録シート!H203,ユーザー登録シート!K203:Z203))))</f>
        <v>0</v>
      </c>
      <c r="I203">
        <f>IF(ユーザー登録シート!B203=0,0,IF(ユーザー登録シート!C203=1,4,IF(ユーザー登録シート!H203=1,21,22)))</f>
        <v>0</v>
      </c>
      <c r="M203">
        <f>IF('組織登録シート(分割版)  ※組織登録シートはどちらか記載'!$F$6="",(COUNTA('組織登録シート(分割版)  ※組織登録シートはどちらか記載'!C203,'組織登録シート(分割版)  ※組織登録シートはどちらか記載'!E203)),(COUNTA('組織登録シート(分割版)  ※組織登録シートはどちらか記載'!C203,'組織登録シート(分割版)  ※組織登録シートはどちらか記載'!E203,'組織登録シート(分割版)  ※組織登録シートはどちらか記載'!F203,'組織登録シート(分割版)  ※組織登録シートはどちらか記載'!H203,'組織登録シート(分割版)  ※組織登録シートはどちらか記載'!J203,'組織登録シート(分割版)  ※組織登録シートはどちらか記載'!L203,'組織登録シート(分割版)  ※組織登録シートはどちらか記載'!N203)))</f>
        <v>0</v>
      </c>
      <c r="N203">
        <f>IF('組織登録シート(分割版)  ※組織登録シートはどちらか記載'!E203="",(IF('組織登録シート(分割版)  ※組織登録シートはどちらか記載'!C203="",0,(IF('組織登録シート(分割版)  ※組織登録シートはどちらか記載'!$F$6="",2,'組織登録シート(分割版)  ※組織登録シートはどちらか記載'!Q203)))),(IF('組織登録シート(分割版)  ※組織登録シートはどちらか記載'!$F$6="",2,('組織登録シート(分割版)  ※組織登録シートはどちらか記載'!Q203+2))))</f>
        <v>0</v>
      </c>
      <c r="O203">
        <f>IF(AND('組織C③（②のG6~P→F6にペースト＋事業所名追加）'!C203="",'組織登録シート(分割版)  ※組織登録シートはどちらか記載'!C203=""),0,1)</f>
        <v>0</v>
      </c>
    </row>
    <row r="204" spans="4:15">
      <c r="D204" s="1">
        <f>COUNTA(事業所責任者登録シート!D204:'事業所責任者登録シート'!I204,事業所責任者登録シート!K204:'事業所責任者登録シート'!M204)</f>
        <v>0</v>
      </c>
      <c r="F204" s="1"/>
      <c r="H204">
        <f>IF(ユーザー登録シート!C204=1,(COUNTA(ユーザー登録シート!B204,ユーザー登録シート!C204,ユーザー登録シート!E204,ユーザー登録シート!F204)),IF(ユーザー登録シート!H204=2,(COUNTA(ユーザー登録シート!B204,ユーザー登録シート!C204,ユーザー登録シート!E204,ユーザー登録シート!F204,ユーザー登録シート!H204,ユーザー登録シート!I204,ユーザー登録シート!K204:Z204)),(COUNTA(ユーザー登録シート!B204,ユーザー登録シート!C204,ユーザー登録シート!E204,ユーザー登録シート!F204,ユーザー登録シート!H204,ユーザー登録シート!K204:Z204))))</f>
        <v>0</v>
      </c>
      <c r="I204">
        <f>IF(ユーザー登録シート!B204=0,0,IF(ユーザー登録シート!C204=1,4,IF(ユーザー登録シート!H204=1,21,22)))</f>
        <v>0</v>
      </c>
      <c r="M204">
        <f>IF('組織登録シート(分割版)  ※組織登録シートはどちらか記載'!$F$6="",(COUNTA('組織登録シート(分割版)  ※組織登録シートはどちらか記載'!C204,'組織登録シート(分割版)  ※組織登録シートはどちらか記載'!E204)),(COUNTA('組織登録シート(分割版)  ※組織登録シートはどちらか記載'!C204,'組織登録シート(分割版)  ※組織登録シートはどちらか記載'!E204,'組織登録シート(分割版)  ※組織登録シートはどちらか記載'!F204,'組織登録シート(分割版)  ※組織登録シートはどちらか記載'!H204,'組織登録シート(分割版)  ※組織登録シートはどちらか記載'!J204,'組織登録シート(分割版)  ※組織登録シートはどちらか記載'!L204,'組織登録シート(分割版)  ※組織登録シートはどちらか記載'!N204)))</f>
        <v>0</v>
      </c>
      <c r="N204">
        <f>IF('組織登録シート(分割版)  ※組織登録シートはどちらか記載'!E204="",(IF('組織登録シート(分割版)  ※組織登録シートはどちらか記載'!C204="",0,(IF('組織登録シート(分割版)  ※組織登録シートはどちらか記載'!$F$6="",2,'組織登録シート(分割版)  ※組織登録シートはどちらか記載'!Q204)))),(IF('組織登録シート(分割版)  ※組織登録シートはどちらか記載'!$F$6="",2,('組織登録シート(分割版)  ※組織登録シートはどちらか記載'!Q204+2))))</f>
        <v>0</v>
      </c>
      <c r="O204">
        <f>IF(AND('組織C③（②のG6~P→F6にペースト＋事業所名追加）'!C204="",'組織登録シート(分割版)  ※組織登録シートはどちらか記載'!C204=""),0,1)</f>
        <v>0</v>
      </c>
    </row>
    <row r="205" spans="4:15">
      <c r="D205" s="1">
        <f>COUNTA(事業所責任者登録シート!D205:'事業所責任者登録シート'!I205,事業所責任者登録シート!K205:'事業所責任者登録シート'!M205)</f>
        <v>0</v>
      </c>
      <c r="F205" s="1"/>
      <c r="H205">
        <f>IF(ユーザー登録シート!C205=1,(COUNTA(ユーザー登録シート!B205,ユーザー登録シート!C205,ユーザー登録シート!E205,ユーザー登録シート!F205)),IF(ユーザー登録シート!H205=2,(COUNTA(ユーザー登録シート!B205,ユーザー登録シート!C205,ユーザー登録シート!E205,ユーザー登録シート!F205,ユーザー登録シート!H205,ユーザー登録シート!I205,ユーザー登録シート!K205:Z205)),(COUNTA(ユーザー登録シート!B205,ユーザー登録シート!C205,ユーザー登録シート!E205,ユーザー登録シート!F205,ユーザー登録シート!H205,ユーザー登録シート!K205:Z205))))</f>
        <v>0</v>
      </c>
      <c r="I205">
        <f>IF(ユーザー登録シート!B205=0,0,IF(ユーザー登録シート!C205=1,4,IF(ユーザー登録シート!H205=1,21,22)))</f>
        <v>0</v>
      </c>
      <c r="M205">
        <f>IF('組織登録シート(分割版)  ※組織登録シートはどちらか記載'!$F$6="",(COUNTA('組織登録シート(分割版)  ※組織登録シートはどちらか記載'!C205,'組織登録シート(分割版)  ※組織登録シートはどちらか記載'!E205)),(COUNTA('組織登録シート(分割版)  ※組織登録シートはどちらか記載'!C205,'組織登録シート(分割版)  ※組織登録シートはどちらか記載'!E205,'組織登録シート(分割版)  ※組織登録シートはどちらか記載'!F205,'組織登録シート(分割版)  ※組織登録シートはどちらか記載'!H205,'組織登録シート(分割版)  ※組織登録シートはどちらか記載'!J205,'組織登録シート(分割版)  ※組織登録シートはどちらか記載'!L205,'組織登録シート(分割版)  ※組織登録シートはどちらか記載'!N205)))</f>
        <v>0</v>
      </c>
      <c r="N205">
        <f>IF('組織登録シート(分割版)  ※組織登録シートはどちらか記載'!E205="",(IF('組織登録シート(分割版)  ※組織登録シートはどちらか記載'!C205="",0,(IF('組織登録シート(分割版)  ※組織登録シートはどちらか記載'!$F$6="",2,'組織登録シート(分割版)  ※組織登録シートはどちらか記載'!Q205)))),(IF('組織登録シート(分割版)  ※組織登録シートはどちらか記載'!$F$6="",2,('組織登録シート(分割版)  ※組織登録シートはどちらか記載'!Q205+2))))</f>
        <v>0</v>
      </c>
      <c r="O205">
        <f>IF(AND('組織C③（②のG6~P→F6にペースト＋事業所名追加）'!C205="",'組織登録シート(分割版)  ※組織登録シートはどちらか記載'!C205=""),0,1)</f>
        <v>0</v>
      </c>
    </row>
    <row r="206" spans="4:15">
      <c r="D206" s="1">
        <f>COUNTA(事業所責任者登録シート!D206:'事業所責任者登録シート'!I206,事業所責任者登録シート!K206:'事業所責任者登録シート'!M206)</f>
        <v>0</v>
      </c>
      <c r="F206" s="1"/>
      <c r="H206">
        <f>IF(ユーザー登録シート!C206=1,(COUNTA(ユーザー登録シート!B206,ユーザー登録シート!C206,ユーザー登録シート!E206,ユーザー登録シート!F206)),IF(ユーザー登録シート!H206=2,(COUNTA(ユーザー登録シート!B206,ユーザー登録シート!C206,ユーザー登録シート!E206,ユーザー登録シート!F206,ユーザー登録シート!H206,ユーザー登録シート!I206,ユーザー登録シート!K206:Z206)),(COUNTA(ユーザー登録シート!B206,ユーザー登録シート!C206,ユーザー登録シート!E206,ユーザー登録シート!F206,ユーザー登録シート!H206,ユーザー登録シート!K206:Z206))))</f>
        <v>0</v>
      </c>
      <c r="I206">
        <f>IF(ユーザー登録シート!B206=0,0,IF(ユーザー登録シート!C206=1,4,IF(ユーザー登録シート!H206=1,21,22)))</f>
        <v>0</v>
      </c>
      <c r="M206">
        <f>IF('組織登録シート(分割版)  ※組織登録シートはどちらか記載'!$F$6="",(COUNTA('組織登録シート(分割版)  ※組織登録シートはどちらか記載'!C206,'組織登録シート(分割版)  ※組織登録シートはどちらか記載'!E206)),(COUNTA('組織登録シート(分割版)  ※組織登録シートはどちらか記載'!C206,'組織登録シート(分割版)  ※組織登録シートはどちらか記載'!E206,'組織登録シート(分割版)  ※組織登録シートはどちらか記載'!F206,'組織登録シート(分割版)  ※組織登録シートはどちらか記載'!H206,'組織登録シート(分割版)  ※組織登録シートはどちらか記載'!J206,'組織登録シート(分割版)  ※組織登録シートはどちらか記載'!L206,'組織登録シート(分割版)  ※組織登録シートはどちらか記載'!N206)))</f>
        <v>0</v>
      </c>
      <c r="N206">
        <f>IF('組織登録シート(分割版)  ※組織登録シートはどちらか記載'!E206="",(IF('組織登録シート(分割版)  ※組織登録シートはどちらか記載'!C206="",0,(IF('組織登録シート(分割版)  ※組織登録シートはどちらか記載'!$F$6="",2,'組織登録シート(分割版)  ※組織登録シートはどちらか記載'!Q206)))),(IF('組織登録シート(分割版)  ※組織登録シートはどちらか記載'!$F$6="",2,('組織登録シート(分割版)  ※組織登録シートはどちらか記載'!Q206+2))))</f>
        <v>0</v>
      </c>
      <c r="O206">
        <f>IF(AND('組織C③（②のG6~P→F6にペースト＋事業所名追加）'!C206="",'組織登録シート(分割版)  ※組織登録シートはどちらか記載'!C206=""),0,1)</f>
        <v>0</v>
      </c>
    </row>
    <row r="207" spans="4:15">
      <c r="D207" s="1">
        <f>COUNTA(事業所責任者登録シート!D207:'事業所責任者登録シート'!I207,事業所責任者登録シート!K207:'事業所責任者登録シート'!M207)</f>
        <v>0</v>
      </c>
      <c r="F207" s="1"/>
      <c r="H207">
        <f>IF(ユーザー登録シート!C207=1,(COUNTA(ユーザー登録シート!B207,ユーザー登録シート!C207,ユーザー登録シート!E207,ユーザー登録シート!F207)),IF(ユーザー登録シート!H207=2,(COUNTA(ユーザー登録シート!B207,ユーザー登録シート!C207,ユーザー登録シート!E207,ユーザー登録シート!F207,ユーザー登録シート!H207,ユーザー登録シート!I207,ユーザー登録シート!K207:Z207)),(COUNTA(ユーザー登録シート!B207,ユーザー登録シート!C207,ユーザー登録シート!E207,ユーザー登録シート!F207,ユーザー登録シート!H207,ユーザー登録シート!K207:Z207))))</f>
        <v>0</v>
      </c>
      <c r="I207">
        <f>IF(ユーザー登録シート!B207=0,0,IF(ユーザー登録シート!C207=1,4,IF(ユーザー登録シート!H207=1,21,22)))</f>
        <v>0</v>
      </c>
      <c r="M207">
        <f>IF('組織登録シート(分割版)  ※組織登録シートはどちらか記載'!$F$6="",(COUNTA('組織登録シート(分割版)  ※組織登録シートはどちらか記載'!C207,'組織登録シート(分割版)  ※組織登録シートはどちらか記載'!E207)),(COUNTA('組織登録シート(分割版)  ※組織登録シートはどちらか記載'!C207,'組織登録シート(分割版)  ※組織登録シートはどちらか記載'!E207,'組織登録シート(分割版)  ※組織登録シートはどちらか記載'!F207,'組織登録シート(分割版)  ※組織登録シートはどちらか記載'!H207,'組織登録シート(分割版)  ※組織登録シートはどちらか記載'!J207,'組織登録シート(分割版)  ※組織登録シートはどちらか記載'!L207,'組織登録シート(分割版)  ※組織登録シートはどちらか記載'!N207)))</f>
        <v>0</v>
      </c>
      <c r="N207">
        <f>IF('組織登録シート(分割版)  ※組織登録シートはどちらか記載'!E207="",(IF('組織登録シート(分割版)  ※組織登録シートはどちらか記載'!C207="",0,(IF('組織登録シート(分割版)  ※組織登録シートはどちらか記載'!$F$6="",2,'組織登録シート(分割版)  ※組織登録シートはどちらか記載'!Q207)))),(IF('組織登録シート(分割版)  ※組織登録シートはどちらか記載'!$F$6="",2,('組織登録シート(分割版)  ※組織登録シートはどちらか記載'!Q207+2))))</f>
        <v>0</v>
      </c>
      <c r="O207">
        <f>IF(AND('組織C③（②のG6~P→F6にペースト＋事業所名追加）'!C207="",'組織登録シート(分割版)  ※組織登録シートはどちらか記載'!C207=""),0,1)</f>
        <v>0</v>
      </c>
    </row>
    <row r="208" spans="4:15">
      <c r="D208" s="1">
        <f>COUNTA(事業所責任者登録シート!D208:'事業所責任者登録シート'!I208,事業所責任者登録シート!K208:'事業所責任者登録シート'!M208)</f>
        <v>0</v>
      </c>
      <c r="F208" s="1"/>
      <c r="H208">
        <f>IF(ユーザー登録シート!C208=1,(COUNTA(ユーザー登録シート!B208,ユーザー登録シート!C208,ユーザー登録シート!E208,ユーザー登録シート!F208)),IF(ユーザー登録シート!H208=2,(COUNTA(ユーザー登録シート!B208,ユーザー登録シート!C208,ユーザー登録シート!E208,ユーザー登録シート!F208,ユーザー登録シート!H208,ユーザー登録シート!I208,ユーザー登録シート!K208:Z208)),(COUNTA(ユーザー登録シート!B208,ユーザー登録シート!C208,ユーザー登録シート!E208,ユーザー登録シート!F208,ユーザー登録シート!H208,ユーザー登録シート!K208:Z208))))</f>
        <v>0</v>
      </c>
      <c r="I208">
        <f>IF(ユーザー登録シート!B208=0,0,IF(ユーザー登録シート!C208=1,4,IF(ユーザー登録シート!H208=1,21,22)))</f>
        <v>0</v>
      </c>
      <c r="M208">
        <f>IF('組織登録シート(分割版)  ※組織登録シートはどちらか記載'!$F$6="",(COUNTA('組織登録シート(分割版)  ※組織登録シートはどちらか記載'!C208,'組織登録シート(分割版)  ※組織登録シートはどちらか記載'!E208)),(COUNTA('組織登録シート(分割版)  ※組織登録シートはどちらか記載'!C208,'組織登録シート(分割版)  ※組織登録シートはどちらか記載'!E208,'組織登録シート(分割版)  ※組織登録シートはどちらか記載'!F208,'組織登録シート(分割版)  ※組織登録シートはどちらか記載'!H208,'組織登録シート(分割版)  ※組織登録シートはどちらか記載'!J208,'組織登録シート(分割版)  ※組織登録シートはどちらか記載'!L208,'組織登録シート(分割版)  ※組織登録シートはどちらか記載'!N208)))</f>
        <v>0</v>
      </c>
      <c r="N208">
        <f>IF('組織登録シート(分割版)  ※組織登録シートはどちらか記載'!E208="",(IF('組織登録シート(分割版)  ※組織登録シートはどちらか記載'!C208="",0,(IF('組織登録シート(分割版)  ※組織登録シートはどちらか記載'!$F$6="",2,'組織登録シート(分割版)  ※組織登録シートはどちらか記載'!Q208)))),(IF('組織登録シート(分割版)  ※組織登録シートはどちらか記載'!$F$6="",2,('組織登録シート(分割版)  ※組織登録シートはどちらか記載'!Q208+2))))</f>
        <v>0</v>
      </c>
      <c r="O208">
        <f>IF(AND('組織C③（②のG6~P→F6にペースト＋事業所名追加）'!C208="",'組織登録シート(分割版)  ※組織登録シートはどちらか記載'!C208=""),0,1)</f>
        <v>0</v>
      </c>
    </row>
    <row r="209" spans="4:15">
      <c r="D209" s="1">
        <f>COUNTA(事業所責任者登録シート!D209:'事業所責任者登録シート'!I209,事業所責任者登録シート!K209:'事業所責任者登録シート'!M209)</f>
        <v>0</v>
      </c>
      <c r="F209" s="1"/>
      <c r="H209">
        <f>IF(ユーザー登録シート!C209=1,(COUNTA(ユーザー登録シート!B209,ユーザー登録シート!C209,ユーザー登録シート!E209,ユーザー登録シート!F209)),IF(ユーザー登録シート!H209=2,(COUNTA(ユーザー登録シート!B209,ユーザー登録シート!C209,ユーザー登録シート!E209,ユーザー登録シート!F209,ユーザー登録シート!H209,ユーザー登録シート!I209,ユーザー登録シート!K209:Z209)),(COUNTA(ユーザー登録シート!B209,ユーザー登録シート!C209,ユーザー登録シート!E209,ユーザー登録シート!F209,ユーザー登録シート!H209,ユーザー登録シート!K209:Z209))))</f>
        <v>0</v>
      </c>
      <c r="I209">
        <f>IF(ユーザー登録シート!B209=0,0,IF(ユーザー登録シート!C209=1,4,IF(ユーザー登録シート!H209=1,21,22)))</f>
        <v>0</v>
      </c>
      <c r="M209">
        <f>IF('組織登録シート(分割版)  ※組織登録シートはどちらか記載'!$F$6="",(COUNTA('組織登録シート(分割版)  ※組織登録シートはどちらか記載'!C209,'組織登録シート(分割版)  ※組織登録シートはどちらか記載'!E209)),(COUNTA('組織登録シート(分割版)  ※組織登録シートはどちらか記載'!C209,'組織登録シート(分割版)  ※組織登録シートはどちらか記載'!E209,'組織登録シート(分割版)  ※組織登録シートはどちらか記載'!F209,'組織登録シート(分割版)  ※組織登録シートはどちらか記載'!H209,'組織登録シート(分割版)  ※組織登録シートはどちらか記載'!J209,'組織登録シート(分割版)  ※組織登録シートはどちらか記載'!L209,'組織登録シート(分割版)  ※組織登録シートはどちらか記載'!N209)))</f>
        <v>0</v>
      </c>
      <c r="N209">
        <f>IF('組織登録シート(分割版)  ※組織登録シートはどちらか記載'!E209="",(IF('組織登録シート(分割版)  ※組織登録シートはどちらか記載'!C209="",0,(IF('組織登録シート(分割版)  ※組織登録シートはどちらか記載'!$F$6="",2,'組織登録シート(分割版)  ※組織登録シートはどちらか記載'!Q209)))),(IF('組織登録シート(分割版)  ※組織登録シートはどちらか記載'!$F$6="",2,('組織登録シート(分割版)  ※組織登録シートはどちらか記載'!Q209+2))))</f>
        <v>0</v>
      </c>
      <c r="O209">
        <f>IF(AND('組織C③（②のG6~P→F6にペースト＋事業所名追加）'!C209="",'組織登録シート(分割版)  ※組織登録シートはどちらか記載'!C209=""),0,1)</f>
        <v>0</v>
      </c>
    </row>
    <row r="210" spans="4:15">
      <c r="D210" s="1">
        <f>COUNTA(事業所責任者登録シート!D210:'事業所責任者登録シート'!I210,事業所責任者登録シート!K210:'事業所責任者登録シート'!M210)</f>
        <v>0</v>
      </c>
      <c r="F210" s="1"/>
      <c r="H210">
        <f>IF(ユーザー登録シート!C210=1,(COUNTA(ユーザー登録シート!B210,ユーザー登録シート!C210,ユーザー登録シート!E210,ユーザー登録シート!F210)),IF(ユーザー登録シート!H210=2,(COUNTA(ユーザー登録シート!B210,ユーザー登録シート!C210,ユーザー登録シート!E210,ユーザー登録シート!F210,ユーザー登録シート!H210,ユーザー登録シート!I210,ユーザー登録シート!K210:Z210)),(COUNTA(ユーザー登録シート!B210,ユーザー登録シート!C210,ユーザー登録シート!E210,ユーザー登録シート!F210,ユーザー登録シート!H210,ユーザー登録シート!K210:Z210))))</f>
        <v>0</v>
      </c>
      <c r="I210">
        <f>IF(ユーザー登録シート!B210=0,0,IF(ユーザー登録シート!C210=1,4,IF(ユーザー登録シート!H210=1,21,22)))</f>
        <v>0</v>
      </c>
      <c r="M210">
        <f>IF('組織登録シート(分割版)  ※組織登録シートはどちらか記載'!$F$6="",(COUNTA('組織登録シート(分割版)  ※組織登録シートはどちらか記載'!C210,'組織登録シート(分割版)  ※組織登録シートはどちらか記載'!E210)),(COUNTA('組織登録シート(分割版)  ※組織登録シートはどちらか記載'!C210,'組織登録シート(分割版)  ※組織登録シートはどちらか記載'!E210,'組織登録シート(分割版)  ※組織登録シートはどちらか記載'!F210,'組織登録シート(分割版)  ※組織登録シートはどちらか記載'!H210,'組織登録シート(分割版)  ※組織登録シートはどちらか記載'!J210,'組織登録シート(分割版)  ※組織登録シートはどちらか記載'!L210,'組織登録シート(分割版)  ※組織登録シートはどちらか記載'!N210)))</f>
        <v>0</v>
      </c>
      <c r="N210">
        <f>IF('組織登録シート(分割版)  ※組織登録シートはどちらか記載'!E210="",(IF('組織登録シート(分割版)  ※組織登録シートはどちらか記載'!C210="",0,(IF('組織登録シート(分割版)  ※組織登録シートはどちらか記載'!$F$6="",2,'組織登録シート(分割版)  ※組織登録シートはどちらか記載'!Q210)))),(IF('組織登録シート(分割版)  ※組織登録シートはどちらか記載'!$F$6="",2,('組織登録シート(分割版)  ※組織登録シートはどちらか記載'!Q210+2))))</f>
        <v>0</v>
      </c>
      <c r="O210">
        <f>IF(AND('組織C③（②のG6~P→F6にペースト＋事業所名追加）'!C210="",'組織登録シート(分割版)  ※組織登録シートはどちらか記載'!C210=""),0,1)</f>
        <v>0</v>
      </c>
    </row>
    <row r="211" spans="4:15">
      <c r="D211" s="1">
        <f>COUNTA(事業所責任者登録シート!D211:'事業所責任者登録シート'!I211,事業所責任者登録シート!K211:'事業所責任者登録シート'!M211)</f>
        <v>0</v>
      </c>
      <c r="F211" s="1"/>
      <c r="H211">
        <f>IF(ユーザー登録シート!C211=1,(COUNTA(ユーザー登録シート!B211,ユーザー登録シート!C211,ユーザー登録シート!E211,ユーザー登録シート!F211)),IF(ユーザー登録シート!H211=2,(COUNTA(ユーザー登録シート!B211,ユーザー登録シート!C211,ユーザー登録シート!E211,ユーザー登録シート!F211,ユーザー登録シート!H211,ユーザー登録シート!I211,ユーザー登録シート!K211:Z211)),(COUNTA(ユーザー登録シート!B211,ユーザー登録シート!C211,ユーザー登録シート!E211,ユーザー登録シート!F211,ユーザー登録シート!H211,ユーザー登録シート!K211:Z211))))</f>
        <v>0</v>
      </c>
      <c r="I211">
        <f>IF(ユーザー登録シート!B211=0,0,IF(ユーザー登録シート!C211=1,4,IF(ユーザー登録シート!H211=1,21,22)))</f>
        <v>0</v>
      </c>
      <c r="M211">
        <f>IF('組織登録シート(分割版)  ※組織登録シートはどちらか記載'!$F$6="",(COUNTA('組織登録シート(分割版)  ※組織登録シートはどちらか記載'!C211,'組織登録シート(分割版)  ※組織登録シートはどちらか記載'!E211)),(COUNTA('組織登録シート(分割版)  ※組織登録シートはどちらか記載'!C211,'組織登録シート(分割版)  ※組織登録シートはどちらか記載'!E211,'組織登録シート(分割版)  ※組織登録シートはどちらか記載'!F211,'組織登録シート(分割版)  ※組織登録シートはどちらか記載'!H211,'組織登録シート(分割版)  ※組織登録シートはどちらか記載'!J211,'組織登録シート(分割版)  ※組織登録シートはどちらか記載'!L211,'組織登録シート(分割版)  ※組織登録シートはどちらか記載'!N211)))</f>
        <v>0</v>
      </c>
      <c r="N211">
        <f>IF('組織登録シート(分割版)  ※組織登録シートはどちらか記載'!E211="",(IF('組織登録シート(分割版)  ※組織登録シートはどちらか記載'!C211="",0,(IF('組織登録シート(分割版)  ※組織登録シートはどちらか記載'!$F$6="",2,'組織登録シート(分割版)  ※組織登録シートはどちらか記載'!Q211)))),(IF('組織登録シート(分割版)  ※組織登録シートはどちらか記載'!$F$6="",2,('組織登録シート(分割版)  ※組織登録シートはどちらか記載'!Q211+2))))</f>
        <v>0</v>
      </c>
      <c r="O211">
        <f>IF(AND('組織C③（②のG6~P→F6にペースト＋事業所名追加）'!C211="",'組織登録シート(分割版)  ※組織登録シートはどちらか記載'!C211=""),0,1)</f>
        <v>0</v>
      </c>
    </row>
    <row r="212" spans="4:15">
      <c r="D212" s="1">
        <f>COUNTA(事業所責任者登録シート!D212:'事業所責任者登録シート'!I212,事業所責任者登録シート!K212:'事業所責任者登録シート'!M212)</f>
        <v>0</v>
      </c>
      <c r="F212" s="1"/>
      <c r="H212">
        <f>IF(ユーザー登録シート!C212=1,(COUNTA(ユーザー登録シート!B212,ユーザー登録シート!C212,ユーザー登録シート!E212,ユーザー登録シート!F212)),IF(ユーザー登録シート!H212=2,(COUNTA(ユーザー登録シート!B212,ユーザー登録シート!C212,ユーザー登録シート!E212,ユーザー登録シート!F212,ユーザー登録シート!H212,ユーザー登録シート!I212,ユーザー登録シート!K212:Z212)),(COUNTA(ユーザー登録シート!B212,ユーザー登録シート!C212,ユーザー登録シート!E212,ユーザー登録シート!F212,ユーザー登録シート!H212,ユーザー登録シート!K212:Z212))))</f>
        <v>0</v>
      </c>
      <c r="I212">
        <f>IF(ユーザー登録シート!B212=0,0,IF(ユーザー登録シート!C212=1,4,IF(ユーザー登録シート!H212=1,21,22)))</f>
        <v>0</v>
      </c>
      <c r="M212">
        <f>IF('組織登録シート(分割版)  ※組織登録シートはどちらか記載'!$F$6="",(COUNTA('組織登録シート(分割版)  ※組織登録シートはどちらか記載'!C212,'組織登録シート(分割版)  ※組織登録シートはどちらか記載'!E212)),(COUNTA('組織登録シート(分割版)  ※組織登録シートはどちらか記載'!C212,'組織登録シート(分割版)  ※組織登録シートはどちらか記載'!E212,'組織登録シート(分割版)  ※組織登録シートはどちらか記載'!F212,'組織登録シート(分割版)  ※組織登録シートはどちらか記載'!H212,'組織登録シート(分割版)  ※組織登録シートはどちらか記載'!J212,'組織登録シート(分割版)  ※組織登録シートはどちらか記載'!L212,'組織登録シート(分割版)  ※組織登録シートはどちらか記載'!N212)))</f>
        <v>0</v>
      </c>
      <c r="N212">
        <f>IF('組織登録シート(分割版)  ※組織登録シートはどちらか記載'!E212="",(IF('組織登録シート(分割版)  ※組織登録シートはどちらか記載'!C212="",0,(IF('組織登録シート(分割版)  ※組織登録シートはどちらか記載'!$F$6="",2,'組織登録シート(分割版)  ※組織登録シートはどちらか記載'!Q212)))),(IF('組織登録シート(分割版)  ※組織登録シートはどちらか記載'!$F$6="",2,('組織登録シート(分割版)  ※組織登録シートはどちらか記載'!Q212+2))))</f>
        <v>0</v>
      </c>
      <c r="O212">
        <f>IF(AND('組織C③（②のG6~P→F6にペースト＋事業所名追加）'!C212="",'組織登録シート(分割版)  ※組織登録シートはどちらか記載'!C212=""),0,1)</f>
        <v>0</v>
      </c>
    </row>
    <row r="213" spans="4:15">
      <c r="D213" s="1">
        <f>COUNTA(事業所責任者登録シート!D213:'事業所責任者登録シート'!I213,事業所責任者登録シート!K213:'事業所責任者登録シート'!M213)</f>
        <v>0</v>
      </c>
      <c r="F213" s="1"/>
      <c r="H213">
        <f>IF(ユーザー登録シート!C213=1,(COUNTA(ユーザー登録シート!B213,ユーザー登録シート!C213,ユーザー登録シート!E213,ユーザー登録シート!F213)),IF(ユーザー登録シート!H213=2,(COUNTA(ユーザー登録シート!B213,ユーザー登録シート!C213,ユーザー登録シート!E213,ユーザー登録シート!F213,ユーザー登録シート!H213,ユーザー登録シート!I213,ユーザー登録シート!K213:Z213)),(COUNTA(ユーザー登録シート!B213,ユーザー登録シート!C213,ユーザー登録シート!E213,ユーザー登録シート!F213,ユーザー登録シート!H213,ユーザー登録シート!K213:Z213))))</f>
        <v>0</v>
      </c>
      <c r="I213">
        <f>IF(ユーザー登録シート!B213=0,0,IF(ユーザー登録シート!C213=1,4,IF(ユーザー登録シート!H213=1,21,22)))</f>
        <v>0</v>
      </c>
      <c r="M213">
        <f>IF('組織登録シート(分割版)  ※組織登録シートはどちらか記載'!$F$6="",(COUNTA('組織登録シート(分割版)  ※組織登録シートはどちらか記載'!C213,'組織登録シート(分割版)  ※組織登録シートはどちらか記載'!E213)),(COUNTA('組織登録シート(分割版)  ※組織登録シートはどちらか記載'!C213,'組織登録シート(分割版)  ※組織登録シートはどちらか記載'!E213,'組織登録シート(分割版)  ※組織登録シートはどちらか記載'!F213,'組織登録シート(分割版)  ※組織登録シートはどちらか記載'!H213,'組織登録シート(分割版)  ※組織登録シートはどちらか記載'!J213,'組織登録シート(分割版)  ※組織登録シートはどちらか記載'!L213,'組織登録シート(分割版)  ※組織登録シートはどちらか記載'!N213)))</f>
        <v>0</v>
      </c>
      <c r="N213">
        <f>IF('組織登録シート(分割版)  ※組織登録シートはどちらか記載'!E213="",(IF('組織登録シート(分割版)  ※組織登録シートはどちらか記載'!C213="",0,(IF('組織登録シート(分割版)  ※組織登録シートはどちらか記載'!$F$6="",2,'組織登録シート(分割版)  ※組織登録シートはどちらか記載'!Q213)))),(IF('組織登録シート(分割版)  ※組織登録シートはどちらか記載'!$F$6="",2,('組織登録シート(分割版)  ※組織登録シートはどちらか記載'!Q213+2))))</f>
        <v>0</v>
      </c>
      <c r="O213">
        <f>IF(AND('組織C③（②のG6~P→F6にペースト＋事業所名追加）'!C213="",'組織登録シート(分割版)  ※組織登録シートはどちらか記載'!C213=""),0,1)</f>
        <v>0</v>
      </c>
    </row>
    <row r="214" spans="4:15">
      <c r="D214" s="1">
        <f>COUNTA(事業所責任者登録シート!D214:'事業所責任者登録シート'!I214,事業所責任者登録シート!K214:'事業所責任者登録シート'!M214)</f>
        <v>0</v>
      </c>
      <c r="F214" s="1"/>
      <c r="H214">
        <f>IF(ユーザー登録シート!C214=1,(COUNTA(ユーザー登録シート!B214,ユーザー登録シート!C214,ユーザー登録シート!E214,ユーザー登録シート!F214)),IF(ユーザー登録シート!H214=2,(COUNTA(ユーザー登録シート!B214,ユーザー登録シート!C214,ユーザー登録シート!E214,ユーザー登録シート!F214,ユーザー登録シート!H214,ユーザー登録シート!I214,ユーザー登録シート!K214:Z214)),(COUNTA(ユーザー登録シート!B214,ユーザー登録シート!C214,ユーザー登録シート!E214,ユーザー登録シート!F214,ユーザー登録シート!H214,ユーザー登録シート!K214:Z214))))</f>
        <v>0</v>
      </c>
      <c r="I214">
        <f>IF(ユーザー登録シート!B214=0,0,IF(ユーザー登録シート!C214=1,4,IF(ユーザー登録シート!H214=1,21,22)))</f>
        <v>0</v>
      </c>
      <c r="M214">
        <f>IF('組織登録シート(分割版)  ※組織登録シートはどちらか記載'!$F$6="",(COUNTA('組織登録シート(分割版)  ※組織登録シートはどちらか記載'!C214,'組織登録シート(分割版)  ※組織登録シートはどちらか記載'!E214)),(COUNTA('組織登録シート(分割版)  ※組織登録シートはどちらか記載'!C214,'組織登録シート(分割版)  ※組織登録シートはどちらか記載'!E214,'組織登録シート(分割版)  ※組織登録シートはどちらか記載'!F214,'組織登録シート(分割版)  ※組織登録シートはどちらか記載'!H214,'組織登録シート(分割版)  ※組織登録シートはどちらか記載'!J214,'組織登録シート(分割版)  ※組織登録シートはどちらか記載'!L214,'組織登録シート(分割版)  ※組織登録シートはどちらか記載'!N214)))</f>
        <v>0</v>
      </c>
      <c r="N214">
        <f>IF('組織登録シート(分割版)  ※組織登録シートはどちらか記載'!E214="",(IF('組織登録シート(分割版)  ※組織登録シートはどちらか記載'!C214="",0,(IF('組織登録シート(分割版)  ※組織登録シートはどちらか記載'!$F$6="",2,'組織登録シート(分割版)  ※組織登録シートはどちらか記載'!Q214)))),(IF('組織登録シート(分割版)  ※組織登録シートはどちらか記載'!$F$6="",2,('組織登録シート(分割版)  ※組織登録シートはどちらか記載'!Q214+2))))</f>
        <v>0</v>
      </c>
      <c r="O214">
        <f>IF(AND('組織C③（②のG6~P→F6にペースト＋事業所名追加）'!C214="",'組織登録シート(分割版)  ※組織登録シートはどちらか記載'!C214=""),0,1)</f>
        <v>0</v>
      </c>
    </row>
    <row r="215" spans="4:15">
      <c r="D215" s="1">
        <f>COUNTA(事業所責任者登録シート!D215:'事業所責任者登録シート'!I215,事業所責任者登録シート!K215:'事業所責任者登録シート'!M215)</f>
        <v>0</v>
      </c>
      <c r="F215" s="1"/>
      <c r="H215">
        <f>IF(ユーザー登録シート!C215=1,(COUNTA(ユーザー登録シート!B215,ユーザー登録シート!C215,ユーザー登録シート!E215,ユーザー登録シート!F215)),IF(ユーザー登録シート!H215=2,(COUNTA(ユーザー登録シート!B215,ユーザー登録シート!C215,ユーザー登録シート!E215,ユーザー登録シート!F215,ユーザー登録シート!H215,ユーザー登録シート!I215,ユーザー登録シート!K215:Z215)),(COUNTA(ユーザー登録シート!B215,ユーザー登録シート!C215,ユーザー登録シート!E215,ユーザー登録シート!F215,ユーザー登録シート!H215,ユーザー登録シート!K215:Z215))))</f>
        <v>0</v>
      </c>
      <c r="I215">
        <f>IF(ユーザー登録シート!B215=0,0,IF(ユーザー登録シート!C215=1,4,IF(ユーザー登録シート!H215=1,21,22)))</f>
        <v>0</v>
      </c>
      <c r="M215">
        <f>IF('組織登録シート(分割版)  ※組織登録シートはどちらか記載'!$F$6="",(COUNTA('組織登録シート(分割版)  ※組織登録シートはどちらか記載'!C215,'組織登録シート(分割版)  ※組織登録シートはどちらか記載'!E215)),(COUNTA('組織登録シート(分割版)  ※組織登録シートはどちらか記載'!C215,'組織登録シート(分割版)  ※組織登録シートはどちらか記載'!E215,'組織登録シート(分割版)  ※組織登録シートはどちらか記載'!F215,'組織登録シート(分割版)  ※組織登録シートはどちらか記載'!H215,'組織登録シート(分割版)  ※組織登録シートはどちらか記載'!J215,'組織登録シート(分割版)  ※組織登録シートはどちらか記載'!L215,'組織登録シート(分割版)  ※組織登録シートはどちらか記載'!N215)))</f>
        <v>0</v>
      </c>
      <c r="N215">
        <f>IF('組織登録シート(分割版)  ※組織登録シートはどちらか記載'!E215="",(IF('組織登録シート(分割版)  ※組織登録シートはどちらか記載'!C215="",0,(IF('組織登録シート(分割版)  ※組織登録シートはどちらか記載'!$F$6="",2,'組織登録シート(分割版)  ※組織登録シートはどちらか記載'!Q215)))),(IF('組織登録シート(分割版)  ※組織登録シートはどちらか記載'!$F$6="",2,('組織登録シート(分割版)  ※組織登録シートはどちらか記載'!Q215+2))))</f>
        <v>0</v>
      </c>
      <c r="O215">
        <f>IF(AND('組織C③（②のG6~P→F6にペースト＋事業所名追加）'!C215="",'組織登録シート(分割版)  ※組織登録シートはどちらか記載'!C215=""),0,1)</f>
        <v>0</v>
      </c>
    </row>
    <row r="216" spans="4:15">
      <c r="D216" s="1">
        <f>COUNTA(事業所責任者登録シート!D216:'事業所責任者登録シート'!I216,事業所責任者登録シート!K216:'事業所責任者登録シート'!M216)</f>
        <v>0</v>
      </c>
      <c r="F216" s="1"/>
      <c r="H216">
        <f>IF(ユーザー登録シート!C216=1,(COUNTA(ユーザー登録シート!B216,ユーザー登録シート!C216,ユーザー登録シート!E216,ユーザー登録シート!F216)),IF(ユーザー登録シート!H216=2,(COUNTA(ユーザー登録シート!B216,ユーザー登録シート!C216,ユーザー登録シート!E216,ユーザー登録シート!F216,ユーザー登録シート!H216,ユーザー登録シート!I216,ユーザー登録シート!K216:Z216)),(COUNTA(ユーザー登録シート!B216,ユーザー登録シート!C216,ユーザー登録シート!E216,ユーザー登録シート!F216,ユーザー登録シート!H216,ユーザー登録シート!K216:Z216))))</f>
        <v>0</v>
      </c>
      <c r="I216">
        <f>IF(ユーザー登録シート!B216=0,0,IF(ユーザー登録シート!C216=1,4,IF(ユーザー登録シート!H216=1,21,22)))</f>
        <v>0</v>
      </c>
      <c r="M216">
        <f>IF('組織登録シート(分割版)  ※組織登録シートはどちらか記載'!$F$6="",(COUNTA('組織登録シート(分割版)  ※組織登録シートはどちらか記載'!C216,'組織登録シート(分割版)  ※組織登録シートはどちらか記載'!E216)),(COUNTA('組織登録シート(分割版)  ※組織登録シートはどちらか記載'!C216,'組織登録シート(分割版)  ※組織登録シートはどちらか記載'!E216,'組織登録シート(分割版)  ※組織登録シートはどちらか記載'!F216,'組織登録シート(分割版)  ※組織登録シートはどちらか記載'!H216,'組織登録シート(分割版)  ※組織登録シートはどちらか記載'!J216,'組織登録シート(分割版)  ※組織登録シートはどちらか記載'!L216,'組織登録シート(分割版)  ※組織登録シートはどちらか記載'!N216)))</f>
        <v>0</v>
      </c>
      <c r="N216">
        <f>IF('組織登録シート(分割版)  ※組織登録シートはどちらか記載'!E216="",(IF('組織登録シート(分割版)  ※組織登録シートはどちらか記載'!C216="",0,(IF('組織登録シート(分割版)  ※組織登録シートはどちらか記載'!$F$6="",2,'組織登録シート(分割版)  ※組織登録シートはどちらか記載'!Q216)))),(IF('組織登録シート(分割版)  ※組織登録シートはどちらか記載'!$F$6="",2,('組織登録シート(分割版)  ※組織登録シートはどちらか記載'!Q216+2))))</f>
        <v>0</v>
      </c>
      <c r="O216">
        <f>IF(AND('組織C③（②のG6~P→F6にペースト＋事業所名追加）'!C216="",'組織登録シート(分割版)  ※組織登録シートはどちらか記載'!C216=""),0,1)</f>
        <v>0</v>
      </c>
    </row>
    <row r="217" spans="4:15">
      <c r="D217" s="1">
        <f>COUNTA(事業所責任者登録シート!D217:'事業所責任者登録シート'!I217,事業所責任者登録シート!K217:'事業所責任者登録シート'!M217)</f>
        <v>0</v>
      </c>
      <c r="F217" s="1"/>
      <c r="H217">
        <f>IF(ユーザー登録シート!C217=1,(COUNTA(ユーザー登録シート!B217,ユーザー登録シート!C217,ユーザー登録シート!E217,ユーザー登録シート!F217)),IF(ユーザー登録シート!H217=2,(COUNTA(ユーザー登録シート!B217,ユーザー登録シート!C217,ユーザー登録シート!E217,ユーザー登録シート!F217,ユーザー登録シート!H217,ユーザー登録シート!I217,ユーザー登録シート!K217:Z217)),(COUNTA(ユーザー登録シート!B217,ユーザー登録シート!C217,ユーザー登録シート!E217,ユーザー登録シート!F217,ユーザー登録シート!H217,ユーザー登録シート!K217:Z217))))</f>
        <v>0</v>
      </c>
      <c r="I217">
        <f>IF(ユーザー登録シート!B217=0,0,IF(ユーザー登録シート!C217=1,4,IF(ユーザー登録シート!H217=1,21,22)))</f>
        <v>0</v>
      </c>
      <c r="M217">
        <f>IF('組織登録シート(分割版)  ※組織登録シートはどちらか記載'!$F$6="",(COUNTA('組織登録シート(分割版)  ※組織登録シートはどちらか記載'!C217,'組織登録シート(分割版)  ※組織登録シートはどちらか記載'!E217)),(COUNTA('組織登録シート(分割版)  ※組織登録シートはどちらか記載'!C217,'組織登録シート(分割版)  ※組織登録シートはどちらか記載'!E217,'組織登録シート(分割版)  ※組織登録シートはどちらか記載'!F217,'組織登録シート(分割版)  ※組織登録シートはどちらか記載'!H217,'組織登録シート(分割版)  ※組織登録シートはどちらか記載'!J217,'組織登録シート(分割版)  ※組織登録シートはどちらか記載'!L217,'組織登録シート(分割版)  ※組織登録シートはどちらか記載'!N217)))</f>
        <v>0</v>
      </c>
      <c r="N217">
        <f>IF('組織登録シート(分割版)  ※組織登録シートはどちらか記載'!E217="",(IF('組織登録シート(分割版)  ※組織登録シートはどちらか記載'!C217="",0,(IF('組織登録シート(分割版)  ※組織登録シートはどちらか記載'!$F$6="",2,'組織登録シート(分割版)  ※組織登録シートはどちらか記載'!Q217)))),(IF('組織登録シート(分割版)  ※組織登録シートはどちらか記載'!$F$6="",2,('組織登録シート(分割版)  ※組織登録シートはどちらか記載'!Q217+2))))</f>
        <v>0</v>
      </c>
      <c r="O217">
        <f>IF(AND('組織C③（②のG6~P→F6にペースト＋事業所名追加）'!C217="",'組織登録シート(分割版)  ※組織登録シートはどちらか記載'!C217=""),0,1)</f>
        <v>0</v>
      </c>
    </row>
    <row r="218" spans="4:15">
      <c r="D218" s="1">
        <f>COUNTA(事業所責任者登録シート!D218:'事業所責任者登録シート'!I218,事業所責任者登録シート!K218:'事業所責任者登録シート'!M218)</f>
        <v>0</v>
      </c>
      <c r="F218" s="1"/>
      <c r="H218">
        <f>IF(ユーザー登録シート!C218=1,(COUNTA(ユーザー登録シート!B218,ユーザー登録シート!C218,ユーザー登録シート!E218,ユーザー登録シート!F218)),IF(ユーザー登録シート!H218=2,(COUNTA(ユーザー登録シート!B218,ユーザー登録シート!C218,ユーザー登録シート!E218,ユーザー登録シート!F218,ユーザー登録シート!H218,ユーザー登録シート!I218,ユーザー登録シート!K218:Z218)),(COUNTA(ユーザー登録シート!B218,ユーザー登録シート!C218,ユーザー登録シート!E218,ユーザー登録シート!F218,ユーザー登録シート!H218,ユーザー登録シート!K218:Z218))))</f>
        <v>0</v>
      </c>
      <c r="I218">
        <f>IF(ユーザー登録シート!B218=0,0,IF(ユーザー登録シート!C218=1,4,IF(ユーザー登録シート!H218=1,21,22)))</f>
        <v>0</v>
      </c>
      <c r="M218">
        <f>IF('組織登録シート(分割版)  ※組織登録シートはどちらか記載'!$F$6="",(COUNTA('組織登録シート(分割版)  ※組織登録シートはどちらか記載'!C218,'組織登録シート(分割版)  ※組織登録シートはどちらか記載'!E218)),(COUNTA('組織登録シート(分割版)  ※組織登録シートはどちらか記載'!C218,'組織登録シート(分割版)  ※組織登録シートはどちらか記載'!E218,'組織登録シート(分割版)  ※組織登録シートはどちらか記載'!F218,'組織登録シート(分割版)  ※組織登録シートはどちらか記載'!H218,'組織登録シート(分割版)  ※組織登録シートはどちらか記載'!J218,'組織登録シート(分割版)  ※組織登録シートはどちらか記載'!L218,'組織登録シート(分割版)  ※組織登録シートはどちらか記載'!N218)))</f>
        <v>0</v>
      </c>
      <c r="N218">
        <f>IF('組織登録シート(分割版)  ※組織登録シートはどちらか記載'!E218="",(IF('組織登録シート(分割版)  ※組織登録シートはどちらか記載'!C218="",0,(IF('組織登録シート(分割版)  ※組織登録シートはどちらか記載'!$F$6="",2,'組織登録シート(分割版)  ※組織登録シートはどちらか記載'!Q218)))),(IF('組織登録シート(分割版)  ※組織登録シートはどちらか記載'!$F$6="",2,('組織登録シート(分割版)  ※組織登録シートはどちらか記載'!Q218+2))))</f>
        <v>0</v>
      </c>
      <c r="O218">
        <f>IF(AND('組織C③（②のG6~P→F6にペースト＋事業所名追加）'!C218="",'組織登録シート(分割版)  ※組織登録シートはどちらか記載'!C218=""),0,1)</f>
        <v>0</v>
      </c>
    </row>
    <row r="219" spans="4:15">
      <c r="D219" s="1">
        <f>COUNTA(事業所責任者登録シート!D219:'事業所責任者登録シート'!I219,事業所責任者登録シート!K219:'事業所責任者登録シート'!M219)</f>
        <v>0</v>
      </c>
      <c r="F219" s="1"/>
      <c r="H219">
        <f>IF(ユーザー登録シート!C219=1,(COUNTA(ユーザー登録シート!B219,ユーザー登録シート!C219,ユーザー登録シート!E219,ユーザー登録シート!F219)),IF(ユーザー登録シート!H219=2,(COUNTA(ユーザー登録シート!B219,ユーザー登録シート!C219,ユーザー登録シート!E219,ユーザー登録シート!F219,ユーザー登録シート!H219,ユーザー登録シート!I219,ユーザー登録シート!K219:Z219)),(COUNTA(ユーザー登録シート!B219,ユーザー登録シート!C219,ユーザー登録シート!E219,ユーザー登録シート!F219,ユーザー登録シート!H219,ユーザー登録シート!K219:Z219))))</f>
        <v>0</v>
      </c>
      <c r="I219">
        <f>IF(ユーザー登録シート!B219=0,0,IF(ユーザー登録シート!C219=1,4,IF(ユーザー登録シート!H219=1,21,22)))</f>
        <v>0</v>
      </c>
      <c r="M219">
        <f>IF('組織登録シート(分割版)  ※組織登録シートはどちらか記載'!$F$6="",(COUNTA('組織登録シート(分割版)  ※組織登録シートはどちらか記載'!C219,'組織登録シート(分割版)  ※組織登録シートはどちらか記載'!E219)),(COUNTA('組織登録シート(分割版)  ※組織登録シートはどちらか記載'!C219,'組織登録シート(分割版)  ※組織登録シートはどちらか記載'!E219,'組織登録シート(分割版)  ※組織登録シートはどちらか記載'!F219,'組織登録シート(分割版)  ※組織登録シートはどちらか記載'!H219,'組織登録シート(分割版)  ※組織登録シートはどちらか記載'!J219,'組織登録シート(分割版)  ※組織登録シートはどちらか記載'!L219,'組織登録シート(分割版)  ※組織登録シートはどちらか記載'!N219)))</f>
        <v>0</v>
      </c>
      <c r="N219">
        <f>IF('組織登録シート(分割版)  ※組織登録シートはどちらか記載'!E219="",(IF('組織登録シート(分割版)  ※組織登録シートはどちらか記載'!C219="",0,(IF('組織登録シート(分割版)  ※組織登録シートはどちらか記載'!$F$6="",2,'組織登録シート(分割版)  ※組織登録シートはどちらか記載'!Q219)))),(IF('組織登録シート(分割版)  ※組織登録シートはどちらか記載'!$F$6="",2,('組織登録シート(分割版)  ※組織登録シートはどちらか記載'!Q219+2))))</f>
        <v>0</v>
      </c>
      <c r="O219">
        <f>IF(AND('組織C③（②のG6~P→F6にペースト＋事業所名追加）'!C219="",'組織登録シート(分割版)  ※組織登録シートはどちらか記載'!C219=""),0,1)</f>
        <v>0</v>
      </c>
    </row>
    <row r="220" spans="4:15">
      <c r="D220" s="1">
        <f>COUNTA(事業所責任者登録シート!D220:'事業所責任者登録シート'!I220,事業所責任者登録シート!K220:'事業所責任者登録シート'!M220)</f>
        <v>0</v>
      </c>
      <c r="F220" s="1"/>
      <c r="H220">
        <f>IF(ユーザー登録シート!C220=1,(COUNTA(ユーザー登録シート!B220,ユーザー登録シート!C220,ユーザー登録シート!E220,ユーザー登録シート!F220)),IF(ユーザー登録シート!H220=2,(COUNTA(ユーザー登録シート!B220,ユーザー登録シート!C220,ユーザー登録シート!E220,ユーザー登録シート!F220,ユーザー登録シート!H220,ユーザー登録シート!I220,ユーザー登録シート!K220:Z220)),(COUNTA(ユーザー登録シート!B220,ユーザー登録シート!C220,ユーザー登録シート!E220,ユーザー登録シート!F220,ユーザー登録シート!H220,ユーザー登録シート!K220:Z220))))</f>
        <v>0</v>
      </c>
      <c r="I220">
        <f>IF(ユーザー登録シート!B220=0,0,IF(ユーザー登録シート!C220=1,4,IF(ユーザー登録シート!H220=1,21,22)))</f>
        <v>0</v>
      </c>
      <c r="M220">
        <f>IF('組織登録シート(分割版)  ※組織登録シートはどちらか記載'!$F$6="",(COUNTA('組織登録シート(分割版)  ※組織登録シートはどちらか記載'!C220,'組織登録シート(分割版)  ※組織登録シートはどちらか記載'!E220)),(COUNTA('組織登録シート(分割版)  ※組織登録シートはどちらか記載'!C220,'組織登録シート(分割版)  ※組織登録シートはどちらか記載'!E220,'組織登録シート(分割版)  ※組織登録シートはどちらか記載'!F220,'組織登録シート(分割版)  ※組織登録シートはどちらか記載'!H220,'組織登録シート(分割版)  ※組織登録シートはどちらか記載'!J220,'組織登録シート(分割版)  ※組織登録シートはどちらか記載'!L220,'組織登録シート(分割版)  ※組織登録シートはどちらか記載'!N220)))</f>
        <v>0</v>
      </c>
      <c r="N220">
        <f>IF('組織登録シート(分割版)  ※組織登録シートはどちらか記載'!E220="",(IF('組織登録シート(分割版)  ※組織登録シートはどちらか記載'!C220="",0,(IF('組織登録シート(分割版)  ※組織登録シートはどちらか記載'!$F$6="",2,'組織登録シート(分割版)  ※組織登録シートはどちらか記載'!Q220)))),(IF('組織登録シート(分割版)  ※組織登録シートはどちらか記載'!$F$6="",2,('組織登録シート(分割版)  ※組織登録シートはどちらか記載'!Q220+2))))</f>
        <v>0</v>
      </c>
      <c r="O220">
        <f>IF(AND('組織C③（②のG6~P→F6にペースト＋事業所名追加）'!C220="",'組織登録シート(分割版)  ※組織登録シートはどちらか記載'!C220=""),0,1)</f>
        <v>0</v>
      </c>
    </row>
    <row r="221" spans="4:15">
      <c r="D221" s="1">
        <f>COUNTA(事業所責任者登録シート!D221:'事業所責任者登録シート'!I221,事業所責任者登録シート!K221:'事業所責任者登録シート'!M221)</f>
        <v>0</v>
      </c>
      <c r="F221" s="1"/>
      <c r="H221">
        <f>IF(ユーザー登録シート!C221=1,(COUNTA(ユーザー登録シート!B221,ユーザー登録シート!C221,ユーザー登録シート!E221,ユーザー登録シート!F221)),IF(ユーザー登録シート!H221=2,(COUNTA(ユーザー登録シート!B221,ユーザー登録シート!C221,ユーザー登録シート!E221,ユーザー登録シート!F221,ユーザー登録シート!H221,ユーザー登録シート!I221,ユーザー登録シート!K221:Z221)),(COUNTA(ユーザー登録シート!B221,ユーザー登録シート!C221,ユーザー登録シート!E221,ユーザー登録シート!F221,ユーザー登録シート!H221,ユーザー登録シート!K221:Z221))))</f>
        <v>0</v>
      </c>
      <c r="I221">
        <f>IF(ユーザー登録シート!B221=0,0,IF(ユーザー登録シート!C221=1,4,IF(ユーザー登録シート!H221=1,21,22)))</f>
        <v>0</v>
      </c>
      <c r="M221">
        <f>IF('組織登録シート(分割版)  ※組織登録シートはどちらか記載'!$F$6="",(COUNTA('組織登録シート(分割版)  ※組織登録シートはどちらか記載'!C221,'組織登録シート(分割版)  ※組織登録シートはどちらか記載'!E221)),(COUNTA('組織登録シート(分割版)  ※組織登録シートはどちらか記載'!C221,'組織登録シート(分割版)  ※組織登録シートはどちらか記載'!E221,'組織登録シート(分割版)  ※組織登録シートはどちらか記載'!F221,'組織登録シート(分割版)  ※組織登録シートはどちらか記載'!H221,'組織登録シート(分割版)  ※組織登録シートはどちらか記載'!J221,'組織登録シート(分割版)  ※組織登録シートはどちらか記載'!L221,'組織登録シート(分割版)  ※組織登録シートはどちらか記載'!N221)))</f>
        <v>0</v>
      </c>
      <c r="N221">
        <f>IF('組織登録シート(分割版)  ※組織登録シートはどちらか記載'!E221="",(IF('組織登録シート(分割版)  ※組織登録シートはどちらか記載'!C221="",0,(IF('組織登録シート(分割版)  ※組織登録シートはどちらか記載'!$F$6="",2,'組織登録シート(分割版)  ※組織登録シートはどちらか記載'!Q221)))),(IF('組織登録シート(分割版)  ※組織登録シートはどちらか記載'!$F$6="",2,('組織登録シート(分割版)  ※組織登録シートはどちらか記載'!Q221+2))))</f>
        <v>0</v>
      </c>
      <c r="O221">
        <f>IF(AND('組織C③（②のG6~P→F6にペースト＋事業所名追加）'!C221="",'組織登録シート(分割版)  ※組織登録シートはどちらか記載'!C221=""),0,1)</f>
        <v>0</v>
      </c>
    </row>
    <row r="222" spans="4:15">
      <c r="D222" s="1">
        <f>COUNTA(事業所責任者登録シート!D222:'事業所責任者登録シート'!I222,事業所責任者登録シート!K222:'事業所責任者登録シート'!M222)</f>
        <v>0</v>
      </c>
      <c r="F222" s="1"/>
      <c r="H222">
        <f>IF(ユーザー登録シート!C222=1,(COUNTA(ユーザー登録シート!B222,ユーザー登録シート!C222,ユーザー登録シート!E222,ユーザー登録シート!F222)),IF(ユーザー登録シート!H222=2,(COUNTA(ユーザー登録シート!B222,ユーザー登録シート!C222,ユーザー登録シート!E222,ユーザー登録シート!F222,ユーザー登録シート!H222,ユーザー登録シート!I222,ユーザー登録シート!K222:Z222)),(COUNTA(ユーザー登録シート!B222,ユーザー登録シート!C222,ユーザー登録シート!E222,ユーザー登録シート!F222,ユーザー登録シート!H222,ユーザー登録シート!K222:Z222))))</f>
        <v>0</v>
      </c>
      <c r="I222">
        <f>IF(ユーザー登録シート!B222=0,0,IF(ユーザー登録シート!C222=1,4,IF(ユーザー登録シート!H222=1,21,22)))</f>
        <v>0</v>
      </c>
      <c r="M222">
        <f>IF('組織登録シート(分割版)  ※組織登録シートはどちらか記載'!$F$6="",(COUNTA('組織登録シート(分割版)  ※組織登録シートはどちらか記載'!C222,'組織登録シート(分割版)  ※組織登録シートはどちらか記載'!E222)),(COUNTA('組織登録シート(分割版)  ※組織登録シートはどちらか記載'!C222,'組織登録シート(分割版)  ※組織登録シートはどちらか記載'!E222,'組織登録シート(分割版)  ※組織登録シートはどちらか記載'!F222,'組織登録シート(分割版)  ※組織登録シートはどちらか記載'!H222,'組織登録シート(分割版)  ※組織登録シートはどちらか記載'!J222,'組織登録シート(分割版)  ※組織登録シートはどちらか記載'!L222,'組織登録シート(分割版)  ※組織登録シートはどちらか記載'!N222)))</f>
        <v>0</v>
      </c>
      <c r="N222">
        <f>IF('組織登録シート(分割版)  ※組織登録シートはどちらか記載'!E222="",(IF('組織登録シート(分割版)  ※組織登録シートはどちらか記載'!C222="",0,(IF('組織登録シート(分割版)  ※組織登録シートはどちらか記載'!$F$6="",2,'組織登録シート(分割版)  ※組織登録シートはどちらか記載'!Q222)))),(IF('組織登録シート(分割版)  ※組織登録シートはどちらか記載'!$F$6="",2,('組織登録シート(分割版)  ※組織登録シートはどちらか記載'!Q222+2))))</f>
        <v>0</v>
      </c>
      <c r="O222">
        <f>IF(AND('組織C③（②のG6~P→F6にペースト＋事業所名追加）'!C222="",'組織登録シート(分割版)  ※組織登録シートはどちらか記載'!C222=""),0,1)</f>
        <v>0</v>
      </c>
    </row>
    <row r="223" spans="4:15">
      <c r="D223" s="1">
        <f>COUNTA(事業所責任者登録シート!D223:'事業所責任者登録シート'!I223,事業所責任者登録シート!K223:'事業所責任者登録シート'!M223)</f>
        <v>0</v>
      </c>
      <c r="F223" s="1"/>
      <c r="H223">
        <f>IF(ユーザー登録シート!C223=1,(COUNTA(ユーザー登録シート!B223,ユーザー登録シート!C223,ユーザー登録シート!E223,ユーザー登録シート!F223)),IF(ユーザー登録シート!H223=2,(COUNTA(ユーザー登録シート!B223,ユーザー登録シート!C223,ユーザー登録シート!E223,ユーザー登録シート!F223,ユーザー登録シート!H223,ユーザー登録シート!I223,ユーザー登録シート!K223:Z223)),(COUNTA(ユーザー登録シート!B223,ユーザー登録シート!C223,ユーザー登録シート!E223,ユーザー登録シート!F223,ユーザー登録シート!H223,ユーザー登録シート!K223:Z223))))</f>
        <v>0</v>
      </c>
      <c r="I223">
        <f>IF(ユーザー登録シート!B223=0,0,IF(ユーザー登録シート!C223=1,4,IF(ユーザー登録シート!H223=1,21,22)))</f>
        <v>0</v>
      </c>
      <c r="M223">
        <f>IF('組織登録シート(分割版)  ※組織登録シートはどちらか記載'!$F$6="",(COUNTA('組織登録シート(分割版)  ※組織登録シートはどちらか記載'!C223,'組織登録シート(分割版)  ※組織登録シートはどちらか記載'!E223)),(COUNTA('組織登録シート(分割版)  ※組織登録シートはどちらか記載'!C223,'組織登録シート(分割版)  ※組織登録シートはどちらか記載'!E223,'組織登録シート(分割版)  ※組織登録シートはどちらか記載'!F223,'組織登録シート(分割版)  ※組織登録シートはどちらか記載'!H223,'組織登録シート(分割版)  ※組織登録シートはどちらか記載'!J223,'組織登録シート(分割版)  ※組織登録シートはどちらか記載'!L223,'組織登録シート(分割版)  ※組織登録シートはどちらか記載'!N223)))</f>
        <v>0</v>
      </c>
      <c r="N223">
        <f>IF('組織登録シート(分割版)  ※組織登録シートはどちらか記載'!E223="",(IF('組織登録シート(分割版)  ※組織登録シートはどちらか記載'!C223="",0,(IF('組織登録シート(分割版)  ※組織登録シートはどちらか記載'!$F$6="",2,'組織登録シート(分割版)  ※組織登録シートはどちらか記載'!Q223)))),(IF('組織登録シート(分割版)  ※組織登録シートはどちらか記載'!$F$6="",2,('組織登録シート(分割版)  ※組織登録シートはどちらか記載'!Q223+2))))</f>
        <v>0</v>
      </c>
      <c r="O223">
        <f>IF(AND('組織C③（②のG6~P→F6にペースト＋事業所名追加）'!C223="",'組織登録シート(分割版)  ※組織登録シートはどちらか記載'!C223=""),0,1)</f>
        <v>0</v>
      </c>
    </row>
    <row r="224" spans="4:15">
      <c r="D224" s="1">
        <f>COUNTA(事業所責任者登録シート!D224:'事業所責任者登録シート'!I224,事業所責任者登録シート!K224:'事業所責任者登録シート'!M224)</f>
        <v>0</v>
      </c>
      <c r="F224" s="1"/>
      <c r="H224">
        <f>IF(ユーザー登録シート!C224=1,(COUNTA(ユーザー登録シート!B224,ユーザー登録シート!C224,ユーザー登録シート!E224,ユーザー登録シート!F224)),IF(ユーザー登録シート!H224=2,(COUNTA(ユーザー登録シート!B224,ユーザー登録シート!C224,ユーザー登録シート!E224,ユーザー登録シート!F224,ユーザー登録シート!H224,ユーザー登録シート!I224,ユーザー登録シート!K224:Z224)),(COUNTA(ユーザー登録シート!B224,ユーザー登録シート!C224,ユーザー登録シート!E224,ユーザー登録シート!F224,ユーザー登録シート!H224,ユーザー登録シート!K224:Z224))))</f>
        <v>0</v>
      </c>
      <c r="I224">
        <f>IF(ユーザー登録シート!B224=0,0,IF(ユーザー登録シート!C224=1,4,IF(ユーザー登録シート!H224=1,21,22)))</f>
        <v>0</v>
      </c>
      <c r="M224">
        <f>IF('組織登録シート(分割版)  ※組織登録シートはどちらか記載'!$F$6="",(COUNTA('組織登録シート(分割版)  ※組織登録シートはどちらか記載'!C224,'組織登録シート(分割版)  ※組織登録シートはどちらか記載'!E224)),(COUNTA('組織登録シート(分割版)  ※組織登録シートはどちらか記載'!C224,'組織登録シート(分割版)  ※組織登録シートはどちらか記載'!E224,'組織登録シート(分割版)  ※組織登録シートはどちらか記載'!F224,'組織登録シート(分割版)  ※組織登録シートはどちらか記載'!H224,'組織登録シート(分割版)  ※組織登録シートはどちらか記載'!J224,'組織登録シート(分割版)  ※組織登録シートはどちらか記載'!L224,'組織登録シート(分割版)  ※組織登録シートはどちらか記載'!N224)))</f>
        <v>0</v>
      </c>
      <c r="N224">
        <f>IF('組織登録シート(分割版)  ※組織登録シートはどちらか記載'!E224="",(IF('組織登録シート(分割版)  ※組織登録シートはどちらか記載'!C224="",0,(IF('組織登録シート(分割版)  ※組織登録シートはどちらか記載'!$F$6="",2,'組織登録シート(分割版)  ※組織登録シートはどちらか記載'!Q224)))),(IF('組織登録シート(分割版)  ※組織登録シートはどちらか記載'!$F$6="",2,('組織登録シート(分割版)  ※組織登録シートはどちらか記載'!Q224+2))))</f>
        <v>0</v>
      </c>
      <c r="O224">
        <f>IF(AND('組織C③（②のG6~P→F6にペースト＋事業所名追加）'!C224="",'組織登録シート(分割版)  ※組織登録シートはどちらか記載'!C224=""),0,1)</f>
        <v>0</v>
      </c>
    </row>
    <row r="225" spans="4:15">
      <c r="D225" s="1">
        <f>COUNTA(事業所責任者登録シート!D225:'事業所責任者登録シート'!I225,事業所責任者登録シート!K225:'事業所責任者登録シート'!M225)</f>
        <v>0</v>
      </c>
      <c r="F225" s="1"/>
      <c r="H225">
        <f>IF(ユーザー登録シート!C225=1,(COUNTA(ユーザー登録シート!B225,ユーザー登録シート!C225,ユーザー登録シート!E225,ユーザー登録シート!F225)),IF(ユーザー登録シート!H225=2,(COUNTA(ユーザー登録シート!B225,ユーザー登録シート!C225,ユーザー登録シート!E225,ユーザー登録シート!F225,ユーザー登録シート!H225,ユーザー登録シート!I225,ユーザー登録シート!K225:Z225)),(COUNTA(ユーザー登録シート!B225,ユーザー登録シート!C225,ユーザー登録シート!E225,ユーザー登録シート!F225,ユーザー登録シート!H225,ユーザー登録シート!K225:Z225))))</f>
        <v>0</v>
      </c>
      <c r="I225">
        <f>IF(ユーザー登録シート!B225=0,0,IF(ユーザー登録シート!C225=1,4,IF(ユーザー登録シート!H225=1,21,22)))</f>
        <v>0</v>
      </c>
      <c r="M225">
        <f>IF('組織登録シート(分割版)  ※組織登録シートはどちらか記載'!$F$6="",(COUNTA('組織登録シート(分割版)  ※組織登録シートはどちらか記載'!C225,'組織登録シート(分割版)  ※組織登録シートはどちらか記載'!E225)),(COUNTA('組織登録シート(分割版)  ※組織登録シートはどちらか記載'!C225,'組織登録シート(分割版)  ※組織登録シートはどちらか記載'!E225,'組織登録シート(分割版)  ※組織登録シートはどちらか記載'!F225,'組織登録シート(分割版)  ※組織登録シートはどちらか記載'!H225,'組織登録シート(分割版)  ※組織登録シートはどちらか記載'!J225,'組織登録シート(分割版)  ※組織登録シートはどちらか記載'!L225,'組織登録シート(分割版)  ※組織登録シートはどちらか記載'!N225)))</f>
        <v>0</v>
      </c>
      <c r="N225">
        <f>IF('組織登録シート(分割版)  ※組織登録シートはどちらか記載'!E225="",(IF('組織登録シート(分割版)  ※組織登録シートはどちらか記載'!C225="",0,(IF('組織登録シート(分割版)  ※組織登録シートはどちらか記載'!$F$6="",2,'組織登録シート(分割版)  ※組織登録シートはどちらか記載'!Q225)))),(IF('組織登録シート(分割版)  ※組織登録シートはどちらか記載'!$F$6="",2,('組織登録シート(分割版)  ※組織登録シートはどちらか記載'!Q225+2))))</f>
        <v>0</v>
      </c>
      <c r="O225">
        <f>IF(AND('組織C③（②のG6~P→F6にペースト＋事業所名追加）'!C225="",'組織登録シート(分割版)  ※組織登録シートはどちらか記載'!C225=""),0,1)</f>
        <v>0</v>
      </c>
    </row>
    <row r="226" spans="4:15">
      <c r="D226" s="1">
        <f>COUNTA(事業所責任者登録シート!D226:'事業所責任者登録シート'!I226,事業所責任者登録シート!K226:'事業所責任者登録シート'!M226)</f>
        <v>0</v>
      </c>
      <c r="F226" s="1"/>
      <c r="H226">
        <f>IF(ユーザー登録シート!C226=1,(COUNTA(ユーザー登録シート!B226,ユーザー登録シート!C226,ユーザー登録シート!E226,ユーザー登録シート!F226)),IF(ユーザー登録シート!H226=2,(COUNTA(ユーザー登録シート!B226,ユーザー登録シート!C226,ユーザー登録シート!E226,ユーザー登録シート!F226,ユーザー登録シート!H226,ユーザー登録シート!I226,ユーザー登録シート!K226:Z226)),(COUNTA(ユーザー登録シート!B226,ユーザー登録シート!C226,ユーザー登録シート!E226,ユーザー登録シート!F226,ユーザー登録シート!H226,ユーザー登録シート!K226:Z226))))</f>
        <v>0</v>
      </c>
      <c r="I226">
        <f>IF(ユーザー登録シート!B226=0,0,IF(ユーザー登録シート!C226=1,4,IF(ユーザー登録シート!H226=1,21,22)))</f>
        <v>0</v>
      </c>
      <c r="M226">
        <f>IF('組織登録シート(分割版)  ※組織登録シートはどちらか記載'!$F$6="",(COUNTA('組織登録シート(分割版)  ※組織登録シートはどちらか記載'!C226,'組織登録シート(分割版)  ※組織登録シートはどちらか記載'!E226)),(COUNTA('組織登録シート(分割版)  ※組織登録シートはどちらか記載'!C226,'組織登録シート(分割版)  ※組織登録シートはどちらか記載'!E226,'組織登録シート(分割版)  ※組織登録シートはどちらか記載'!F226,'組織登録シート(分割版)  ※組織登録シートはどちらか記載'!H226,'組織登録シート(分割版)  ※組織登録シートはどちらか記載'!J226,'組織登録シート(分割版)  ※組織登録シートはどちらか記載'!L226,'組織登録シート(分割版)  ※組織登録シートはどちらか記載'!N226)))</f>
        <v>0</v>
      </c>
      <c r="N226">
        <f>IF('組織登録シート(分割版)  ※組織登録シートはどちらか記載'!E226="",(IF('組織登録シート(分割版)  ※組織登録シートはどちらか記載'!C226="",0,(IF('組織登録シート(分割版)  ※組織登録シートはどちらか記載'!$F$6="",2,'組織登録シート(分割版)  ※組織登録シートはどちらか記載'!Q226)))),(IF('組織登録シート(分割版)  ※組織登録シートはどちらか記載'!$F$6="",2,('組織登録シート(分割版)  ※組織登録シートはどちらか記載'!Q226+2))))</f>
        <v>0</v>
      </c>
      <c r="O226">
        <f>IF(AND('組織C③（②のG6~P→F6にペースト＋事業所名追加）'!C226="",'組織登録シート(分割版)  ※組織登録シートはどちらか記載'!C226=""),0,1)</f>
        <v>0</v>
      </c>
    </row>
    <row r="227" spans="4:15">
      <c r="D227" s="1">
        <f>COUNTA(事業所責任者登録シート!D227:'事業所責任者登録シート'!I227,事業所責任者登録シート!K227:'事業所責任者登録シート'!M227)</f>
        <v>0</v>
      </c>
      <c r="F227" s="1"/>
      <c r="H227">
        <f>IF(ユーザー登録シート!C227=1,(COUNTA(ユーザー登録シート!B227,ユーザー登録シート!C227,ユーザー登録シート!E227,ユーザー登録シート!F227)),IF(ユーザー登録シート!H227=2,(COUNTA(ユーザー登録シート!B227,ユーザー登録シート!C227,ユーザー登録シート!E227,ユーザー登録シート!F227,ユーザー登録シート!H227,ユーザー登録シート!I227,ユーザー登録シート!K227:Z227)),(COUNTA(ユーザー登録シート!B227,ユーザー登録シート!C227,ユーザー登録シート!E227,ユーザー登録シート!F227,ユーザー登録シート!H227,ユーザー登録シート!K227:Z227))))</f>
        <v>0</v>
      </c>
      <c r="I227">
        <f>IF(ユーザー登録シート!B227=0,0,IF(ユーザー登録シート!C227=1,4,IF(ユーザー登録シート!H227=1,21,22)))</f>
        <v>0</v>
      </c>
      <c r="M227">
        <f>IF('組織登録シート(分割版)  ※組織登録シートはどちらか記載'!$F$6="",(COUNTA('組織登録シート(分割版)  ※組織登録シートはどちらか記載'!C227,'組織登録シート(分割版)  ※組織登録シートはどちらか記載'!E227)),(COUNTA('組織登録シート(分割版)  ※組織登録シートはどちらか記載'!C227,'組織登録シート(分割版)  ※組織登録シートはどちらか記載'!E227,'組織登録シート(分割版)  ※組織登録シートはどちらか記載'!F227,'組織登録シート(分割版)  ※組織登録シートはどちらか記載'!H227,'組織登録シート(分割版)  ※組織登録シートはどちらか記載'!J227,'組織登録シート(分割版)  ※組織登録シートはどちらか記載'!L227,'組織登録シート(分割版)  ※組織登録シートはどちらか記載'!N227)))</f>
        <v>0</v>
      </c>
      <c r="N227">
        <f>IF('組織登録シート(分割版)  ※組織登録シートはどちらか記載'!E227="",(IF('組織登録シート(分割版)  ※組織登録シートはどちらか記載'!C227="",0,(IF('組織登録シート(分割版)  ※組織登録シートはどちらか記載'!$F$6="",2,'組織登録シート(分割版)  ※組織登録シートはどちらか記載'!Q227)))),(IF('組織登録シート(分割版)  ※組織登録シートはどちらか記載'!$F$6="",2,('組織登録シート(分割版)  ※組織登録シートはどちらか記載'!Q227+2))))</f>
        <v>0</v>
      </c>
      <c r="O227">
        <f>IF(AND('組織C③（②のG6~P→F6にペースト＋事業所名追加）'!C227="",'組織登録シート(分割版)  ※組織登録シートはどちらか記載'!C227=""),0,1)</f>
        <v>0</v>
      </c>
    </row>
    <row r="228" spans="4:15">
      <c r="D228" s="1">
        <f>COUNTA(事業所責任者登録シート!D228:'事業所責任者登録シート'!I228,事業所責任者登録シート!K228:'事業所責任者登録シート'!M228)</f>
        <v>0</v>
      </c>
      <c r="F228" s="1"/>
      <c r="H228">
        <f>IF(ユーザー登録シート!C228=1,(COUNTA(ユーザー登録シート!B228,ユーザー登録シート!C228,ユーザー登録シート!E228,ユーザー登録シート!F228)),IF(ユーザー登録シート!H228=2,(COUNTA(ユーザー登録シート!B228,ユーザー登録シート!C228,ユーザー登録シート!E228,ユーザー登録シート!F228,ユーザー登録シート!H228,ユーザー登録シート!I228,ユーザー登録シート!K228:Z228)),(COUNTA(ユーザー登録シート!B228,ユーザー登録シート!C228,ユーザー登録シート!E228,ユーザー登録シート!F228,ユーザー登録シート!H228,ユーザー登録シート!K228:Z228))))</f>
        <v>0</v>
      </c>
      <c r="I228">
        <f>IF(ユーザー登録シート!B228=0,0,IF(ユーザー登録シート!C228=1,4,IF(ユーザー登録シート!H228=1,21,22)))</f>
        <v>0</v>
      </c>
      <c r="M228">
        <f>IF('組織登録シート(分割版)  ※組織登録シートはどちらか記載'!$F$6="",(COUNTA('組織登録シート(分割版)  ※組織登録シートはどちらか記載'!C228,'組織登録シート(分割版)  ※組織登録シートはどちらか記載'!E228)),(COUNTA('組織登録シート(分割版)  ※組織登録シートはどちらか記載'!C228,'組織登録シート(分割版)  ※組織登録シートはどちらか記載'!E228,'組織登録シート(分割版)  ※組織登録シートはどちらか記載'!F228,'組織登録シート(分割版)  ※組織登録シートはどちらか記載'!H228,'組織登録シート(分割版)  ※組織登録シートはどちらか記載'!J228,'組織登録シート(分割版)  ※組織登録シートはどちらか記載'!L228,'組織登録シート(分割版)  ※組織登録シートはどちらか記載'!N228)))</f>
        <v>0</v>
      </c>
      <c r="N228">
        <f>IF('組織登録シート(分割版)  ※組織登録シートはどちらか記載'!E228="",(IF('組織登録シート(分割版)  ※組織登録シートはどちらか記載'!C228="",0,(IF('組織登録シート(分割版)  ※組織登録シートはどちらか記載'!$F$6="",2,'組織登録シート(分割版)  ※組織登録シートはどちらか記載'!Q228)))),(IF('組織登録シート(分割版)  ※組織登録シートはどちらか記載'!$F$6="",2,('組織登録シート(分割版)  ※組織登録シートはどちらか記載'!Q228+2))))</f>
        <v>0</v>
      </c>
      <c r="O228">
        <f>IF(AND('組織C③（②のG6~P→F6にペースト＋事業所名追加）'!C228="",'組織登録シート(分割版)  ※組織登録シートはどちらか記載'!C228=""),0,1)</f>
        <v>0</v>
      </c>
    </row>
    <row r="229" spans="4:15">
      <c r="D229" s="1">
        <f>COUNTA(事業所責任者登録シート!D229:'事業所責任者登録シート'!I229,事業所責任者登録シート!K229:'事業所責任者登録シート'!M229)</f>
        <v>0</v>
      </c>
      <c r="F229" s="1"/>
      <c r="H229">
        <f>IF(ユーザー登録シート!C229=1,(COUNTA(ユーザー登録シート!B229,ユーザー登録シート!C229,ユーザー登録シート!E229,ユーザー登録シート!F229)),IF(ユーザー登録シート!H229=2,(COUNTA(ユーザー登録シート!B229,ユーザー登録シート!C229,ユーザー登録シート!E229,ユーザー登録シート!F229,ユーザー登録シート!H229,ユーザー登録シート!I229,ユーザー登録シート!K229:Z229)),(COUNTA(ユーザー登録シート!B229,ユーザー登録シート!C229,ユーザー登録シート!E229,ユーザー登録シート!F229,ユーザー登録シート!H229,ユーザー登録シート!K229:Z229))))</f>
        <v>0</v>
      </c>
      <c r="I229">
        <f>IF(ユーザー登録シート!B229=0,0,IF(ユーザー登録シート!C229=1,4,IF(ユーザー登録シート!H229=1,21,22)))</f>
        <v>0</v>
      </c>
      <c r="M229">
        <f>IF('組織登録シート(分割版)  ※組織登録シートはどちらか記載'!$F$6="",(COUNTA('組織登録シート(分割版)  ※組織登録シートはどちらか記載'!C229,'組織登録シート(分割版)  ※組織登録シートはどちらか記載'!E229)),(COUNTA('組織登録シート(分割版)  ※組織登録シートはどちらか記載'!C229,'組織登録シート(分割版)  ※組織登録シートはどちらか記載'!E229,'組織登録シート(分割版)  ※組織登録シートはどちらか記載'!F229,'組織登録シート(分割版)  ※組織登録シートはどちらか記載'!H229,'組織登録シート(分割版)  ※組織登録シートはどちらか記載'!J229,'組織登録シート(分割版)  ※組織登録シートはどちらか記載'!L229,'組織登録シート(分割版)  ※組織登録シートはどちらか記載'!N229)))</f>
        <v>0</v>
      </c>
      <c r="N229">
        <f>IF('組織登録シート(分割版)  ※組織登録シートはどちらか記載'!E229="",(IF('組織登録シート(分割版)  ※組織登録シートはどちらか記載'!C229="",0,(IF('組織登録シート(分割版)  ※組織登録シートはどちらか記載'!$F$6="",2,'組織登録シート(分割版)  ※組織登録シートはどちらか記載'!Q229)))),(IF('組織登録シート(分割版)  ※組織登録シートはどちらか記載'!$F$6="",2,('組織登録シート(分割版)  ※組織登録シートはどちらか記載'!Q229+2))))</f>
        <v>0</v>
      </c>
      <c r="O229">
        <f>IF(AND('組織C③（②のG6~P→F6にペースト＋事業所名追加）'!C229="",'組織登録シート(分割版)  ※組織登録シートはどちらか記載'!C229=""),0,1)</f>
        <v>0</v>
      </c>
    </row>
    <row r="230" spans="4:15">
      <c r="D230" s="1">
        <f>COUNTA(事業所責任者登録シート!D230:'事業所責任者登録シート'!I230,事業所責任者登録シート!K230:'事業所責任者登録シート'!M230)</f>
        <v>0</v>
      </c>
      <c r="F230" s="1"/>
      <c r="H230">
        <f>IF(ユーザー登録シート!C230=1,(COUNTA(ユーザー登録シート!B230,ユーザー登録シート!C230,ユーザー登録シート!E230,ユーザー登録シート!F230)),IF(ユーザー登録シート!H230=2,(COUNTA(ユーザー登録シート!B230,ユーザー登録シート!C230,ユーザー登録シート!E230,ユーザー登録シート!F230,ユーザー登録シート!H230,ユーザー登録シート!I230,ユーザー登録シート!K230:Z230)),(COUNTA(ユーザー登録シート!B230,ユーザー登録シート!C230,ユーザー登録シート!E230,ユーザー登録シート!F230,ユーザー登録シート!H230,ユーザー登録シート!K230:Z230))))</f>
        <v>0</v>
      </c>
      <c r="I230">
        <f>IF(ユーザー登録シート!B230=0,0,IF(ユーザー登録シート!C230=1,4,IF(ユーザー登録シート!H230=1,21,22)))</f>
        <v>0</v>
      </c>
      <c r="M230">
        <f>IF('組織登録シート(分割版)  ※組織登録シートはどちらか記載'!$F$6="",(COUNTA('組織登録シート(分割版)  ※組織登録シートはどちらか記載'!C230,'組織登録シート(分割版)  ※組織登録シートはどちらか記載'!E230)),(COUNTA('組織登録シート(分割版)  ※組織登録シートはどちらか記載'!C230,'組織登録シート(分割版)  ※組織登録シートはどちらか記載'!E230,'組織登録シート(分割版)  ※組織登録シートはどちらか記載'!F230,'組織登録シート(分割版)  ※組織登録シートはどちらか記載'!H230,'組織登録シート(分割版)  ※組織登録シートはどちらか記載'!J230,'組織登録シート(分割版)  ※組織登録シートはどちらか記載'!L230,'組織登録シート(分割版)  ※組織登録シートはどちらか記載'!N230)))</f>
        <v>0</v>
      </c>
      <c r="N230">
        <f>IF('組織登録シート(分割版)  ※組織登録シートはどちらか記載'!E230="",(IF('組織登録シート(分割版)  ※組織登録シートはどちらか記載'!C230="",0,(IF('組織登録シート(分割版)  ※組織登録シートはどちらか記載'!$F$6="",2,'組織登録シート(分割版)  ※組織登録シートはどちらか記載'!Q230)))),(IF('組織登録シート(分割版)  ※組織登録シートはどちらか記載'!$F$6="",2,('組織登録シート(分割版)  ※組織登録シートはどちらか記載'!Q230+2))))</f>
        <v>0</v>
      </c>
      <c r="O230">
        <f>IF(AND('組織C③（②のG6~P→F6にペースト＋事業所名追加）'!C230="",'組織登録シート(分割版)  ※組織登録シートはどちらか記載'!C230=""),0,1)</f>
        <v>0</v>
      </c>
    </row>
    <row r="231" spans="4:15">
      <c r="D231" s="1">
        <f>COUNTA(事業所責任者登録シート!D231:'事業所責任者登録シート'!I231,事業所責任者登録シート!K231:'事業所責任者登録シート'!M231)</f>
        <v>0</v>
      </c>
      <c r="F231" s="1"/>
      <c r="H231">
        <f>IF(ユーザー登録シート!C231=1,(COUNTA(ユーザー登録シート!B231,ユーザー登録シート!C231,ユーザー登録シート!E231,ユーザー登録シート!F231)),IF(ユーザー登録シート!H231=2,(COUNTA(ユーザー登録シート!B231,ユーザー登録シート!C231,ユーザー登録シート!E231,ユーザー登録シート!F231,ユーザー登録シート!H231,ユーザー登録シート!I231,ユーザー登録シート!K231:Z231)),(COUNTA(ユーザー登録シート!B231,ユーザー登録シート!C231,ユーザー登録シート!E231,ユーザー登録シート!F231,ユーザー登録シート!H231,ユーザー登録シート!K231:Z231))))</f>
        <v>0</v>
      </c>
      <c r="I231">
        <f>IF(ユーザー登録シート!B231=0,0,IF(ユーザー登録シート!C231=1,4,IF(ユーザー登録シート!H231=1,21,22)))</f>
        <v>0</v>
      </c>
      <c r="M231">
        <f>IF('組織登録シート(分割版)  ※組織登録シートはどちらか記載'!$F$6="",(COUNTA('組織登録シート(分割版)  ※組織登録シートはどちらか記載'!C231,'組織登録シート(分割版)  ※組織登録シートはどちらか記載'!E231)),(COUNTA('組織登録シート(分割版)  ※組織登録シートはどちらか記載'!C231,'組織登録シート(分割版)  ※組織登録シートはどちらか記載'!E231,'組織登録シート(分割版)  ※組織登録シートはどちらか記載'!F231,'組織登録シート(分割版)  ※組織登録シートはどちらか記載'!H231,'組織登録シート(分割版)  ※組織登録シートはどちらか記載'!J231,'組織登録シート(分割版)  ※組織登録シートはどちらか記載'!L231,'組織登録シート(分割版)  ※組織登録シートはどちらか記載'!N231)))</f>
        <v>0</v>
      </c>
      <c r="N231">
        <f>IF('組織登録シート(分割版)  ※組織登録シートはどちらか記載'!E231="",(IF('組織登録シート(分割版)  ※組織登録シートはどちらか記載'!C231="",0,(IF('組織登録シート(分割版)  ※組織登録シートはどちらか記載'!$F$6="",2,'組織登録シート(分割版)  ※組織登録シートはどちらか記載'!Q231)))),(IF('組織登録シート(分割版)  ※組織登録シートはどちらか記載'!$F$6="",2,('組織登録シート(分割版)  ※組織登録シートはどちらか記載'!Q231+2))))</f>
        <v>0</v>
      </c>
      <c r="O231">
        <f>IF(AND('組織C③（②のG6~P→F6にペースト＋事業所名追加）'!C231="",'組織登録シート(分割版)  ※組織登録シートはどちらか記載'!C231=""),0,1)</f>
        <v>0</v>
      </c>
    </row>
    <row r="232" spans="4:15">
      <c r="D232" s="1">
        <f>COUNTA(事業所責任者登録シート!D232:'事業所責任者登録シート'!I232,事業所責任者登録シート!K232:'事業所責任者登録シート'!M232)</f>
        <v>0</v>
      </c>
      <c r="F232" s="1"/>
      <c r="H232">
        <f>IF(ユーザー登録シート!C232=1,(COUNTA(ユーザー登録シート!B232,ユーザー登録シート!C232,ユーザー登録シート!E232,ユーザー登録シート!F232)),IF(ユーザー登録シート!H232=2,(COUNTA(ユーザー登録シート!B232,ユーザー登録シート!C232,ユーザー登録シート!E232,ユーザー登録シート!F232,ユーザー登録シート!H232,ユーザー登録シート!I232,ユーザー登録シート!K232:Z232)),(COUNTA(ユーザー登録シート!B232,ユーザー登録シート!C232,ユーザー登録シート!E232,ユーザー登録シート!F232,ユーザー登録シート!H232,ユーザー登録シート!K232:Z232))))</f>
        <v>0</v>
      </c>
      <c r="I232">
        <f>IF(ユーザー登録シート!B232=0,0,IF(ユーザー登録シート!C232=1,4,IF(ユーザー登録シート!H232=1,21,22)))</f>
        <v>0</v>
      </c>
      <c r="M232">
        <f>IF('組織登録シート(分割版)  ※組織登録シートはどちらか記載'!$F$6="",(COUNTA('組織登録シート(分割版)  ※組織登録シートはどちらか記載'!C232,'組織登録シート(分割版)  ※組織登録シートはどちらか記載'!E232)),(COUNTA('組織登録シート(分割版)  ※組織登録シートはどちらか記載'!C232,'組織登録シート(分割版)  ※組織登録シートはどちらか記載'!E232,'組織登録シート(分割版)  ※組織登録シートはどちらか記載'!F232,'組織登録シート(分割版)  ※組織登録シートはどちらか記載'!H232,'組織登録シート(分割版)  ※組織登録シートはどちらか記載'!J232,'組織登録シート(分割版)  ※組織登録シートはどちらか記載'!L232,'組織登録シート(分割版)  ※組織登録シートはどちらか記載'!N232)))</f>
        <v>0</v>
      </c>
      <c r="N232">
        <f>IF('組織登録シート(分割版)  ※組織登録シートはどちらか記載'!E232="",(IF('組織登録シート(分割版)  ※組織登録シートはどちらか記載'!C232="",0,(IF('組織登録シート(分割版)  ※組織登録シートはどちらか記載'!$F$6="",2,'組織登録シート(分割版)  ※組織登録シートはどちらか記載'!Q232)))),(IF('組織登録シート(分割版)  ※組織登録シートはどちらか記載'!$F$6="",2,('組織登録シート(分割版)  ※組織登録シートはどちらか記載'!Q232+2))))</f>
        <v>0</v>
      </c>
      <c r="O232">
        <f>IF(AND('組織C③（②のG6~P→F6にペースト＋事業所名追加）'!C232="",'組織登録シート(分割版)  ※組織登録シートはどちらか記載'!C232=""),0,1)</f>
        <v>0</v>
      </c>
    </row>
    <row r="233" spans="4:15">
      <c r="D233" s="1">
        <f>COUNTA(事業所責任者登録シート!D233:'事業所責任者登録シート'!I233,事業所責任者登録シート!K233:'事業所責任者登録シート'!M233)</f>
        <v>0</v>
      </c>
      <c r="F233" s="1"/>
      <c r="H233">
        <f>IF(ユーザー登録シート!C233=1,(COUNTA(ユーザー登録シート!B233,ユーザー登録シート!C233,ユーザー登録シート!E233,ユーザー登録シート!F233)),IF(ユーザー登録シート!H233=2,(COUNTA(ユーザー登録シート!B233,ユーザー登録シート!C233,ユーザー登録シート!E233,ユーザー登録シート!F233,ユーザー登録シート!H233,ユーザー登録シート!I233,ユーザー登録シート!K233:Z233)),(COUNTA(ユーザー登録シート!B233,ユーザー登録シート!C233,ユーザー登録シート!E233,ユーザー登録シート!F233,ユーザー登録シート!H233,ユーザー登録シート!K233:Z233))))</f>
        <v>0</v>
      </c>
      <c r="I233">
        <f>IF(ユーザー登録シート!B233=0,0,IF(ユーザー登録シート!C233=1,4,IF(ユーザー登録シート!H233=1,21,22)))</f>
        <v>0</v>
      </c>
      <c r="M233">
        <f>IF('組織登録シート(分割版)  ※組織登録シートはどちらか記載'!$F$6="",(COUNTA('組織登録シート(分割版)  ※組織登録シートはどちらか記載'!C233,'組織登録シート(分割版)  ※組織登録シートはどちらか記載'!E233)),(COUNTA('組織登録シート(分割版)  ※組織登録シートはどちらか記載'!C233,'組織登録シート(分割版)  ※組織登録シートはどちらか記載'!E233,'組織登録シート(分割版)  ※組織登録シートはどちらか記載'!F233,'組織登録シート(分割版)  ※組織登録シートはどちらか記載'!H233,'組織登録シート(分割版)  ※組織登録シートはどちらか記載'!J233,'組織登録シート(分割版)  ※組織登録シートはどちらか記載'!L233,'組織登録シート(分割版)  ※組織登録シートはどちらか記載'!N233)))</f>
        <v>0</v>
      </c>
      <c r="N233">
        <f>IF('組織登録シート(分割版)  ※組織登録シートはどちらか記載'!E233="",(IF('組織登録シート(分割版)  ※組織登録シートはどちらか記載'!C233="",0,(IF('組織登録シート(分割版)  ※組織登録シートはどちらか記載'!$F$6="",2,'組織登録シート(分割版)  ※組織登録シートはどちらか記載'!Q233)))),(IF('組織登録シート(分割版)  ※組織登録シートはどちらか記載'!$F$6="",2,('組織登録シート(分割版)  ※組織登録シートはどちらか記載'!Q233+2))))</f>
        <v>0</v>
      </c>
      <c r="O233">
        <f>IF(AND('組織C③（②のG6~P→F6にペースト＋事業所名追加）'!C233="",'組織登録シート(分割版)  ※組織登録シートはどちらか記載'!C233=""),0,1)</f>
        <v>0</v>
      </c>
    </row>
    <row r="234" spans="4:15">
      <c r="D234" s="1">
        <f>COUNTA(事業所責任者登録シート!D234:'事業所責任者登録シート'!I234,事業所責任者登録シート!K234:'事業所責任者登録シート'!M234)</f>
        <v>0</v>
      </c>
      <c r="F234" s="1"/>
      <c r="H234">
        <f>IF(ユーザー登録シート!C234=1,(COUNTA(ユーザー登録シート!B234,ユーザー登録シート!C234,ユーザー登録シート!E234,ユーザー登録シート!F234)),IF(ユーザー登録シート!H234=2,(COUNTA(ユーザー登録シート!B234,ユーザー登録シート!C234,ユーザー登録シート!E234,ユーザー登録シート!F234,ユーザー登録シート!H234,ユーザー登録シート!I234,ユーザー登録シート!K234:Z234)),(COUNTA(ユーザー登録シート!B234,ユーザー登録シート!C234,ユーザー登録シート!E234,ユーザー登録シート!F234,ユーザー登録シート!H234,ユーザー登録シート!K234:Z234))))</f>
        <v>0</v>
      </c>
      <c r="I234">
        <f>IF(ユーザー登録シート!B234=0,0,IF(ユーザー登録シート!C234=1,4,IF(ユーザー登録シート!H234=1,21,22)))</f>
        <v>0</v>
      </c>
      <c r="M234">
        <f>IF('組織登録シート(分割版)  ※組織登録シートはどちらか記載'!$F$6="",(COUNTA('組織登録シート(分割版)  ※組織登録シートはどちらか記載'!C234,'組織登録シート(分割版)  ※組織登録シートはどちらか記載'!E234)),(COUNTA('組織登録シート(分割版)  ※組織登録シートはどちらか記載'!C234,'組織登録シート(分割版)  ※組織登録シートはどちらか記載'!E234,'組織登録シート(分割版)  ※組織登録シートはどちらか記載'!F234,'組織登録シート(分割版)  ※組織登録シートはどちらか記載'!H234,'組織登録シート(分割版)  ※組織登録シートはどちらか記載'!J234,'組織登録シート(分割版)  ※組織登録シートはどちらか記載'!L234,'組織登録シート(分割版)  ※組織登録シートはどちらか記載'!N234)))</f>
        <v>0</v>
      </c>
      <c r="N234">
        <f>IF('組織登録シート(分割版)  ※組織登録シートはどちらか記載'!E234="",(IF('組織登録シート(分割版)  ※組織登録シートはどちらか記載'!C234="",0,(IF('組織登録シート(分割版)  ※組織登録シートはどちらか記載'!$F$6="",2,'組織登録シート(分割版)  ※組織登録シートはどちらか記載'!Q234)))),(IF('組織登録シート(分割版)  ※組織登録シートはどちらか記載'!$F$6="",2,('組織登録シート(分割版)  ※組織登録シートはどちらか記載'!Q234+2))))</f>
        <v>0</v>
      </c>
      <c r="O234">
        <f>IF(AND('組織C③（②のG6~P→F6にペースト＋事業所名追加）'!C234="",'組織登録シート(分割版)  ※組織登録シートはどちらか記載'!C234=""),0,1)</f>
        <v>0</v>
      </c>
    </row>
    <row r="235" spans="4:15">
      <c r="D235" s="1">
        <f>COUNTA(事業所責任者登録シート!D235:'事業所責任者登録シート'!I235,事業所責任者登録シート!K235:'事業所責任者登録シート'!M235)</f>
        <v>0</v>
      </c>
      <c r="F235" s="1"/>
      <c r="H235">
        <f>IF(ユーザー登録シート!C235=1,(COUNTA(ユーザー登録シート!B235,ユーザー登録シート!C235,ユーザー登録シート!E235,ユーザー登録シート!F235)),IF(ユーザー登録シート!H235=2,(COUNTA(ユーザー登録シート!B235,ユーザー登録シート!C235,ユーザー登録シート!E235,ユーザー登録シート!F235,ユーザー登録シート!H235,ユーザー登録シート!I235,ユーザー登録シート!K235:Z235)),(COUNTA(ユーザー登録シート!B235,ユーザー登録シート!C235,ユーザー登録シート!E235,ユーザー登録シート!F235,ユーザー登録シート!H235,ユーザー登録シート!K235:Z235))))</f>
        <v>0</v>
      </c>
      <c r="I235">
        <f>IF(ユーザー登録シート!B235=0,0,IF(ユーザー登録シート!C235=1,4,IF(ユーザー登録シート!H235=1,21,22)))</f>
        <v>0</v>
      </c>
      <c r="M235">
        <f>IF('組織登録シート(分割版)  ※組織登録シートはどちらか記載'!$F$6="",(COUNTA('組織登録シート(分割版)  ※組織登録シートはどちらか記載'!C235,'組織登録シート(分割版)  ※組織登録シートはどちらか記載'!E235)),(COUNTA('組織登録シート(分割版)  ※組織登録シートはどちらか記載'!C235,'組織登録シート(分割版)  ※組織登録シートはどちらか記載'!E235,'組織登録シート(分割版)  ※組織登録シートはどちらか記載'!F235,'組織登録シート(分割版)  ※組織登録シートはどちらか記載'!H235,'組織登録シート(分割版)  ※組織登録シートはどちらか記載'!J235,'組織登録シート(分割版)  ※組織登録シートはどちらか記載'!L235,'組織登録シート(分割版)  ※組織登録シートはどちらか記載'!N235)))</f>
        <v>0</v>
      </c>
      <c r="N235">
        <f>IF('組織登録シート(分割版)  ※組織登録シートはどちらか記載'!E235="",(IF('組織登録シート(分割版)  ※組織登録シートはどちらか記載'!C235="",0,(IF('組織登録シート(分割版)  ※組織登録シートはどちらか記載'!$F$6="",2,'組織登録シート(分割版)  ※組織登録シートはどちらか記載'!Q235)))),(IF('組織登録シート(分割版)  ※組織登録シートはどちらか記載'!$F$6="",2,('組織登録シート(分割版)  ※組織登録シートはどちらか記載'!Q235+2))))</f>
        <v>0</v>
      </c>
      <c r="O235">
        <f>IF(AND('組織C③（②のG6~P→F6にペースト＋事業所名追加）'!C235="",'組織登録シート(分割版)  ※組織登録シートはどちらか記載'!C235=""),0,1)</f>
        <v>0</v>
      </c>
    </row>
    <row r="236" spans="4:15">
      <c r="D236" s="1">
        <f>COUNTA(事業所責任者登録シート!D236:'事業所責任者登録シート'!I236,事業所責任者登録シート!K236:'事業所責任者登録シート'!M236)</f>
        <v>0</v>
      </c>
      <c r="F236" s="1"/>
      <c r="H236">
        <f>IF(ユーザー登録シート!C236=1,(COUNTA(ユーザー登録シート!B236,ユーザー登録シート!C236,ユーザー登録シート!E236,ユーザー登録シート!F236)),IF(ユーザー登録シート!H236=2,(COUNTA(ユーザー登録シート!B236,ユーザー登録シート!C236,ユーザー登録シート!E236,ユーザー登録シート!F236,ユーザー登録シート!H236,ユーザー登録シート!I236,ユーザー登録シート!K236:Z236)),(COUNTA(ユーザー登録シート!B236,ユーザー登録シート!C236,ユーザー登録シート!E236,ユーザー登録シート!F236,ユーザー登録シート!H236,ユーザー登録シート!K236:Z236))))</f>
        <v>0</v>
      </c>
      <c r="I236">
        <f>IF(ユーザー登録シート!B236=0,0,IF(ユーザー登録シート!C236=1,4,IF(ユーザー登録シート!H236=1,21,22)))</f>
        <v>0</v>
      </c>
      <c r="M236">
        <f>IF('組織登録シート(分割版)  ※組織登録シートはどちらか記載'!$F$6="",(COUNTA('組織登録シート(分割版)  ※組織登録シートはどちらか記載'!C236,'組織登録シート(分割版)  ※組織登録シートはどちらか記載'!E236)),(COUNTA('組織登録シート(分割版)  ※組織登録シートはどちらか記載'!C236,'組織登録シート(分割版)  ※組織登録シートはどちらか記載'!E236,'組織登録シート(分割版)  ※組織登録シートはどちらか記載'!F236,'組織登録シート(分割版)  ※組織登録シートはどちらか記載'!H236,'組織登録シート(分割版)  ※組織登録シートはどちらか記載'!J236,'組織登録シート(分割版)  ※組織登録シートはどちらか記載'!L236,'組織登録シート(分割版)  ※組織登録シートはどちらか記載'!N236)))</f>
        <v>0</v>
      </c>
      <c r="N236">
        <f>IF('組織登録シート(分割版)  ※組織登録シートはどちらか記載'!E236="",(IF('組織登録シート(分割版)  ※組織登録シートはどちらか記載'!C236="",0,(IF('組織登録シート(分割版)  ※組織登録シートはどちらか記載'!$F$6="",2,'組織登録シート(分割版)  ※組織登録シートはどちらか記載'!Q236)))),(IF('組織登録シート(分割版)  ※組織登録シートはどちらか記載'!$F$6="",2,('組織登録シート(分割版)  ※組織登録シートはどちらか記載'!Q236+2))))</f>
        <v>0</v>
      </c>
      <c r="O236">
        <f>IF(AND('組織C③（②のG6~P→F6にペースト＋事業所名追加）'!C236="",'組織登録シート(分割版)  ※組織登録シートはどちらか記載'!C236=""),0,1)</f>
        <v>0</v>
      </c>
    </row>
    <row r="237" spans="4:15">
      <c r="D237" s="1">
        <f>COUNTA(事業所責任者登録シート!D237:'事業所責任者登録シート'!I237,事業所責任者登録シート!K237:'事業所責任者登録シート'!M237)</f>
        <v>0</v>
      </c>
      <c r="F237" s="1"/>
      <c r="H237">
        <f>IF(ユーザー登録シート!C237=1,(COUNTA(ユーザー登録シート!B237,ユーザー登録シート!C237,ユーザー登録シート!E237,ユーザー登録シート!F237)),IF(ユーザー登録シート!H237=2,(COUNTA(ユーザー登録シート!B237,ユーザー登録シート!C237,ユーザー登録シート!E237,ユーザー登録シート!F237,ユーザー登録シート!H237,ユーザー登録シート!I237,ユーザー登録シート!K237:Z237)),(COUNTA(ユーザー登録シート!B237,ユーザー登録シート!C237,ユーザー登録シート!E237,ユーザー登録シート!F237,ユーザー登録シート!H237,ユーザー登録シート!K237:Z237))))</f>
        <v>0</v>
      </c>
      <c r="I237">
        <f>IF(ユーザー登録シート!B237=0,0,IF(ユーザー登録シート!C237=1,4,IF(ユーザー登録シート!H237=1,21,22)))</f>
        <v>0</v>
      </c>
      <c r="M237">
        <f>IF('組織登録シート(分割版)  ※組織登録シートはどちらか記載'!$F$6="",(COUNTA('組織登録シート(分割版)  ※組織登録シートはどちらか記載'!C237,'組織登録シート(分割版)  ※組織登録シートはどちらか記載'!E237)),(COUNTA('組織登録シート(分割版)  ※組織登録シートはどちらか記載'!C237,'組織登録シート(分割版)  ※組織登録シートはどちらか記載'!E237,'組織登録シート(分割版)  ※組織登録シートはどちらか記載'!F237,'組織登録シート(分割版)  ※組織登録シートはどちらか記載'!H237,'組織登録シート(分割版)  ※組織登録シートはどちらか記載'!J237,'組織登録シート(分割版)  ※組織登録シートはどちらか記載'!L237,'組織登録シート(分割版)  ※組織登録シートはどちらか記載'!N237)))</f>
        <v>0</v>
      </c>
      <c r="N237">
        <f>IF('組織登録シート(分割版)  ※組織登録シートはどちらか記載'!E237="",(IF('組織登録シート(分割版)  ※組織登録シートはどちらか記載'!C237="",0,(IF('組織登録シート(分割版)  ※組織登録シートはどちらか記載'!$F$6="",2,'組織登録シート(分割版)  ※組織登録シートはどちらか記載'!Q237)))),(IF('組織登録シート(分割版)  ※組織登録シートはどちらか記載'!$F$6="",2,('組織登録シート(分割版)  ※組織登録シートはどちらか記載'!Q237+2))))</f>
        <v>0</v>
      </c>
      <c r="O237">
        <f>IF(AND('組織C③（②のG6~P→F6にペースト＋事業所名追加）'!C237="",'組織登録シート(分割版)  ※組織登録シートはどちらか記載'!C237=""),0,1)</f>
        <v>0</v>
      </c>
    </row>
    <row r="238" spans="4:15">
      <c r="D238" s="1">
        <f>COUNTA(事業所責任者登録シート!D238:'事業所責任者登録シート'!I238,事業所責任者登録シート!K238:'事業所責任者登録シート'!M238)</f>
        <v>0</v>
      </c>
      <c r="F238" s="1"/>
      <c r="H238">
        <f>IF(ユーザー登録シート!C238=1,(COUNTA(ユーザー登録シート!B238,ユーザー登録シート!C238,ユーザー登録シート!E238,ユーザー登録シート!F238)),IF(ユーザー登録シート!H238=2,(COUNTA(ユーザー登録シート!B238,ユーザー登録シート!C238,ユーザー登録シート!E238,ユーザー登録シート!F238,ユーザー登録シート!H238,ユーザー登録シート!I238,ユーザー登録シート!K238:Z238)),(COUNTA(ユーザー登録シート!B238,ユーザー登録シート!C238,ユーザー登録シート!E238,ユーザー登録シート!F238,ユーザー登録シート!H238,ユーザー登録シート!K238:Z238))))</f>
        <v>0</v>
      </c>
      <c r="I238">
        <f>IF(ユーザー登録シート!B238=0,0,IF(ユーザー登録シート!C238=1,4,IF(ユーザー登録シート!H238=1,21,22)))</f>
        <v>0</v>
      </c>
      <c r="M238">
        <f>IF('組織登録シート(分割版)  ※組織登録シートはどちらか記載'!$F$6="",(COUNTA('組織登録シート(分割版)  ※組織登録シートはどちらか記載'!C238,'組織登録シート(分割版)  ※組織登録シートはどちらか記載'!E238)),(COUNTA('組織登録シート(分割版)  ※組織登録シートはどちらか記載'!C238,'組織登録シート(分割版)  ※組織登録シートはどちらか記載'!E238,'組織登録シート(分割版)  ※組織登録シートはどちらか記載'!F238,'組織登録シート(分割版)  ※組織登録シートはどちらか記載'!H238,'組織登録シート(分割版)  ※組織登録シートはどちらか記載'!J238,'組織登録シート(分割版)  ※組織登録シートはどちらか記載'!L238,'組織登録シート(分割版)  ※組織登録シートはどちらか記載'!N238)))</f>
        <v>0</v>
      </c>
      <c r="N238">
        <f>IF('組織登録シート(分割版)  ※組織登録シートはどちらか記載'!E238="",(IF('組織登録シート(分割版)  ※組織登録シートはどちらか記載'!C238="",0,(IF('組織登録シート(分割版)  ※組織登録シートはどちらか記載'!$F$6="",2,'組織登録シート(分割版)  ※組織登録シートはどちらか記載'!Q238)))),(IF('組織登録シート(分割版)  ※組織登録シートはどちらか記載'!$F$6="",2,('組織登録シート(分割版)  ※組織登録シートはどちらか記載'!Q238+2))))</f>
        <v>0</v>
      </c>
      <c r="O238">
        <f>IF(AND('組織C③（②のG6~P→F6にペースト＋事業所名追加）'!C238="",'組織登録シート(分割版)  ※組織登録シートはどちらか記載'!C238=""),0,1)</f>
        <v>0</v>
      </c>
    </row>
    <row r="239" spans="4:15">
      <c r="D239" s="1">
        <f>COUNTA(事業所責任者登録シート!D239:'事業所責任者登録シート'!I239,事業所責任者登録シート!K239:'事業所責任者登録シート'!M239)</f>
        <v>0</v>
      </c>
      <c r="F239" s="1"/>
      <c r="H239">
        <f>IF(ユーザー登録シート!C239=1,(COUNTA(ユーザー登録シート!B239,ユーザー登録シート!C239,ユーザー登録シート!E239,ユーザー登録シート!F239)),IF(ユーザー登録シート!H239=2,(COUNTA(ユーザー登録シート!B239,ユーザー登録シート!C239,ユーザー登録シート!E239,ユーザー登録シート!F239,ユーザー登録シート!H239,ユーザー登録シート!I239,ユーザー登録シート!K239:Z239)),(COUNTA(ユーザー登録シート!B239,ユーザー登録シート!C239,ユーザー登録シート!E239,ユーザー登録シート!F239,ユーザー登録シート!H239,ユーザー登録シート!K239:Z239))))</f>
        <v>0</v>
      </c>
      <c r="I239">
        <f>IF(ユーザー登録シート!B239=0,0,IF(ユーザー登録シート!C239=1,4,IF(ユーザー登録シート!H239=1,21,22)))</f>
        <v>0</v>
      </c>
      <c r="M239">
        <f>IF('組織登録シート(分割版)  ※組織登録シートはどちらか記載'!$F$6="",(COUNTA('組織登録シート(分割版)  ※組織登録シートはどちらか記載'!C239,'組織登録シート(分割版)  ※組織登録シートはどちらか記載'!E239)),(COUNTA('組織登録シート(分割版)  ※組織登録シートはどちらか記載'!C239,'組織登録シート(分割版)  ※組織登録シートはどちらか記載'!E239,'組織登録シート(分割版)  ※組織登録シートはどちらか記載'!F239,'組織登録シート(分割版)  ※組織登録シートはどちらか記載'!H239,'組織登録シート(分割版)  ※組織登録シートはどちらか記載'!J239,'組織登録シート(分割版)  ※組織登録シートはどちらか記載'!L239,'組織登録シート(分割版)  ※組織登録シートはどちらか記載'!N239)))</f>
        <v>0</v>
      </c>
      <c r="N239">
        <f>IF('組織登録シート(分割版)  ※組織登録シートはどちらか記載'!E239="",(IF('組織登録シート(分割版)  ※組織登録シートはどちらか記載'!C239="",0,(IF('組織登録シート(分割版)  ※組織登録シートはどちらか記載'!$F$6="",2,'組織登録シート(分割版)  ※組織登録シートはどちらか記載'!Q239)))),(IF('組織登録シート(分割版)  ※組織登録シートはどちらか記載'!$F$6="",2,('組織登録シート(分割版)  ※組織登録シートはどちらか記載'!Q239+2))))</f>
        <v>0</v>
      </c>
      <c r="O239">
        <f>IF(AND('組織C③（②のG6~P→F6にペースト＋事業所名追加）'!C239="",'組織登録シート(分割版)  ※組織登録シートはどちらか記載'!C239=""),0,1)</f>
        <v>0</v>
      </c>
    </row>
    <row r="240" spans="4:15">
      <c r="D240" s="1">
        <f>COUNTA(事業所責任者登録シート!D240:'事業所責任者登録シート'!I240,事業所責任者登録シート!K240:'事業所責任者登録シート'!M240)</f>
        <v>0</v>
      </c>
      <c r="F240" s="1"/>
      <c r="H240">
        <f>IF(ユーザー登録シート!C240=1,(COUNTA(ユーザー登録シート!B240,ユーザー登録シート!C240,ユーザー登録シート!E240,ユーザー登録シート!F240)),IF(ユーザー登録シート!H240=2,(COUNTA(ユーザー登録シート!B240,ユーザー登録シート!C240,ユーザー登録シート!E240,ユーザー登録シート!F240,ユーザー登録シート!H240,ユーザー登録シート!I240,ユーザー登録シート!K240:Z240)),(COUNTA(ユーザー登録シート!B240,ユーザー登録シート!C240,ユーザー登録シート!E240,ユーザー登録シート!F240,ユーザー登録シート!H240,ユーザー登録シート!K240:Z240))))</f>
        <v>0</v>
      </c>
      <c r="I240">
        <f>IF(ユーザー登録シート!B240=0,0,IF(ユーザー登録シート!C240=1,4,IF(ユーザー登録シート!H240=1,21,22)))</f>
        <v>0</v>
      </c>
      <c r="M240">
        <f>IF('組織登録シート(分割版)  ※組織登録シートはどちらか記載'!$F$6="",(COUNTA('組織登録シート(分割版)  ※組織登録シートはどちらか記載'!C240,'組織登録シート(分割版)  ※組織登録シートはどちらか記載'!E240)),(COUNTA('組織登録シート(分割版)  ※組織登録シートはどちらか記載'!C240,'組織登録シート(分割版)  ※組織登録シートはどちらか記載'!E240,'組織登録シート(分割版)  ※組織登録シートはどちらか記載'!F240,'組織登録シート(分割版)  ※組織登録シートはどちらか記載'!H240,'組織登録シート(分割版)  ※組織登録シートはどちらか記載'!J240,'組織登録シート(分割版)  ※組織登録シートはどちらか記載'!L240,'組織登録シート(分割版)  ※組織登録シートはどちらか記載'!N240)))</f>
        <v>0</v>
      </c>
      <c r="N240">
        <f>IF('組織登録シート(分割版)  ※組織登録シートはどちらか記載'!E240="",(IF('組織登録シート(分割版)  ※組織登録シートはどちらか記載'!C240="",0,(IF('組織登録シート(分割版)  ※組織登録シートはどちらか記載'!$F$6="",2,'組織登録シート(分割版)  ※組織登録シートはどちらか記載'!Q240)))),(IF('組織登録シート(分割版)  ※組織登録シートはどちらか記載'!$F$6="",2,('組織登録シート(分割版)  ※組織登録シートはどちらか記載'!Q240+2))))</f>
        <v>0</v>
      </c>
      <c r="O240">
        <f>IF(AND('組織C③（②のG6~P→F6にペースト＋事業所名追加）'!C240="",'組織登録シート(分割版)  ※組織登録シートはどちらか記載'!C240=""),0,1)</f>
        <v>0</v>
      </c>
    </row>
    <row r="241" spans="4:15">
      <c r="D241" s="1">
        <f>COUNTA(事業所責任者登録シート!D241:'事業所責任者登録シート'!I241,事業所責任者登録シート!K241:'事業所責任者登録シート'!M241)</f>
        <v>0</v>
      </c>
      <c r="F241" s="1"/>
      <c r="H241">
        <f>IF(ユーザー登録シート!C241=1,(COUNTA(ユーザー登録シート!B241,ユーザー登録シート!C241,ユーザー登録シート!E241,ユーザー登録シート!F241)),IF(ユーザー登録シート!H241=2,(COUNTA(ユーザー登録シート!B241,ユーザー登録シート!C241,ユーザー登録シート!E241,ユーザー登録シート!F241,ユーザー登録シート!H241,ユーザー登録シート!I241,ユーザー登録シート!K241:Z241)),(COUNTA(ユーザー登録シート!B241,ユーザー登録シート!C241,ユーザー登録シート!E241,ユーザー登録シート!F241,ユーザー登録シート!H241,ユーザー登録シート!K241:Z241))))</f>
        <v>0</v>
      </c>
      <c r="I241">
        <f>IF(ユーザー登録シート!B241=0,0,IF(ユーザー登録シート!C241=1,4,IF(ユーザー登録シート!H241=1,21,22)))</f>
        <v>0</v>
      </c>
      <c r="M241">
        <f>IF('組織登録シート(分割版)  ※組織登録シートはどちらか記載'!$F$6="",(COUNTA('組織登録シート(分割版)  ※組織登録シートはどちらか記載'!C241,'組織登録シート(分割版)  ※組織登録シートはどちらか記載'!E241)),(COUNTA('組織登録シート(分割版)  ※組織登録シートはどちらか記載'!C241,'組織登録シート(分割版)  ※組織登録シートはどちらか記載'!E241,'組織登録シート(分割版)  ※組織登録シートはどちらか記載'!F241,'組織登録シート(分割版)  ※組織登録シートはどちらか記載'!H241,'組織登録シート(分割版)  ※組織登録シートはどちらか記載'!J241,'組織登録シート(分割版)  ※組織登録シートはどちらか記載'!L241,'組織登録シート(分割版)  ※組織登録シートはどちらか記載'!N241)))</f>
        <v>0</v>
      </c>
      <c r="N241">
        <f>IF('組織登録シート(分割版)  ※組織登録シートはどちらか記載'!E241="",(IF('組織登録シート(分割版)  ※組織登録シートはどちらか記載'!C241="",0,(IF('組織登録シート(分割版)  ※組織登録シートはどちらか記載'!$F$6="",2,'組織登録シート(分割版)  ※組織登録シートはどちらか記載'!Q241)))),(IF('組織登録シート(分割版)  ※組織登録シートはどちらか記載'!$F$6="",2,('組織登録シート(分割版)  ※組織登録シートはどちらか記載'!Q241+2))))</f>
        <v>0</v>
      </c>
      <c r="O241">
        <f>IF(AND('組織C③（②のG6~P→F6にペースト＋事業所名追加）'!C241="",'組織登録シート(分割版)  ※組織登録シートはどちらか記載'!C241=""),0,1)</f>
        <v>0</v>
      </c>
    </row>
    <row r="242" spans="4:15">
      <c r="D242" s="1">
        <f>COUNTA(事業所責任者登録シート!D242:'事業所責任者登録シート'!I242,事業所責任者登録シート!K242:'事業所責任者登録シート'!M242)</f>
        <v>0</v>
      </c>
      <c r="F242" s="1"/>
      <c r="H242">
        <f>IF(ユーザー登録シート!C242=1,(COUNTA(ユーザー登録シート!B242,ユーザー登録シート!C242,ユーザー登録シート!E242,ユーザー登録シート!F242)),IF(ユーザー登録シート!H242=2,(COUNTA(ユーザー登録シート!B242,ユーザー登録シート!C242,ユーザー登録シート!E242,ユーザー登録シート!F242,ユーザー登録シート!H242,ユーザー登録シート!I242,ユーザー登録シート!K242:Z242)),(COUNTA(ユーザー登録シート!B242,ユーザー登録シート!C242,ユーザー登録シート!E242,ユーザー登録シート!F242,ユーザー登録シート!H242,ユーザー登録シート!K242:Z242))))</f>
        <v>0</v>
      </c>
      <c r="I242">
        <f>IF(ユーザー登録シート!B242=0,0,IF(ユーザー登録シート!C242=1,4,IF(ユーザー登録シート!H242=1,21,22)))</f>
        <v>0</v>
      </c>
      <c r="M242">
        <f>IF('組織登録シート(分割版)  ※組織登録シートはどちらか記載'!$F$6="",(COUNTA('組織登録シート(分割版)  ※組織登録シートはどちらか記載'!C242,'組織登録シート(分割版)  ※組織登録シートはどちらか記載'!E242)),(COUNTA('組織登録シート(分割版)  ※組織登録シートはどちらか記載'!C242,'組織登録シート(分割版)  ※組織登録シートはどちらか記載'!E242,'組織登録シート(分割版)  ※組織登録シートはどちらか記載'!F242,'組織登録シート(分割版)  ※組織登録シートはどちらか記載'!H242,'組織登録シート(分割版)  ※組織登録シートはどちらか記載'!J242,'組織登録シート(分割版)  ※組織登録シートはどちらか記載'!L242,'組織登録シート(分割版)  ※組織登録シートはどちらか記載'!N242)))</f>
        <v>0</v>
      </c>
      <c r="N242">
        <f>IF('組織登録シート(分割版)  ※組織登録シートはどちらか記載'!E242="",(IF('組織登録シート(分割版)  ※組織登録シートはどちらか記載'!C242="",0,(IF('組織登録シート(分割版)  ※組織登録シートはどちらか記載'!$F$6="",2,'組織登録シート(分割版)  ※組織登録シートはどちらか記載'!Q242)))),(IF('組織登録シート(分割版)  ※組織登録シートはどちらか記載'!$F$6="",2,('組織登録シート(分割版)  ※組織登録シートはどちらか記載'!Q242+2))))</f>
        <v>0</v>
      </c>
      <c r="O242">
        <f>IF(AND('組織C③（②のG6~P→F6にペースト＋事業所名追加）'!C242="",'組織登録シート(分割版)  ※組織登録シートはどちらか記載'!C242=""),0,1)</f>
        <v>0</v>
      </c>
    </row>
    <row r="243" spans="4:15">
      <c r="D243" s="1">
        <f>COUNTA(事業所責任者登録シート!D243:'事業所責任者登録シート'!I243,事業所責任者登録シート!K243:'事業所責任者登録シート'!M243)</f>
        <v>0</v>
      </c>
      <c r="F243" s="1"/>
      <c r="H243">
        <f>IF(ユーザー登録シート!C243=1,(COUNTA(ユーザー登録シート!B243,ユーザー登録シート!C243,ユーザー登録シート!E243,ユーザー登録シート!F243)),IF(ユーザー登録シート!H243=2,(COUNTA(ユーザー登録シート!B243,ユーザー登録シート!C243,ユーザー登録シート!E243,ユーザー登録シート!F243,ユーザー登録シート!H243,ユーザー登録シート!I243,ユーザー登録シート!K243:Z243)),(COUNTA(ユーザー登録シート!B243,ユーザー登録シート!C243,ユーザー登録シート!E243,ユーザー登録シート!F243,ユーザー登録シート!H243,ユーザー登録シート!K243:Z243))))</f>
        <v>0</v>
      </c>
      <c r="I243">
        <f>IF(ユーザー登録シート!B243=0,0,IF(ユーザー登録シート!C243=1,4,IF(ユーザー登録シート!H243=1,21,22)))</f>
        <v>0</v>
      </c>
      <c r="M243">
        <f>IF('組織登録シート(分割版)  ※組織登録シートはどちらか記載'!$F$6="",(COUNTA('組織登録シート(分割版)  ※組織登録シートはどちらか記載'!C243,'組織登録シート(分割版)  ※組織登録シートはどちらか記載'!E243)),(COUNTA('組織登録シート(分割版)  ※組織登録シートはどちらか記載'!C243,'組織登録シート(分割版)  ※組織登録シートはどちらか記載'!E243,'組織登録シート(分割版)  ※組織登録シートはどちらか記載'!F243,'組織登録シート(分割版)  ※組織登録シートはどちらか記載'!H243,'組織登録シート(分割版)  ※組織登録シートはどちらか記載'!J243,'組織登録シート(分割版)  ※組織登録シートはどちらか記載'!L243,'組織登録シート(分割版)  ※組織登録シートはどちらか記載'!N243)))</f>
        <v>0</v>
      </c>
      <c r="N243">
        <f>IF('組織登録シート(分割版)  ※組織登録シートはどちらか記載'!E243="",(IF('組織登録シート(分割版)  ※組織登録シートはどちらか記載'!C243="",0,(IF('組織登録シート(分割版)  ※組織登録シートはどちらか記載'!$F$6="",2,'組織登録シート(分割版)  ※組織登録シートはどちらか記載'!Q243)))),(IF('組織登録シート(分割版)  ※組織登録シートはどちらか記載'!$F$6="",2,('組織登録シート(分割版)  ※組織登録シートはどちらか記載'!Q243+2))))</f>
        <v>0</v>
      </c>
      <c r="O243">
        <f>IF(AND('組織C③（②のG6~P→F6にペースト＋事業所名追加）'!C243="",'組織登録シート(分割版)  ※組織登録シートはどちらか記載'!C243=""),0,1)</f>
        <v>0</v>
      </c>
    </row>
    <row r="244" spans="4:15">
      <c r="D244" s="1">
        <f>COUNTA(事業所責任者登録シート!D244:'事業所責任者登録シート'!I244,事業所責任者登録シート!K244:'事業所責任者登録シート'!M244)</f>
        <v>0</v>
      </c>
      <c r="F244" s="1"/>
      <c r="H244">
        <f>IF(ユーザー登録シート!C244=1,(COUNTA(ユーザー登録シート!B244,ユーザー登録シート!C244,ユーザー登録シート!E244,ユーザー登録シート!F244)),IF(ユーザー登録シート!H244=2,(COUNTA(ユーザー登録シート!B244,ユーザー登録シート!C244,ユーザー登録シート!E244,ユーザー登録シート!F244,ユーザー登録シート!H244,ユーザー登録シート!I244,ユーザー登録シート!K244:Z244)),(COUNTA(ユーザー登録シート!B244,ユーザー登録シート!C244,ユーザー登録シート!E244,ユーザー登録シート!F244,ユーザー登録シート!H244,ユーザー登録シート!K244:Z244))))</f>
        <v>0</v>
      </c>
      <c r="I244">
        <f>IF(ユーザー登録シート!B244=0,0,IF(ユーザー登録シート!C244=1,4,IF(ユーザー登録シート!H244=1,21,22)))</f>
        <v>0</v>
      </c>
      <c r="M244">
        <f>IF('組織登録シート(分割版)  ※組織登録シートはどちらか記載'!$F$6="",(COUNTA('組織登録シート(分割版)  ※組織登録シートはどちらか記載'!C244,'組織登録シート(分割版)  ※組織登録シートはどちらか記載'!E244)),(COUNTA('組織登録シート(分割版)  ※組織登録シートはどちらか記載'!C244,'組織登録シート(分割版)  ※組織登録シートはどちらか記載'!E244,'組織登録シート(分割版)  ※組織登録シートはどちらか記載'!F244,'組織登録シート(分割版)  ※組織登録シートはどちらか記載'!H244,'組織登録シート(分割版)  ※組織登録シートはどちらか記載'!J244,'組織登録シート(分割版)  ※組織登録シートはどちらか記載'!L244,'組織登録シート(分割版)  ※組織登録シートはどちらか記載'!N244)))</f>
        <v>0</v>
      </c>
      <c r="N244">
        <f>IF('組織登録シート(分割版)  ※組織登録シートはどちらか記載'!E244="",(IF('組織登録シート(分割版)  ※組織登録シートはどちらか記載'!C244="",0,(IF('組織登録シート(分割版)  ※組織登録シートはどちらか記載'!$F$6="",2,'組織登録シート(分割版)  ※組織登録シートはどちらか記載'!Q244)))),(IF('組織登録シート(分割版)  ※組織登録シートはどちらか記載'!$F$6="",2,('組織登録シート(分割版)  ※組織登録シートはどちらか記載'!Q244+2))))</f>
        <v>0</v>
      </c>
      <c r="O244">
        <f>IF(AND('組織C③（②のG6~P→F6にペースト＋事業所名追加）'!C244="",'組織登録シート(分割版)  ※組織登録シートはどちらか記載'!C244=""),0,1)</f>
        <v>0</v>
      </c>
    </row>
    <row r="245" spans="4:15">
      <c r="D245" s="1">
        <f>COUNTA(事業所責任者登録シート!D245:'事業所責任者登録シート'!I245,事業所責任者登録シート!K245:'事業所責任者登録シート'!M245)</f>
        <v>0</v>
      </c>
      <c r="F245" s="1"/>
      <c r="H245">
        <f>IF(ユーザー登録シート!C245=1,(COUNTA(ユーザー登録シート!B245,ユーザー登録シート!C245,ユーザー登録シート!E245,ユーザー登録シート!F245)),IF(ユーザー登録シート!H245=2,(COUNTA(ユーザー登録シート!B245,ユーザー登録シート!C245,ユーザー登録シート!E245,ユーザー登録シート!F245,ユーザー登録シート!H245,ユーザー登録シート!I245,ユーザー登録シート!K245:Z245)),(COUNTA(ユーザー登録シート!B245,ユーザー登録シート!C245,ユーザー登録シート!E245,ユーザー登録シート!F245,ユーザー登録シート!H245,ユーザー登録シート!K245:Z245))))</f>
        <v>0</v>
      </c>
      <c r="I245">
        <f>IF(ユーザー登録シート!B245=0,0,IF(ユーザー登録シート!C245=1,4,IF(ユーザー登録シート!H245=1,21,22)))</f>
        <v>0</v>
      </c>
      <c r="M245">
        <f>IF('組織登録シート(分割版)  ※組織登録シートはどちらか記載'!$F$6="",(COUNTA('組織登録シート(分割版)  ※組織登録シートはどちらか記載'!C245,'組織登録シート(分割版)  ※組織登録シートはどちらか記載'!E245)),(COUNTA('組織登録シート(分割版)  ※組織登録シートはどちらか記載'!C245,'組織登録シート(分割版)  ※組織登録シートはどちらか記載'!E245,'組織登録シート(分割版)  ※組織登録シートはどちらか記載'!F245,'組織登録シート(分割版)  ※組織登録シートはどちらか記載'!H245,'組織登録シート(分割版)  ※組織登録シートはどちらか記載'!J245,'組織登録シート(分割版)  ※組織登録シートはどちらか記載'!L245,'組織登録シート(分割版)  ※組織登録シートはどちらか記載'!N245)))</f>
        <v>0</v>
      </c>
      <c r="N245">
        <f>IF('組織登録シート(分割版)  ※組織登録シートはどちらか記載'!E245="",(IF('組織登録シート(分割版)  ※組織登録シートはどちらか記載'!C245="",0,(IF('組織登録シート(分割版)  ※組織登録シートはどちらか記載'!$F$6="",2,'組織登録シート(分割版)  ※組織登録シートはどちらか記載'!Q245)))),(IF('組織登録シート(分割版)  ※組織登録シートはどちらか記載'!$F$6="",2,('組織登録シート(分割版)  ※組織登録シートはどちらか記載'!Q245+2))))</f>
        <v>0</v>
      </c>
      <c r="O245">
        <f>IF(AND('組織C③（②のG6~P→F6にペースト＋事業所名追加）'!C245="",'組織登録シート(分割版)  ※組織登録シートはどちらか記載'!C245=""),0,1)</f>
        <v>0</v>
      </c>
    </row>
    <row r="246" spans="4:15">
      <c r="D246" s="1">
        <f>COUNTA(事業所責任者登録シート!D246:'事業所責任者登録シート'!I246,事業所責任者登録シート!K246:'事業所責任者登録シート'!M246)</f>
        <v>0</v>
      </c>
      <c r="F246" s="1"/>
      <c r="H246">
        <f>IF(ユーザー登録シート!C246=1,(COUNTA(ユーザー登録シート!B246,ユーザー登録シート!C246,ユーザー登録シート!E246,ユーザー登録シート!F246)),IF(ユーザー登録シート!H246=2,(COUNTA(ユーザー登録シート!B246,ユーザー登録シート!C246,ユーザー登録シート!E246,ユーザー登録シート!F246,ユーザー登録シート!H246,ユーザー登録シート!I246,ユーザー登録シート!K246:Z246)),(COUNTA(ユーザー登録シート!B246,ユーザー登録シート!C246,ユーザー登録シート!E246,ユーザー登録シート!F246,ユーザー登録シート!H246,ユーザー登録シート!K246:Z246))))</f>
        <v>0</v>
      </c>
      <c r="I246">
        <f>IF(ユーザー登録シート!B246=0,0,IF(ユーザー登録シート!C246=1,4,IF(ユーザー登録シート!H246=1,21,22)))</f>
        <v>0</v>
      </c>
      <c r="M246">
        <f>IF('組織登録シート(分割版)  ※組織登録シートはどちらか記載'!$F$6="",(COUNTA('組織登録シート(分割版)  ※組織登録シートはどちらか記載'!C246,'組織登録シート(分割版)  ※組織登録シートはどちらか記載'!E246)),(COUNTA('組織登録シート(分割版)  ※組織登録シートはどちらか記載'!C246,'組織登録シート(分割版)  ※組織登録シートはどちらか記載'!E246,'組織登録シート(分割版)  ※組織登録シートはどちらか記載'!F246,'組織登録シート(分割版)  ※組織登録シートはどちらか記載'!H246,'組織登録シート(分割版)  ※組織登録シートはどちらか記載'!J246,'組織登録シート(分割版)  ※組織登録シートはどちらか記載'!L246,'組織登録シート(分割版)  ※組織登録シートはどちらか記載'!N246)))</f>
        <v>0</v>
      </c>
      <c r="N246">
        <f>IF('組織登録シート(分割版)  ※組織登録シートはどちらか記載'!E246="",(IF('組織登録シート(分割版)  ※組織登録シートはどちらか記載'!C246="",0,(IF('組織登録シート(分割版)  ※組織登録シートはどちらか記載'!$F$6="",2,'組織登録シート(分割版)  ※組織登録シートはどちらか記載'!Q246)))),(IF('組織登録シート(分割版)  ※組織登録シートはどちらか記載'!$F$6="",2,('組織登録シート(分割版)  ※組織登録シートはどちらか記載'!Q246+2))))</f>
        <v>0</v>
      </c>
      <c r="O246">
        <f>IF(AND('組織C③（②のG6~P→F6にペースト＋事業所名追加）'!C246="",'組織登録シート(分割版)  ※組織登録シートはどちらか記載'!C246=""),0,1)</f>
        <v>0</v>
      </c>
    </row>
    <row r="247" spans="4:15">
      <c r="D247" s="1">
        <f>COUNTA(事業所責任者登録シート!D247:'事業所責任者登録シート'!I247,事業所責任者登録シート!K247:'事業所責任者登録シート'!M247)</f>
        <v>0</v>
      </c>
      <c r="F247" s="1"/>
      <c r="H247">
        <f>IF(ユーザー登録シート!C247=1,(COUNTA(ユーザー登録シート!B247,ユーザー登録シート!C247,ユーザー登録シート!E247,ユーザー登録シート!F247)),IF(ユーザー登録シート!H247=2,(COUNTA(ユーザー登録シート!B247,ユーザー登録シート!C247,ユーザー登録シート!E247,ユーザー登録シート!F247,ユーザー登録シート!H247,ユーザー登録シート!I247,ユーザー登録シート!K247:Z247)),(COUNTA(ユーザー登録シート!B247,ユーザー登録シート!C247,ユーザー登録シート!E247,ユーザー登録シート!F247,ユーザー登録シート!H247,ユーザー登録シート!K247:Z247))))</f>
        <v>0</v>
      </c>
      <c r="I247">
        <f>IF(ユーザー登録シート!B247=0,0,IF(ユーザー登録シート!C247=1,4,IF(ユーザー登録シート!H247=1,21,22)))</f>
        <v>0</v>
      </c>
      <c r="M247">
        <f>IF('組織登録シート(分割版)  ※組織登録シートはどちらか記載'!$F$6="",(COUNTA('組織登録シート(分割版)  ※組織登録シートはどちらか記載'!C247,'組織登録シート(分割版)  ※組織登録シートはどちらか記載'!E247)),(COUNTA('組織登録シート(分割版)  ※組織登録シートはどちらか記載'!C247,'組織登録シート(分割版)  ※組織登録シートはどちらか記載'!E247,'組織登録シート(分割版)  ※組織登録シートはどちらか記載'!F247,'組織登録シート(分割版)  ※組織登録シートはどちらか記載'!H247,'組織登録シート(分割版)  ※組織登録シートはどちらか記載'!J247,'組織登録シート(分割版)  ※組織登録シートはどちらか記載'!L247,'組織登録シート(分割版)  ※組織登録シートはどちらか記載'!N247)))</f>
        <v>0</v>
      </c>
      <c r="N247">
        <f>IF('組織登録シート(分割版)  ※組織登録シートはどちらか記載'!E247="",(IF('組織登録シート(分割版)  ※組織登録シートはどちらか記載'!C247="",0,(IF('組織登録シート(分割版)  ※組織登録シートはどちらか記載'!$F$6="",2,'組織登録シート(分割版)  ※組織登録シートはどちらか記載'!Q247)))),(IF('組織登録シート(分割版)  ※組織登録シートはどちらか記載'!$F$6="",2,('組織登録シート(分割版)  ※組織登録シートはどちらか記載'!Q247+2))))</f>
        <v>0</v>
      </c>
      <c r="O247">
        <f>IF(AND('組織C③（②のG6~P→F6にペースト＋事業所名追加）'!C247="",'組織登録シート(分割版)  ※組織登録シートはどちらか記載'!C247=""),0,1)</f>
        <v>0</v>
      </c>
    </row>
    <row r="248" spans="4:15">
      <c r="D248" s="1">
        <f>COUNTA(事業所責任者登録シート!D248:'事業所責任者登録シート'!I248,事業所責任者登録シート!K248:'事業所責任者登録シート'!M248)</f>
        <v>0</v>
      </c>
      <c r="F248" s="1"/>
      <c r="H248">
        <f>IF(ユーザー登録シート!C248=1,(COUNTA(ユーザー登録シート!B248,ユーザー登録シート!C248,ユーザー登録シート!E248,ユーザー登録シート!F248)),IF(ユーザー登録シート!H248=2,(COUNTA(ユーザー登録シート!B248,ユーザー登録シート!C248,ユーザー登録シート!E248,ユーザー登録シート!F248,ユーザー登録シート!H248,ユーザー登録シート!I248,ユーザー登録シート!K248:Z248)),(COUNTA(ユーザー登録シート!B248,ユーザー登録シート!C248,ユーザー登録シート!E248,ユーザー登録シート!F248,ユーザー登録シート!H248,ユーザー登録シート!K248:Z248))))</f>
        <v>0</v>
      </c>
      <c r="I248">
        <f>IF(ユーザー登録シート!B248=0,0,IF(ユーザー登録シート!C248=1,4,IF(ユーザー登録シート!H248=1,21,22)))</f>
        <v>0</v>
      </c>
      <c r="M248">
        <f>IF('組織登録シート(分割版)  ※組織登録シートはどちらか記載'!$F$6="",(COUNTA('組織登録シート(分割版)  ※組織登録シートはどちらか記載'!C248,'組織登録シート(分割版)  ※組織登録シートはどちらか記載'!E248)),(COUNTA('組織登録シート(分割版)  ※組織登録シートはどちらか記載'!C248,'組織登録シート(分割版)  ※組織登録シートはどちらか記載'!E248,'組織登録シート(分割版)  ※組織登録シートはどちらか記載'!F248,'組織登録シート(分割版)  ※組織登録シートはどちらか記載'!H248,'組織登録シート(分割版)  ※組織登録シートはどちらか記載'!J248,'組織登録シート(分割版)  ※組織登録シートはどちらか記載'!L248,'組織登録シート(分割版)  ※組織登録シートはどちらか記載'!N248)))</f>
        <v>0</v>
      </c>
      <c r="N248">
        <f>IF('組織登録シート(分割版)  ※組織登録シートはどちらか記載'!E248="",(IF('組織登録シート(分割版)  ※組織登録シートはどちらか記載'!C248="",0,(IF('組織登録シート(分割版)  ※組織登録シートはどちらか記載'!$F$6="",2,'組織登録シート(分割版)  ※組織登録シートはどちらか記載'!Q248)))),(IF('組織登録シート(分割版)  ※組織登録シートはどちらか記載'!$F$6="",2,('組織登録シート(分割版)  ※組織登録シートはどちらか記載'!Q248+2))))</f>
        <v>0</v>
      </c>
      <c r="O248">
        <f>IF(AND('組織C③（②のG6~P→F6にペースト＋事業所名追加）'!C248="",'組織登録シート(分割版)  ※組織登録シートはどちらか記載'!C248=""),0,1)</f>
        <v>0</v>
      </c>
    </row>
    <row r="249" spans="4:15">
      <c r="D249" s="1">
        <f>COUNTA(事業所責任者登録シート!D249:'事業所責任者登録シート'!I249,事業所責任者登録シート!K249:'事業所責任者登録シート'!M249)</f>
        <v>0</v>
      </c>
      <c r="F249" s="1"/>
      <c r="H249">
        <f>IF(ユーザー登録シート!C249=1,(COUNTA(ユーザー登録シート!B249,ユーザー登録シート!C249,ユーザー登録シート!E249,ユーザー登録シート!F249)),IF(ユーザー登録シート!H249=2,(COUNTA(ユーザー登録シート!B249,ユーザー登録シート!C249,ユーザー登録シート!E249,ユーザー登録シート!F249,ユーザー登録シート!H249,ユーザー登録シート!I249,ユーザー登録シート!K249:Z249)),(COUNTA(ユーザー登録シート!B249,ユーザー登録シート!C249,ユーザー登録シート!E249,ユーザー登録シート!F249,ユーザー登録シート!H249,ユーザー登録シート!K249:Z249))))</f>
        <v>0</v>
      </c>
      <c r="I249">
        <f>IF(ユーザー登録シート!B249=0,0,IF(ユーザー登録シート!C249=1,4,IF(ユーザー登録シート!H249=1,21,22)))</f>
        <v>0</v>
      </c>
      <c r="M249">
        <f>IF('組織登録シート(分割版)  ※組織登録シートはどちらか記載'!$F$6="",(COUNTA('組織登録シート(分割版)  ※組織登録シートはどちらか記載'!C249,'組織登録シート(分割版)  ※組織登録シートはどちらか記載'!E249)),(COUNTA('組織登録シート(分割版)  ※組織登録シートはどちらか記載'!C249,'組織登録シート(分割版)  ※組織登録シートはどちらか記載'!E249,'組織登録シート(分割版)  ※組織登録シートはどちらか記載'!F249,'組織登録シート(分割版)  ※組織登録シートはどちらか記載'!H249,'組織登録シート(分割版)  ※組織登録シートはどちらか記載'!J249,'組織登録シート(分割版)  ※組織登録シートはどちらか記載'!L249,'組織登録シート(分割版)  ※組織登録シートはどちらか記載'!N249)))</f>
        <v>0</v>
      </c>
      <c r="N249">
        <f>IF('組織登録シート(分割版)  ※組織登録シートはどちらか記載'!E249="",(IF('組織登録シート(分割版)  ※組織登録シートはどちらか記載'!C249="",0,(IF('組織登録シート(分割版)  ※組織登録シートはどちらか記載'!$F$6="",2,'組織登録シート(分割版)  ※組織登録シートはどちらか記載'!Q249)))),(IF('組織登録シート(分割版)  ※組織登録シートはどちらか記載'!$F$6="",2,('組織登録シート(分割版)  ※組織登録シートはどちらか記載'!Q249+2))))</f>
        <v>0</v>
      </c>
      <c r="O249">
        <f>IF(AND('組織C③（②のG6~P→F6にペースト＋事業所名追加）'!C249="",'組織登録シート(分割版)  ※組織登録シートはどちらか記載'!C249=""),0,1)</f>
        <v>0</v>
      </c>
    </row>
    <row r="250" spans="4:15">
      <c r="D250" s="1">
        <f>COUNTA(事業所責任者登録シート!D250:'事業所責任者登録シート'!I250,事業所責任者登録シート!K250:'事業所責任者登録シート'!M250)</f>
        <v>0</v>
      </c>
      <c r="F250" s="1"/>
      <c r="H250">
        <f>IF(ユーザー登録シート!C250=1,(COUNTA(ユーザー登録シート!B250,ユーザー登録シート!C250,ユーザー登録シート!E250,ユーザー登録シート!F250)),IF(ユーザー登録シート!H250=2,(COUNTA(ユーザー登録シート!B250,ユーザー登録シート!C250,ユーザー登録シート!E250,ユーザー登録シート!F250,ユーザー登録シート!H250,ユーザー登録シート!I250,ユーザー登録シート!K250:Z250)),(COUNTA(ユーザー登録シート!B250,ユーザー登録シート!C250,ユーザー登録シート!E250,ユーザー登録シート!F250,ユーザー登録シート!H250,ユーザー登録シート!K250:Z250))))</f>
        <v>0</v>
      </c>
      <c r="I250">
        <f>IF(ユーザー登録シート!B250=0,0,IF(ユーザー登録シート!C250=1,4,IF(ユーザー登録シート!H250=1,21,22)))</f>
        <v>0</v>
      </c>
      <c r="M250">
        <f>IF('組織登録シート(分割版)  ※組織登録シートはどちらか記載'!$F$6="",(COUNTA('組織登録シート(分割版)  ※組織登録シートはどちらか記載'!C250,'組織登録シート(分割版)  ※組織登録シートはどちらか記載'!E250)),(COUNTA('組織登録シート(分割版)  ※組織登録シートはどちらか記載'!C250,'組織登録シート(分割版)  ※組織登録シートはどちらか記載'!E250,'組織登録シート(分割版)  ※組織登録シートはどちらか記載'!F250,'組織登録シート(分割版)  ※組織登録シートはどちらか記載'!H250,'組織登録シート(分割版)  ※組織登録シートはどちらか記載'!J250,'組織登録シート(分割版)  ※組織登録シートはどちらか記載'!L250,'組織登録シート(分割版)  ※組織登録シートはどちらか記載'!N250)))</f>
        <v>0</v>
      </c>
      <c r="N250">
        <f>IF('組織登録シート(分割版)  ※組織登録シートはどちらか記載'!E250="",(IF('組織登録シート(分割版)  ※組織登録シートはどちらか記載'!C250="",0,(IF('組織登録シート(分割版)  ※組織登録シートはどちらか記載'!$F$6="",2,'組織登録シート(分割版)  ※組織登録シートはどちらか記載'!Q250)))),(IF('組織登録シート(分割版)  ※組織登録シートはどちらか記載'!$F$6="",2,('組織登録シート(分割版)  ※組織登録シートはどちらか記載'!Q250+2))))</f>
        <v>0</v>
      </c>
      <c r="O250">
        <f>IF(AND('組織C③（②のG6~P→F6にペースト＋事業所名追加）'!C250="",'組織登録シート(分割版)  ※組織登録シートはどちらか記載'!C250=""),0,1)</f>
        <v>0</v>
      </c>
    </row>
    <row r="251" spans="4:15">
      <c r="D251" s="1">
        <f>COUNTA(事業所責任者登録シート!D251:'事業所責任者登録シート'!I251,事業所責任者登録シート!K251:'事業所責任者登録シート'!M251)</f>
        <v>0</v>
      </c>
      <c r="F251" s="1"/>
      <c r="H251">
        <f>IF(ユーザー登録シート!C251=1,(COUNTA(ユーザー登録シート!B251,ユーザー登録シート!C251,ユーザー登録シート!E251,ユーザー登録シート!F251)),IF(ユーザー登録シート!H251=2,(COUNTA(ユーザー登録シート!B251,ユーザー登録シート!C251,ユーザー登録シート!E251,ユーザー登録シート!F251,ユーザー登録シート!H251,ユーザー登録シート!I251,ユーザー登録シート!K251:Z251)),(COUNTA(ユーザー登録シート!B251,ユーザー登録シート!C251,ユーザー登録シート!E251,ユーザー登録シート!F251,ユーザー登録シート!H251,ユーザー登録シート!K251:Z251))))</f>
        <v>0</v>
      </c>
      <c r="I251">
        <f>IF(ユーザー登録シート!B251=0,0,IF(ユーザー登録シート!C251=1,4,IF(ユーザー登録シート!H251=1,21,22)))</f>
        <v>0</v>
      </c>
      <c r="M251">
        <f>IF('組織登録シート(分割版)  ※組織登録シートはどちらか記載'!$F$6="",(COUNTA('組織登録シート(分割版)  ※組織登録シートはどちらか記載'!C251,'組織登録シート(分割版)  ※組織登録シートはどちらか記載'!E251)),(COUNTA('組織登録シート(分割版)  ※組織登録シートはどちらか記載'!C251,'組織登録シート(分割版)  ※組織登録シートはどちらか記載'!E251,'組織登録シート(分割版)  ※組織登録シートはどちらか記載'!F251,'組織登録シート(分割版)  ※組織登録シートはどちらか記載'!H251,'組織登録シート(分割版)  ※組織登録シートはどちらか記載'!J251,'組織登録シート(分割版)  ※組織登録シートはどちらか記載'!L251,'組織登録シート(分割版)  ※組織登録シートはどちらか記載'!N251)))</f>
        <v>0</v>
      </c>
      <c r="N251">
        <f>IF('組織登録シート(分割版)  ※組織登録シートはどちらか記載'!E251="",(IF('組織登録シート(分割版)  ※組織登録シートはどちらか記載'!C251="",0,(IF('組織登録シート(分割版)  ※組織登録シートはどちらか記載'!$F$6="",2,'組織登録シート(分割版)  ※組織登録シートはどちらか記載'!Q251)))),(IF('組織登録シート(分割版)  ※組織登録シートはどちらか記載'!$F$6="",2,('組織登録シート(分割版)  ※組織登録シートはどちらか記載'!Q251+2))))</f>
        <v>0</v>
      </c>
      <c r="O251">
        <f>IF(AND('組織C③（②のG6~P→F6にペースト＋事業所名追加）'!C251="",'組織登録シート(分割版)  ※組織登録シートはどちらか記載'!C251=""),0,1)</f>
        <v>0</v>
      </c>
    </row>
    <row r="252" spans="4:15">
      <c r="D252" s="1">
        <f>COUNTA(事業所責任者登録シート!D252:'事業所責任者登録シート'!I252,事業所責任者登録シート!K252:'事業所責任者登録シート'!M252)</f>
        <v>0</v>
      </c>
      <c r="F252" s="1"/>
      <c r="H252">
        <f>IF(ユーザー登録シート!C252=1,(COUNTA(ユーザー登録シート!B252,ユーザー登録シート!C252,ユーザー登録シート!E252,ユーザー登録シート!F252)),IF(ユーザー登録シート!H252=2,(COUNTA(ユーザー登録シート!B252,ユーザー登録シート!C252,ユーザー登録シート!E252,ユーザー登録シート!F252,ユーザー登録シート!H252,ユーザー登録シート!I252,ユーザー登録シート!K252:Z252)),(COUNTA(ユーザー登録シート!B252,ユーザー登録シート!C252,ユーザー登録シート!E252,ユーザー登録シート!F252,ユーザー登録シート!H252,ユーザー登録シート!K252:Z252))))</f>
        <v>0</v>
      </c>
      <c r="I252">
        <f>IF(ユーザー登録シート!B252=0,0,IF(ユーザー登録シート!C252=1,4,IF(ユーザー登録シート!H252=1,21,22)))</f>
        <v>0</v>
      </c>
      <c r="M252">
        <f>IF('組織登録シート(分割版)  ※組織登録シートはどちらか記載'!$F$6="",(COUNTA('組織登録シート(分割版)  ※組織登録シートはどちらか記載'!C252,'組織登録シート(分割版)  ※組織登録シートはどちらか記載'!E252)),(COUNTA('組織登録シート(分割版)  ※組織登録シートはどちらか記載'!C252,'組織登録シート(分割版)  ※組織登録シートはどちらか記載'!E252,'組織登録シート(分割版)  ※組織登録シートはどちらか記載'!F252,'組織登録シート(分割版)  ※組織登録シートはどちらか記載'!H252,'組織登録シート(分割版)  ※組織登録シートはどちらか記載'!J252,'組織登録シート(分割版)  ※組織登録シートはどちらか記載'!L252,'組織登録シート(分割版)  ※組織登録シートはどちらか記載'!N252)))</f>
        <v>0</v>
      </c>
      <c r="N252">
        <f>IF('組織登録シート(分割版)  ※組織登録シートはどちらか記載'!E252="",(IF('組織登録シート(分割版)  ※組織登録シートはどちらか記載'!C252="",0,(IF('組織登録シート(分割版)  ※組織登録シートはどちらか記載'!$F$6="",2,'組織登録シート(分割版)  ※組織登録シートはどちらか記載'!Q252)))),(IF('組織登録シート(分割版)  ※組織登録シートはどちらか記載'!$F$6="",2,('組織登録シート(分割版)  ※組織登録シートはどちらか記載'!Q252+2))))</f>
        <v>0</v>
      </c>
      <c r="O252">
        <f>IF(AND('組織C③（②のG6~P→F6にペースト＋事業所名追加）'!C252="",'組織登録シート(分割版)  ※組織登録シートはどちらか記載'!C252=""),0,1)</f>
        <v>0</v>
      </c>
    </row>
    <row r="253" spans="4:15">
      <c r="D253" s="1">
        <f>COUNTA(事業所責任者登録シート!D253:'事業所責任者登録シート'!I253,事業所責任者登録シート!K253:'事業所責任者登録シート'!M253)</f>
        <v>0</v>
      </c>
      <c r="F253" s="1"/>
      <c r="H253">
        <f>IF(ユーザー登録シート!C253=1,(COUNTA(ユーザー登録シート!B253,ユーザー登録シート!C253,ユーザー登録シート!E253,ユーザー登録シート!F253)),IF(ユーザー登録シート!H253=2,(COUNTA(ユーザー登録シート!B253,ユーザー登録シート!C253,ユーザー登録シート!E253,ユーザー登録シート!F253,ユーザー登録シート!H253,ユーザー登録シート!I253,ユーザー登録シート!K253:Z253)),(COUNTA(ユーザー登録シート!B253,ユーザー登録シート!C253,ユーザー登録シート!E253,ユーザー登録シート!F253,ユーザー登録シート!H253,ユーザー登録シート!K253:Z253))))</f>
        <v>0</v>
      </c>
      <c r="I253">
        <f>IF(ユーザー登録シート!B253=0,0,IF(ユーザー登録シート!C253=1,4,IF(ユーザー登録シート!H253=1,21,22)))</f>
        <v>0</v>
      </c>
      <c r="M253">
        <f>IF('組織登録シート(分割版)  ※組織登録シートはどちらか記載'!$F$6="",(COUNTA('組織登録シート(分割版)  ※組織登録シートはどちらか記載'!C253,'組織登録シート(分割版)  ※組織登録シートはどちらか記載'!E253)),(COUNTA('組織登録シート(分割版)  ※組織登録シートはどちらか記載'!C253,'組織登録シート(分割版)  ※組織登録シートはどちらか記載'!E253,'組織登録シート(分割版)  ※組織登録シートはどちらか記載'!F253,'組織登録シート(分割版)  ※組織登録シートはどちらか記載'!H253,'組織登録シート(分割版)  ※組織登録シートはどちらか記載'!J253,'組織登録シート(分割版)  ※組織登録シートはどちらか記載'!L253,'組織登録シート(分割版)  ※組織登録シートはどちらか記載'!N253)))</f>
        <v>0</v>
      </c>
      <c r="N253">
        <f>IF('組織登録シート(分割版)  ※組織登録シートはどちらか記載'!E253="",(IF('組織登録シート(分割版)  ※組織登録シートはどちらか記載'!C253="",0,(IF('組織登録シート(分割版)  ※組織登録シートはどちらか記載'!$F$6="",2,'組織登録シート(分割版)  ※組織登録シートはどちらか記載'!Q253)))),(IF('組織登録シート(分割版)  ※組織登録シートはどちらか記載'!$F$6="",2,('組織登録シート(分割版)  ※組織登録シートはどちらか記載'!Q253+2))))</f>
        <v>0</v>
      </c>
      <c r="O253">
        <f>IF(AND('組織C③（②のG6~P→F6にペースト＋事業所名追加）'!C253="",'組織登録シート(分割版)  ※組織登録シートはどちらか記載'!C253=""),0,1)</f>
        <v>0</v>
      </c>
    </row>
    <row r="254" spans="4:15">
      <c r="D254" s="1">
        <f>COUNTA(事業所責任者登録シート!D254:'事業所責任者登録シート'!I254,事業所責任者登録シート!K254:'事業所責任者登録シート'!M254)</f>
        <v>0</v>
      </c>
      <c r="F254" s="1"/>
      <c r="H254">
        <f>IF(ユーザー登録シート!C254=1,(COUNTA(ユーザー登録シート!B254,ユーザー登録シート!C254,ユーザー登録シート!E254,ユーザー登録シート!F254)),IF(ユーザー登録シート!H254=2,(COUNTA(ユーザー登録シート!B254,ユーザー登録シート!C254,ユーザー登録シート!E254,ユーザー登録シート!F254,ユーザー登録シート!H254,ユーザー登録シート!I254,ユーザー登録シート!K254:Z254)),(COUNTA(ユーザー登録シート!B254,ユーザー登録シート!C254,ユーザー登録シート!E254,ユーザー登録シート!F254,ユーザー登録シート!H254,ユーザー登録シート!K254:Z254))))</f>
        <v>0</v>
      </c>
      <c r="I254">
        <f>IF(ユーザー登録シート!B254=0,0,IF(ユーザー登録シート!C254=1,4,IF(ユーザー登録シート!H254=1,21,22)))</f>
        <v>0</v>
      </c>
      <c r="M254">
        <f>IF('組織登録シート(分割版)  ※組織登録シートはどちらか記載'!$F$6="",(COUNTA('組織登録シート(分割版)  ※組織登録シートはどちらか記載'!C254,'組織登録シート(分割版)  ※組織登録シートはどちらか記載'!E254)),(COUNTA('組織登録シート(分割版)  ※組織登録シートはどちらか記載'!C254,'組織登録シート(分割版)  ※組織登録シートはどちらか記載'!E254,'組織登録シート(分割版)  ※組織登録シートはどちらか記載'!F254,'組織登録シート(分割版)  ※組織登録シートはどちらか記載'!H254,'組織登録シート(分割版)  ※組織登録シートはどちらか記載'!J254,'組織登録シート(分割版)  ※組織登録シートはどちらか記載'!L254,'組織登録シート(分割版)  ※組織登録シートはどちらか記載'!N254)))</f>
        <v>0</v>
      </c>
      <c r="N254">
        <f>IF('組織登録シート(分割版)  ※組織登録シートはどちらか記載'!E254="",(IF('組織登録シート(分割版)  ※組織登録シートはどちらか記載'!C254="",0,(IF('組織登録シート(分割版)  ※組織登録シートはどちらか記載'!$F$6="",2,'組織登録シート(分割版)  ※組織登録シートはどちらか記載'!Q254)))),(IF('組織登録シート(分割版)  ※組織登録シートはどちらか記載'!$F$6="",2,('組織登録シート(分割版)  ※組織登録シートはどちらか記載'!Q254+2))))</f>
        <v>0</v>
      </c>
      <c r="O254">
        <f>IF(AND('組織C③（②のG6~P→F6にペースト＋事業所名追加）'!C254="",'組織登録シート(分割版)  ※組織登録シートはどちらか記載'!C254=""),0,1)</f>
        <v>0</v>
      </c>
    </row>
    <row r="255" spans="4:15">
      <c r="D255" s="1">
        <f>COUNTA(事業所責任者登録シート!D255:'事業所責任者登録シート'!I255,事業所責任者登録シート!K255:'事業所責任者登録シート'!M255)</f>
        <v>0</v>
      </c>
      <c r="F255" s="1"/>
      <c r="H255">
        <f>IF(ユーザー登録シート!C255=1,(COUNTA(ユーザー登録シート!B255,ユーザー登録シート!C255,ユーザー登録シート!E255,ユーザー登録シート!F255)),IF(ユーザー登録シート!H255=2,(COUNTA(ユーザー登録シート!B255,ユーザー登録シート!C255,ユーザー登録シート!E255,ユーザー登録シート!F255,ユーザー登録シート!H255,ユーザー登録シート!I255,ユーザー登録シート!K255:Z255)),(COUNTA(ユーザー登録シート!B255,ユーザー登録シート!C255,ユーザー登録シート!E255,ユーザー登録シート!F255,ユーザー登録シート!H255,ユーザー登録シート!K255:Z255))))</f>
        <v>0</v>
      </c>
      <c r="I255">
        <f>IF(ユーザー登録シート!B255=0,0,IF(ユーザー登録シート!C255=1,4,IF(ユーザー登録シート!H255=1,21,22)))</f>
        <v>0</v>
      </c>
      <c r="M255">
        <f>IF('組織登録シート(分割版)  ※組織登録シートはどちらか記載'!$F$6="",(COUNTA('組織登録シート(分割版)  ※組織登録シートはどちらか記載'!C255,'組織登録シート(分割版)  ※組織登録シートはどちらか記載'!E255)),(COUNTA('組織登録シート(分割版)  ※組織登録シートはどちらか記載'!C255,'組織登録シート(分割版)  ※組織登録シートはどちらか記載'!E255,'組織登録シート(分割版)  ※組織登録シートはどちらか記載'!F255,'組織登録シート(分割版)  ※組織登録シートはどちらか記載'!H255,'組織登録シート(分割版)  ※組織登録シートはどちらか記載'!J255,'組織登録シート(分割版)  ※組織登録シートはどちらか記載'!L255,'組織登録シート(分割版)  ※組織登録シートはどちらか記載'!N255)))</f>
        <v>0</v>
      </c>
      <c r="N255">
        <f>IF('組織登録シート(分割版)  ※組織登録シートはどちらか記載'!E255="",(IF('組織登録シート(分割版)  ※組織登録シートはどちらか記載'!C255="",0,(IF('組織登録シート(分割版)  ※組織登録シートはどちらか記載'!$F$6="",2,'組織登録シート(分割版)  ※組織登録シートはどちらか記載'!Q255)))),(IF('組織登録シート(分割版)  ※組織登録シートはどちらか記載'!$F$6="",2,('組織登録シート(分割版)  ※組織登録シートはどちらか記載'!Q255+2))))</f>
        <v>0</v>
      </c>
      <c r="O255">
        <f>IF(AND('組織C③（②のG6~P→F6にペースト＋事業所名追加）'!C255="",'組織登録シート(分割版)  ※組織登録シートはどちらか記載'!C255=""),0,1)</f>
        <v>0</v>
      </c>
    </row>
    <row r="256" spans="4:15">
      <c r="D256" s="1">
        <f>COUNTA(事業所責任者登録シート!D256:'事業所責任者登録シート'!I256,事業所責任者登録シート!K256:'事業所責任者登録シート'!M256)</f>
        <v>0</v>
      </c>
      <c r="F256" s="1"/>
      <c r="H256">
        <f>IF(ユーザー登録シート!C256=1,(COUNTA(ユーザー登録シート!B256,ユーザー登録シート!C256,ユーザー登録シート!E256,ユーザー登録シート!F256)),IF(ユーザー登録シート!H256=2,(COUNTA(ユーザー登録シート!B256,ユーザー登録シート!C256,ユーザー登録シート!E256,ユーザー登録シート!F256,ユーザー登録シート!H256,ユーザー登録シート!I256,ユーザー登録シート!K256:Z256)),(COUNTA(ユーザー登録シート!B256,ユーザー登録シート!C256,ユーザー登録シート!E256,ユーザー登録シート!F256,ユーザー登録シート!H256,ユーザー登録シート!K256:Z256))))</f>
        <v>0</v>
      </c>
      <c r="I256">
        <f>IF(ユーザー登録シート!B256=0,0,IF(ユーザー登録シート!C256=1,4,IF(ユーザー登録シート!H256=1,21,22)))</f>
        <v>0</v>
      </c>
      <c r="M256">
        <f>IF('組織登録シート(分割版)  ※組織登録シートはどちらか記載'!$F$6="",(COUNTA('組織登録シート(分割版)  ※組織登録シートはどちらか記載'!C256,'組織登録シート(分割版)  ※組織登録シートはどちらか記載'!E256)),(COUNTA('組織登録シート(分割版)  ※組織登録シートはどちらか記載'!C256,'組織登録シート(分割版)  ※組織登録シートはどちらか記載'!E256,'組織登録シート(分割版)  ※組織登録シートはどちらか記載'!F256,'組織登録シート(分割版)  ※組織登録シートはどちらか記載'!H256,'組織登録シート(分割版)  ※組織登録シートはどちらか記載'!J256,'組織登録シート(分割版)  ※組織登録シートはどちらか記載'!L256,'組織登録シート(分割版)  ※組織登録シートはどちらか記載'!N256)))</f>
        <v>0</v>
      </c>
      <c r="N256">
        <f>IF('組織登録シート(分割版)  ※組織登録シートはどちらか記載'!E256="",(IF('組織登録シート(分割版)  ※組織登録シートはどちらか記載'!C256="",0,(IF('組織登録シート(分割版)  ※組織登録シートはどちらか記載'!$F$6="",2,'組織登録シート(分割版)  ※組織登録シートはどちらか記載'!Q256)))),(IF('組織登録シート(分割版)  ※組織登録シートはどちらか記載'!$F$6="",2,('組織登録シート(分割版)  ※組織登録シートはどちらか記載'!Q256+2))))</f>
        <v>0</v>
      </c>
      <c r="O256">
        <f>IF(AND('組織C③（②のG6~P→F6にペースト＋事業所名追加）'!C256="",'組織登録シート(分割版)  ※組織登録シートはどちらか記載'!C256=""),0,1)</f>
        <v>0</v>
      </c>
    </row>
    <row r="257" spans="4:15">
      <c r="D257" s="1">
        <f>COUNTA(事業所責任者登録シート!D257:'事業所責任者登録シート'!I257,事業所責任者登録シート!K257:'事業所責任者登録シート'!M257)</f>
        <v>0</v>
      </c>
      <c r="F257" s="1"/>
      <c r="H257">
        <f>IF(ユーザー登録シート!C257=1,(COUNTA(ユーザー登録シート!B257,ユーザー登録シート!C257,ユーザー登録シート!E257,ユーザー登録シート!F257)),IF(ユーザー登録シート!H257=2,(COUNTA(ユーザー登録シート!B257,ユーザー登録シート!C257,ユーザー登録シート!E257,ユーザー登録シート!F257,ユーザー登録シート!H257,ユーザー登録シート!I257,ユーザー登録シート!K257:Z257)),(COUNTA(ユーザー登録シート!B257,ユーザー登録シート!C257,ユーザー登録シート!E257,ユーザー登録シート!F257,ユーザー登録シート!H257,ユーザー登録シート!K257:Z257))))</f>
        <v>0</v>
      </c>
      <c r="I257">
        <f>IF(ユーザー登録シート!B257=0,0,IF(ユーザー登録シート!C257=1,4,IF(ユーザー登録シート!H257=1,21,22)))</f>
        <v>0</v>
      </c>
      <c r="M257">
        <f>IF('組織登録シート(分割版)  ※組織登録シートはどちらか記載'!$F$6="",(COUNTA('組織登録シート(分割版)  ※組織登録シートはどちらか記載'!C257,'組織登録シート(分割版)  ※組織登録シートはどちらか記載'!E257)),(COUNTA('組織登録シート(分割版)  ※組織登録シートはどちらか記載'!C257,'組織登録シート(分割版)  ※組織登録シートはどちらか記載'!E257,'組織登録シート(分割版)  ※組織登録シートはどちらか記載'!F257,'組織登録シート(分割版)  ※組織登録シートはどちらか記載'!H257,'組織登録シート(分割版)  ※組織登録シートはどちらか記載'!J257,'組織登録シート(分割版)  ※組織登録シートはどちらか記載'!L257,'組織登録シート(分割版)  ※組織登録シートはどちらか記載'!N257)))</f>
        <v>0</v>
      </c>
      <c r="N257">
        <f>IF('組織登録シート(分割版)  ※組織登録シートはどちらか記載'!E257="",(IF('組織登録シート(分割版)  ※組織登録シートはどちらか記載'!C257="",0,(IF('組織登録シート(分割版)  ※組織登録シートはどちらか記載'!$F$6="",2,'組織登録シート(分割版)  ※組織登録シートはどちらか記載'!Q257)))),(IF('組織登録シート(分割版)  ※組織登録シートはどちらか記載'!$F$6="",2,('組織登録シート(分割版)  ※組織登録シートはどちらか記載'!Q257+2))))</f>
        <v>0</v>
      </c>
      <c r="O257">
        <f>IF(AND('組織C③（②のG6~P→F6にペースト＋事業所名追加）'!C257="",'組織登録シート(分割版)  ※組織登録シートはどちらか記載'!C257=""),0,1)</f>
        <v>0</v>
      </c>
    </row>
    <row r="258" spans="4:15">
      <c r="D258" s="1">
        <f>COUNTA(事業所責任者登録シート!D258:'事業所責任者登録シート'!I258,事業所責任者登録シート!K258:'事業所責任者登録シート'!M258)</f>
        <v>0</v>
      </c>
      <c r="F258" s="1"/>
      <c r="H258">
        <f>IF(ユーザー登録シート!C258=1,(COUNTA(ユーザー登録シート!B258,ユーザー登録シート!C258,ユーザー登録シート!E258,ユーザー登録シート!F258)),IF(ユーザー登録シート!H258=2,(COUNTA(ユーザー登録シート!B258,ユーザー登録シート!C258,ユーザー登録シート!E258,ユーザー登録シート!F258,ユーザー登録シート!H258,ユーザー登録シート!I258,ユーザー登録シート!K258:Z258)),(COUNTA(ユーザー登録シート!B258,ユーザー登録シート!C258,ユーザー登録シート!E258,ユーザー登録シート!F258,ユーザー登録シート!H258,ユーザー登録シート!K258:Z258))))</f>
        <v>0</v>
      </c>
      <c r="I258">
        <f>IF(ユーザー登録シート!B258=0,0,IF(ユーザー登録シート!C258=1,4,IF(ユーザー登録シート!H258=1,21,22)))</f>
        <v>0</v>
      </c>
      <c r="M258">
        <f>IF('組織登録シート(分割版)  ※組織登録シートはどちらか記載'!$F$6="",(COUNTA('組織登録シート(分割版)  ※組織登録シートはどちらか記載'!C258,'組織登録シート(分割版)  ※組織登録シートはどちらか記載'!E258)),(COUNTA('組織登録シート(分割版)  ※組織登録シートはどちらか記載'!C258,'組織登録シート(分割版)  ※組織登録シートはどちらか記載'!E258,'組織登録シート(分割版)  ※組織登録シートはどちらか記載'!F258,'組織登録シート(分割版)  ※組織登録シートはどちらか記載'!H258,'組織登録シート(分割版)  ※組織登録シートはどちらか記載'!J258,'組織登録シート(分割版)  ※組織登録シートはどちらか記載'!L258,'組織登録シート(分割版)  ※組織登録シートはどちらか記載'!N258)))</f>
        <v>0</v>
      </c>
      <c r="N258">
        <f>IF('組織登録シート(分割版)  ※組織登録シートはどちらか記載'!E258="",(IF('組織登録シート(分割版)  ※組織登録シートはどちらか記載'!C258="",0,(IF('組織登録シート(分割版)  ※組織登録シートはどちらか記載'!$F$6="",2,'組織登録シート(分割版)  ※組織登録シートはどちらか記載'!Q258)))),(IF('組織登録シート(分割版)  ※組織登録シートはどちらか記載'!$F$6="",2,('組織登録シート(分割版)  ※組織登録シートはどちらか記載'!Q258+2))))</f>
        <v>0</v>
      </c>
      <c r="O258">
        <f>IF(AND('組織C③（②のG6~P→F6にペースト＋事業所名追加）'!C258="",'組織登録シート(分割版)  ※組織登録シートはどちらか記載'!C258=""),0,1)</f>
        <v>0</v>
      </c>
    </row>
    <row r="259" spans="4:15">
      <c r="D259" s="1">
        <f>COUNTA(事業所責任者登録シート!D259:'事業所責任者登録シート'!I259,事業所責任者登録シート!K259:'事業所責任者登録シート'!M259)</f>
        <v>0</v>
      </c>
      <c r="F259" s="1"/>
      <c r="H259">
        <f>IF(ユーザー登録シート!C259=1,(COUNTA(ユーザー登録シート!B259,ユーザー登録シート!C259,ユーザー登録シート!E259,ユーザー登録シート!F259)),IF(ユーザー登録シート!H259=2,(COUNTA(ユーザー登録シート!B259,ユーザー登録シート!C259,ユーザー登録シート!E259,ユーザー登録シート!F259,ユーザー登録シート!H259,ユーザー登録シート!I259,ユーザー登録シート!K259:Z259)),(COUNTA(ユーザー登録シート!B259,ユーザー登録シート!C259,ユーザー登録シート!E259,ユーザー登録シート!F259,ユーザー登録シート!H259,ユーザー登録シート!K259:Z259))))</f>
        <v>0</v>
      </c>
      <c r="I259">
        <f>IF(ユーザー登録シート!B259=0,0,IF(ユーザー登録シート!C259=1,4,IF(ユーザー登録シート!H259=1,21,22)))</f>
        <v>0</v>
      </c>
      <c r="M259">
        <f>IF('組織登録シート(分割版)  ※組織登録シートはどちらか記載'!$F$6="",(COUNTA('組織登録シート(分割版)  ※組織登録シートはどちらか記載'!C259,'組織登録シート(分割版)  ※組織登録シートはどちらか記載'!E259)),(COUNTA('組織登録シート(分割版)  ※組織登録シートはどちらか記載'!C259,'組織登録シート(分割版)  ※組織登録シートはどちらか記載'!E259,'組織登録シート(分割版)  ※組織登録シートはどちらか記載'!F259,'組織登録シート(分割版)  ※組織登録シートはどちらか記載'!H259,'組織登録シート(分割版)  ※組織登録シートはどちらか記載'!J259,'組織登録シート(分割版)  ※組織登録シートはどちらか記載'!L259,'組織登録シート(分割版)  ※組織登録シートはどちらか記載'!N259)))</f>
        <v>0</v>
      </c>
      <c r="N259">
        <f>IF('組織登録シート(分割版)  ※組織登録シートはどちらか記載'!E259="",(IF('組織登録シート(分割版)  ※組織登録シートはどちらか記載'!C259="",0,(IF('組織登録シート(分割版)  ※組織登録シートはどちらか記載'!$F$6="",2,'組織登録シート(分割版)  ※組織登録シートはどちらか記載'!Q259)))),(IF('組織登録シート(分割版)  ※組織登録シートはどちらか記載'!$F$6="",2,('組織登録シート(分割版)  ※組織登録シートはどちらか記載'!Q259+2))))</f>
        <v>0</v>
      </c>
      <c r="O259">
        <f>IF(AND('組織C③（②のG6~P→F6にペースト＋事業所名追加）'!C259="",'組織登録シート(分割版)  ※組織登録シートはどちらか記載'!C259=""),0,1)</f>
        <v>0</v>
      </c>
    </row>
    <row r="260" spans="4:15">
      <c r="D260" s="1">
        <f>COUNTA(事業所責任者登録シート!D260:'事業所責任者登録シート'!I260,事業所責任者登録シート!K260:'事業所責任者登録シート'!M260)</f>
        <v>0</v>
      </c>
      <c r="F260" s="1"/>
      <c r="H260">
        <f>IF(ユーザー登録シート!C260=1,(COUNTA(ユーザー登録シート!B260,ユーザー登録シート!C260,ユーザー登録シート!E260,ユーザー登録シート!F260)),IF(ユーザー登録シート!H260=2,(COUNTA(ユーザー登録シート!B260,ユーザー登録シート!C260,ユーザー登録シート!E260,ユーザー登録シート!F260,ユーザー登録シート!H260,ユーザー登録シート!I260,ユーザー登録シート!K260:Z260)),(COUNTA(ユーザー登録シート!B260,ユーザー登録シート!C260,ユーザー登録シート!E260,ユーザー登録シート!F260,ユーザー登録シート!H260,ユーザー登録シート!K260:Z260))))</f>
        <v>0</v>
      </c>
      <c r="I260">
        <f>IF(ユーザー登録シート!B260=0,0,IF(ユーザー登録シート!C260=1,4,IF(ユーザー登録シート!H260=1,21,22)))</f>
        <v>0</v>
      </c>
      <c r="M260">
        <f>IF('組織登録シート(分割版)  ※組織登録シートはどちらか記載'!$F$6="",(COUNTA('組織登録シート(分割版)  ※組織登録シートはどちらか記載'!C260,'組織登録シート(分割版)  ※組織登録シートはどちらか記載'!E260)),(COUNTA('組織登録シート(分割版)  ※組織登録シートはどちらか記載'!C260,'組織登録シート(分割版)  ※組織登録シートはどちらか記載'!E260,'組織登録シート(分割版)  ※組織登録シートはどちらか記載'!F260,'組織登録シート(分割版)  ※組織登録シートはどちらか記載'!H260,'組織登録シート(分割版)  ※組織登録シートはどちらか記載'!J260,'組織登録シート(分割版)  ※組織登録シートはどちらか記載'!L260,'組織登録シート(分割版)  ※組織登録シートはどちらか記載'!N260)))</f>
        <v>0</v>
      </c>
      <c r="N260">
        <f>IF('組織登録シート(分割版)  ※組織登録シートはどちらか記載'!E260="",(IF('組織登録シート(分割版)  ※組織登録シートはどちらか記載'!C260="",0,(IF('組織登録シート(分割版)  ※組織登録シートはどちらか記載'!$F$6="",2,'組織登録シート(分割版)  ※組織登録シートはどちらか記載'!Q260)))),(IF('組織登録シート(分割版)  ※組織登録シートはどちらか記載'!$F$6="",2,('組織登録シート(分割版)  ※組織登録シートはどちらか記載'!Q260+2))))</f>
        <v>0</v>
      </c>
      <c r="O260">
        <f>IF(AND('組織C③（②のG6~P→F6にペースト＋事業所名追加）'!C260="",'組織登録シート(分割版)  ※組織登録シートはどちらか記載'!C260=""),0,1)</f>
        <v>0</v>
      </c>
    </row>
    <row r="261" spans="4:15">
      <c r="D261" s="1">
        <f>COUNTA(事業所責任者登録シート!D261:'事業所責任者登録シート'!I261,事業所責任者登録シート!K261:'事業所責任者登録シート'!M261)</f>
        <v>0</v>
      </c>
      <c r="F261" s="1"/>
      <c r="H261">
        <f>IF(ユーザー登録シート!C261=1,(COUNTA(ユーザー登録シート!B261,ユーザー登録シート!C261,ユーザー登録シート!E261,ユーザー登録シート!F261)),IF(ユーザー登録シート!H261=2,(COUNTA(ユーザー登録シート!B261,ユーザー登録シート!C261,ユーザー登録シート!E261,ユーザー登録シート!F261,ユーザー登録シート!H261,ユーザー登録シート!I261,ユーザー登録シート!K261:Z261)),(COUNTA(ユーザー登録シート!B261,ユーザー登録シート!C261,ユーザー登録シート!E261,ユーザー登録シート!F261,ユーザー登録シート!H261,ユーザー登録シート!K261:Z261))))</f>
        <v>0</v>
      </c>
      <c r="I261">
        <f>IF(ユーザー登録シート!B261=0,0,IF(ユーザー登録シート!C261=1,4,IF(ユーザー登録シート!H261=1,21,22)))</f>
        <v>0</v>
      </c>
      <c r="M261">
        <f>IF('組織登録シート(分割版)  ※組織登録シートはどちらか記載'!$F$6="",(COUNTA('組織登録シート(分割版)  ※組織登録シートはどちらか記載'!C261,'組織登録シート(分割版)  ※組織登録シートはどちらか記載'!E261)),(COUNTA('組織登録シート(分割版)  ※組織登録シートはどちらか記載'!C261,'組織登録シート(分割版)  ※組織登録シートはどちらか記載'!E261,'組織登録シート(分割版)  ※組織登録シートはどちらか記載'!F261,'組織登録シート(分割版)  ※組織登録シートはどちらか記載'!H261,'組織登録シート(分割版)  ※組織登録シートはどちらか記載'!J261,'組織登録シート(分割版)  ※組織登録シートはどちらか記載'!L261,'組織登録シート(分割版)  ※組織登録シートはどちらか記載'!N261)))</f>
        <v>0</v>
      </c>
      <c r="N261">
        <f>IF('組織登録シート(分割版)  ※組織登録シートはどちらか記載'!E261="",(IF('組織登録シート(分割版)  ※組織登録シートはどちらか記載'!C261="",0,(IF('組織登録シート(分割版)  ※組織登録シートはどちらか記載'!$F$6="",2,'組織登録シート(分割版)  ※組織登録シートはどちらか記載'!Q261)))),(IF('組織登録シート(分割版)  ※組織登録シートはどちらか記載'!$F$6="",2,('組織登録シート(分割版)  ※組織登録シートはどちらか記載'!Q261+2))))</f>
        <v>0</v>
      </c>
      <c r="O261">
        <f>IF(AND('組織C③（②のG6~P→F6にペースト＋事業所名追加）'!C261="",'組織登録シート(分割版)  ※組織登録シートはどちらか記載'!C261=""),0,1)</f>
        <v>0</v>
      </c>
    </row>
    <row r="262" spans="4:15">
      <c r="D262" s="1">
        <f>COUNTA(事業所責任者登録シート!D262:'事業所責任者登録シート'!I262,事業所責任者登録シート!K262:'事業所責任者登録シート'!M262)</f>
        <v>0</v>
      </c>
      <c r="F262" s="1"/>
      <c r="H262">
        <f>IF(ユーザー登録シート!C262=1,(COUNTA(ユーザー登録シート!B262,ユーザー登録シート!C262,ユーザー登録シート!E262,ユーザー登録シート!F262)),IF(ユーザー登録シート!H262=2,(COUNTA(ユーザー登録シート!B262,ユーザー登録シート!C262,ユーザー登録シート!E262,ユーザー登録シート!F262,ユーザー登録シート!H262,ユーザー登録シート!I262,ユーザー登録シート!K262:Z262)),(COUNTA(ユーザー登録シート!B262,ユーザー登録シート!C262,ユーザー登録シート!E262,ユーザー登録シート!F262,ユーザー登録シート!H262,ユーザー登録シート!K262:Z262))))</f>
        <v>0</v>
      </c>
      <c r="I262">
        <f>IF(ユーザー登録シート!B262=0,0,IF(ユーザー登録シート!C262=1,4,IF(ユーザー登録シート!H262=1,21,22)))</f>
        <v>0</v>
      </c>
      <c r="M262">
        <f>IF('組織登録シート(分割版)  ※組織登録シートはどちらか記載'!$F$6="",(COUNTA('組織登録シート(分割版)  ※組織登録シートはどちらか記載'!C262,'組織登録シート(分割版)  ※組織登録シートはどちらか記載'!E262)),(COUNTA('組織登録シート(分割版)  ※組織登録シートはどちらか記載'!C262,'組織登録シート(分割版)  ※組織登録シートはどちらか記載'!E262,'組織登録シート(分割版)  ※組織登録シートはどちらか記載'!F262,'組織登録シート(分割版)  ※組織登録シートはどちらか記載'!H262,'組織登録シート(分割版)  ※組織登録シートはどちらか記載'!J262,'組織登録シート(分割版)  ※組織登録シートはどちらか記載'!L262,'組織登録シート(分割版)  ※組織登録シートはどちらか記載'!N262)))</f>
        <v>0</v>
      </c>
      <c r="N262">
        <f>IF('組織登録シート(分割版)  ※組織登録シートはどちらか記載'!E262="",(IF('組織登録シート(分割版)  ※組織登録シートはどちらか記載'!C262="",0,(IF('組織登録シート(分割版)  ※組織登録シートはどちらか記載'!$F$6="",2,'組織登録シート(分割版)  ※組織登録シートはどちらか記載'!Q262)))),(IF('組織登録シート(分割版)  ※組織登録シートはどちらか記載'!$F$6="",2,('組織登録シート(分割版)  ※組織登録シートはどちらか記載'!Q262+2))))</f>
        <v>0</v>
      </c>
      <c r="O262">
        <f>IF(AND('組織C③（②のG6~P→F6にペースト＋事業所名追加）'!C262="",'組織登録シート(分割版)  ※組織登録シートはどちらか記載'!C262=""),0,1)</f>
        <v>0</v>
      </c>
    </row>
    <row r="263" spans="4:15">
      <c r="D263" s="1">
        <f>COUNTA(事業所責任者登録シート!D263:'事業所責任者登録シート'!I263,事業所責任者登録シート!K263:'事業所責任者登録シート'!M263)</f>
        <v>0</v>
      </c>
      <c r="F263" s="1"/>
      <c r="H263">
        <f>IF(ユーザー登録シート!C263=1,(COUNTA(ユーザー登録シート!B263,ユーザー登録シート!C263,ユーザー登録シート!E263,ユーザー登録シート!F263)),IF(ユーザー登録シート!H263=2,(COUNTA(ユーザー登録シート!B263,ユーザー登録シート!C263,ユーザー登録シート!E263,ユーザー登録シート!F263,ユーザー登録シート!H263,ユーザー登録シート!I263,ユーザー登録シート!K263:Z263)),(COUNTA(ユーザー登録シート!B263,ユーザー登録シート!C263,ユーザー登録シート!E263,ユーザー登録シート!F263,ユーザー登録シート!H263,ユーザー登録シート!K263:Z263))))</f>
        <v>0</v>
      </c>
      <c r="I263">
        <f>IF(ユーザー登録シート!B263=0,0,IF(ユーザー登録シート!C263=1,4,IF(ユーザー登録シート!H263=1,21,22)))</f>
        <v>0</v>
      </c>
      <c r="M263">
        <f>IF('組織登録シート(分割版)  ※組織登録シートはどちらか記載'!$F$6="",(COUNTA('組織登録シート(分割版)  ※組織登録シートはどちらか記載'!C263,'組織登録シート(分割版)  ※組織登録シートはどちらか記載'!E263)),(COUNTA('組織登録シート(分割版)  ※組織登録シートはどちらか記載'!C263,'組織登録シート(分割版)  ※組織登録シートはどちらか記載'!E263,'組織登録シート(分割版)  ※組織登録シートはどちらか記載'!F263,'組織登録シート(分割版)  ※組織登録シートはどちらか記載'!H263,'組織登録シート(分割版)  ※組織登録シートはどちらか記載'!J263,'組織登録シート(分割版)  ※組織登録シートはどちらか記載'!L263,'組織登録シート(分割版)  ※組織登録シートはどちらか記載'!N263)))</f>
        <v>0</v>
      </c>
      <c r="N263">
        <f>IF('組織登録シート(分割版)  ※組織登録シートはどちらか記載'!E263="",(IF('組織登録シート(分割版)  ※組織登録シートはどちらか記載'!C263="",0,(IF('組織登録シート(分割版)  ※組織登録シートはどちらか記載'!$F$6="",2,'組織登録シート(分割版)  ※組織登録シートはどちらか記載'!Q263)))),(IF('組織登録シート(分割版)  ※組織登録シートはどちらか記載'!$F$6="",2,('組織登録シート(分割版)  ※組織登録シートはどちらか記載'!Q263+2))))</f>
        <v>0</v>
      </c>
      <c r="O263">
        <f>IF(AND('組織C③（②のG6~P→F6にペースト＋事業所名追加）'!C263="",'組織登録シート(分割版)  ※組織登録シートはどちらか記載'!C263=""),0,1)</f>
        <v>0</v>
      </c>
    </row>
    <row r="264" spans="4:15">
      <c r="D264" s="1">
        <f>COUNTA(事業所責任者登録シート!D264:'事業所責任者登録シート'!I264,事業所責任者登録シート!K264:'事業所責任者登録シート'!M264)</f>
        <v>0</v>
      </c>
      <c r="F264" s="1"/>
      <c r="H264">
        <f>IF(ユーザー登録シート!C264=1,(COUNTA(ユーザー登録シート!B264,ユーザー登録シート!C264,ユーザー登録シート!E264,ユーザー登録シート!F264)),IF(ユーザー登録シート!H264=2,(COUNTA(ユーザー登録シート!B264,ユーザー登録シート!C264,ユーザー登録シート!E264,ユーザー登録シート!F264,ユーザー登録シート!H264,ユーザー登録シート!I264,ユーザー登録シート!K264:Z264)),(COUNTA(ユーザー登録シート!B264,ユーザー登録シート!C264,ユーザー登録シート!E264,ユーザー登録シート!F264,ユーザー登録シート!H264,ユーザー登録シート!K264:Z264))))</f>
        <v>0</v>
      </c>
      <c r="I264">
        <f>IF(ユーザー登録シート!B264=0,0,IF(ユーザー登録シート!C264=1,4,IF(ユーザー登録シート!H264=1,21,22)))</f>
        <v>0</v>
      </c>
      <c r="M264">
        <f>IF('組織登録シート(分割版)  ※組織登録シートはどちらか記載'!$F$6="",(COUNTA('組織登録シート(分割版)  ※組織登録シートはどちらか記載'!C264,'組織登録シート(分割版)  ※組織登録シートはどちらか記載'!E264)),(COUNTA('組織登録シート(分割版)  ※組織登録シートはどちらか記載'!C264,'組織登録シート(分割版)  ※組織登録シートはどちらか記載'!E264,'組織登録シート(分割版)  ※組織登録シートはどちらか記載'!F264,'組織登録シート(分割版)  ※組織登録シートはどちらか記載'!H264,'組織登録シート(分割版)  ※組織登録シートはどちらか記載'!J264,'組織登録シート(分割版)  ※組織登録シートはどちらか記載'!L264,'組織登録シート(分割版)  ※組織登録シートはどちらか記載'!N264)))</f>
        <v>0</v>
      </c>
      <c r="N264">
        <f>IF('組織登録シート(分割版)  ※組織登録シートはどちらか記載'!E264="",(IF('組織登録シート(分割版)  ※組織登録シートはどちらか記載'!C264="",0,(IF('組織登録シート(分割版)  ※組織登録シートはどちらか記載'!$F$6="",2,'組織登録シート(分割版)  ※組織登録シートはどちらか記載'!Q264)))),(IF('組織登録シート(分割版)  ※組織登録シートはどちらか記載'!$F$6="",2,('組織登録シート(分割版)  ※組織登録シートはどちらか記載'!Q264+2))))</f>
        <v>0</v>
      </c>
      <c r="O264">
        <f>IF(AND('組織C③（②のG6~P→F6にペースト＋事業所名追加）'!C264="",'組織登録シート(分割版)  ※組織登録シートはどちらか記載'!C264=""),0,1)</f>
        <v>0</v>
      </c>
    </row>
    <row r="265" spans="4:15">
      <c r="D265" s="1">
        <f>COUNTA(事業所責任者登録シート!D265:'事業所責任者登録シート'!I265,事業所責任者登録シート!K265:'事業所責任者登録シート'!M265)</f>
        <v>0</v>
      </c>
      <c r="F265" s="1"/>
      <c r="H265">
        <f>IF(ユーザー登録シート!C265=1,(COUNTA(ユーザー登録シート!B265,ユーザー登録シート!C265,ユーザー登録シート!E265,ユーザー登録シート!F265)),IF(ユーザー登録シート!H265=2,(COUNTA(ユーザー登録シート!B265,ユーザー登録シート!C265,ユーザー登録シート!E265,ユーザー登録シート!F265,ユーザー登録シート!H265,ユーザー登録シート!I265,ユーザー登録シート!K265:Z265)),(COUNTA(ユーザー登録シート!B265,ユーザー登録シート!C265,ユーザー登録シート!E265,ユーザー登録シート!F265,ユーザー登録シート!H265,ユーザー登録シート!K265:Z265))))</f>
        <v>0</v>
      </c>
      <c r="I265">
        <f>IF(ユーザー登録シート!B265=0,0,IF(ユーザー登録シート!C265=1,4,IF(ユーザー登録シート!H265=1,21,22)))</f>
        <v>0</v>
      </c>
      <c r="M265">
        <f>IF('組織登録シート(分割版)  ※組織登録シートはどちらか記載'!$F$6="",(COUNTA('組織登録シート(分割版)  ※組織登録シートはどちらか記載'!C265,'組織登録シート(分割版)  ※組織登録シートはどちらか記載'!E265)),(COUNTA('組織登録シート(分割版)  ※組織登録シートはどちらか記載'!C265,'組織登録シート(分割版)  ※組織登録シートはどちらか記載'!E265,'組織登録シート(分割版)  ※組織登録シートはどちらか記載'!F265,'組織登録シート(分割版)  ※組織登録シートはどちらか記載'!H265,'組織登録シート(分割版)  ※組織登録シートはどちらか記載'!J265,'組織登録シート(分割版)  ※組織登録シートはどちらか記載'!L265,'組織登録シート(分割版)  ※組織登録シートはどちらか記載'!N265)))</f>
        <v>0</v>
      </c>
      <c r="N265">
        <f>IF('組織登録シート(分割版)  ※組織登録シートはどちらか記載'!E265="",(IF('組織登録シート(分割版)  ※組織登録シートはどちらか記載'!C265="",0,(IF('組織登録シート(分割版)  ※組織登録シートはどちらか記載'!$F$6="",2,'組織登録シート(分割版)  ※組織登録シートはどちらか記載'!Q265)))),(IF('組織登録シート(分割版)  ※組織登録シートはどちらか記載'!$F$6="",2,('組織登録シート(分割版)  ※組織登録シートはどちらか記載'!Q265+2))))</f>
        <v>0</v>
      </c>
      <c r="O265">
        <f>IF(AND('組織C③（②のG6~P→F6にペースト＋事業所名追加）'!C265="",'組織登録シート(分割版)  ※組織登録シートはどちらか記載'!C265=""),0,1)</f>
        <v>0</v>
      </c>
    </row>
    <row r="266" spans="4:15">
      <c r="D266" s="1">
        <f>COUNTA(事業所責任者登録シート!D266:'事業所責任者登録シート'!I266,事業所責任者登録シート!K266:'事業所責任者登録シート'!M266)</f>
        <v>0</v>
      </c>
      <c r="F266" s="1"/>
      <c r="H266">
        <f>IF(ユーザー登録シート!C266=1,(COUNTA(ユーザー登録シート!B266,ユーザー登録シート!C266,ユーザー登録シート!E266,ユーザー登録シート!F266)),IF(ユーザー登録シート!H266=2,(COUNTA(ユーザー登録シート!B266,ユーザー登録シート!C266,ユーザー登録シート!E266,ユーザー登録シート!F266,ユーザー登録シート!H266,ユーザー登録シート!I266,ユーザー登録シート!K266:Z266)),(COUNTA(ユーザー登録シート!B266,ユーザー登録シート!C266,ユーザー登録シート!E266,ユーザー登録シート!F266,ユーザー登録シート!H266,ユーザー登録シート!K266:Z266))))</f>
        <v>0</v>
      </c>
      <c r="I266">
        <f>IF(ユーザー登録シート!B266=0,0,IF(ユーザー登録シート!C266=1,4,IF(ユーザー登録シート!H266=1,21,22)))</f>
        <v>0</v>
      </c>
      <c r="M266">
        <f>IF('組織登録シート(分割版)  ※組織登録シートはどちらか記載'!$F$6="",(COUNTA('組織登録シート(分割版)  ※組織登録シートはどちらか記載'!C266,'組織登録シート(分割版)  ※組織登録シートはどちらか記載'!E266)),(COUNTA('組織登録シート(分割版)  ※組織登録シートはどちらか記載'!C266,'組織登録シート(分割版)  ※組織登録シートはどちらか記載'!E266,'組織登録シート(分割版)  ※組織登録シートはどちらか記載'!F266,'組織登録シート(分割版)  ※組織登録シートはどちらか記載'!H266,'組織登録シート(分割版)  ※組織登録シートはどちらか記載'!J266,'組織登録シート(分割版)  ※組織登録シートはどちらか記載'!L266,'組織登録シート(分割版)  ※組織登録シートはどちらか記載'!N266)))</f>
        <v>0</v>
      </c>
      <c r="N266">
        <f>IF('組織登録シート(分割版)  ※組織登録シートはどちらか記載'!E266="",(IF('組織登録シート(分割版)  ※組織登録シートはどちらか記載'!C266="",0,(IF('組織登録シート(分割版)  ※組織登録シートはどちらか記載'!$F$6="",2,'組織登録シート(分割版)  ※組織登録シートはどちらか記載'!Q266)))),(IF('組織登録シート(分割版)  ※組織登録シートはどちらか記載'!$F$6="",2,('組織登録シート(分割版)  ※組織登録シートはどちらか記載'!Q266+2))))</f>
        <v>0</v>
      </c>
      <c r="O266">
        <f>IF(AND('組織C③（②のG6~P→F6にペースト＋事業所名追加）'!C266="",'組織登録シート(分割版)  ※組織登録シートはどちらか記載'!C266=""),0,1)</f>
        <v>0</v>
      </c>
    </row>
    <row r="267" spans="4:15">
      <c r="D267" s="1">
        <f>COUNTA(事業所責任者登録シート!D267:'事業所責任者登録シート'!I267,事業所責任者登録シート!K267:'事業所責任者登録シート'!M267)</f>
        <v>0</v>
      </c>
      <c r="F267" s="1"/>
      <c r="H267">
        <f>IF(ユーザー登録シート!C267=1,(COUNTA(ユーザー登録シート!B267,ユーザー登録シート!C267,ユーザー登録シート!E267,ユーザー登録シート!F267)),IF(ユーザー登録シート!H267=2,(COUNTA(ユーザー登録シート!B267,ユーザー登録シート!C267,ユーザー登録シート!E267,ユーザー登録シート!F267,ユーザー登録シート!H267,ユーザー登録シート!I267,ユーザー登録シート!K267:Z267)),(COUNTA(ユーザー登録シート!B267,ユーザー登録シート!C267,ユーザー登録シート!E267,ユーザー登録シート!F267,ユーザー登録シート!H267,ユーザー登録シート!K267:Z267))))</f>
        <v>0</v>
      </c>
      <c r="I267">
        <f>IF(ユーザー登録シート!B267=0,0,IF(ユーザー登録シート!C267=1,4,IF(ユーザー登録シート!H267=1,21,22)))</f>
        <v>0</v>
      </c>
      <c r="M267">
        <f>IF('組織登録シート(分割版)  ※組織登録シートはどちらか記載'!$F$6="",(COUNTA('組織登録シート(分割版)  ※組織登録シートはどちらか記載'!C267,'組織登録シート(分割版)  ※組織登録シートはどちらか記載'!E267)),(COUNTA('組織登録シート(分割版)  ※組織登録シートはどちらか記載'!C267,'組織登録シート(分割版)  ※組織登録シートはどちらか記載'!E267,'組織登録シート(分割版)  ※組織登録シートはどちらか記載'!F267,'組織登録シート(分割版)  ※組織登録シートはどちらか記載'!H267,'組織登録シート(分割版)  ※組織登録シートはどちらか記載'!J267,'組織登録シート(分割版)  ※組織登録シートはどちらか記載'!L267,'組織登録シート(分割版)  ※組織登録シートはどちらか記載'!N267)))</f>
        <v>0</v>
      </c>
      <c r="N267">
        <f>IF('組織登録シート(分割版)  ※組織登録シートはどちらか記載'!E267="",(IF('組織登録シート(分割版)  ※組織登録シートはどちらか記載'!C267="",0,(IF('組織登録シート(分割版)  ※組織登録シートはどちらか記載'!$F$6="",2,'組織登録シート(分割版)  ※組織登録シートはどちらか記載'!Q267)))),(IF('組織登録シート(分割版)  ※組織登録シートはどちらか記載'!$F$6="",2,('組織登録シート(分割版)  ※組織登録シートはどちらか記載'!Q267+2))))</f>
        <v>0</v>
      </c>
      <c r="O267">
        <f>IF(AND('組織C③（②のG6~P→F6にペースト＋事業所名追加）'!C267="",'組織登録シート(分割版)  ※組織登録シートはどちらか記載'!C267=""),0,1)</f>
        <v>0</v>
      </c>
    </row>
    <row r="268" spans="4:15">
      <c r="D268" s="1">
        <f>COUNTA(事業所責任者登録シート!D268:'事業所責任者登録シート'!I268,事業所責任者登録シート!K268:'事業所責任者登録シート'!M268)</f>
        <v>0</v>
      </c>
      <c r="F268" s="1"/>
      <c r="H268">
        <f>IF(ユーザー登録シート!C268=1,(COUNTA(ユーザー登録シート!B268,ユーザー登録シート!C268,ユーザー登録シート!E268,ユーザー登録シート!F268)),IF(ユーザー登録シート!H268=2,(COUNTA(ユーザー登録シート!B268,ユーザー登録シート!C268,ユーザー登録シート!E268,ユーザー登録シート!F268,ユーザー登録シート!H268,ユーザー登録シート!I268,ユーザー登録シート!K268:Z268)),(COUNTA(ユーザー登録シート!B268,ユーザー登録シート!C268,ユーザー登録シート!E268,ユーザー登録シート!F268,ユーザー登録シート!H268,ユーザー登録シート!K268:Z268))))</f>
        <v>0</v>
      </c>
      <c r="I268">
        <f>IF(ユーザー登録シート!B268=0,0,IF(ユーザー登録シート!C268=1,4,IF(ユーザー登録シート!H268=1,21,22)))</f>
        <v>0</v>
      </c>
      <c r="M268">
        <f>IF('組織登録シート(分割版)  ※組織登録シートはどちらか記載'!$F$6="",(COUNTA('組織登録シート(分割版)  ※組織登録シートはどちらか記載'!C268,'組織登録シート(分割版)  ※組織登録シートはどちらか記載'!E268)),(COUNTA('組織登録シート(分割版)  ※組織登録シートはどちらか記載'!C268,'組織登録シート(分割版)  ※組織登録シートはどちらか記載'!E268,'組織登録シート(分割版)  ※組織登録シートはどちらか記載'!F268,'組織登録シート(分割版)  ※組織登録シートはどちらか記載'!H268,'組織登録シート(分割版)  ※組織登録シートはどちらか記載'!J268,'組織登録シート(分割版)  ※組織登録シートはどちらか記載'!L268,'組織登録シート(分割版)  ※組織登録シートはどちらか記載'!N268)))</f>
        <v>0</v>
      </c>
      <c r="N268">
        <f>IF('組織登録シート(分割版)  ※組織登録シートはどちらか記載'!E268="",(IF('組織登録シート(分割版)  ※組織登録シートはどちらか記載'!C268="",0,(IF('組織登録シート(分割版)  ※組織登録シートはどちらか記載'!$F$6="",2,'組織登録シート(分割版)  ※組織登録シートはどちらか記載'!Q268)))),(IF('組織登録シート(分割版)  ※組織登録シートはどちらか記載'!$F$6="",2,('組織登録シート(分割版)  ※組織登録シートはどちらか記載'!Q268+2))))</f>
        <v>0</v>
      </c>
      <c r="O268">
        <f>IF(AND('組織C③（②のG6~P→F6にペースト＋事業所名追加）'!C268="",'組織登録シート(分割版)  ※組織登録シートはどちらか記載'!C268=""),0,1)</f>
        <v>0</v>
      </c>
    </row>
    <row r="269" spans="4:15">
      <c r="D269" s="1">
        <f>COUNTA(事業所責任者登録シート!D269:'事業所責任者登録シート'!I269,事業所責任者登録シート!K269:'事業所責任者登録シート'!M269)</f>
        <v>0</v>
      </c>
      <c r="F269" s="1"/>
      <c r="H269">
        <f>IF(ユーザー登録シート!C269=1,(COUNTA(ユーザー登録シート!B269,ユーザー登録シート!C269,ユーザー登録シート!E269,ユーザー登録シート!F269)),IF(ユーザー登録シート!H269=2,(COUNTA(ユーザー登録シート!B269,ユーザー登録シート!C269,ユーザー登録シート!E269,ユーザー登録シート!F269,ユーザー登録シート!H269,ユーザー登録シート!I269,ユーザー登録シート!K269:Z269)),(COUNTA(ユーザー登録シート!B269,ユーザー登録シート!C269,ユーザー登録シート!E269,ユーザー登録シート!F269,ユーザー登録シート!H269,ユーザー登録シート!K269:Z269))))</f>
        <v>0</v>
      </c>
      <c r="I269">
        <f>IF(ユーザー登録シート!B269=0,0,IF(ユーザー登録シート!C269=1,4,IF(ユーザー登録シート!H269=1,21,22)))</f>
        <v>0</v>
      </c>
      <c r="M269">
        <f>IF('組織登録シート(分割版)  ※組織登録シートはどちらか記載'!$F$6="",(COUNTA('組織登録シート(分割版)  ※組織登録シートはどちらか記載'!C269,'組織登録シート(分割版)  ※組織登録シートはどちらか記載'!E269)),(COUNTA('組織登録シート(分割版)  ※組織登録シートはどちらか記載'!C269,'組織登録シート(分割版)  ※組織登録シートはどちらか記載'!E269,'組織登録シート(分割版)  ※組織登録シートはどちらか記載'!F269,'組織登録シート(分割版)  ※組織登録シートはどちらか記載'!H269,'組織登録シート(分割版)  ※組織登録シートはどちらか記載'!J269,'組織登録シート(分割版)  ※組織登録シートはどちらか記載'!L269,'組織登録シート(分割版)  ※組織登録シートはどちらか記載'!N269)))</f>
        <v>0</v>
      </c>
      <c r="N269">
        <f>IF('組織登録シート(分割版)  ※組織登録シートはどちらか記載'!E269="",(IF('組織登録シート(分割版)  ※組織登録シートはどちらか記載'!C269="",0,(IF('組織登録シート(分割版)  ※組織登録シートはどちらか記載'!$F$6="",2,'組織登録シート(分割版)  ※組織登録シートはどちらか記載'!Q269)))),(IF('組織登録シート(分割版)  ※組織登録シートはどちらか記載'!$F$6="",2,('組織登録シート(分割版)  ※組織登録シートはどちらか記載'!Q269+2))))</f>
        <v>0</v>
      </c>
      <c r="O269">
        <f>IF(AND('組織C③（②のG6~P→F6にペースト＋事業所名追加）'!C269="",'組織登録シート(分割版)  ※組織登録シートはどちらか記載'!C269=""),0,1)</f>
        <v>0</v>
      </c>
    </row>
    <row r="270" spans="4:15">
      <c r="D270" s="1">
        <f>COUNTA(事業所責任者登録シート!D270:'事業所責任者登録シート'!I270,事業所責任者登録シート!K270:'事業所責任者登録シート'!M270)</f>
        <v>0</v>
      </c>
      <c r="F270" s="1"/>
      <c r="H270">
        <f>IF(ユーザー登録シート!C270=1,(COUNTA(ユーザー登録シート!B270,ユーザー登録シート!C270,ユーザー登録シート!E270,ユーザー登録シート!F270)),IF(ユーザー登録シート!H270=2,(COUNTA(ユーザー登録シート!B270,ユーザー登録シート!C270,ユーザー登録シート!E270,ユーザー登録シート!F270,ユーザー登録シート!H270,ユーザー登録シート!I270,ユーザー登録シート!K270:Z270)),(COUNTA(ユーザー登録シート!B270,ユーザー登録シート!C270,ユーザー登録シート!E270,ユーザー登録シート!F270,ユーザー登録シート!H270,ユーザー登録シート!K270:Z270))))</f>
        <v>0</v>
      </c>
      <c r="I270">
        <f>IF(ユーザー登録シート!B270=0,0,IF(ユーザー登録シート!C270=1,4,IF(ユーザー登録シート!H270=1,21,22)))</f>
        <v>0</v>
      </c>
      <c r="M270">
        <f>IF('組織登録シート(分割版)  ※組織登録シートはどちらか記載'!$F$6="",(COUNTA('組織登録シート(分割版)  ※組織登録シートはどちらか記載'!C270,'組織登録シート(分割版)  ※組織登録シートはどちらか記載'!E270)),(COUNTA('組織登録シート(分割版)  ※組織登録シートはどちらか記載'!C270,'組織登録シート(分割版)  ※組織登録シートはどちらか記載'!E270,'組織登録シート(分割版)  ※組織登録シートはどちらか記載'!F270,'組織登録シート(分割版)  ※組織登録シートはどちらか記載'!H270,'組織登録シート(分割版)  ※組織登録シートはどちらか記載'!J270,'組織登録シート(分割版)  ※組織登録シートはどちらか記載'!L270,'組織登録シート(分割版)  ※組織登録シートはどちらか記載'!N270)))</f>
        <v>0</v>
      </c>
      <c r="N270">
        <f>IF('組織登録シート(分割版)  ※組織登録シートはどちらか記載'!E270="",(IF('組織登録シート(分割版)  ※組織登録シートはどちらか記載'!C270="",0,(IF('組織登録シート(分割版)  ※組織登録シートはどちらか記載'!$F$6="",2,'組織登録シート(分割版)  ※組織登録シートはどちらか記載'!Q270)))),(IF('組織登録シート(分割版)  ※組織登録シートはどちらか記載'!$F$6="",2,('組織登録シート(分割版)  ※組織登録シートはどちらか記載'!Q270+2))))</f>
        <v>0</v>
      </c>
      <c r="O270">
        <f>IF(AND('組織C③（②のG6~P→F6にペースト＋事業所名追加）'!C270="",'組織登録シート(分割版)  ※組織登録シートはどちらか記載'!C270=""),0,1)</f>
        <v>0</v>
      </c>
    </row>
    <row r="271" spans="4:15">
      <c r="D271" s="1">
        <f>COUNTA(事業所責任者登録シート!D271:'事業所責任者登録シート'!I271,事業所責任者登録シート!K271:'事業所責任者登録シート'!M271)</f>
        <v>0</v>
      </c>
      <c r="F271" s="1"/>
      <c r="H271">
        <f>IF(ユーザー登録シート!C271=1,(COUNTA(ユーザー登録シート!B271,ユーザー登録シート!C271,ユーザー登録シート!E271,ユーザー登録シート!F271)),IF(ユーザー登録シート!H271=2,(COUNTA(ユーザー登録シート!B271,ユーザー登録シート!C271,ユーザー登録シート!E271,ユーザー登録シート!F271,ユーザー登録シート!H271,ユーザー登録シート!I271,ユーザー登録シート!K271:Z271)),(COUNTA(ユーザー登録シート!B271,ユーザー登録シート!C271,ユーザー登録シート!E271,ユーザー登録シート!F271,ユーザー登録シート!H271,ユーザー登録シート!K271:Z271))))</f>
        <v>0</v>
      </c>
      <c r="I271">
        <f>IF(ユーザー登録シート!B271=0,0,IF(ユーザー登録シート!C271=1,4,IF(ユーザー登録シート!H271=1,21,22)))</f>
        <v>0</v>
      </c>
      <c r="M271">
        <f>IF('組織登録シート(分割版)  ※組織登録シートはどちらか記載'!$F$6="",(COUNTA('組織登録シート(分割版)  ※組織登録シートはどちらか記載'!C271,'組織登録シート(分割版)  ※組織登録シートはどちらか記載'!E271)),(COUNTA('組織登録シート(分割版)  ※組織登録シートはどちらか記載'!C271,'組織登録シート(分割版)  ※組織登録シートはどちらか記載'!E271,'組織登録シート(分割版)  ※組織登録シートはどちらか記載'!F271,'組織登録シート(分割版)  ※組織登録シートはどちらか記載'!H271,'組織登録シート(分割版)  ※組織登録シートはどちらか記載'!J271,'組織登録シート(分割版)  ※組織登録シートはどちらか記載'!L271,'組織登録シート(分割版)  ※組織登録シートはどちらか記載'!N271)))</f>
        <v>0</v>
      </c>
      <c r="N271">
        <f>IF('組織登録シート(分割版)  ※組織登録シートはどちらか記載'!E271="",(IF('組織登録シート(分割版)  ※組織登録シートはどちらか記載'!C271="",0,(IF('組織登録シート(分割版)  ※組織登録シートはどちらか記載'!$F$6="",2,'組織登録シート(分割版)  ※組織登録シートはどちらか記載'!Q271)))),(IF('組織登録シート(分割版)  ※組織登録シートはどちらか記載'!$F$6="",2,('組織登録シート(分割版)  ※組織登録シートはどちらか記載'!Q271+2))))</f>
        <v>0</v>
      </c>
      <c r="O271">
        <f>IF(AND('組織C③（②のG6~P→F6にペースト＋事業所名追加）'!C271="",'組織登録シート(分割版)  ※組織登録シートはどちらか記載'!C271=""),0,1)</f>
        <v>0</v>
      </c>
    </row>
    <row r="272" spans="4:15">
      <c r="D272" s="1">
        <f>COUNTA(事業所責任者登録シート!D272:'事業所責任者登録シート'!I272,事業所責任者登録シート!K272:'事業所責任者登録シート'!M272)</f>
        <v>0</v>
      </c>
      <c r="F272" s="1"/>
      <c r="H272">
        <f>IF(ユーザー登録シート!C272=1,(COUNTA(ユーザー登録シート!B272,ユーザー登録シート!C272,ユーザー登録シート!E272,ユーザー登録シート!F272)),IF(ユーザー登録シート!H272=2,(COUNTA(ユーザー登録シート!B272,ユーザー登録シート!C272,ユーザー登録シート!E272,ユーザー登録シート!F272,ユーザー登録シート!H272,ユーザー登録シート!I272,ユーザー登録シート!K272:Z272)),(COUNTA(ユーザー登録シート!B272,ユーザー登録シート!C272,ユーザー登録シート!E272,ユーザー登録シート!F272,ユーザー登録シート!H272,ユーザー登録シート!K272:Z272))))</f>
        <v>0</v>
      </c>
      <c r="I272">
        <f>IF(ユーザー登録シート!B272=0,0,IF(ユーザー登録シート!C272=1,4,IF(ユーザー登録シート!H272=1,21,22)))</f>
        <v>0</v>
      </c>
      <c r="M272">
        <f>IF('組織登録シート(分割版)  ※組織登録シートはどちらか記載'!$F$6="",(COUNTA('組織登録シート(分割版)  ※組織登録シートはどちらか記載'!C272,'組織登録シート(分割版)  ※組織登録シートはどちらか記載'!E272)),(COUNTA('組織登録シート(分割版)  ※組織登録シートはどちらか記載'!C272,'組織登録シート(分割版)  ※組織登録シートはどちらか記載'!E272,'組織登録シート(分割版)  ※組織登録シートはどちらか記載'!F272,'組織登録シート(分割版)  ※組織登録シートはどちらか記載'!H272,'組織登録シート(分割版)  ※組織登録シートはどちらか記載'!J272,'組織登録シート(分割版)  ※組織登録シートはどちらか記載'!L272,'組織登録シート(分割版)  ※組織登録シートはどちらか記載'!N272)))</f>
        <v>0</v>
      </c>
      <c r="N272">
        <f>IF('組織登録シート(分割版)  ※組織登録シートはどちらか記載'!E272="",(IF('組織登録シート(分割版)  ※組織登録シートはどちらか記載'!C272="",0,(IF('組織登録シート(分割版)  ※組織登録シートはどちらか記載'!$F$6="",2,'組織登録シート(分割版)  ※組織登録シートはどちらか記載'!Q272)))),(IF('組織登録シート(分割版)  ※組織登録シートはどちらか記載'!$F$6="",2,('組織登録シート(分割版)  ※組織登録シートはどちらか記載'!Q272+2))))</f>
        <v>0</v>
      </c>
      <c r="O272">
        <f>IF(AND('組織C③（②のG6~P→F6にペースト＋事業所名追加）'!C272="",'組織登録シート(分割版)  ※組織登録シートはどちらか記載'!C272=""),0,1)</f>
        <v>0</v>
      </c>
    </row>
    <row r="273" spans="4:15">
      <c r="D273" s="1">
        <f>COUNTA(事業所責任者登録シート!D273:'事業所責任者登録シート'!I273,事業所責任者登録シート!K273:'事業所責任者登録シート'!M273)</f>
        <v>0</v>
      </c>
      <c r="F273" s="1"/>
      <c r="H273">
        <f>IF(ユーザー登録シート!C273=1,(COUNTA(ユーザー登録シート!B273,ユーザー登録シート!C273,ユーザー登録シート!E273,ユーザー登録シート!F273)),IF(ユーザー登録シート!H273=2,(COUNTA(ユーザー登録シート!B273,ユーザー登録シート!C273,ユーザー登録シート!E273,ユーザー登録シート!F273,ユーザー登録シート!H273,ユーザー登録シート!I273,ユーザー登録シート!K273:Z273)),(COUNTA(ユーザー登録シート!B273,ユーザー登録シート!C273,ユーザー登録シート!E273,ユーザー登録シート!F273,ユーザー登録シート!H273,ユーザー登録シート!K273:Z273))))</f>
        <v>0</v>
      </c>
      <c r="I273">
        <f>IF(ユーザー登録シート!B273=0,0,IF(ユーザー登録シート!C273=1,4,IF(ユーザー登録シート!H273=1,21,22)))</f>
        <v>0</v>
      </c>
      <c r="M273">
        <f>IF('組織登録シート(分割版)  ※組織登録シートはどちらか記載'!$F$6="",(COUNTA('組織登録シート(分割版)  ※組織登録シートはどちらか記載'!C273,'組織登録シート(分割版)  ※組織登録シートはどちらか記載'!E273)),(COUNTA('組織登録シート(分割版)  ※組織登録シートはどちらか記載'!C273,'組織登録シート(分割版)  ※組織登録シートはどちらか記載'!E273,'組織登録シート(分割版)  ※組織登録シートはどちらか記載'!F273,'組織登録シート(分割版)  ※組織登録シートはどちらか記載'!H273,'組織登録シート(分割版)  ※組織登録シートはどちらか記載'!J273,'組織登録シート(分割版)  ※組織登録シートはどちらか記載'!L273,'組織登録シート(分割版)  ※組織登録シートはどちらか記載'!N273)))</f>
        <v>0</v>
      </c>
      <c r="N273">
        <f>IF('組織登録シート(分割版)  ※組織登録シートはどちらか記載'!E273="",(IF('組織登録シート(分割版)  ※組織登録シートはどちらか記載'!C273="",0,(IF('組織登録シート(分割版)  ※組織登録シートはどちらか記載'!$F$6="",2,'組織登録シート(分割版)  ※組織登録シートはどちらか記載'!Q273)))),(IF('組織登録シート(分割版)  ※組織登録シートはどちらか記載'!$F$6="",2,('組織登録シート(分割版)  ※組織登録シートはどちらか記載'!Q273+2))))</f>
        <v>0</v>
      </c>
      <c r="O273">
        <f>IF(AND('組織C③（②のG6~P→F6にペースト＋事業所名追加）'!C273="",'組織登録シート(分割版)  ※組織登録シートはどちらか記載'!C273=""),0,1)</f>
        <v>0</v>
      </c>
    </row>
    <row r="274" spans="4:15">
      <c r="D274" s="1">
        <f>COUNTA(事業所責任者登録シート!D274:'事業所責任者登録シート'!I274,事業所責任者登録シート!K274:'事業所責任者登録シート'!M274)</f>
        <v>0</v>
      </c>
      <c r="F274" s="1"/>
      <c r="H274">
        <f>IF(ユーザー登録シート!C274=1,(COUNTA(ユーザー登録シート!B274,ユーザー登録シート!C274,ユーザー登録シート!E274,ユーザー登録シート!F274)),IF(ユーザー登録シート!H274=2,(COUNTA(ユーザー登録シート!B274,ユーザー登録シート!C274,ユーザー登録シート!E274,ユーザー登録シート!F274,ユーザー登録シート!H274,ユーザー登録シート!I274,ユーザー登録シート!K274:Z274)),(COUNTA(ユーザー登録シート!B274,ユーザー登録シート!C274,ユーザー登録シート!E274,ユーザー登録シート!F274,ユーザー登録シート!H274,ユーザー登録シート!K274:Z274))))</f>
        <v>0</v>
      </c>
      <c r="I274">
        <f>IF(ユーザー登録シート!B274=0,0,IF(ユーザー登録シート!C274=1,4,IF(ユーザー登録シート!H274=1,21,22)))</f>
        <v>0</v>
      </c>
      <c r="M274">
        <f>IF('組織登録シート(分割版)  ※組織登録シートはどちらか記載'!$F$6="",(COUNTA('組織登録シート(分割版)  ※組織登録シートはどちらか記載'!C274,'組織登録シート(分割版)  ※組織登録シートはどちらか記載'!E274)),(COUNTA('組織登録シート(分割版)  ※組織登録シートはどちらか記載'!C274,'組織登録シート(分割版)  ※組織登録シートはどちらか記載'!E274,'組織登録シート(分割版)  ※組織登録シートはどちらか記載'!F274,'組織登録シート(分割版)  ※組織登録シートはどちらか記載'!H274,'組織登録シート(分割版)  ※組織登録シートはどちらか記載'!J274,'組織登録シート(分割版)  ※組織登録シートはどちらか記載'!L274,'組織登録シート(分割版)  ※組織登録シートはどちらか記載'!N274)))</f>
        <v>0</v>
      </c>
      <c r="N274">
        <f>IF('組織登録シート(分割版)  ※組織登録シートはどちらか記載'!E274="",(IF('組織登録シート(分割版)  ※組織登録シートはどちらか記載'!C274="",0,(IF('組織登録シート(分割版)  ※組織登録シートはどちらか記載'!$F$6="",2,'組織登録シート(分割版)  ※組織登録シートはどちらか記載'!Q274)))),(IF('組織登録シート(分割版)  ※組織登録シートはどちらか記載'!$F$6="",2,('組織登録シート(分割版)  ※組織登録シートはどちらか記載'!Q274+2))))</f>
        <v>0</v>
      </c>
      <c r="O274">
        <f>IF(AND('組織C③（②のG6~P→F6にペースト＋事業所名追加）'!C274="",'組織登録シート(分割版)  ※組織登録シートはどちらか記載'!C274=""),0,1)</f>
        <v>0</v>
      </c>
    </row>
    <row r="275" spans="4:15">
      <c r="D275" s="1">
        <f>COUNTA(事業所責任者登録シート!D275:'事業所責任者登録シート'!I275,事業所責任者登録シート!K275:'事業所責任者登録シート'!M275)</f>
        <v>0</v>
      </c>
      <c r="F275" s="1"/>
      <c r="H275">
        <f>IF(ユーザー登録シート!C275=1,(COUNTA(ユーザー登録シート!B275,ユーザー登録シート!C275,ユーザー登録シート!E275,ユーザー登録シート!F275)),IF(ユーザー登録シート!H275=2,(COUNTA(ユーザー登録シート!B275,ユーザー登録シート!C275,ユーザー登録シート!E275,ユーザー登録シート!F275,ユーザー登録シート!H275,ユーザー登録シート!I275,ユーザー登録シート!K275:Z275)),(COUNTA(ユーザー登録シート!B275,ユーザー登録シート!C275,ユーザー登録シート!E275,ユーザー登録シート!F275,ユーザー登録シート!H275,ユーザー登録シート!K275:Z275))))</f>
        <v>0</v>
      </c>
      <c r="I275">
        <f>IF(ユーザー登録シート!B275=0,0,IF(ユーザー登録シート!C275=1,4,IF(ユーザー登録シート!H275=1,21,22)))</f>
        <v>0</v>
      </c>
      <c r="M275">
        <f>IF('組織登録シート(分割版)  ※組織登録シートはどちらか記載'!$F$6="",(COUNTA('組織登録シート(分割版)  ※組織登録シートはどちらか記載'!C275,'組織登録シート(分割版)  ※組織登録シートはどちらか記載'!E275)),(COUNTA('組織登録シート(分割版)  ※組織登録シートはどちらか記載'!C275,'組織登録シート(分割版)  ※組織登録シートはどちらか記載'!E275,'組織登録シート(分割版)  ※組織登録シートはどちらか記載'!F275,'組織登録シート(分割版)  ※組織登録シートはどちらか記載'!H275,'組織登録シート(分割版)  ※組織登録シートはどちらか記載'!J275,'組織登録シート(分割版)  ※組織登録シートはどちらか記載'!L275,'組織登録シート(分割版)  ※組織登録シートはどちらか記載'!N275)))</f>
        <v>0</v>
      </c>
      <c r="N275">
        <f>IF('組織登録シート(分割版)  ※組織登録シートはどちらか記載'!E275="",(IF('組織登録シート(分割版)  ※組織登録シートはどちらか記載'!C275="",0,(IF('組織登録シート(分割版)  ※組織登録シートはどちらか記載'!$F$6="",2,'組織登録シート(分割版)  ※組織登録シートはどちらか記載'!Q275)))),(IF('組織登録シート(分割版)  ※組織登録シートはどちらか記載'!$F$6="",2,('組織登録シート(分割版)  ※組織登録シートはどちらか記載'!Q275+2))))</f>
        <v>0</v>
      </c>
      <c r="O275">
        <f>IF(AND('組織C③（②のG6~P→F6にペースト＋事業所名追加）'!C275="",'組織登録シート(分割版)  ※組織登録シートはどちらか記載'!C275=""),0,1)</f>
        <v>0</v>
      </c>
    </row>
    <row r="276" spans="4:15">
      <c r="D276" s="1">
        <f>COUNTA(事業所責任者登録シート!D276:'事業所責任者登録シート'!I276,事業所責任者登録シート!K276:'事業所責任者登録シート'!M276)</f>
        <v>0</v>
      </c>
      <c r="F276" s="1"/>
      <c r="H276">
        <f>IF(ユーザー登録シート!C276=1,(COUNTA(ユーザー登録シート!B276,ユーザー登録シート!C276,ユーザー登録シート!E276,ユーザー登録シート!F276)),IF(ユーザー登録シート!H276=2,(COUNTA(ユーザー登録シート!B276,ユーザー登録シート!C276,ユーザー登録シート!E276,ユーザー登録シート!F276,ユーザー登録シート!H276,ユーザー登録シート!I276,ユーザー登録シート!K276:Z276)),(COUNTA(ユーザー登録シート!B276,ユーザー登録シート!C276,ユーザー登録シート!E276,ユーザー登録シート!F276,ユーザー登録シート!H276,ユーザー登録シート!K276:Z276))))</f>
        <v>0</v>
      </c>
      <c r="I276">
        <f>IF(ユーザー登録シート!B276=0,0,IF(ユーザー登録シート!C276=1,4,IF(ユーザー登録シート!H276=1,21,22)))</f>
        <v>0</v>
      </c>
      <c r="M276">
        <f>IF('組織登録シート(分割版)  ※組織登録シートはどちらか記載'!$F$6="",(COUNTA('組織登録シート(分割版)  ※組織登録シートはどちらか記載'!C276,'組織登録シート(分割版)  ※組織登録シートはどちらか記載'!E276)),(COUNTA('組織登録シート(分割版)  ※組織登録シートはどちらか記載'!C276,'組織登録シート(分割版)  ※組織登録シートはどちらか記載'!E276,'組織登録シート(分割版)  ※組織登録シートはどちらか記載'!F276,'組織登録シート(分割版)  ※組織登録シートはどちらか記載'!H276,'組織登録シート(分割版)  ※組織登録シートはどちらか記載'!J276,'組織登録シート(分割版)  ※組織登録シートはどちらか記載'!L276,'組織登録シート(分割版)  ※組織登録シートはどちらか記載'!N276)))</f>
        <v>0</v>
      </c>
      <c r="N276">
        <f>IF('組織登録シート(分割版)  ※組織登録シートはどちらか記載'!E276="",(IF('組織登録シート(分割版)  ※組織登録シートはどちらか記載'!C276="",0,(IF('組織登録シート(分割版)  ※組織登録シートはどちらか記載'!$F$6="",2,'組織登録シート(分割版)  ※組織登録シートはどちらか記載'!Q276)))),(IF('組織登録シート(分割版)  ※組織登録シートはどちらか記載'!$F$6="",2,('組織登録シート(分割版)  ※組織登録シートはどちらか記載'!Q276+2))))</f>
        <v>0</v>
      </c>
      <c r="O276">
        <f>IF(AND('組織C③（②のG6~P→F6にペースト＋事業所名追加）'!C276="",'組織登録シート(分割版)  ※組織登録シートはどちらか記載'!C276=""),0,1)</f>
        <v>0</v>
      </c>
    </row>
    <row r="277" spans="4:15">
      <c r="D277" s="1">
        <f>COUNTA(事業所責任者登録シート!D277:'事業所責任者登録シート'!I277,事業所責任者登録シート!K277:'事業所責任者登録シート'!M277)</f>
        <v>0</v>
      </c>
      <c r="F277" s="1"/>
      <c r="H277">
        <f>IF(ユーザー登録シート!C277=1,(COUNTA(ユーザー登録シート!B277,ユーザー登録シート!C277,ユーザー登録シート!E277,ユーザー登録シート!F277)),IF(ユーザー登録シート!H277=2,(COUNTA(ユーザー登録シート!B277,ユーザー登録シート!C277,ユーザー登録シート!E277,ユーザー登録シート!F277,ユーザー登録シート!H277,ユーザー登録シート!I277,ユーザー登録シート!K277:Z277)),(COUNTA(ユーザー登録シート!B277,ユーザー登録シート!C277,ユーザー登録シート!E277,ユーザー登録シート!F277,ユーザー登録シート!H277,ユーザー登録シート!K277:Z277))))</f>
        <v>0</v>
      </c>
      <c r="I277">
        <f>IF(ユーザー登録シート!B277=0,0,IF(ユーザー登録シート!C277=1,4,IF(ユーザー登録シート!H277=1,21,22)))</f>
        <v>0</v>
      </c>
      <c r="M277">
        <f>IF('組織登録シート(分割版)  ※組織登録シートはどちらか記載'!$F$6="",(COUNTA('組織登録シート(分割版)  ※組織登録シートはどちらか記載'!C277,'組織登録シート(分割版)  ※組織登録シートはどちらか記載'!E277)),(COUNTA('組織登録シート(分割版)  ※組織登録シートはどちらか記載'!C277,'組織登録シート(分割版)  ※組織登録シートはどちらか記載'!E277,'組織登録シート(分割版)  ※組織登録シートはどちらか記載'!F277,'組織登録シート(分割版)  ※組織登録シートはどちらか記載'!H277,'組織登録シート(分割版)  ※組織登録シートはどちらか記載'!J277,'組織登録シート(分割版)  ※組織登録シートはどちらか記載'!L277,'組織登録シート(分割版)  ※組織登録シートはどちらか記載'!N277)))</f>
        <v>0</v>
      </c>
      <c r="N277">
        <f>IF('組織登録シート(分割版)  ※組織登録シートはどちらか記載'!E277="",(IF('組織登録シート(分割版)  ※組織登録シートはどちらか記載'!C277="",0,(IF('組織登録シート(分割版)  ※組織登録シートはどちらか記載'!$F$6="",2,'組織登録シート(分割版)  ※組織登録シートはどちらか記載'!Q277)))),(IF('組織登録シート(分割版)  ※組織登録シートはどちらか記載'!$F$6="",2,('組織登録シート(分割版)  ※組織登録シートはどちらか記載'!Q277+2))))</f>
        <v>0</v>
      </c>
      <c r="O277">
        <f>IF(AND('組織C③（②のG6~P→F6にペースト＋事業所名追加）'!C277="",'組織登録シート(分割版)  ※組織登録シートはどちらか記載'!C277=""),0,1)</f>
        <v>0</v>
      </c>
    </row>
    <row r="278" spans="4:15">
      <c r="D278" s="1">
        <f>COUNTA(事業所責任者登録シート!D278:'事業所責任者登録シート'!I278,事業所責任者登録シート!K278:'事業所責任者登録シート'!M278)</f>
        <v>0</v>
      </c>
      <c r="F278" s="1"/>
      <c r="H278">
        <f>IF(ユーザー登録シート!C278=1,(COUNTA(ユーザー登録シート!B278,ユーザー登録シート!C278,ユーザー登録シート!E278,ユーザー登録シート!F278)),IF(ユーザー登録シート!H278=2,(COUNTA(ユーザー登録シート!B278,ユーザー登録シート!C278,ユーザー登録シート!E278,ユーザー登録シート!F278,ユーザー登録シート!H278,ユーザー登録シート!I278,ユーザー登録シート!K278:Z278)),(COUNTA(ユーザー登録シート!B278,ユーザー登録シート!C278,ユーザー登録シート!E278,ユーザー登録シート!F278,ユーザー登録シート!H278,ユーザー登録シート!K278:Z278))))</f>
        <v>0</v>
      </c>
      <c r="I278">
        <f>IF(ユーザー登録シート!B278=0,0,IF(ユーザー登録シート!C278=1,4,IF(ユーザー登録シート!H278=1,21,22)))</f>
        <v>0</v>
      </c>
      <c r="M278">
        <f>IF('組織登録シート(分割版)  ※組織登録シートはどちらか記載'!$F$6="",(COUNTA('組織登録シート(分割版)  ※組織登録シートはどちらか記載'!C278,'組織登録シート(分割版)  ※組織登録シートはどちらか記載'!E278)),(COUNTA('組織登録シート(分割版)  ※組織登録シートはどちらか記載'!C278,'組織登録シート(分割版)  ※組織登録シートはどちらか記載'!E278,'組織登録シート(分割版)  ※組織登録シートはどちらか記載'!F278,'組織登録シート(分割版)  ※組織登録シートはどちらか記載'!H278,'組織登録シート(分割版)  ※組織登録シートはどちらか記載'!J278,'組織登録シート(分割版)  ※組織登録シートはどちらか記載'!L278,'組織登録シート(分割版)  ※組織登録シートはどちらか記載'!N278)))</f>
        <v>0</v>
      </c>
      <c r="N278">
        <f>IF('組織登録シート(分割版)  ※組織登録シートはどちらか記載'!E278="",(IF('組織登録シート(分割版)  ※組織登録シートはどちらか記載'!C278="",0,(IF('組織登録シート(分割版)  ※組織登録シートはどちらか記載'!$F$6="",2,'組織登録シート(分割版)  ※組織登録シートはどちらか記載'!Q278)))),(IF('組織登録シート(分割版)  ※組織登録シートはどちらか記載'!$F$6="",2,('組織登録シート(分割版)  ※組織登録シートはどちらか記載'!Q278+2))))</f>
        <v>0</v>
      </c>
      <c r="O278">
        <f>IF(AND('組織C③（②のG6~P→F6にペースト＋事業所名追加）'!C278="",'組織登録シート(分割版)  ※組織登録シートはどちらか記載'!C278=""),0,1)</f>
        <v>0</v>
      </c>
    </row>
    <row r="279" spans="4:15">
      <c r="D279" s="1">
        <f>COUNTA(事業所責任者登録シート!D279:'事業所責任者登録シート'!I279,事業所責任者登録シート!K279:'事業所責任者登録シート'!M279)</f>
        <v>0</v>
      </c>
      <c r="F279" s="1"/>
      <c r="H279">
        <f>IF(ユーザー登録シート!C279=1,(COUNTA(ユーザー登録シート!B279,ユーザー登録シート!C279,ユーザー登録シート!E279,ユーザー登録シート!F279)),IF(ユーザー登録シート!H279=2,(COUNTA(ユーザー登録シート!B279,ユーザー登録シート!C279,ユーザー登録シート!E279,ユーザー登録シート!F279,ユーザー登録シート!H279,ユーザー登録シート!I279,ユーザー登録シート!K279:Z279)),(COUNTA(ユーザー登録シート!B279,ユーザー登録シート!C279,ユーザー登録シート!E279,ユーザー登録シート!F279,ユーザー登録シート!H279,ユーザー登録シート!K279:Z279))))</f>
        <v>0</v>
      </c>
      <c r="I279">
        <f>IF(ユーザー登録シート!B279=0,0,IF(ユーザー登録シート!C279=1,4,IF(ユーザー登録シート!H279=1,21,22)))</f>
        <v>0</v>
      </c>
      <c r="M279">
        <f>IF('組織登録シート(分割版)  ※組織登録シートはどちらか記載'!$F$6="",(COUNTA('組織登録シート(分割版)  ※組織登録シートはどちらか記載'!C279,'組織登録シート(分割版)  ※組織登録シートはどちらか記載'!E279)),(COUNTA('組織登録シート(分割版)  ※組織登録シートはどちらか記載'!C279,'組織登録シート(分割版)  ※組織登録シートはどちらか記載'!E279,'組織登録シート(分割版)  ※組織登録シートはどちらか記載'!F279,'組織登録シート(分割版)  ※組織登録シートはどちらか記載'!H279,'組織登録シート(分割版)  ※組織登録シートはどちらか記載'!J279,'組織登録シート(分割版)  ※組織登録シートはどちらか記載'!L279,'組織登録シート(分割版)  ※組織登録シートはどちらか記載'!N279)))</f>
        <v>0</v>
      </c>
      <c r="N279">
        <f>IF('組織登録シート(分割版)  ※組織登録シートはどちらか記載'!E279="",(IF('組織登録シート(分割版)  ※組織登録シートはどちらか記載'!C279="",0,(IF('組織登録シート(分割版)  ※組織登録シートはどちらか記載'!$F$6="",2,'組織登録シート(分割版)  ※組織登録シートはどちらか記載'!Q279)))),(IF('組織登録シート(分割版)  ※組織登録シートはどちらか記載'!$F$6="",2,('組織登録シート(分割版)  ※組織登録シートはどちらか記載'!Q279+2))))</f>
        <v>0</v>
      </c>
      <c r="O279">
        <f>IF(AND('組織C③（②のG6~P→F6にペースト＋事業所名追加）'!C279="",'組織登録シート(分割版)  ※組織登録シートはどちらか記載'!C279=""),0,1)</f>
        <v>0</v>
      </c>
    </row>
    <row r="280" spans="4:15">
      <c r="D280" s="1">
        <f>COUNTA(事業所責任者登録シート!D280:'事業所責任者登録シート'!I280,事業所責任者登録シート!K280:'事業所責任者登録シート'!M280)</f>
        <v>0</v>
      </c>
      <c r="F280" s="1"/>
      <c r="H280">
        <f>IF(ユーザー登録シート!C280=1,(COUNTA(ユーザー登録シート!B280,ユーザー登録シート!C280,ユーザー登録シート!E280,ユーザー登録シート!F280)),IF(ユーザー登録シート!H280=2,(COUNTA(ユーザー登録シート!B280,ユーザー登録シート!C280,ユーザー登録シート!E280,ユーザー登録シート!F280,ユーザー登録シート!H280,ユーザー登録シート!I280,ユーザー登録シート!K280:Z280)),(COUNTA(ユーザー登録シート!B280,ユーザー登録シート!C280,ユーザー登録シート!E280,ユーザー登録シート!F280,ユーザー登録シート!H280,ユーザー登録シート!K280:Z280))))</f>
        <v>0</v>
      </c>
      <c r="I280">
        <f>IF(ユーザー登録シート!B280=0,0,IF(ユーザー登録シート!C280=1,4,IF(ユーザー登録シート!H280=1,21,22)))</f>
        <v>0</v>
      </c>
      <c r="M280">
        <f>IF('組織登録シート(分割版)  ※組織登録シートはどちらか記載'!$F$6="",(COUNTA('組織登録シート(分割版)  ※組織登録シートはどちらか記載'!C280,'組織登録シート(分割版)  ※組織登録シートはどちらか記載'!E280)),(COUNTA('組織登録シート(分割版)  ※組織登録シートはどちらか記載'!C280,'組織登録シート(分割版)  ※組織登録シートはどちらか記載'!E280,'組織登録シート(分割版)  ※組織登録シートはどちらか記載'!F280,'組織登録シート(分割版)  ※組織登録シートはどちらか記載'!H280,'組織登録シート(分割版)  ※組織登録シートはどちらか記載'!J280,'組織登録シート(分割版)  ※組織登録シートはどちらか記載'!L280,'組織登録シート(分割版)  ※組織登録シートはどちらか記載'!N280)))</f>
        <v>0</v>
      </c>
      <c r="N280">
        <f>IF('組織登録シート(分割版)  ※組織登録シートはどちらか記載'!E280="",(IF('組織登録シート(分割版)  ※組織登録シートはどちらか記載'!C280="",0,(IF('組織登録シート(分割版)  ※組織登録シートはどちらか記載'!$F$6="",2,'組織登録シート(分割版)  ※組織登録シートはどちらか記載'!Q280)))),(IF('組織登録シート(分割版)  ※組織登録シートはどちらか記載'!$F$6="",2,('組織登録シート(分割版)  ※組織登録シートはどちらか記載'!Q280+2))))</f>
        <v>0</v>
      </c>
      <c r="O280">
        <f>IF(AND('組織C③（②のG6~P→F6にペースト＋事業所名追加）'!C280="",'組織登録シート(分割版)  ※組織登録シートはどちらか記載'!C280=""),0,1)</f>
        <v>0</v>
      </c>
    </row>
    <row r="281" spans="4:15">
      <c r="D281" s="1">
        <f>COUNTA(事業所責任者登録シート!D281:'事業所責任者登録シート'!I281,事業所責任者登録シート!K281:'事業所責任者登録シート'!M281)</f>
        <v>0</v>
      </c>
      <c r="F281" s="1"/>
      <c r="H281">
        <f>IF(ユーザー登録シート!C281=1,(COUNTA(ユーザー登録シート!B281,ユーザー登録シート!C281,ユーザー登録シート!E281,ユーザー登録シート!F281)),IF(ユーザー登録シート!H281=2,(COUNTA(ユーザー登録シート!B281,ユーザー登録シート!C281,ユーザー登録シート!E281,ユーザー登録シート!F281,ユーザー登録シート!H281,ユーザー登録シート!I281,ユーザー登録シート!K281:Z281)),(COUNTA(ユーザー登録シート!B281,ユーザー登録シート!C281,ユーザー登録シート!E281,ユーザー登録シート!F281,ユーザー登録シート!H281,ユーザー登録シート!K281:Z281))))</f>
        <v>0</v>
      </c>
      <c r="I281">
        <f>IF(ユーザー登録シート!B281=0,0,IF(ユーザー登録シート!C281=1,4,IF(ユーザー登録シート!H281=1,21,22)))</f>
        <v>0</v>
      </c>
      <c r="M281">
        <f>IF('組織登録シート(分割版)  ※組織登録シートはどちらか記載'!$F$6="",(COUNTA('組織登録シート(分割版)  ※組織登録シートはどちらか記載'!C281,'組織登録シート(分割版)  ※組織登録シートはどちらか記載'!E281)),(COUNTA('組織登録シート(分割版)  ※組織登録シートはどちらか記載'!C281,'組織登録シート(分割版)  ※組織登録シートはどちらか記載'!E281,'組織登録シート(分割版)  ※組織登録シートはどちらか記載'!F281,'組織登録シート(分割版)  ※組織登録シートはどちらか記載'!H281,'組織登録シート(分割版)  ※組織登録シートはどちらか記載'!J281,'組織登録シート(分割版)  ※組織登録シートはどちらか記載'!L281,'組織登録シート(分割版)  ※組織登録シートはどちらか記載'!N281)))</f>
        <v>0</v>
      </c>
      <c r="N281">
        <f>IF('組織登録シート(分割版)  ※組織登録シートはどちらか記載'!E281="",(IF('組織登録シート(分割版)  ※組織登録シートはどちらか記載'!C281="",0,(IF('組織登録シート(分割版)  ※組織登録シートはどちらか記載'!$F$6="",2,'組織登録シート(分割版)  ※組織登録シートはどちらか記載'!Q281)))),(IF('組織登録シート(分割版)  ※組織登録シートはどちらか記載'!$F$6="",2,('組織登録シート(分割版)  ※組織登録シートはどちらか記載'!Q281+2))))</f>
        <v>0</v>
      </c>
      <c r="O281">
        <f>IF(AND('組織C③（②のG6~P→F6にペースト＋事業所名追加）'!C281="",'組織登録シート(分割版)  ※組織登録シートはどちらか記載'!C281=""),0,1)</f>
        <v>0</v>
      </c>
    </row>
    <row r="282" spans="4:15">
      <c r="D282" s="1">
        <f>COUNTA(事業所責任者登録シート!D282:'事業所責任者登録シート'!I282,事業所責任者登録シート!K282:'事業所責任者登録シート'!M282)</f>
        <v>0</v>
      </c>
      <c r="F282" s="1"/>
      <c r="H282">
        <f>IF(ユーザー登録シート!C282=1,(COUNTA(ユーザー登録シート!B282,ユーザー登録シート!C282,ユーザー登録シート!E282,ユーザー登録シート!F282)),IF(ユーザー登録シート!H282=2,(COUNTA(ユーザー登録シート!B282,ユーザー登録シート!C282,ユーザー登録シート!E282,ユーザー登録シート!F282,ユーザー登録シート!H282,ユーザー登録シート!I282,ユーザー登録シート!K282:Z282)),(COUNTA(ユーザー登録シート!B282,ユーザー登録シート!C282,ユーザー登録シート!E282,ユーザー登録シート!F282,ユーザー登録シート!H282,ユーザー登録シート!K282:Z282))))</f>
        <v>0</v>
      </c>
      <c r="I282">
        <f>IF(ユーザー登録シート!B282=0,0,IF(ユーザー登録シート!C282=1,4,IF(ユーザー登録シート!H282=1,21,22)))</f>
        <v>0</v>
      </c>
      <c r="M282">
        <f>IF('組織登録シート(分割版)  ※組織登録シートはどちらか記載'!$F$6="",(COUNTA('組織登録シート(分割版)  ※組織登録シートはどちらか記載'!C282,'組織登録シート(分割版)  ※組織登録シートはどちらか記載'!E282)),(COUNTA('組織登録シート(分割版)  ※組織登録シートはどちらか記載'!C282,'組織登録シート(分割版)  ※組織登録シートはどちらか記載'!E282,'組織登録シート(分割版)  ※組織登録シートはどちらか記載'!F282,'組織登録シート(分割版)  ※組織登録シートはどちらか記載'!H282,'組織登録シート(分割版)  ※組織登録シートはどちらか記載'!J282,'組織登録シート(分割版)  ※組織登録シートはどちらか記載'!L282,'組織登録シート(分割版)  ※組織登録シートはどちらか記載'!N282)))</f>
        <v>0</v>
      </c>
      <c r="N282">
        <f>IF('組織登録シート(分割版)  ※組織登録シートはどちらか記載'!E282="",(IF('組織登録シート(分割版)  ※組織登録シートはどちらか記載'!C282="",0,(IF('組織登録シート(分割版)  ※組織登録シートはどちらか記載'!$F$6="",2,'組織登録シート(分割版)  ※組織登録シートはどちらか記載'!Q282)))),(IF('組織登録シート(分割版)  ※組織登録シートはどちらか記載'!$F$6="",2,('組織登録シート(分割版)  ※組織登録シートはどちらか記載'!Q282+2))))</f>
        <v>0</v>
      </c>
      <c r="O282">
        <f>IF(AND('組織C③（②のG6~P→F6にペースト＋事業所名追加）'!C282="",'組織登録シート(分割版)  ※組織登録シートはどちらか記載'!C282=""),0,1)</f>
        <v>0</v>
      </c>
    </row>
    <row r="283" spans="4:15">
      <c r="D283" s="1">
        <f>COUNTA(事業所責任者登録シート!D283:'事業所責任者登録シート'!I283,事業所責任者登録シート!K283:'事業所責任者登録シート'!M283)</f>
        <v>0</v>
      </c>
      <c r="F283" s="1"/>
      <c r="H283">
        <f>IF(ユーザー登録シート!C283=1,(COUNTA(ユーザー登録シート!B283,ユーザー登録シート!C283,ユーザー登録シート!E283,ユーザー登録シート!F283)),IF(ユーザー登録シート!H283=2,(COUNTA(ユーザー登録シート!B283,ユーザー登録シート!C283,ユーザー登録シート!E283,ユーザー登録シート!F283,ユーザー登録シート!H283,ユーザー登録シート!I283,ユーザー登録シート!K283:Z283)),(COUNTA(ユーザー登録シート!B283,ユーザー登録シート!C283,ユーザー登録シート!E283,ユーザー登録シート!F283,ユーザー登録シート!H283,ユーザー登録シート!K283:Z283))))</f>
        <v>0</v>
      </c>
      <c r="I283">
        <f>IF(ユーザー登録シート!B283=0,0,IF(ユーザー登録シート!C283=1,4,IF(ユーザー登録シート!H283=1,21,22)))</f>
        <v>0</v>
      </c>
      <c r="M283">
        <f>IF('組織登録シート(分割版)  ※組織登録シートはどちらか記載'!$F$6="",(COUNTA('組織登録シート(分割版)  ※組織登録シートはどちらか記載'!C283,'組織登録シート(分割版)  ※組織登録シートはどちらか記載'!E283)),(COUNTA('組織登録シート(分割版)  ※組織登録シートはどちらか記載'!C283,'組織登録シート(分割版)  ※組織登録シートはどちらか記載'!E283,'組織登録シート(分割版)  ※組織登録シートはどちらか記載'!F283,'組織登録シート(分割版)  ※組織登録シートはどちらか記載'!H283,'組織登録シート(分割版)  ※組織登録シートはどちらか記載'!J283,'組織登録シート(分割版)  ※組織登録シートはどちらか記載'!L283,'組織登録シート(分割版)  ※組織登録シートはどちらか記載'!N283)))</f>
        <v>0</v>
      </c>
      <c r="N283">
        <f>IF('組織登録シート(分割版)  ※組織登録シートはどちらか記載'!E283="",(IF('組織登録シート(分割版)  ※組織登録シートはどちらか記載'!C283="",0,(IF('組織登録シート(分割版)  ※組織登録シートはどちらか記載'!$F$6="",2,'組織登録シート(分割版)  ※組織登録シートはどちらか記載'!Q283)))),(IF('組織登録シート(分割版)  ※組織登録シートはどちらか記載'!$F$6="",2,('組織登録シート(分割版)  ※組織登録シートはどちらか記載'!Q283+2))))</f>
        <v>0</v>
      </c>
      <c r="O283">
        <f>IF(AND('組織C③（②のG6~P→F6にペースト＋事業所名追加）'!C283="",'組織登録シート(分割版)  ※組織登録シートはどちらか記載'!C283=""),0,1)</f>
        <v>0</v>
      </c>
    </row>
    <row r="284" spans="4:15">
      <c r="D284" s="1">
        <f>COUNTA(事業所責任者登録シート!D284:'事業所責任者登録シート'!I284,事業所責任者登録シート!K284:'事業所責任者登録シート'!M284)</f>
        <v>0</v>
      </c>
      <c r="F284" s="1"/>
      <c r="H284">
        <f>IF(ユーザー登録シート!C284=1,(COUNTA(ユーザー登録シート!B284,ユーザー登録シート!C284,ユーザー登録シート!E284,ユーザー登録シート!F284)),IF(ユーザー登録シート!H284=2,(COUNTA(ユーザー登録シート!B284,ユーザー登録シート!C284,ユーザー登録シート!E284,ユーザー登録シート!F284,ユーザー登録シート!H284,ユーザー登録シート!I284,ユーザー登録シート!K284:Z284)),(COUNTA(ユーザー登録シート!B284,ユーザー登録シート!C284,ユーザー登録シート!E284,ユーザー登録シート!F284,ユーザー登録シート!H284,ユーザー登録シート!K284:Z284))))</f>
        <v>0</v>
      </c>
      <c r="I284">
        <f>IF(ユーザー登録シート!B284=0,0,IF(ユーザー登録シート!C284=1,4,IF(ユーザー登録シート!H284=1,21,22)))</f>
        <v>0</v>
      </c>
      <c r="M284">
        <f>IF('組織登録シート(分割版)  ※組織登録シートはどちらか記載'!$F$6="",(COUNTA('組織登録シート(分割版)  ※組織登録シートはどちらか記載'!C284,'組織登録シート(分割版)  ※組織登録シートはどちらか記載'!E284)),(COUNTA('組織登録シート(分割版)  ※組織登録シートはどちらか記載'!C284,'組織登録シート(分割版)  ※組織登録シートはどちらか記載'!E284,'組織登録シート(分割版)  ※組織登録シートはどちらか記載'!F284,'組織登録シート(分割版)  ※組織登録シートはどちらか記載'!H284,'組織登録シート(分割版)  ※組織登録シートはどちらか記載'!J284,'組織登録シート(分割版)  ※組織登録シートはどちらか記載'!L284,'組織登録シート(分割版)  ※組織登録シートはどちらか記載'!N284)))</f>
        <v>0</v>
      </c>
      <c r="N284">
        <f>IF('組織登録シート(分割版)  ※組織登録シートはどちらか記載'!E284="",(IF('組織登録シート(分割版)  ※組織登録シートはどちらか記載'!C284="",0,(IF('組織登録シート(分割版)  ※組織登録シートはどちらか記載'!$F$6="",2,'組織登録シート(分割版)  ※組織登録シートはどちらか記載'!Q284)))),(IF('組織登録シート(分割版)  ※組織登録シートはどちらか記載'!$F$6="",2,('組織登録シート(分割版)  ※組織登録シートはどちらか記載'!Q284+2))))</f>
        <v>0</v>
      </c>
      <c r="O284">
        <f>IF(AND('組織C③（②のG6~P→F6にペースト＋事業所名追加）'!C284="",'組織登録シート(分割版)  ※組織登録シートはどちらか記載'!C284=""),0,1)</f>
        <v>0</v>
      </c>
    </row>
    <row r="285" spans="4:15">
      <c r="D285" s="1">
        <f>COUNTA(事業所責任者登録シート!D285:'事業所責任者登録シート'!I285,事業所責任者登録シート!K285:'事業所責任者登録シート'!M285)</f>
        <v>0</v>
      </c>
      <c r="F285" s="1"/>
      <c r="H285">
        <f>IF(ユーザー登録シート!C285=1,(COUNTA(ユーザー登録シート!B285,ユーザー登録シート!C285,ユーザー登録シート!E285,ユーザー登録シート!F285)),IF(ユーザー登録シート!H285=2,(COUNTA(ユーザー登録シート!B285,ユーザー登録シート!C285,ユーザー登録シート!E285,ユーザー登録シート!F285,ユーザー登録シート!H285,ユーザー登録シート!I285,ユーザー登録シート!K285:Z285)),(COUNTA(ユーザー登録シート!B285,ユーザー登録シート!C285,ユーザー登録シート!E285,ユーザー登録シート!F285,ユーザー登録シート!H285,ユーザー登録シート!K285:Z285))))</f>
        <v>0</v>
      </c>
      <c r="I285">
        <f>IF(ユーザー登録シート!B285=0,0,IF(ユーザー登録シート!C285=1,4,IF(ユーザー登録シート!H285=1,21,22)))</f>
        <v>0</v>
      </c>
      <c r="M285">
        <f>IF('組織登録シート(分割版)  ※組織登録シートはどちらか記載'!$F$6="",(COUNTA('組織登録シート(分割版)  ※組織登録シートはどちらか記載'!C285,'組織登録シート(分割版)  ※組織登録シートはどちらか記載'!E285)),(COUNTA('組織登録シート(分割版)  ※組織登録シートはどちらか記載'!C285,'組織登録シート(分割版)  ※組織登録シートはどちらか記載'!E285,'組織登録シート(分割版)  ※組織登録シートはどちらか記載'!F285,'組織登録シート(分割版)  ※組織登録シートはどちらか記載'!H285,'組織登録シート(分割版)  ※組織登録シートはどちらか記載'!J285,'組織登録シート(分割版)  ※組織登録シートはどちらか記載'!L285,'組織登録シート(分割版)  ※組織登録シートはどちらか記載'!N285)))</f>
        <v>0</v>
      </c>
      <c r="N285">
        <f>IF('組織登録シート(分割版)  ※組織登録シートはどちらか記載'!E285="",(IF('組織登録シート(分割版)  ※組織登録シートはどちらか記載'!C285="",0,(IF('組織登録シート(分割版)  ※組織登録シートはどちらか記載'!$F$6="",2,'組織登録シート(分割版)  ※組織登録シートはどちらか記載'!Q285)))),(IF('組織登録シート(分割版)  ※組織登録シートはどちらか記載'!$F$6="",2,('組織登録シート(分割版)  ※組織登録シートはどちらか記載'!Q285+2))))</f>
        <v>0</v>
      </c>
      <c r="O285">
        <f>IF(AND('組織C③（②のG6~P→F6にペースト＋事業所名追加）'!C285="",'組織登録シート(分割版)  ※組織登録シートはどちらか記載'!C285=""),0,1)</f>
        <v>0</v>
      </c>
    </row>
    <row r="286" spans="4:15">
      <c r="D286" s="1">
        <f>COUNTA(事業所責任者登録シート!D286:'事業所責任者登録シート'!I286,事業所責任者登録シート!K286:'事業所責任者登録シート'!M286)</f>
        <v>0</v>
      </c>
      <c r="F286" s="1"/>
      <c r="H286">
        <f>IF(ユーザー登録シート!C286=1,(COUNTA(ユーザー登録シート!B286,ユーザー登録シート!C286,ユーザー登録シート!E286,ユーザー登録シート!F286)),IF(ユーザー登録シート!H286=2,(COUNTA(ユーザー登録シート!B286,ユーザー登録シート!C286,ユーザー登録シート!E286,ユーザー登録シート!F286,ユーザー登録シート!H286,ユーザー登録シート!I286,ユーザー登録シート!K286:Z286)),(COUNTA(ユーザー登録シート!B286,ユーザー登録シート!C286,ユーザー登録シート!E286,ユーザー登録シート!F286,ユーザー登録シート!H286,ユーザー登録シート!K286:Z286))))</f>
        <v>0</v>
      </c>
      <c r="I286">
        <f>IF(ユーザー登録シート!B286=0,0,IF(ユーザー登録シート!C286=1,4,IF(ユーザー登録シート!H286=1,21,22)))</f>
        <v>0</v>
      </c>
      <c r="M286">
        <f>IF('組織登録シート(分割版)  ※組織登録シートはどちらか記載'!$F$6="",(COUNTA('組織登録シート(分割版)  ※組織登録シートはどちらか記載'!C286,'組織登録シート(分割版)  ※組織登録シートはどちらか記載'!E286)),(COUNTA('組織登録シート(分割版)  ※組織登録シートはどちらか記載'!C286,'組織登録シート(分割版)  ※組織登録シートはどちらか記載'!E286,'組織登録シート(分割版)  ※組織登録シートはどちらか記載'!F286,'組織登録シート(分割版)  ※組織登録シートはどちらか記載'!H286,'組織登録シート(分割版)  ※組織登録シートはどちらか記載'!J286,'組織登録シート(分割版)  ※組織登録シートはどちらか記載'!L286,'組織登録シート(分割版)  ※組織登録シートはどちらか記載'!N286)))</f>
        <v>0</v>
      </c>
      <c r="N286">
        <f>IF('組織登録シート(分割版)  ※組織登録シートはどちらか記載'!E286="",(IF('組織登録シート(分割版)  ※組織登録シートはどちらか記載'!C286="",0,(IF('組織登録シート(分割版)  ※組織登録シートはどちらか記載'!$F$6="",2,'組織登録シート(分割版)  ※組織登録シートはどちらか記載'!Q286)))),(IF('組織登録シート(分割版)  ※組織登録シートはどちらか記載'!$F$6="",2,('組織登録シート(分割版)  ※組織登録シートはどちらか記載'!Q286+2))))</f>
        <v>0</v>
      </c>
      <c r="O286">
        <f>IF(AND('組織C③（②のG6~P→F6にペースト＋事業所名追加）'!C286="",'組織登録シート(分割版)  ※組織登録シートはどちらか記載'!C286=""),0,1)</f>
        <v>0</v>
      </c>
    </row>
    <row r="287" spans="4:15">
      <c r="D287" s="1">
        <f>COUNTA(事業所責任者登録シート!D287:'事業所責任者登録シート'!I287,事業所責任者登録シート!K287:'事業所責任者登録シート'!M287)</f>
        <v>0</v>
      </c>
      <c r="F287" s="1"/>
      <c r="H287">
        <f>IF(ユーザー登録シート!C287=1,(COUNTA(ユーザー登録シート!B287,ユーザー登録シート!C287,ユーザー登録シート!E287,ユーザー登録シート!F287)),IF(ユーザー登録シート!H287=2,(COUNTA(ユーザー登録シート!B287,ユーザー登録シート!C287,ユーザー登録シート!E287,ユーザー登録シート!F287,ユーザー登録シート!H287,ユーザー登録シート!I287,ユーザー登録シート!K287:Z287)),(COUNTA(ユーザー登録シート!B287,ユーザー登録シート!C287,ユーザー登録シート!E287,ユーザー登録シート!F287,ユーザー登録シート!H287,ユーザー登録シート!K287:Z287))))</f>
        <v>0</v>
      </c>
      <c r="I287">
        <f>IF(ユーザー登録シート!B287=0,0,IF(ユーザー登録シート!C287=1,4,IF(ユーザー登録シート!H287=1,21,22)))</f>
        <v>0</v>
      </c>
      <c r="M287">
        <f>IF('組織登録シート(分割版)  ※組織登録シートはどちらか記載'!$F$6="",(COUNTA('組織登録シート(分割版)  ※組織登録シートはどちらか記載'!C287,'組織登録シート(分割版)  ※組織登録シートはどちらか記載'!E287)),(COUNTA('組織登録シート(分割版)  ※組織登録シートはどちらか記載'!C287,'組織登録シート(分割版)  ※組織登録シートはどちらか記載'!E287,'組織登録シート(分割版)  ※組織登録シートはどちらか記載'!F287,'組織登録シート(分割版)  ※組織登録シートはどちらか記載'!H287,'組織登録シート(分割版)  ※組織登録シートはどちらか記載'!J287,'組織登録シート(分割版)  ※組織登録シートはどちらか記載'!L287,'組織登録シート(分割版)  ※組織登録シートはどちらか記載'!N287)))</f>
        <v>0</v>
      </c>
      <c r="N287">
        <f>IF('組織登録シート(分割版)  ※組織登録シートはどちらか記載'!E287="",(IF('組織登録シート(分割版)  ※組織登録シートはどちらか記載'!C287="",0,(IF('組織登録シート(分割版)  ※組織登録シートはどちらか記載'!$F$6="",2,'組織登録シート(分割版)  ※組織登録シートはどちらか記載'!Q287)))),(IF('組織登録シート(分割版)  ※組織登録シートはどちらか記載'!$F$6="",2,('組織登録シート(分割版)  ※組織登録シートはどちらか記載'!Q287+2))))</f>
        <v>0</v>
      </c>
      <c r="O287">
        <f>IF(AND('組織C③（②のG6~P→F6にペースト＋事業所名追加）'!C287="",'組織登録シート(分割版)  ※組織登録シートはどちらか記載'!C287=""),0,1)</f>
        <v>0</v>
      </c>
    </row>
    <row r="288" spans="4:15">
      <c r="D288" s="1">
        <f>COUNTA(事業所責任者登録シート!D288:'事業所責任者登録シート'!I288,事業所責任者登録シート!K288:'事業所責任者登録シート'!M288)</f>
        <v>0</v>
      </c>
      <c r="F288" s="1"/>
      <c r="H288">
        <f>IF(ユーザー登録シート!C288=1,(COUNTA(ユーザー登録シート!B288,ユーザー登録シート!C288,ユーザー登録シート!E288,ユーザー登録シート!F288)),IF(ユーザー登録シート!H288=2,(COUNTA(ユーザー登録シート!B288,ユーザー登録シート!C288,ユーザー登録シート!E288,ユーザー登録シート!F288,ユーザー登録シート!H288,ユーザー登録シート!I288,ユーザー登録シート!K288:Z288)),(COUNTA(ユーザー登録シート!B288,ユーザー登録シート!C288,ユーザー登録シート!E288,ユーザー登録シート!F288,ユーザー登録シート!H288,ユーザー登録シート!K288:Z288))))</f>
        <v>0</v>
      </c>
      <c r="I288">
        <f>IF(ユーザー登録シート!B288=0,0,IF(ユーザー登録シート!C288=1,4,IF(ユーザー登録シート!H288=1,21,22)))</f>
        <v>0</v>
      </c>
      <c r="M288">
        <f>IF('組織登録シート(分割版)  ※組織登録シートはどちらか記載'!$F$6="",(COUNTA('組織登録シート(分割版)  ※組織登録シートはどちらか記載'!C288,'組織登録シート(分割版)  ※組織登録シートはどちらか記載'!E288)),(COUNTA('組織登録シート(分割版)  ※組織登録シートはどちらか記載'!C288,'組織登録シート(分割版)  ※組織登録シートはどちらか記載'!E288,'組織登録シート(分割版)  ※組織登録シートはどちらか記載'!F288,'組織登録シート(分割版)  ※組織登録シートはどちらか記載'!H288,'組織登録シート(分割版)  ※組織登録シートはどちらか記載'!J288,'組織登録シート(分割版)  ※組織登録シートはどちらか記載'!L288,'組織登録シート(分割版)  ※組織登録シートはどちらか記載'!N288)))</f>
        <v>0</v>
      </c>
      <c r="N288">
        <f>IF('組織登録シート(分割版)  ※組織登録シートはどちらか記載'!E288="",(IF('組織登録シート(分割版)  ※組織登録シートはどちらか記載'!C288="",0,(IF('組織登録シート(分割版)  ※組織登録シートはどちらか記載'!$F$6="",2,'組織登録シート(分割版)  ※組織登録シートはどちらか記載'!Q288)))),(IF('組織登録シート(分割版)  ※組織登録シートはどちらか記載'!$F$6="",2,('組織登録シート(分割版)  ※組織登録シートはどちらか記載'!Q288+2))))</f>
        <v>0</v>
      </c>
      <c r="O288">
        <f>IF(AND('組織C③（②のG6~P→F6にペースト＋事業所名追加）'!C288="",'組織登録シート(分割版)  ※組織登録シートはどちらか記載'!C288=""),0,1)</f>
        <v>0</v>
      </c>
    </row>
    <row r="289" spans="4:15">
      <c r="D289" s="1">
        <f>COUNTA(事業所責任者登録シート!D289:'事業所責任者登録シート'!I289,事業所責任者登録シート!K289:'事業所責任者登録シート'!M289)</f>
        <v>0</v>
      </c>
      <c r="F289" s="1"/>
      <c r="H289">
        <f>IF(ユーザー登録シート!C289=1,(COUNTA(ユーザー登録シート!B289,ユーザー登録シート!C289,ユーザー登録シート!E289,ユーザー登録シート!F289)),IF(ユーザー登録シート!H289=2,(COUNTA(ユーザー登録シート!B289,ユーザー登録シート!C289,ユーザー登録シート!E289,ユーザー登録シート!F289,ユーザー登録シート!H289,ユーザー登録シート!I289,ユーザー登録シート!K289:Z289)),(COUNTA(ユーザー登録シート!B289,ユーザー登録シート!C289,ユーザー登録シート!E289,ユーザー登録シート!F289,ユーザー登録シート!H289,ユーザー登録シート!K289:Z289))))</f>
        <v>0</v>
      </c>
      <c r="I289">
        <f>IF(ユーザー登録シート!B289=0,0,IF(ユーザー登録シート!C289=1,4,IF(ユーザー登録シート!H289=1,21,22)))</f>
        <v>0</v>
      </c>
      <c r="M289">
        <f>IF('組織登録シート(分割版)  ※組織登録シートはどちらか記載'!$F$6="",(COUNTA('組織登録シート(分割版)  ※組織登録シートはどちらか記載'!C289,'組織登録シート(分割版)  ※組織登録シートはどちらか記載'!E289)),(COUNTA('組織登録シート(分割版)  ※組織登録シートはどちらか記載'!C289,'組織登録シート(分割版)  ※組織登録シートはどちらか記載'!E289,'組織登録シート(分割版)  ※組織登録シートはどちらか記載'!F289,'組織登録シート(分割版)  ※組織登録シートはどちらか記載'!H289,'組織登録シート(分割版)  ※組織登録シートはどちらか記載'!J289,'組織登録シート(分割版)  ※組織登録シートはどちらか記載'!L289,'組織登録シート(分割版)  ※組織登録シートはどちらか記載'!N289)))</f>
        <v>0</v>
      </c>
      <c r="N289">
        <f>IF('組織登録シート(分割版)  ※組織登録シートはどちらか記載'!E289="",(IF('組織登録シート(分割版)  ※組織登録シートはどちらか記載'!C289="",0,(IF('組織登録シート(分割版)  ※組織登録シートはどちらか記載'!$F$6="",2,'組織登録シート(分割版)  ※組織登録シートはどちらか記載'!Q289)))),(IF('組織登録シート(分割版)  ※組織登録シートはどちらか記載'!$F$6="",2,('組織登録シート(分割版)  ※組織登録シートはどちらか記載'!Q289+2))))</f>
        <v>0</v>
      </c>
      <c r="O289">
        <f>IF(AND('組織C③（②のG6~P→F6にペースト＋事業所名追加）'!C289="",'組織登録シート(分割版)  ※組織登録シートはどちらか記載'!C289=""),0,1)</f>
        <v>0</v>
      </c>
    </row>
    <row r="290" spans="4:15">
      <c r="D290" s="1">
        <f>COUNTA(事業所責任者登録シート!D290:'事業所責任者登録シート'!I290,事業所責任者登録シート!K290:'事業所責任者登録シート'!M290)</f>
        <v>0</v>
      </c>
      <c r="F290" s="1"/>
      <c r="H290">
        <f>IF(ユーザー登録シート!C290=1,(COUNTA(ユーザー登録シート!B290,ユーザー登録シート!C290,ユーザー登録シート!E290,ユーザー登録シート!F290)),IF(ユーザー登録シート!H290=2,(COUNTA(ユーザー登録シート!B290,ユーザー登録シート!C290,ユーザー登録シート!E290,ユーザー登録シート!F290,ユーザー登録シート!H290,ユーザー登録シート!I290,ユーザー登録シート!K290:Z290)),(COUNTA(ユーザー登録シート!B290,ユーザー登録シート!C290,ユーザー登録シート!E290,ユーザー登録シート!F290,ユーザー登録シート!H290,ユーザー登録シート!K290:Z290))))</f>
        <v>0</v>
      </c>
      <c r="I290">
        <f>IF(ユーザー登録シート!B290=0,0,IF(ユーザー登録シート!C290=1,4,IF(ユーザー登録シート!H290=1,21,22)))</f>
        <v>0</v>
      </c>
      <c r="M290">
        <f>IF('組織登録シート(分割版)  ※組織登録シートはどちらか記載'!$F$6="",(COUNTA('組織登録シート(分割版)  ※組織登録シートはどちらか記載'!C290,'組織登録シート(分割版)  ※組織登録シートはどちらか記載'!E290)),(COUNTA('組織登録シート(分割版)  ※組織登録シートはどちらか記載'!C290,'組織登録シート(分割版)  ※組織登録シートはどちらか記載'!E290,'組織登録シート(分割版)  ※組織登録シートはどちらか記載'!F290,'組織登録シート(分割版)  ※組織登録シートはどちらか記載'!H290,'組織登録シート(分割版)  ※組織登録シートはどちらか記載'!J290,'組織登録シート(分割版)  ※組織登録シートはどちらか記載'!L290,'組織登録シート(分割版)  ※組織登録シートはどちらか記載'!N290)))</f>
        <v>0</v>
      </c>
      <c r="N290">
        <f>IF('組織登録シート(分割版)  ※組織登録シートはどちらか記載'!E290="",(IF('組織登録シート(分割版)  ※組織登録シートはどちらか記載'!C290="",0,(IF('組織登録シート(分割版)  ※組織登録シートはどちらか記載'!$F$6="",2,'組織登録シート(分割版)  ※組織登録シートはどちらか記載'!Q290)))),(IF('組織登録シート(分割版)  ※組織登録シートはどちらか記載'!$F$6="",2,('組織登録シート(分割版)  ※組織登録シートはどちらか記載'!Q290+2))))</f>
        <v>0</v>
      </c>
      <c r="O290">
        <f>IF(AND('組織C③（②のG6~P→F6にペースト＋事業所名追加）'!C290="",'組織登録シート(分割版)  ※組織登録シートはどちらか記載'!C290=""),0,1)</f>
        <v>0</v>
      </c>
    </row>
    <row r="291" spans="4:15">
      <c r="D291" s="1">
        <f>COUNTA(事業所責任者登録シート!D291:'事業所責任者登録シート'!I291,事業所責任者登録シート!K291:'事業所責任者登録シート'!M291)</f>
        <v>0</v>
      </c>
      <c r="F291" s="1"/>
      <c r="H291">
        <f>IF(ユーザー登録シート!C291=1,(COUNTA(ユーザー登録シート!B291,ユーザー登録シート!C291,ユーザー登録シート!E291,ユーザー登録シート!F291)),IF(ユーザー登録シート!H291=2,(COUNTA(ユーザー登録シート!B291,ユーザー登録シート!C291,ユーザー登録シート!E291,ユーザー登録シート!F291,ユーザー登録シート!H291,ユーザー登録シート!I291,ユーザー登録シート!K291:Z291)),(COUNTA(ユーザー登録シート!B291,ユーザー登録シート!C291,ユーザー登録シート!E291,ユーザー登録シート!F291,ユーザー登録シート!H291,ユーザー登録シート!K291:Z291))))</f>
        <v>0</v>
      </c>
      <c r="I291">
        <f>IF(ユーザー登録シート!B291=0,0,IF(ユーザー登録シート!C291=1,4,IF(ユーザー登録シート!H291=1,21,22)))</f>
        <v>0</v>
      </c>
      <c r="M291">
        <f>IF('組織登録シート(分割版)  ※組織登録シートはどちらか記載'!$F$6="",(COUNTA('組織登録シート(分割版)  ※組織登録シートはどちらか記載'!C291,'組織登録シート(分割版)  ※組織登録シートはどちらか記載'!E291)),(COUNTA('組織登録シート(分割版)  ※組織登録シートはどちらか記載'!C291,'組織登録シート(分割版)  ※組織登録シートはどちらか記載'!E291,'組織登録シート(分割版)  ※組織登録シートはどちらか記載'!F291,'組織登録シート(分割版)  ※組織登録シートはどちらか記載'!H291,'組織登録シート(分割版)  ※組織登録シートはどちらか記載'!J291,'組織登録シート(分割版)  ※組織登録シートはどちらか記載'!L291,'組織登録シート(分割版)  ※組織登録シートはどちらか記載'!N291)))</f>
        <v>0</v>
      </c>
      <c r="N291">
        <f>IF('組織登録シート(分割版)  ※組織登録シートはどちらか記載'!E291="",(IF('組織登録シート(分割版)  ※組織登録シートはどちらか記載'!C291="",0,(IF('組織登録シート(分割版)  ※組織登録シートはどちらか記載'!$F$6="",2,'組織登録シート(分割版)  ※組織登録シートはどちらか記載'!Q291)))),(IF('組織登録シート(分割版)  ※組織登録シートはどちらか記載'!$F$6="",2,('組織登録シート(分割版)  ※組織登録シートはどちらか記載'!Q291+2))))</f>
        <v>0</v>
      </c>
      <c r="O291">
        <f>IF(AND('組織C③（②のG6~P→F6にペースト＋事業所名追加）'!C291="",'組織登録シート(分割版)  ※組織登録シートはどちらか記載'!C291=""),0,1)</f>
        <v>0</v>
      </c>
    </row>
    <row r="292" spans="4:15">
      <c r="D292" s="1">
        <f>COUNTA(事業所責任者登録シート!D292:'事業所責任者登録シート'!I292,事業所責任者登録シート!K292:'事業所責任者登録シート'!M292)</f>
        <v>0</v>
      </c>
      <c r="F292" s="1"/>
      <c r="H292">
        <f>IF(ユーザー登録シート!C292=1,(COUNTA(ユーザー登録シート!B292,ユーザー登録シート!C292,ユーザー登録シート!E292,ユーザー登録シート!F292)),IF(ユーザー登録シート!H292=2,(COUNTA(ユーザー登録シート!B292,ユーザー登録シート!C292,ユーザー登録シート!E292,ユーザー登録シート!F292,ユーザー登録シート!H292,ユーザー登録シート!I292,ユーザー登録シート!K292:Z292)),(COUNTA(ユーザー登録シート!B292,ユーザー登録シート!C292,ユーザー登録シート!E292,ユーザー登録シート!F292,ユーザー登録シート!H292,ユーザー登録シート!K292:Z292))))</f>
        <v>0</v>
      </c>
      <c r="I292">
        <f>IF(ユーザー登録シート!B292=0,0,IF(ユーザー登録シート!C292=1,4,IF(ユーザー登録シート!H292=1,21,22)))</f>
        <v>0</v>
      </c>
      <c r="M292">
        <f>IF('組織登録シート(分割版)  ※組織登録シートはどちらか記載'!$F$6="",(COUNTA('組織登録シート(分割版)  ※組織登録シートはどちらか記載'!C292,'組織登録シート(分割版)  ※組織登録シートはどちらか記載'!E292)),(COUNTA('組織登録シート(分割版)  ※組織登録シートはどちらか記載'!C292,'組織登録シート(分割版)  ※組織登録シートはどちらか記載'!E292,'組織登録シート(分割版)  ※組織登録シートはどちらか記載'!F292,'組織登録シート(分割版)  ※組織登録シートはどちらか記載'!H292,'組織登録シート(分割版)  ※組織登録シートはどちらか記載'!J292,'組織登録シート(分割版)  ※組織登録シートはどちらか記載'!L292,'組織登録シート(分割版)  ※組織登録シートはどちらか記載'!N292)))</f>
        <v>0</v>
      </c>
      <c r="N292">
        <f>IF('組織登録シート(分割版)  ※組織登録シートはどちらか記載'!E292="",(IF('組織登録シート(分割版)  ※組織登録シートはどちらか記載'!C292="",0,(IF('組織登録シート(分割版)  ※組織登録シートはどちらか記載'!$F$6="",2,'組織登録シート(分割版)  ※組織登録シートはどちらか記載'!Q292)))),(IF('組織登録シート(分割版)  ※組織登録シートはどちらか記載'!$F$6="",2,('組織登録シート(分割版)  ※組織登録シートはどちらか記載'!Q292+2))))</f>
        <v>0</v>
      </c>
      <c r="O292">
        <f>IF(AND('組織C③（②のG6~P→F6にペースト＋事業所名追加）'!C292="",'組織登録シート(分割版)  ※組織登録シートはどちらか記載'!C292=""),0,1)</f>
        <v>0</v>
      </c>
    </row>
    <row r="293" spans="4:15">
      <c r="D293" s="1">
        <f>COUNTA(事業所責任者登録シート!D293:'事業所責任者登録シート'!I293,事業所責任者登録シート!K293:'事業所責任者登録シート'!M293)</f>
        <v>0</v>
      </c>
      <c r="F293" s="1"/>
      <c r="H293">
        <f>IF(ユーザー登録シート!C293=1,(COUNTA(ユーザー登録シート!B293,ユーザー登録シート!C293,ユーザー登録シート!E293,ユーザー登録シート!F293)),IF(ユーザー登録シート!H293=2,(COUNTA(ユーザー登録シート!B293,ユーザー登録シート!C293,ユーザー登録シート!E293,ユーザー登録シート!F293,ユーザー登録シート!H293,ユーザー登録シート!I293,ユーザー登録シート!K293:Z293)),(COUNTA(ユーザー登録シート!B293,ユーザー登録シート!C293,ユーザー登録シート!E293,ユーザー登録シート!F293,ユーザー登録シート!H293,ユーザー登録シート!K293:Z293))))</f>
        <v>0</v>
      </c>
      <c r="I293">
        <f>IF(ユーザー登録シート!B293=0,0,IF(ユーザー登録シート!C293=1,4,IF(ユーザー登録シート!H293=1,21,22)))</f>
        <v>0</v>
      </c>
      <c r="M293">
        <f>IF('組織登録シート(分割版)  ※組織登録シートはどちらか記載'!$F$6="",(COUNTA('組織登録シート(分割版)  ※組織登録シートはどちらか記載'!C293,'組織登録シート(分割版)  ※組織登録シートはどちらか記載'!E293)),(COUNTA('組織登録シート(分割版)  ※組織登録シートはどちらか記載'!C293,'組織登録シート(分割版)  ※組織登録シートはどちらか記載'!E293,'組織登録シート(分割版)  ※組織登録シートはどちらか記載'!F293,'組織登録シート(分割版)  ※組織登録シートはどちらか記載'!H293,'組織登録シート(分割版)  ※組織登録シートはどちらか記載'!J293,'組織登録シート(分割版)  ※組織登録シートはどちらか記載'!L293,'組織登録シート(分割版)  ※組織登録シートはどちらか記載'!N293)))</f>
        <v>0</v>
      </c>
      <c r="N293">
        <f>IF('組織登録シート(分割版)  ※組織登録シートはどちらか記載'!E293="",(IF('組織登録シート(分割版)  ※組織登録シートはどちらか記載'!C293="",0,(IF('組織登録シート(分割版)  ※組織登録シートはどちらか記載'!$F$6="",2,'組織登録シート(分割版)  ※組織登録シートはどちらか記載'!Q293)))),(IF('組織登録シート(分割版)  ※組織登録シートはどちらか記載'!$F$6="",2,('組織登録シート(分割版)  ※組織登録シートはどちらか記載'!Q293+2))))</f>
        <v>0</v>
      </c>
      <c r="O293">
        <f>IF(AND('組織C③（②のG6~P→F6にペースト＋事業所名追加）'!C293="",'組織登録シート(分割版)  ※組織登録シートはどちらか記載'!C293=""),0,1)</f>
        <v>0</v>
      </c>
    </row>
    <row r="294" spans="4:15">
      <c r="D294" s="1">
        <f>COUNTA(事業所責任者登録シート!D294:'事業所責任者登録シート'!I294,事業所責任者登録シート!K294:'事業所責任者登録シート'!M294)</f>
        <v>0</v>
      </c>
      <c r="F294" s="1"/>
      <c r="H294">
        <f>IF(ユーザー登録シート!C294=1,(COUNTA(ユーザー登録シート!B294,ユーザー登録シート!C294,ユーザー登録シート!E294,ユーザー登録シート!F294)),IF(ユーザー登録シート!H294=2,(COUNTA(ユーザー登録シート!B294,ユーザー登録シート!C294,ユーザー登録シート!E294,ユーザー登録シート!F294,ユーザー登録シート!H294,ユーザー登録シート!I294,ユーザー登録シート!K294:Z294)),(COUNTA(ユーザー登録シート!B294,ユーザー登録シート!C294,ユーザー登録シート!E294,ユーザー登録シート!F294,ユーザー登録シート!H294,ユーザー登録シート!K294:Z294))))</f>
        <v>0</v>
      </c>
      <c r="I294">
        <f>IF(ユーザー登録シート!B294=0,0,IF(ユーザー登録シート!C294=1,4,IF(ユーザー登録シート!H294=1,21,22)))</f>
        <v>0</v>
      </c>
      <c r="M294">
        <f>IF('組織登録シート(分割版)  ※組織登録シートはどちらか記載'!$F$6="",(COUNTA('組織登録シート(分割版)  ※組織登録シートはどちらか記載'!C294,'組織登録シート(分割版)  ※組織登録シートはどちらか記載'!E294)),(COUNTA('組織登録シート(分割版)  ※組織登録シートはどちらか記載'!C294,'組織登録シート(分割版)  ※組織登録シートはどちらか記載'!E294,'組織登録シート(分割版)  ※組織登録シートはどちらか記載'!F294,'組織登録シート(分割版)  ※組織登録シートはどちらか記載'!H294,'組織登録シート(分割版)  ※組織登録シートはどちらか記載'!J294,'組織登録シート(分割版)  ※組織登録シートはどちらか記載'!L294,'組織登録シート(分割版)  ※組織登録シートはどちらか記載'!N294)))</f>
        <v>0</v>
      </c>
      <c r="N294">
        <f>IF('組織登録シート(分割版)  ※組織登録シートはどちらか記載'!E294="",(IF('組織登録シート(分割版)  ※組織登録シートはどちらか記載'!C294="",0,(IF('組織登録シート(分割版)  ※組織登録シートはどちらか記載'!$F$6="",2,'組織登録シート(分割版)  ※組織登録シートはどちらか記載'!Q294)))),(IF('組織登録シート(分割版)  ※組織登録シートはどちらか記載'!$F$6="",2,('組織登録シート(分割版)  ※組織登録シートはどちらか記載'!Q294+2))))</f>
        <v>0</v>
      </c>
      <c r="O294">
        <f>IF(AND('組織C③（②のG6~P→F6にペースト＋事業所名追加）'!C294="",'組織登録シート(分割版)  ※組織登録シートはどちらか記載'!C294=""),0,1)</f>
        <v>0</v>
      </c>
    </row>
    <row r="295" spans="4:15">
      <c r="D295" s="1">
        <f>COUNTA(事業所責任者登録シート!D295:'事業所責任者登録シート'!I295,事業所責任者登録シート!K295:'事業所責任者登録シート'!M295)</f>
        <v>0</v>
      </c>
      <c r="F295" s="1"/>
      <c r="H295">
        <f>IF(ユーザー登録シート!C295=1,(COUNTA(ユーザー登録シート!B295,ユーザー登録シート!C295,ユーザー登録シート!E295,ユーザー登録シート!F295)),IF(ユーザー登録シート!H295=2,(COUNTA(ユーザー登録シート!B295,ユーザー登録シート!C295,ユーザー登録シート!E295,ユーザー登録シート!F295,ユーザー登録シート!H295,ユーザー登録シート!I295,ユーザー登録シート!K295:Z295)),(COUNTA(ユーザー登録シート!B295,ユーザー登録シート!C295,ユーザー登録シート!E295,ユーザー登録シート!F295,ユーザー登録シート!H295,ユーザー登録シート!K295:Z295))))</f>
        <v>0</v>
      </c>
      <c r="I295">
        <f>IF(ユーザー登録シート!B295=0,0,IF(ユーザー登録シート!C295=1,4,IF(ユーザー登録シート!H295=1,21,22)))</f>
        <v>0</v>
      </c>
      <c r="M295">
        <f>IF('組織登録シート(分割版)  ※組織登録シートはどちらか記載'!$F$6="",(COUNTA('組織登録シート(分割版)  ※組織登録シートはどちらか記載'!C295,'組織登録シート(分割版)  ※組織登録シートはどちらか記載'!E295)),(COUNTA('組織登録シート(分割版)  ※組織登録シートはどちらか記載'!C295,'組織登録シート(分割版)  ※組織登録シートはどちらか記載'!E295,'組織登録シート(分割版)  ※組織登録シートはどちらか記載'!F295,'組織登録シート(分割版)  ※組織登録シートはどちらか記載'!H295,'組織登録シート(分割版)  ※組織登録シートはどちらか記載'!J295,'組織登録シート(分割版)  ※組織登録シートはどちらか記載'!L295,'組織登録シート(分割版)  ※組織登録シートはどちらか記載'!N295)))</f>
        <v>0</v>
      </c>
      <c r="N295">
        <f>IF('組織登録シート(分割版)  ※組織登録シートはどちらか記載'!E295="",(IF('組織登録シート(分割版)  ※組織登録シートはどちらか記載'!C295="",0,(IF('組織登録シート(分割版)  ※組織登録シートはどちらか記載'!$F$6="",2,'組織登録シート(分割版)  ※組織登録シートはどちらか記載'!Q295)))),(IF('組織登録シート(分割版)  ※組織登録シートはどちらか記載'!$F$6="",2,('組織登録シート(分割版)  ※組織登録シートはどちらか記載'!Q295+2))))</f>
        <v>0</v>
      </c>
      <c r="O295">
        <f>IF(AND('組織C③（②のG6~P→F6にペースト＋事業所名追加）'!C295="",'組織登録シート(分割版)  ※組織登録シートはどちらか記載'!C295=""),0,1)</f>
        <v>0</v>
      </c>
    </row>
    <row r="296" spans="4:15">
      <c r="D296" s="1">
        <f>COUNTA(事業所責任者登録シート!D296:'事業所責任者登録シート'!I296,事業所責任者登録シート!K296:'事業所責任者登録シート'!M296)</f>
        <v>0</v>
      </c>
      <c r="F296" s="1"/>
      <c r="H296">
        <f>IF(ユーザー登録シート!C296=1,(COUNTA(ユーザー登録シート!B296,ユーザー登録シート!C296,ユーザー登録シート!E296,ユーザー登録シート!F296)),IF(ユーザー登録シート!H296=2,(COUNTA(ユーザー登録シート!B296,ユーザー登録シート!C296,ユーザー登録シート!E296,ユーザー登録シート!F296,ユーザー登録シート!H296,ユーザー登録シート!I296,ユーザー登録シート!K296:Z296)),(COUNTA(ユーザー登録シート!B296,ユーザー登録シート!C296,ユーザー登録シート!E296,ユーザー登録シート!F296,ユーザー登録シート!H296,ユーザー登録シート!K296:Z296))))</f>
        <v>0</v>
      </c>
      <c r="I296">
        <f>IF(ユーザー登録シート!B296=0,0,IF(ユーザー登録シート!C296=1,4,IF(ユーザー登録シート!H296=1,21,22)))</f>
        <v>0</v>
      </c>
      <c r="M296">
        <f>IF('組織登録シート(分割版)  ※組織登録シートはどちらか記載'!$F$6="",(COUNTA('組織登録シート(分割版)  ※組織登録シートはどちらか記載'!C296,'組織登録シート(分割版)  ※組織登録シートはどちらか記載'!E296)),(COUNTA('組織登録シート(分割版)  ※組織登録シートはどちらか記載'!C296,'組織登録シート(分割版)  ※組織登録シートはどちらか記載'!E296,'組織登録シート(分割版)  ※組織登録シートはどちらか記載'!F296,'組織登録シート(分割版)  ※組織登録シートはどちらか記載'!H296,'組織登録シート(分割版)  ※組織登録シートはどちらか記載'!J296,'組織登録シート(分割版)  ※組織登録シートはどちらか記載'!L296,'組織登録シート(分割版)  ※組織登録シートはどちらか記載'!N296)))</f>
        <v>0</v>
      </c>
      <c r="N296">
        <f>IF('組織登録シート(分割版)  ※組織登録シートはどちらか記載'!E296="",(IF('組織登録シート(分割版)  ※組織登録シートはどちらか記載'!C296="",0,(IF('組織登録シート(分割版)  ※組織登録シートはどちらか記載'!$F$6="",2,'組織登録シート(分割版)  ※組織登録シートはどちらか記載'!Q296)))),(IF('組織登録シート(分割版)  ※組織登録シートはどちらか記載'!$F$6="",2,('組織登録シート(分割版)  ※組織登録シートはどちらか記載'!Q296+2))))</f>
        <v>0</v>
      </c>
      <c r="O296">
        <f>IF(AND('組織C③（②のG6~P→F6にペースト＋事業所名追加）'!C296="",'組織登録シート(分割版)  ※組織登録シートはどちらか記載'!C296=""),0,1)</f>
        <v>0</v>
      </c>
    </row>
    <row r="297" spans="4:15">
      <c r="D297" s="1">
        <f>COUNTA(事業所責任者登録シート!D297:'事業所責任者登録シート'!I297,事業所責任者登録シート!K297:'事業所責任者登録シート'!M297)</f>
        <v>0</v>
      </c>
      <c r="F297" s="1"/>
      <c r="H297">
        <f>IF(ユーザー登録シート!C297=1,(COUNTA(ユーザー登録シート!B297,ユーザー登録シート!C297,ユーザー登録シート!E297,ユーザー登録シート!F297)),IF(ユーザー登録シート!H297=2,(COUNTA(ユーザー登録シート!B297,ユーザー登録シート!C297,ユーザー登録シート!E297,ユーザー登録シート!F297,ユーザー登録シート!H297,ユーザー登録シート!I297,ユーザー登録シート!K297:Z297)),(COUNTA(ユーザー登録シート!B297,ユーザー登録シート!C297,ユーザー登録シート!E297,ユーザー登録シート!F297,ユーザー登録シート!H297,ユーザー登録シート!K297:Z297))))</f>
        <v>0</v>
      </c>
      <c r="I297">
        <f>IF(ユーザー登録シート!B297=0,0,IF(ユーザー登録シート!C297=1,4,IF(ユーザー登録シート!H297=1,21,22)))</f>
        <v>0</v>
      </c>
      <c r="M297">
        <f>IF('組織登録シート(分割版)  ※組織登録シートはどちらか記載'!$F$6="",(COUNTA('組織登録シート(分割版)  ※組織登録シートはどちらか記載'!C297,'組織登録シート(分割版)  ※組織登録シートはどちらか記載'!E297)),(COUNTA('組織登録シート(分割版)  ※組織登録シートはどちらか記載'!C297,'組織登録シート(分割版)  ※組織登録シートはどちらか記載'!E297,'組織登録シート(分割版)  ※組織登録シートはどちらか記載'!F297,'組織登録シート(分割版)  ※組織登録シートはどちらか記載'!H297,'組織登録シート(分割版)  ※組織登録シートはどちらか記載'!J297,'組織登録シート(分割版)  ※組織登録シートはどちらか記載'!L297,'組織登録シート(分割版)  ※組織登録シートはどちらか記載'!N297)))</f>
        <v>0</v>
      </c>
      <c r="N297">
        <f>IF('組織登録シート(分割版)  ※組織登録シートはどちらか記載'!E297="",(IF('組織登録シート(分割版)  ※組織登録シートはどちらか記載'!C297="",0,(IF('組織登録シート(分割版)  ※組織登録シートはどちらか記載'!$F$6="",2,'組織登録シート(分割版)  ※組織登録シートはどちらか記載'!Q297)))),(IF('組織登録シート(分割版)  ※組織登録シートはどちらか記載'!$F$6="",2,('組織登録シート(分割版)  ※組織登録シートはどちらか記載'!Q297+2))))</f>
        <v>0</v>
      </c>
      <c r="O297">
        <f>IF(AND('組織C③（②のG6~P→F6にペースト＋事業所名追加）'!C297="",'組織登録シート(分割版)  ※組織登録シートはどちらか記載'!C297=""),0,1)</f>
        <v>0</v>
      </c>
    </row>
    <row r="298" spans="4:15">
      <c r="D298" s="1">
        <f>COUNTA(事業所責任者登録シート!D298:'事業所責任者登録シート'!I298,事業所責任者登録シート!K298:'事業所責任者登録シート'!M298)</f>
        <v>0</v>
      </c>
      <c r="F298" s="1"/>
      <c r="H298">
        <f>IF(ユーザー登録シート!C298=1,(COUNTA(ユーザー登録シート!B298,ユーザー登録シート!C298,ユーザー登録シート!E298,ユーザー登録シート!F298)),IF(ユーザー登録シート!H298=2,(COUNTA(ユーザー登録シート!B298,ユーザー登録シート!C298,ユーザー登録シート!E298,ユーザー登録シート!F298,ユーザー登録シート!H298,ユーザー登録シート!I298,ユーザー登録シート!K298:Z298)),(COUNTA(ユーザー登録シート!B298,ユーザー登録シート!C298,ユーザー登録シート!E298,ユーザー登録シート!F298,ユーザー登録シート!H298,ユーザー登録シート!K298:Z298))))</f>
        <v>0</v>
      </c>
      <c r="I298">
        <f>IF(ユーザー登録シート!B298=0,0,IF(ユーザー登録シート!C298=1,4,IF(ユーザー登録シート!H298=1,21,22)))</f>
        <v>0</v>
      </c>
      <c r="M298">
        <f>IF('組織登録シート(分割版)  ※組織登録シートはどちらか記載'!$F$6="",(COUNTA('組織登録シート(分割版)  ※組織登録シートはどちらか記載'!C298,'組織登録シート(分割版)  ※組織登録シートはどちらか記載'!E298)),(COUNTA('組織登録シート(分割版)  ※組織登録シートはどちらか記載'!C298,'組織登録シート(分割版)  ※組織登録シートはどちらか記載'!E298,'組織登録シート(分割版)  ※組織登録シートはどちらか記載'!F298,'組織登録シート(分割版)  ※組織登録シートはどちらか記載'!H298,'組織登録シート(分割版)  ※組織登録シートはどちらか記載'!J298,'組織登録シート(分割版)  ※組織登録シートはどちらか記載'!L298,'組織登録シート(分割版)  ※組織登録シートはどちらか記載'!N298)))</f>
        <v>0</v>
      </c>
      <c r="N298">
        <f>IF('組織登録シート(分割版)  ※組織登録シートはどちらか記載'!E298="",(IF('組織登録シート(分割版)  ※組織登録シートはどちらか記載'!C298="",0,(IF('組織登録シート(分割版)  ※組織登録シートはどちらか記載'!$F$6="",2,'組織登録シート(分割版)  ※組織登録シートはどちらか記載'!Q298)))),(IF('組織登録シート(分割版)  ※組織登録シートはどちらか記載'!$F$6="",2,('組織登録シート(分割版)  ※組織登録シートはどちらか記載'!Q298+2))))</f>
        <v>0</v>
      </c>
      <c r="O298">
        <f>IF(AND('組織C③（②のG6~P→F6にペースト＋事業所名追加）'!C298="",'組織登録シート(分割版)  ※組織登録シートはどちらか記載'!C298=""),0,1)</f>
        <v>0</v>
      </c>
    </row>
    <row r="299" spans="4:15">
      <c r="D299" s="1">
        <f>COUNTA(事業所責任者登録シート!D299:'事業所責任者登録シート'!I299,事業所責任者登録シート!K299:'事業所責任者登録シート'!M299)</f>
        <v>0</v>
      </c>
      <c r="F299" s="1"/>
      <c r="H299">
        <f>IF(ユーザー登録シート!C299=1,(COUNTA(ユーザー登録シート!B299,ユーザー登録シート!C299,ユーザー登録シート!E299,ユーザー登録シート!F299)),IF(ユーザー登録シート!H299=2,(COUNTA(ユーザー登録シート!B299,ユーザー登録シート!C299,ユーザー登録シート!E299,ユーザー登録シート!F299,ユーザー登録シート!H299,ユーザー登録シート!I299,ユーザー登録シート!K299:Z299)),(COUNTA(ユーザー登録シート!B299,ユーザー登録シート!C299,ユーザー登録シート!E299,ユーザー登録シート!F299,ユーザー登録シート!H299,ユーザー登録シート!K299:Z299))))</f>
        <v>0</v>
      </c>
      <c r="I299">
        <f>IF(ユーザー登録シート!B299=0,0,IF(ユーザー登録シート!C299=1,4,IF(ユーザー登録シート!H299=1,21,22)))</f>
        <v>0</v>
      </c>
      <c r="M299">
        <f>IF('組織登録シート(分割版)  ※組織登録シートはどちらか記載'!$F$6="",(COUNTA('組織登録シート(分割版)  ※組織登録シートはどちらか記載'!C299,'組織登録シート(分割版)  ※組織登録シートはどちらか記載'!E299)),(COUNTA('組織登録シート(分割版)  ※組織登録シートはどちらか記載'!C299,'組織登録シート(分割版)  ※組織登録シートはどちらか記載'!E299,'組織登録シート(分割版)  ※組織登録シートはどちらか記載'!F299,'組織登録シート(分割版)  ※組織登録シートはどちらか記載'!H299,'組織登録シート(分割版)  ※組織登録シートはどちらか記載'!J299,'組織登録シート(分割版)  ※組織登録シートはどちらか記載'!L299,'組織登録シート(分割版)  ※組織登録シートはどちらか記載'!N299)))</f>
        <v>0</v>
      </c>
      <c r="N299">
        <f>IF('組織登録シート(分割版)  ※組織登録シートはどちらか記載'!E299="",(IF('組織登録シート(分割版)  ※組織登録シートはどちらか記載'!C299="",0,(IF('組織登録シート(分割版)  ※組織登録シートはどちらか記載'!$F$6="",2,'組織登録シート(分割版)  ※組織登録シートはどちらか記載'!Q299)))),(IF('組織登録シート(分割版)  ※組織登録シートはどちらか記載'!$F$6="",2,('組織登録シート(分割版)  ※組織登録シートはどちらか記載'!Q299+2))))</f>
        <v>0</v>
      </c>
      <c r="O299">
        <f>IF(AND('組織C③（②のG6~P→F6にペースト＋事業所名追加）'!C299="",'組織登録シート(分割版)  ※組織登録シートはどちらか記載'!C299=""),0,1)</f>
        <v>0</v>
      </c>
    </row>
    <row r="300" spans="4:15">
      <c r="D300" s="1">
        <f>COUNTA(事業所責任者登録シート!D300:'事業所責任者登録シート'!I300,事業所責任者登録シート!K300:'事業所責任者登録シート'!M300)</f>
        <v>0</v>
      </c>
      <c r="F300" s="1"/>
      <c r="H300">
        <f>IF(ユーザー登録シート!C300=1,(COUNTA(ユーザー登録シート!B300,ユーザー登録シート!C300,ユーザー登録シート!E300,ユーザー登録シート!F300)),IF(ユーザー登録シート!H300=2,(COUNTA(ユーザー登録シート!B300,ユーザー登録シート!C300,ユーザー登録シート!E300,ユーザー登録シート!F300,ユーザー登録シート!H300,ユーザー登録シート!I300,ユーザー登録シート!K300:Z300)),(COUNTA(ユーザー登録シート!B300,ユーザー登録シート!C300,ユーザー登録シート!E300,ユーザー登録シート!F300,ユーザー登録シート!H300,ユーザー登録シート!K300:Z300))))</f>
        <v>0</v>
      </c>
      <c r="I300">
        <f>IF(ユーザー登録シート!B300=0,0,IF(ユーザー登録シート!C300=1,4,IF(ユーザー登録シート!H300=1,21,22)))</f>
        <v>0</v>
      </c>
      <c r="M300">
        <f>IF('組織登録シート(分割版)  ※組織登録シートはどちらか記載'!$F$6="",(COUNTA('組織登録シート(分割版)  ※組織登録シートはどちらか記載'!C300,'組織登録シート(分割版)  ※組織登録シートはどちらか記載'!E300)),(COUNTA('組織登録シート(分割版)  ※組織登録シートはどちらか記載'!C300,'組織登録シート(分割版)  ※組織登録シートはどちらか記載'!E300,'組織登録シート(分割版)  ※組織登録シートはどちらか記載'!F300,'組織登録シート(分割版)  ※組織登録シートはどちらか記載'!H300,'組織登録シート(分割版)  ※組織登録シートはどちらか記載'!J300,'組織登録シート(分割版)  ※組織登録シートはどちらか記載'!L300,'組織登録シート(分割版)  ※組織登録シートはどちらか記載'!N300)))</f>
        <v>0</v>
      </c>
      <c r="N300">
        <f>IF('組織登録シート(分割版)  ※組織登録シートはどちらか記載'!E300="",(IF('組織登録シート(分割版)  ※組織登録シートはどちらか記載'!C300="",0,(IF('組織登録シート(分割版)  ※組織登録シートはどちらか記載'!$F$6="",2,'組織登録シート(分割版)  ※組織登録シートはどちらか記載'!Q300)))),(IF('組織登録シート(分割版)  ※組織登録シートはどちらか記載'!$F$6="",2,('組織登録シート(分割版)  ※組織登録シートはどちらか記載'!Q300+2))))</f>
        <v>0</v>
      </c>
      <c r="O300">
        <f>IF(AND('組織C③（②のG6~P→F6にペースト＋事業所名追加）'!C300="",'組織登録シート(分割版)  ※組織登録シートはどちらか記載'!C300=""),0,1)</f>
        <v>0</v>
      </c>
    </row>
    <row r="301" spans="4:15">
      <c r="D301" s="1">
        <f>COUNTA(事業所責任者登録シート!D301:'事業所責任者登録シート'!I301,事業所責任者登録シート!K301:'事業所責任者登録シート'!M301)</f>
        <v>0</v>
      </c>
      <c r="F301" s="1"/>
      <c r="H301">
        <f>IF(ユーザー登録シート!C301=1,(COUNTA(ユーザー登録シート!B301,ユーザー登録シート!C301,ユーザー登録シート!E301,ユーザー登録シート!F301)),IF(ユーザー登録シート!H301=2,(COUNTA(ユーザー登録シート!B301,ユーザー登録シート!C301,ユーザー登録シート!E301,ユーザー登録シート!F301,ユーザー登録シート!H301,ユーザー登録シート!I301,ユーザー登録シート!K301:Z301)),(COUNTA(ユーザー登録シート!B301,ユーザー登録シート!C301,ユーザー登録シート!E301,ユーザー登録シート!F301,ユーザー登録シート!H301,ユーザー登録シート!K301:Z301))))</f>
        <v>0</v>
      </c>
      <c r="I301">
        <f>IF(ユーザー登録シート!B301=0,0,IF(ユーザー登録シート!C301=1,4,IF(ユーザー登録シート!H301=1,21,22)))</f>
        <v>0</v>
      </c>
      <c r="M301">
        <f>IF('組織登録シート(分割版)  ※組織登録シートはどちらか記載'!$F$6="",(COUNTA('組織登録シート(分割版)  ※組織登録シートはどちらか記載'!C301,'組織登録シート(分割版)  ※組織登録シートはどちらか記載'!E301)),(COUNTA('組織登録シート(分割版)  ※組織登録シートはどちらか記載'!C301,'組織登録シート(分割版)  ※組織登録シートはどちらか記載'!E301,'組織登録シート(分割版)  ※組織登録シートはどちらか記載'!F301,'組織登録シート(分割版)  ※組織登録シートはどちらか記載'!H301,'組織登録シート(分割版)  ※組織登録シートはどちらか記載'!J301,'組織登録シート(分割版)  ※組織登録シートはどちらか記載'!L301,'組織登録シート(分割版)  ※組織登録シートはどちらか記載'!N301)))</f>
        <v>0</v>
      </c>
      <c r="N301">
        <f>IF('組織登録シート(分割版)  ※組織登録シートはどちらか記載'!E301="",(IF('組織登録シート(分割版)  ※組織登録シートはどちらか記載'!C301="",0,(IF('組織登録シート(分割版)  ※組織登録シートはどちらか記載'!$F$6="",2,'組織登録シート(分割版)  ※組織登録シートはどちらか記載'!Q301)))),(IF('組織登録シート(分割版)  ※組織登録シートはどちらか記載'!$F$6="",2,('組織登録シート(分割版)  ※組織登録シートはどちらか記載'!Q301+2))))</f>
        <v>0</v>
      </c>
      <c r="O301">
        <f>IF(AND('組織C③（②のG6~P→F6にペースト＋事業所名追加）'!C301="",'組織登録シート(分割版)  ※組織登録シートはどちらか記載'!C301=""),0,1)</f>
        <v>0</v>
      </c>
    </row>
    <row r="302" spans="4:15">
      <c r="D302" s="1">
        <f>COUNTA(事業所責任者登録シート!D302:'事業所責任者登録シート'!I302,事業所責任者登録シート!K302:'事業所責任者登録シート'!M302)</f>
        <v>0</v>
      </c>
      <c r="F302" s="1"/>
      <c r="H302">
        <f>IF(ユーザー登録シート!C302=1,(COUNTA(ユーザー登録シート!B302,ユーザー登録シート!C302,ユーザー登録シート!E302,ユーザー登録シート!F302)),IF(ユーザー登録シート!H302=2,(COUNTA(ユーザー登録シート!B302,ユーザー登録シート!C302,ユーザー登録シート!E302,ユーザー登録シート!F302,ユーザー登録シート!H302,ユーザー登録シート!I302,ユーザー登録シート!K302:Z302)),(COUNTA(ユーザー登録シート!B302,ユーザー登録シート!C302,ユーザー登録シート!E302,ユーザー登録シート!F302,ユーザー登録シート!H302,ユーザー登録シート!K302:Z302))))</f>
        <v>0</v>
      </c>
      <c r="I302">
        <f>IF(ユーザー登録シート!B302=0,0,IF(ユーザー登録シート!C302=1,4,IF(ユーザー登録シート!H302=1,21,22)))</f>
        <v>0</v>
      </c>
      <c r="M302">
        <f>IF('組織登録シート(分割版)  ※組織登録シートはどちらか記載'!$F$6="",(COUNTA('組織登録シート(分割版)  ※組織登録シートはどちらか記載'!C302,'組織登録シート(分割版)  ※組織登録シートはどちらか記載'!E302)),(COUNTA('組織登録シート(分割版)  ※組織登録シートはどちらか記載'!C302,'組織登録シート(分割版)  ※組織登録シートはどちらか記載'!E302,'組織登録シート(分割版)  ※組織登録シートはどちらか記載'!F302,'組織登録シート(分割版)  ※組織登録シートはどちらか記載'!H302,'組織登録シート(分割版)  ※組織登録シートはどちらか記載'!J302,'組織登録シート(分割版)  ※組織登録シートはどちらか記載'!L302,'組織登録シート(分割版)  ※組織登録シートはどちらか記載'!N302)))</f>
        <v>0</v>
      </c>
      <c r="N302">
        <f>IF('組織登録シート(分割版)  ※組織登録シートはどちらか記載'!E302="",(IF('組織登録シート(分割版)  ※組織登録シートはどちらか記載'!C302="",0,(IF('組織登録シート(分割版)  ※組織登録シートはどちらか記載'!$F$6="",2,'組織登録シート(分割版)  ※組織登録シートはどちらか記載'!Q302)))),(IF('組織登録シート(分割版)  ※組織登録シートはどちらか記載'!$F$6="",2,('組織登録シート(分割版)  ※組織登録シートはどちらか記載'!Q302+2))))</f>
        <v>0</v>
      </c>
      <c r="O302">
        <f>IF(AND('組織C③（②のG6~P→F6にペースト＋事業所名追加）'!C302="",'組織登録シート(分割版)  ※組織登録シートはどちらか記載'!C302=""),0,1)</f>
        <v>0</v>
      </c>
    </row>
    <row r="303" spans="4:15">
      <c r="D303" s="1">
        <f>COUNTA(事業所責任者登録シート!D303:'事業所責任者登録シート'!I303,事業所責任者登録シート!K303:'事業所責任者登録シート'!M303)</f>
        <v>0</v>
      </c>
      <c r="F303" s="1"/>
      <c r="H303">
        <f>IF(ユーザー登録シート!C303=1,(COUNTA(ユーザー登録シート!B303,ユーザー登録シート!C303,ユーザー登録シート!E303,ユーザー登録シート!F303)),IF(ユーザー登録シート!H303=2,(COUNTA(ユーザー登録シート!B303,ユーザー登録シート!C303,ユーザー登録シート!E303,ユーザー登録シート!F303,ユーザー登録シート!H303,ユーザー登録シート!I303,ユーザー登録シート!K303:Z303)),(COUNTA(ユーザー登録シート!B303,ユーザー登録シート!C303,ユーザー登録シート!E303,ユーザー登録シート!F303,ユーザー登録シート!H303,ユーザー登録シート!K303:Z303))))</f>
        <v>0</v>
      </c>
      <c r="I303">
        <f>IF(ユーザー登録シート!B303=0,0,IF(ユーザー登録シート!C303=1,4,IF(ユーザー登録シート!H303=1,21,22)))</f>
        <v>0</v>
      </c>
      <c r="M303">
        <f>IF('組織登録シート(分割版)  ※組織登録シートはどちらか記載'!$F$6="",(COUNTA('組織登録シート(分割版)  ※組織登録シートはどちらか記載'!C303,'組織登録シート(分割版)  ※組織登録シートはどちらか記載'!E303)),(COUNTA('組織登録シート(分割版)  ※組織登録シートはどちらか記載'!C303,'組織登録シート(分割版)  ※組織登録シートはどちらか記載'!E303,'組織登録シート(分割版)  ※組織登録シートはどちらか記載'!F303,'組織登録シート(分割版)  ※組織登録シートはどちらか記載'!H303,'組織登録シート(分割版)  ※組織登録シートはどちらか記載'!J303,'組織登録シート(分割版)  ※組織登録シートはどちらか記載'!L303,'組織登録シート(分割版)  ※組織登録シートはどちらか記載'!N303)))</f>
        <v>0</v>
      </c>
      <c r="N303">
        <f>IF('組織登録シート(分割版)  ※組織登録シートはどちらか記載'!E303="",(IF('組織登録シート(分割版)  ※組織登録シートはどちらか記載'!C303="",0,(IF('組織登録シート(分割版)  ※組織登録シートはどちらか記載'!$F$6="",2,'組織登録シート(分割版)  ※組織登録シートはどちらか記載'!Q303)))),(IF('組織登録シート(分割版)  ※組織登録シートはどちらか記載'!$F$6="",2,('組織登録シート(分割版)  ※組織登録シートはどちらか記載'!Q303+2))))</f>
        <v>0</v>
      </c>
      <c r="O303">
        <f>IF(AND('組織C③（②のG6~P→F6にペースト＋事業所名追加）'!C303="",'組織登録シート(分割版)  ※組織登録シートはどちらか記載'!C303=""),0,1)</f>
        <v>0</v>
      </c>
    </row>
    <row r="304" spans="4:15">
      <c r="D304" s="1">
        <f>COUNTA(事業所責任者登録シート!D304:'事業所責任者登録シート'!I304,事業所責任者登録シート!K304:'事業所責任者登録シート'!M304)</f>
        <v>0</v>
      </c>
      <c r="F304" s="1"/>
      <c r="H304">
        <f>IF(ユーザー登録シート!C304=1,(COUNTA(ユーザー登録シート!B304,ユーザー登録シート!C304,ユーザー登録シート!E304,ユーザー登録シート!F304)),IF(ユーザー登録シート!H304=2,(COUNTA(ユーザー登録シート!B304,ユーザー登録シート!C304,ユーザー登録シート!E304,ユーザー登録シート!F304,ユーザー登録シート!H304,ユーザー登録シート!I304,ユーザー登録シート!K304:Z304)),(COUNTA(ユーザー登録シート!B304,ユーザー登録シート!C304,ユーザー登録シート!E304,ユーザー登録シート!F304,ユーザー登録シート!H304,ユーザー登録シート!K304:Z304))))</f>
        <v>0</v>
      </c>
      <c r="I304">
        <f>IF(ユーザー登録シート!B304=0,0,IF(ユーザー登録シート!C304=1,4,IF(ユーザー登録シート!H304=1,21,22)))</f>
        <v>0</v>
      </c>
      <c r="M304">
        <f>IF('組織登録シート(分割版)  ※組織登録シートはどちらか記載'!$F$6="",(COUNTA('組織登録シート(分割版)  ※組織登録シートはどちらか記載'!C304,'組織登録シート(分割版)  ※組織登録シートはどちらか記載'!E304)),(COUNTA('組織登録シート(分割版)  ※組織登録シートはどちらか記載'!C304,'組織登録シート(分割版)  ※組織登録シートはどちらか記載'!E304,'組織登録シート(分割版)  ※組織登録シートはどちらか記載'!F304,'組織登録シート(分割版)  ※組織登録シートはどちらか記載'!H304,'組織登録シート(分割版)  ※組織登録シートはどちらか記載'!J304,'組織登録シート(分割版)  ※組織登録シートはどちらか記載'!L304,'組織登録シート(分割版)  ※組織登録シートはどちらか記載'!N304)))</f>
        <v>0</v>
      </c>
      <c r="N304">
        <f>IF('組織登録シート(分割版)  ※組織登録シートはどちらか記載'!E304="",(IF('組織登録シート(分割版)  ※組織登録シートはどちらか記載'!C304="",0,(IF('組織登録シート(分割版)  ※組織登録シートはどちらか記載'!$F$6="",2,'組織登録シート(分割版)  ※組織登録シートはどちらか記載'!Q304)))),(IF('組織登録シート(分割版)  ※組織登録シートはどちらか記載'!$F$6="",2,('組織登録シート(分割版)  ※組織登録シートはどちらか記載'!Q304+2))))</f>
        <v>0</v>
      </c>
      <c r="O304">
        <f>IF(AND('組織C③（②のG6~P→F6にペースト＋事業所名追加）'!C304="",'組織登録シート(分割版)  ※組織登録シートはどちらか記載'!C304=""),0,1)</f>
        <v>0</v>
      </c>
    </row>
    <row r="305" spans="4:15">
      <c r="D305" s="1">
        <f>COUNTA(事業所責任者登録シート!D305:'事業所責任者登録シート'!I305,事業所責任者登録シート!K305:'事業所責任者登録シート'!M305)</f>
        <v>0</v>
      </c>
      <c r="F305" s="1"/>
      <c r="H305">
        <f>IF(ユーザー登録シート!C305=1,(COUNTA(ユーザー登録シート!B305,ユーザー登録シート!C305,ユーザー登録シート!E305,ユーザー登録シート!F305)),IF(ユーザー登録シート!H305=2,(COUNTA(ユーザー登録シート!B305,ユーザー登録シート!C305,ユーザー登録シート!E305,ユーザー登録シート!F305,ユーザー登録シート!H305,ユーザー登録シート!I305,ユーザー登録シート!K305:Z305)),(COUNTA(ユーザー登録シート!B305,ユーザー登録シート!C305,ユーザー登録シート!E305,ユーザー登録シート!F305,ユーザー登録シート!H305,ユーザー登録シート!K305:Z305))))</f>
        <v>0</v>
      </c>
      <c r="I305">
        <f>IF(ユーザー登録シート!B305=0,0,IF(ユーザー登録シート!C305=1,4,IF(ユーザー登録シート!H305=1,21,22)))</f>
        <v>0</v>
      </c>
      <c r="M305">
        <f>IF('組織登録シート(分割版)  ※組織登録シートはどちらか記載'!$F$6="",(COUNTA('組織登録シート(分割版)  ※組織登録シートはどちらか記載'!C305,'組織登録シート(分割版)  ※組織登録シートはどちらか記載'!E305)),(COUNTA('組織登録シート(分割版)  ※組織登録シートはどちらか記載'!C305,'組織登録シート(分割版)  ※組織登録シートはどちらか記載'!E305,'組織登録シート(分割版)  ※組織登録シートはどちらか記載'!F305,'組織登録シート(分割版)  ※組織登録シートはどちらか記載'!H305,'組織登録シート(分割版)  ※組織登録シートはどちらか記載'!J305,'組織登録シート(分割版)  ※組織登録シートはどちらか記載'!L305,'組織登録シート(分割版)  ※組織登録シートはどちらか記載'!N305)))</f>
        <v>0</v>
      </c>
      <c r="N305">
        <f>IF('組織登録シート(分割版)  ※組織登録シートはどちらか記載'!E305="",(IF('組織登録シート(分割版)  ※組織登録シートはどちらか記載'!C305="",0,(IF('組織登録シート(分割版)  ※組織登録シートはどちらか記載'!$F$6="",2,'組織登録シート(分割版)  ※組織登録シートはどちらか記載'!Q305)))),(IF('組織登録シート(分割版)  ※組織登録シートはどちらか記載'!$F$6="",2,('組織登録シート(分割版)  ※組織登録シートはどちらか記載'!Q305+2))))</f>
        <v>0</v>
      </c>
      <c r="O305">
        <f>IF(AND('組織C③（②のG6~P→F6にペースト＋事業所名追加）'!C305="",'組織登録シート(分割版)  ※組織登録シートはどちらか記載'!C305=""),0,1)</f>
        <v>0</v>
      </c>
    </row>
    <row r="306" spans="4:15">
      <c r="D306" s="1">
        <f>COUNTA(事業所責任者登録シート!D306:'事業所責任者登録シート'!I306,事業所責任者登録シート!K306:'事業所責任者登録シート'!M306)</f>
        <v>0</v>
      </c>
      <c r="F306" s="1"/>
      <c r="H306">
        <f>IF(ユーザー登録シート!C306=1,(COUNTA(ユーザー登録シート!B306,ユーザー登録シート!C306,ユーザー登録シート!E306,ユーザー登録シート!F306)),IF(ユーザー登録シート!H306=2,(COUNTA(ユーザー登録シート!B306,ユーザー登録シート!C306,ユーザー登録シート!E306,ユーザー登録シート!F306,ユーザー登録シート!H306,ユーザー登録シート!I306,ユーザー登録シート!K306:Z306)),(COUNTA(ユーザー登録シート!B306,ユーザー登録シート!C306,ユーザー登録シート!E306,ユーザー登録シート!F306,ユーザー登録シート!H306,ユーザー登録シート!K306:Z306))))</f>
        <v>0</v>
      </c>
      <c r="I306">
        <f>IF(ユーザー登録シート!B306=0,0,IF(ユーザー登録シート!C306=1,4,IF(ユーザー登録シート!H306=1,21,22)))</f>
        <v>0</v>
      </c>
      <c r="M306">
        <f>IF('組織登録シート(分割版)  ※組織登録シートはどちらか記載'!$F$6="",(COUNTA('組織登録シート(分割版)  ※組織登録シートはどちらか記載'!C306,'組織登録シート(分割版)  ※組織登録シートはどちらか記載'!E306)),(COUNTA('組織登録シート(分割版)  ※組織登録シートはどちらか記載'!C306,'組織登録シート(分割版)  ※組織登録シートはどちらか記載'!E306,'組織登録シート(分割版)  ※組織登録シートはどちらか記載'!F306,'組織登録シート(分割版)  ※組織登録シートはどちらか記載'!H306,'組織登録シート(分割版)  ※組織登録シートはどちらか記載'!J306,'組織登録シート(分割版)  ※組織登録シートはどちらか記載'!L306,'組織登録シート(分割版)  ※組織登録シートはどちらか記載'!N306)))</f>
        <v>0</v>
      </c>
      <c r="N306">
        <f>IF('組織登録シート(分割版)  ※組織登録シートはどちらか記載'!E306="",(IF('組織登録シート(分割版)  ※組織登録シートはどちらか記載'!C306="",0,(IF('組織登録シート(分割版)  ※組織登録シートはどちらか記載'!$F$6="",2,'組織登録シート(分割版)  ※組織登録シートはどちらか記載'!Q306)))),(IF('組織登録シート(分割版)  ※組織登録シートはどちらか記載'!$F$6="",2,('組織登録シート(分割版)  ※組織登録シートはどちらか記載'!Q306+2))))</f>
        <v>0</v>
      </c>
      <c r="O306">
        <f>IF(AND('組織C③（②のG6~P→F6にペースト＋事業所名追加）'!C306="",'組織登録シート(分割版)  ※組織登録シートはどちらか記載'!C306=""),0,1)</f>
        <v>0</v>
      </c>
    </row>
    <row r="307" spans="4:15">
      <c r="D307" s="1">
        <f>COUNTA(事業所責任者登録シート!D307:'事業所責任者登録シート'!I307,事業所責任者登録シート!K307:'事業所責任者登録シート'!M307)</f>
        <v>0</v>
      </c>
      <c r="F307" s="1"/>
      <c r="H307">
        <f>IF(ユーザー登録シート!C307=1,(COUNTA(ユーザー登録シート!B307,ユーザー登録シート!C307,ユーザー登録シート!E307,ユーザー登録シート!F307)),IF(ユーザー登録シート!H307=2,(COUNTA(ユーザー登録シート!B307,ユーザー登録シート!C307,ユーザー登録シート!E307,ユーザー登録シート!F307,ユーザー登録シート!H307,ユーザー登録シート!I307,ユーザー登録シート!K307:Z307)),(COUNTA(ユーザー登録シート!B307,ユーザー登録シート!C307,ユーザー登録シート!E307,ユーザー登録シート!F307,ユーザー登録シート!H307,ユーザー登録シート!K307:Z307))))</f>
        <v>0</v>
      </c>
      <c r="I307">
        <f>IF(ユーザー登録シート!B307=0,0,IF(ユーザー登録シート!C307=1,4,IF(ユーザー登録シート!H307=1,21,22)))</f>
        <v>0</v>
      </c>
      <c r="M307">
        <f>IF('組織登録シート(分割版)  ※組織登録シートはどちらか記載'!$F$6="",(COUNTA('組織登録シート(分割版)  ※組織登録シートはどちらか記載'!C307,'組織登録シート(分割版)  ※組織登録シートはどちらか記載'!E307)),(COUNTA('組織登録シート(分割版)  ※組織登録シートはどちらか記載'!C307,'組織登録シート(分割版)  ※組織登録シートはどちらか記載'!E307,'組織登録シート(分割版)  ※組織登録シートはどちらか記載'!F307,'組織登録シート(分割版)  ※組織登録シートはどちらか記載'!H307,'組織登録シート(分割版)  ※組織登録シートはどちらか記載'!J307,'組織登録シート(分割版)  ※組織登録シートはどちらか記載'!L307,'組織登録シート(分割版)  ※組織登録シートはどちらか記載'!N307)))</f>
        <v>0</v>
      </c>
      <c r="N307">
        <f>IF('組織登録シート(分割版)  ※組織登録シートはどちらか記載'!E307="",(IF('組織登録シート(分割版)  ※組織登録シートはどちらか記載'!C307="",0,(IF('組織登録シート(分割版)  ※組織登録シートはどちらか記載'!$F$6="",2,'組織登録シート(分割版)  ※組織登録シートはどちらか記載'!Q307)))),(IF('組織登録シート(分割版)  ※組織登録シートはどちらか記載'!$F$6="",2,('組織登録シート(分割版)  ※組織登録シートはどちらか記載'!Q307+2))))</f>
        <v>0</v>
      </c>
      <c r="O307">
        <f>IF(AND('組織C③（②のG6~P→F6にペースト＋事業所名追加）'!C307="",'組織登録シート(分割版)  ※組織登録シートはどちらか記載'!C307=""),0,1)</f>
        <v>0</v>
      </c>
    </row>
    <row r="308" spans="4:15">
      <c r="D308" s="1">
        <f>COUNTA(事業所責任者登録シート!D308:'事業所責任者登録シート'!I308,事業所責任者登録シート!K308:'事業所責任者登録シート'!M308)</f>
        <v>0</v>
      </c>
      <c r="F308" s="1"/>
      <c r="H308">
        <f>IF(ユーザー登録シート!C308=1,(COUNTA(ユーザー登録シート!B308,ユーザー登録シート!C308,ユーザー登録シート!E308,ユーザー登録シート!F308)),IF(ユーザー登録シート!H308=2,(COUNTA(ユーザー登録シート!B308,ユーザー登録シート!C308,ユーザー登録シート!E308,ユーザー登録シート!F308,ユーザー登録シート!H308,ユーザー登録シート!I308,ユーザー登録シート!K308:Z308)),(COUNTA(ユーザー登録シート!B308,ユーザー登録シート!C308,ユーザー登録シート!E308,ユーザー登録シート!F308,ユーザー登録シート!H308,ユーザー登録シート!K308:Z308))))</f>
        <v>0</v>
      </c>
      <c r="I308">
        <f>IF(ユーザー登録シート!B308=0,0,IF(ユーザー登録シート!C308=1,4,IF(ユーザー登録シート!H308=1,21,22)))</f>
        <v>0</v>
      </c>
      <c r="M308">
        <f>IF('組織登録シート(分割版)  ※組織登録シートはどちらか記載'!$F$6="",(COUNTA('組織登録シート(分割版)  ※組織登録シートはどちらか記載'!C308,'組織登録シート(分割版)  ※組織登録シートはどちらか記載'!E308)),(COUNTA('組織登録シート(分割版)  ※組織登録シートはどちらか記載'!C308,'組織登録シート(分割版)  ※組織登録シートはどちらか記載'!E308,'組織登録シート(分割版)  ※組織登録シートはどちらか記載'!F308,'組織登録シート(分割版)  ※組織登録シートはどちらか記載'!H308,'組織登録シート(分割版)  ※組織登録シートはどちらか記載'!J308,'組織登録シート(分割版)  ※組織登録シートはどちらか記載'!L308,'組織登録シート(分割版)  ※組織登録シートはどちらか記載'!N308)))</f>
        <v>0</v>
      </c>
      <c r="N308">
        <f>IF('組織登録シート(分割版)  ※組織登録シートはどちらか記載'!E308="",(IF('組織登録シート(分割版)  ※組織登録シートはどちらか記載'!C308="",0,(IF('組織登録シート(分割版)  ※組織登録シートはどちらか記載'!$F$6="",2,'組織登録シート(分割版)  ※組織登録シートはどちらか記載'!Q308)))),(IF('組織登録シート(分割版)  ※組織登録シートはどちらか記載'!$F$6="",2,('組織登録シート(分割版)  ※組織登録シートはどちらか記載'!Q308+2))))</f>
        <v>0</v>
      </c>
      <c r="O308">
        <f>IF(AND('組織C③（②のG6~P→F6にペースト＋事業所名追加）'!C308="",'組織登録シート(分割版)  ※組織登録シートはどちらか記載'!C308=""),0,1)</f>
        <v>0</v>
      </c>
    </row>
    <row r="309" spans="4:15">
      <c r="D309" s="1">
        <f>COUNTA(事業所責任者登録シート!D309:'事業所責任者登録シート'!I309,事業所責任者登録シート!K309:'事業所責任者登録シート'!M309)</f>
        <v>0</v>
      </c>
      <c r="F309" s="1"/>
      <c r="H309">
        <f>IF(ユーザー登録シート!C309=1,(COUNTA(ユーザー登録シート!B309,ユーザー登録シート!C309,ユーザー登録シート!E309,ユーザー登録シート!F309)),IF(ユーザー登録シート!H309=2,(COUNTA(ユーザー登録シート!B309,ユーザー登録シート!C309,ユーザー登録シート!E309,ユーザー登録シート!F309,ユーザー登録シート!H309,ユーザー登録シート!I309,ユーザー登録シート!K309:Z309)),(COUNTA(ユーザー登録シート!B309,ユーザー登録シート!C309,ユーザー登録シート!E309,ユーザー登録シート!F309,ユーザー登録シート!H309,ユーザー登録シート!K309:Z309))))</f>
        <v>0</v>
      </c>
      <c r="I309">
        <f>IF(ユーザー登録シート!B309=0,0,IF(ユーザー登録シート!C309=1,4,IF(ユーザー登録シート!H309=1,21,22)))</f>
        <v>0</v>
      </c>
      <c r="M309">
        <f>IF('組織登録シート(分割版)  ※組織登録シートはどちらか記載'!$F$6="",(COUNTA('組織登録シート(分割版)  ※組織登録シートはどちらか記載'!C309,'組織登録シート(分割版)  ※組織登録シートはどちらか記載'!E309)),(COUNTA('組織登録シート(分割版)  ※組織登録シートはどちらか記載'!C309,'組織登録シート(分割版)  ※組織登録シートはどちらか記載'!E309,'組織登録シート(分割版)  ※組織登録シートはどちらか記載'!F309,'組織登録シート(分割版)  ※組織登録シートはどちらか記載'!H309,'組織登録シート(分割版)  ※組織登録シートはどちらか記載'!J309,'組織登録シート(分割版)  ※組織登録シートはどちらか記載'!L309,'組織登録シート(分割版)  ※組織登録シートはどちらか記載'!N309)))</f>
        <v>0</v>
      </c>
      <c r="N309">
        <f>IF('組織登録シート(分割版)  ※組織登録シートはどちらか記載'!E309="",(IF('組織登録シート(分割版)  ※組織登録シートはどちらか記載'!C309="",0,(IF('組織登録シート(分割版)  ※組織登録シートはどちらか記載'!$F$6="",2,'組織登録シート(分割版)  ※組織登録シートはどちらか記載'!Q309)))),(IF('組織登録シート(分割版)  ※組織登録シートはどちらか記載'!$F$6="",2,('組織登録シート(分割版)  ※組織登録シートはどちらか記載'!Q309+2))))</f>
        <v>0</v>
      </c>
      <c r="O309">
        <f>IF(AND('組織C③（②のG6~P→F6にペースト＋事業所名追加）'!C309="",'組織登録シート(分割版)  ※組織登録シートはどちらか記載'!C309=""),0,1)</f>
        <v>0</v>
      </c>
    </row>
    <row r="310" spans="4:15">
      <c r="D310" s="1">
        <f>COUNTA(事業所責任者登録シート!D310:'事業所責任者登録シート'!I310,事業所責任者登録シート!K310:'事業所責任者登録シート'!M310)</f>
        <v>0</v>
      </c>
      <c r="F310" s="1"/>
      <c r="H310">
        <f>IF(ユーザー登録シート!C310=1,(COUNTA(ユーザー登録シート!B310,ユーザー登録シート!C310,ユーザー登録シート!E310,ユーザー登録シート!F310)),IF(ユーザー登録シート!H310=2,(COUNTA(ユーザー登録シート!B310,ユーザー登録シート!C310,ユーザー登録シート!E310,ユーザー登録シート!F310,ユーザー登録シート!H310,ユーザー登録シート!I310,ユーザー登録シート!K310:Z310)),(COUNTA(ユーザー登録シート!B310,ユーザー登録シート!C310,ユーザー登録シート!E310,ユーザー登録シート!F310,ユーザー登録シート!H310,ユーザー登録シート!K310:Z310))))</f>
        <v>0</v>
      </c>
      <c r="I310">
        <f>IF(ユーザー登録シート!B310=0,0,IF(ユーザー登録シート!C310=1,4,IF(ユーザー登録シート!H310=1,21,22)))</f>
        <v>0</v>
      </c>
      <c r="M310">
        <f>IF('組織登録シート(分割版)  ※組織登録シートはどちらか記載'!$F$6="",(COUNTA('組織登録シート(分割版)  ※組織登録シートはどちらか記載'!C310,'組織登録シート(分割版)  ※組織登録シートはどちらか記載'!E310)),(COUNTA('組織登録シート(分割版)  ※組織登録シートはどちらか記載'!C310,'組織登録シート(分割版)  ※組織登録シートはどちらか記載'!E310,'組織登録シート(分割版)  ※組織登録シートはどちらか記載'!F310,'組織登録シート(分割版)  ※組織登録シートはどちらか記載'!H310,'組織登録シート(分割版)  ※組織登録シートはどちらか記載'!J310,'組織登録シート(分割版)  ※組織登録シートはどちらか記載'!L310,'組織登録シート(分割版)  ※組織登録シートはどちらか記載'!N310)))</f>
        <v>0</v>
      </c>
      <c r="N310">
        <f>IF('組織登録シート(分割版)  ※組織登録シートはどちらか記載'!E310="",(IF('組織登録シート(分割版)  ※組織登録シートはどちらか記載'!C310="",0,(IF('組織登録シート(分割版)  ※組織登録シートはどちらか記載'!$F$6="",2,'組織登録シート(分割版)  ※組織登録シートはどちらか記載'!Q310)))),(IF('組織登録シート(分割版)  ※組織登録シートはどちらか記載'!$F$6="",2,('組織登録シート(分割版)  ※組織登録シートはどちらか記載'!Q310+2))))</f>
        <v>0</v>
      </c>
      <c r="O310">
        <f>IF(AND('組織C③（②のG6~P→F6にペースト＋事業所名追加）'!C310="",'組織登録シート(分割版)  ※組織登録シートはどちらか記載'!C310=""),0,1)</f>
        <v>0</v>
      </c>
    </row>
    <row r="311" spans="4:15">
      <c r="D311" s="1">
        <f>COUNTA(事業所責任者登録シート!D311:'事業所責任者登録シート'!I311,事業所責任者登録シート!K311:'事業所責任者登録シート'!M311)</f>
        <v>0</v>
      </c>
      <c r="F311" s="1"/>
      <c r="H311">
        <f>IF(ユーザー登録シート!C311=1,(COUNTA(ユーザー登録シート!B311,ユーザー登録シート!C311,ユーザー登録シート!E311,ユーザー登録シート!F311)),IF(ユーザー登録シート!H311=2,(COUNTA(ユーザー登録シート!B311,ユーザー登録シート!C311,ユーザー登録シート!E311,ユーザー登録シート!F311,ユーザー登録シート!H311,ユーザー登録シート!I311,ユーザー登録シート!K311:Z311)),(COUNTA(ユーザー登録シート!B311,ユーザー登録シート!C311,ユーザー登録シート!E311,ユーザー登録シート!F311,ユーザー登録シート!H311,ユーザー登録シート!K311:Z311))))</f>
        <v>0</v>
      </c>
      <c r="I311">
        <f>IF(ユーザー登録シート!B311=0,0,IF(ユーザー登録シート!C311=1,4,IF(ユーザー登録シート!H311=1,21,22)))</f>
        <v>0</v>
      </c>
      <c r="M311">
        <f>IF('組織登録シート(分割版)  ※組織登録シートはどちらか記載'!$F$6="",(COUNTA('組織登録シート(分割版)  ※組織登録シートはどちらか記載'!C311,'組織登録シート(分割版)  ※組織登録シートはどちらか記載'!E311)),(COUNTA('組織登録シート(分割版)  ※組織登録シートはどちらか記載'!C311,'組織登録シート(分割版)  ※組織登録シートはどちらか記載'!E311,'組織登録シート(分割版)  ※組織登録シートはどちらか記載'!F311,'組織登録シート(分割版)  ※組織登録シートはどちらか記載'!H311,'組織登録シート(分割版)  ※組織登録シートはどちらか記載'!J311,'組織登録シート(分割版)  ※組織登録シートはどちらか記載'!L311,'組織登録シート(分割版)  ※組織登録シートはどちらか記載'!N311)))</f>
        <v>0</v>
      </c>
      <c r="N311">
        <f>IF('組織登録シート(分割版)  ※組織登録シートはどちらか記載'!E311="",(IF('組織登録シート(分割版)  ※組織登録シートはどちらか記載'!C311="",0,(IF('組織登録シート(分割版)  ※組織登録シートはどちらか記載'!$F$6="",2,'組織登録シート(分割版)  ※組織登録シートはどちらか記載'!Q311)))),(IF('組織登録シート(分割版)  ※組織登録シートはどちらか記載'!$F$6="",2,('組織登録シート(分割版)  ※組織登録シートはどちらか記載'!Q311+2))))</f>
        <v>0</v>
      </c>
      <c r="O311">
        <f>IF(AND('組織C③（②のG6~P→F6にペースト＋事業所名追加）'!C311="",'組織登録シート(分割版)  ※組織登録シートはどちらか記載'!C311=""),0,1)</f>
        <v>0</v>
      </c>
    </row>
    <row r="312" spans="4:15">
      <c r="D312" s="1">
        <f>COUNTA(事業所責任者登録シート!D312:'事業所責任者登録シート'!I312,事業所責任者登録シート!K312:'事業所責任者登録シート'!M312)</f>
        <v>0</v>
      </c>
      <c r="F312" s="1"/>
      <c r="H312">
        <f>IF(ユーザー登録シート!C312=1,(COUNTA(ユーザー登録シート!B312,ユーザー登録シート!C312,ユーザー登録シート!E312,ユーザー登録シート!F312)),IF(ユーザー登録シート!H312=2,(COUNTA(ユーザー登録シート!B312,ユーザー登録シート!C312,ユーザー登録シート!E312,ユーザー登録シート!F312,ユーザー登録シート!H312,ユーザー登録シート!I312,ユーザー登録シート!K312:Z312)),(COUNTA(ユーザー登録シート!B312,ユーザー登録シート!C312,ユーザー登録シート!E312,ユーザー登録シート!F312,ユーザー登録シート!H312,ユーザー登録シート!K312:Z312))))</f>
        <v>0</v>
      </c>
      <c r="I312">
        <f>IF(ユーザー登録シート!B312=0,0,IF(ユーザー登録シート!C312=1,4,IF(ユーザー登録シート!H312=1,21,22)))</f>
        <v>0</v>
      </c>
      <c r="M312">
        <f>IF('組織登録シート(分割版)  ※組織登録シートはどちらか記載'!$F$6="",(COUNTA('組織登録シート(分割版)  ※組織登録シートはどちらか記載'!C312,'組織登録シート(分割版)  ※組織登録シートはどちらか記載'!E312)),(COUNTA('組織登録シート(分割版)  ※組織登録シートはどちらか記載'!C312,'組織登録シート(分割版)  ※組織登録シートはどちらか記載'!E312,'組織登録シート(分割版)  ※組織登録シートはどちらか記載'!F312,'組織登録シート(分割版)  ※組織登録シートはどちらか記載'!H312,'組織登録シート(分割版)  ※組織登録シートはどちらか記載'!J312,'組織登録シート(分割版)  ※組織登録シートはどちらか記載'!L312,'組織登録シート(分割版)  ※組織登録シートはどちらか記載'!N312)))</f>
        <v>0</v>
      </c>
      <c r="N312">
        <f>IF('組織登録シート(分割版)  ※組織登録シートはどちらか記載'!E312="",(IF('組織登録シート(分割版)  ※組織登録シートはどちらか記載'!C312="",0,(IF('組織登録シート(分割版)  ※組織登録シートはどちらか記載'!$F$6="",2,'組織登録シート(分割版)  ※組織登録シートはどちらか記載'!Q312)))),(IF('組織登録シート(分割版)  ※組織登録シートはどちらか記載'!$F$6="",2,('組織登録シート(分割版)  ※組織登録シートはどちらか記載'!Q312+2))))</f>
        <v>0</v>
      </c>
      <c r="O312">
        <f>IF(AND('組織C③（②のG6~P→F6にペースト＋事業所名追加）'!C312="",'組織登録シート(分割版)  ※組織登録シートはどちらか記載'!C312=""),0,1)</f>
        <v>0</v>
      </c>
    </row>
    <row r="313" spans="4:15">
      <c r="D313" s="1">
        <f>COUNTA(事業所責任者登録シート!D313:'事業所責任者登録シート'!I313,事業所責任者登録シート!K313:'事業所責任者登録シート'!M313)</f>
        <v>0</v>
      </c>
      <c r="F313" s="1"/>
      <c r="H313">
        <f>IF(ユーザー登録シート!C313=1,(COUNTA(ユーザー登録シート!B313,ユーザー登録シート!C313,ユーザー登録シート!E313,ユーザー登録シート!F313)),IF(ユーザー登録シート!H313=2,(COUNTA(ユーザー登録シート!B313,ユーザー登録シート!C313,ユーザー登録シート!E313,ユーザー登録シート!F313,ユーザー登録シート!H313,ユーザー登録シート!I313,ユーザー登録シート!K313:Z313)),(COUNTA(ユーザー登録シート!B313,ユーザー登録シート!C313,ユーザー登録シート!E313,ユーザー登録シート!F313,ユーザー登録シート!H313,ユーザー登録シート!K313:Z313))))</f>
        <v>0</v>
      </c>
      <c r="I313">
        <f>IF(ユーザー登録シート!B313=0,0,IF(ユーザー登録シート!C313=1,4,IF(ユーザー登録シート!H313=1,21,22)))</f>
        <v>0</v>
      </c>
      <c r="M313">
        <f>IF('組織登録シート(分割版)  ※組織登録シートはどちらか記載'!$F$6="",(COUNTA('組織登録シート(分割版)  ※組織登録シートはどちらか記載'!C313,'組織登録シート(分割版)  ※組織登録シートはどちらか記載'!E313)),(COUNTA('組織登録シート(分割版)  ※組織登録シートはどちらか記載'!C313,'組織登録シート(分割版)  ※組織登録シートはどちらか記載'!E313,'組織登録シート(分割版)  ※組織登録シートはどちらか記載'!F313,'組織登録シート(分割版)  ※組織登録シートはどちらか記載'!H313,'組織登録シート(分割版)  ※組織登録シートはどちらか記載'!J313,'組織登録シート(分割版)  ※組織登録シートはどちらか記載'!L313,'組織登録シート(分割版)  ※組織登録シートはどちらか記載'!N313)))</f>
        <v>0</v>
      </c>
      <c r="N313">
        <f>IF('組織登録シート(分割版)  ※組織登録シートはどちらか記載'!E313="",(IF('組織登録シート(分割版)  ※組織登録シートはどちらか記載'!C313="",0,(IF('組織登録シート(分割版)  ※組織登録シートはどちらか記載'!$F$6="",2,'組織登録シート(分割版)  ※組織登録シートはどちらか記載'!Q313)))),(IF('組織登録シート(分割版)  ※組織登録シートはどちらか記載'!$F$6="",2,('組織登録シート(分割版)  ※組織登録シートはどちらか記載'!Q313+2))))</f>
        <v>0</v>
      </c>
      <c r="O313">
        <f>IF(AND('組織C③（②のG6~P→F6にペースト＋事業所名追加）'!C313="",'組織登録シート(分割版)  ※組織登録シートはどちらか記載'!C313=""),0,1)</f>
        <v>0</v>
      </c>
    </row>
    <row r="314" spans="4:15">
      <c r="D314" s="1">
        <f>COUNTA(事業所責任者登録シート!D314:'事業所責任者登録シート'!I314,事業所責任者登録シート!K314:'事業所責任者登録シート'!M314)</f>
        <v>0</v>
      </c>
      <c r="F314" s="1"/>
      <c r="H314">
        <f>IF(ユーザー登録シート!C314=1,(COUNTA(ユーザー登録シート!B314,ユーザー登録シート!C314,ユーザー登録シート!E314,ユーザー登録シート!F314)),IF(ユーザー登録シート!H314=2,(COUNTA(ユーザー登録シート!B314,ユーザー登録シート!C314,ユーザー登録シート!E314,ユーザー登録シート!F314,ユーザー登録シート!H314,ユーザー登録シート!I314,ユーザー登録シート!K314:Z314)),(COUNTA(ユーザー登録シート!B314,ユーザー登録シート!C314,ユーザー登録シート!E314,ユーザー登録シート!F314,ユーザー登録シート!H314,ユーザー登録シート!K314:Z314))))</f>
        <v>0</v>
      </c>
      <c r="I314">
        <f>IF(ユーザー登録シート!B314=0,0,IF(ユーザー登録シート!C314=1,4,IF(ユーザー登録シート!H314=1,21,22)))</f>
        <v>0</v>
      </c>
      <c r="M314">
        <f>IF('組織登録シート(分割版)  ※組織登録シートはどちらか記載'!$F$6="",(COUNTA('組織登録シート(分割版)  ※組織登録シートはどちらか記載'!C314,'組織登録シート(分割版)  ※組織登録シートはどちらか記載'!E314)),(COUNTA('組織登録シート(分割版)  ※組織登録シートはどちらか記載'!C314,'組織登録シート(分割版)  ※組織登録シートはどちらか記載'!E314,'組織登録シート(分割版)  ※組織登録シートはどちらか記載'!F314,'組織登録シート(分割版)  ※組織登録シートはどちらか記載'!H314,'組織登録シート(分割版)  ※組織登録シートはどちらか記載'!J314,'組織登録シート(分割版)  ※組織登録シートはどちらか記載'!L314,'組織登録シート(分割版)  ※組織登録シートはどちらか記載'!N314)))</f>
        <v>0</v>
      </c>
      <c r="N314">
        <f>IF('組織登録シート(分割版)  ※組織登録シートはどちらか記載'!E314="",(IF('組織登録シート(分割版)  ※組織登録シートはどちらか記載'!C314="",0,(IF('組織登録シート(分割版)  ※組織登録シートはどちらか記載'!$F$6="",2,'組織登録シート(分割版)  ※組織登録シートはどちらか記載'!Q314)))),(IF('組織登録シート(分割版)  ※組織登録シートはどちらか記載'!$F$6="",2,('組織登録シート(分割版)  ※組織登録シートはどちらか記載'!Q314+2))))</f>
        <v>0</v>
      </c>
      <c r="O314">
        <f>IF(AND('組織C③（②のG6~P→F6にペースト＋事業所名追加）'!C314="",'組織登録シート(分割版)  ※組織登録シートはどちらか記載'!C314=""),0,1)</f>
        <v>0</v>
      </c>
    </row>
    <row r="315" spans="4:15">
      <c r="D315" s="1">
        <f>COUNTA(事業所責任者登録シート!D315:'事業所責任者登録シート'!I315,事業所責任者登録シート!K315:'事業所責任者登録シート'!M315)</f>
        <v>0</v>
      </c>
      <c r="F315" s="1"/>
      <c r="H315">
        <f>IF(ユーザー登録シート!C315=1,(COUNTA(ユーザー登録シート!B315,ユーザー登録シート!C315,ユーザー登録シート!E315,ユーザー登録シート!F315)),IF(ユーザー登録シート!H315=2,(COUNTA(ユーザー登録シート!B315,ユーザー登録シート!C315,ユーザー登録シート!E315,ユーザー登録シート!F315,ユーザー登録シート!H315,ユーザー登録シート!I315,ユーザー登録シート!K315:Z315)),(COUNTA(ユーザー登録シート!B315,ユーザー登録シート!C315,ユーザー登録シート!E315,ユーザー登録シート!F315,ユーザー登録シート!H315,ユーザー登録シート!K315:Z315))))</f>
        <v>0</v>
      </c>
      <c r="I315">
        <f>IF(ユーザー登録シート!B315=0,0,IF(ユーザー登録シート!C315=1,4,IF(ユーザー登録シート!H315=1,21,22)))</f>
        <v>0</v>
      </c>
      <c r="M315">
        <f>IF('組織登録シート(分割版)  ※組織登録シートはどちらか記載'!$F$6="",(COUNTA('組織登録シート(分割版)  ※組織登録シートはどちらか記載'!C315,'組織登録シート(分割版)  ※組織登録シートはどちらか記載'!E315)),(COUNTA('組織登録シート(分割版)  ※組織登録シートはどちらか記載'!C315,'組織登録シート(分割版)  ※組織登録シートはどちらか記載'!E315,'組織登録シート(分割版)  ※組織登録シートはどちらか記載'!F315,'組織登録シート(分割版)  ※組織登録シートはどちらか記載'!H315,'組織登録シート(分割版)  ※組織登録シートはどちらか記載'!J315,'組織登録シート(分割版)  ※組織登録シートはどちらか記載'!L315,'組織登録シート(分割版)  ※組織登録シートはどちらか記載'!N315)))</f>
        <v>0</v>
      </c>
      <c r="N315">
        <f>IF('組織登録シート(分割版)  ※組織登録シートはどちらか記載'!E315="",(IF('組織登録シート(分割版)  ※組織登録シートはどちらか記載'!C315="",0,(IF('組織登録シート(分割版)  ※組織登録シートはどちらか記載'!$F$6="",2,'組織登録シート(分割版)  ※組織登録シートはどちらか記載'!Q315)))),(IF('組織登録シート(分割版)  ※組織登録シートはどちらか記載'!$F$6="",2,('組織登録シート(分割版)  ※組織登録シートはどちらか記載'!Q315+2))))</f>
        <v>0</v>
      </c>
      <c r="O315">
        <f>IF(AND('組織C③（②のG6~P→F6にペースト＋事業所名追加）'!C315="",'組織登録シート(分割版)  ※組織登録シートはどちらか記載'!C315=""),0,1)</f>
        <v>0</v>
      </c>
    </row>
    <row r="316" spans="4:15">
      <c r="D316" s="1">
        <f>COUNTA(事業所責任者登録シート!D316:'事業所責任者登録シート'!I316,事業所責任者登録シート!K316:'事業所責任者登録シート'!M316)</f>
        <v>0</v>
      </c>
      <c r="F316" s="1"/>
      <c r="H316">
        <f>IF(ユーザー登録シート!C316=1,(COUNTA(ユーザー登録シート!B316,ユーザー登録シート!C316,ユーザー登録シート!E316,ユーザー登録シート!F316)),IF(ユーザー登録シート!H316=2,(COUNTA(ユーザー登録シート!B316,ユーザー登録シート!C316,ユーザー登録シート!E316,ユーザー登録シート!F316,ユーザー登録シート!H316,ユーザー登録シート!I316,ユーザー登録シート!K316:Z316)),(COUNTA(ユーザー登録シート!B316,ユーザー登録シート!C316,ユーザー登録シート!E316,ユーザー登録シート!F316,ユーザー登録シート!H316,ユーザー登録シート!K316:Z316))))</f>
        <v>0</v>
      </c>
      <c r="I316">
        <f>IF(ユーザー登録シート!B316=0,0,IF(ユーザー登録シート!C316=1,4,IF(ユーザー登録シート!H316=1,21,22)))</f>
        <v>0</v>
      </c>
      <c r="M316">
        <f>IF('組織登録シート(分割版)  ※組織登録シートはどちらか記載'!$F$6="",(COUNTA('組織登録シート(分割版)  ※組織登録シートはどちらか記載'!C316,'組織登録シート(分割版)  ※組織登録シートはどちらか記載'!E316)),(COUNTA('組織登録シート(分割版)  ※組織登録シートはどちらか記載'!C316,'組織登録シート(分割版)  ※組織登録シートはどちらか記載'!E316,'組織登録シート(分割版)  ※組織登録シートはどちらか記載'!F316,'組織登録シート(分割版)  ※組織登録シートはどちらか記載'!H316,'組織登録シート(分割版)  ※組織登録シートはどちらか記載'!J316,'組織登録シート(分割版)  ※組織登録シートはどちらか記載'!L316,'組織登録シート(分割版)  ※組織登録シートはどちらか記載'!N316)))</f>
        <v>0</v>
      </c>
      <c r="N316">
        <f>IF('組織登録シート(分割版)  ※組織登録シートはどちらか記載'!E316="",(IF('組織登録シート(分割版)  ※組織登録シートはどちらか記載'!C316="",0,(IF('組織登録シート(分割版)  ※組織登録シートはどちらか記載'!$F$6="",2,'組織登録シート(分割版)  ※組織登録シートはどちらか記載'!Q316)))),(IF('組織登録シート(分割版)  ※組織登録シートはどちらか記載'!$F$6="",2,('組織登録シート(分割版)  ※組織登録シートはどちらか記載'!Q316+2))))</f>
        <v>0</v>
      </c>
      <c r="O316">
        <f>IF(AND('組織C③（②のG6~P→F6にペースト＋事業所名追加）'!C316="",'組織登録シート(分割版)  ※組織登録シートはどちらか記載'!C316=""),0,1)</f>
        <v>0</v>
      </c>
    </row>
    <row r="317" spans="4:15">
      <c r="D317" s="1">
        <f>COUNTA(事業所責任者登録シート!D317:'事業所責任者登録シート'!I317,事業所責任者登録シート!K317:'事業所責任者登録シート'!M317)</f>
        <v>0</v>
      </c>
      <c r="F317" s="1"/>
      <c r="H317">
        <f>IF(ユーザー登録シート!C317=1,(COUNTA(ユーザー登録シート!B317,ユーザー登録シート!C317,ユーザー登録シート!E317,ユーザー登録シート!F317)),IF(ユーザー登録シート!H317=2,(COUNTA(ユーザー登録シート!B317,ユーザー登録シート!C317,ユーザー登録シート!E317,ユーザー登録シート!F317,ユーザー登録シート!H317,ユーザー登録シート!I317,ユーザー登録シート!K317:Z317)),(COUNTA(ユーザー登録シート!B317,ユーザー登録シート!C317,ユーザー登録シート!E317,ユーザー登録シート!F317,ユーザー登録シート!H317,ユーザー登録シート!K317:Z317))))</f>
        <v>0</v>
      </c>
      <c r="I317">
        <f>IF(ユーザー登録シート!B317=0,0,IF(ユーザー登録シート!C317=1,4,IF(ユーザー登録シート!H317=1,21,22)))</f>
        <v>0</v>
      </c>
      <c r="M317">
        <f>IF('組織登録シート(分割版)  ※組織登録シートはどちらか記載'!$F$6="",(COUNTA('組織登録シート(分割版)  ※組織登録シートはどちらか記載'!C317,'組織登録シート(分割版)  ※組織登録シートはどちらか記載'!E317)),(COUNTA('組織登録シート(分割版)  ※組織登録シートはどちらか記載'!C317,'組織登録シート(分割版)  ※組織登録シートはどちらか記載'!E317,'組織登録シート(分割版)  ※組織登録シートはどちらか記載'!F317,'組織登録シート(分割版)  ※組織登録シートはどちらか記載'!H317,'組織登録シート(分割版)  ※組織登録シートはどちらか記載'!J317,'組織登録シート(分割版)  ※組織登録シートはどちらか記載'!L317,'組織登録シート(分割版)  ※組織登録シートはどちらか記載'!N317)))</f>
        <v>0</v>
      </c>
      <c r="N317">
        <f>IF('組織登録シート(分割版)  ※組織登録シートはどちらか記載'!E317="",(IF('組織登録シート(分割版)  ※組織登録シートはどちらか記載'!C317="",0,(IF('組織登録シート(分割版)  ※組織登録シートはどちらか記載'!$F$6="",2,'組織登録シート(分割版)  ※組織登録シートはどちらか記載'!Q317)))),(IF('組織登録シート(分割版)  ※組織登録シートはどちらか記載'!$F$6="",2,('組織登録シート(分割版)  ※組織登録シートはどちらか記載'!Q317+2))))</f>
        <v>0</v>
      </c>
      <c r="O317">
        <f>IF(AND('組織C③（②のG6~P→F6にペースト＋事業所名追加）'!C317="",'組織登録シート(分割版)  ※組織登録シートはどちらか記載'!C317=""),0,1)</f>
        <v>0</v>
      </c>
    </row>
    <row r="318" spans="4:15">
      <c r="D318" s="1">
        <f>COUNTA(事業所責任者登録シート!D318:'事業所責任者登録シート'!I318,事業所責任者登録シート!K318:'事業所責任者登録シート'!M318)</f>
        <v>0</v>
      </c>
      <c r="F318" s="1"/>
      <c r="H318">
        <f>IF(ユーザー登録シート!C318=1,(COUNTA(ユーザー登録シート!B318,ユーザー登録シート!C318,ユーザー登録シート!E318,ユーザー登録シート!F318)),IF(ユーザー登録シート!H318=2,(COUNTA(ユーザー登録シート!B318,ユーザー登録シート!C318,ユーザー登録シート!E318,ユーザー登録シート!F318,ユーザー登録シート!H318,ユーザー登録シート!I318,ユーザー登録シート!K318:Z318)),(COUNTA(ユーザー登録シート!B318,ユーザー登録シート!C318,ユーザー登録シート!E318,ユーザー登録シート!F318,ユーザー登録シート!H318,ユーザー登録シート!K318:Z318))))</f>
        <v>0</v>
      </c>
      <c r="I318">
        <f>IF(ユーザー登録シート!B318=0,0,IF(ユーザー登録シート!C318=1,4,IF(ユーザー登録シート!H318=1,21,22)))</f>
        <v>0</v>
      </c>
      <c r="M318">
        <f>IF('組織登録シート(分割版)  ※組織登録シートはどちらか記載'!$F$6="",(COUNTA('組織登録シート(分割版)  ※組織登録シートはどちらか記載'!C318,'組織登録シート(分割版)  ※組織登録シートはどちらか記載'!E318)),(COUNTA('組織登録シート(分割版)  ※組織登録シートはどちらか記載'!C318,'組織登録シート(分割版)  ※組織登録シートはどちらか記載'!E318,'組織登録シート(分割版)  ※組織登録シートはどちらか記載'!F318,'組織登録シート(分割版)  ※組織登録シートはどちらか記載'!H318,'組織登録シート(分割版)  ※組織登録シートはどちらか記載'!J318,'組織登録シート(分割版)  ※組織登録シートはどちらか記載'!L318,'組織登録シート(分割版)  ※組織登録シートはどちらか記載'!N318)))</f>
        <v>0</v>
      </c>
      <c r="N318">
        <f>IF('組織登録シート(分割版)  ※組織登録シートはどちらか記載'!E318="",(IF('組織登録シート(分割版)  ※組織登録シートはどちらか記載'!C318="",0,(IF('組織登録シート(分割版)  ※組織登録シートはどちらか記載'!$F$6="",2,'組織登録シート(分割版)  ※組織登録シートはどちらか記載'!Q318)))),(IF('組織登録シート(分割版)  ※組織登録シートはどちらか記載'!$F$6="",2,('組織登録シート(分割版)  ※組織登録シートはどちらか記載'!Q318+2))))</f>
        <v>0</v>
      </c>
      <c r="O318">
        <f>IF(AND('組織C③（②のG6~P→F6にペースト＋事業所名追加）'!C318="",'組織登録シート(分割版)  ※組織登録シートはどちらか記載'!C318=""),0,1)</f>
        <v>0</v>
      </c>
    </row>
    <row r="319" spans="4:15">
      <c r="D319" s="1">
        <f>COUNTA(事業所責任者登録シート!D319:'事業所責任者登録シート'!I319,事業所責任者登録シート!K319:'事業所責任者登録シート'!M319)</f>
        <v>0</v>
      </c>
      <c r="F319" s="1"/>
      <c r="H319">
        <f>IF(ユーザー登録シート!C319=1,(COUNTA(ユーザー登録シート!B319,ユーザー登録シート!C319,ユーザー登録シート!E319,ユーザー登録シート!F319)),IF(ユーザー登録シート!H319=2,(COUNTA(ユーザー登録シート!B319,ユーザー登録シート!C319,ユーザー登録シート!E319,ユーザー登録シート!F319,ユーザー登録シート!H319,ユーザー登録シート!I319,ユーザー登録シート!K319:Z319)),(COUNTA(ユーザー登録シート!B319,ユーザー登録シート!C319,ユーザー登録シート!E319,ユーザー登録シート!F319,ユーザー登録シート!H319,ユーザー登録シート!K319:Z319))))</f>
        <v>0</v>
      </c>
      <c r="I319">
        <f>IF(ユーザー登録シート!B319=0,0,IF(ユーザー登録シート!C319=1,4,IF(ユーザー登録シート!H319=1,21,22)))</f>
        <v>0</v>
      </c>
      <c r="M319">
        <f>IF('組織登録シート(分割版)  ※組織登録シートはどちらか記載'!$F$6="",(COUNTA('組織登録シート(分割版)  ※組織登録シートはどちらか記載'!C319,'組織登録シート(分割版)  ※組織登録シートはどちらか記載'!E319)),(COUNTA('組織登録シート(分割版)  ※組織登録シートはどちらか記載'!C319,'組織登録シート(分割版)  ※組織登録シートはどちらか記載'!E319,'組織登録シート(分割版)  ※組織登録シートはどちらか記載'!F319,'組織登録シート(分割版)  ※組織登録シートはどちらか記載'!H319,'組織登録シート(分割版)  ※組織登録シートはどちらか記載'!J319,'組織登録シート(分割版)  ※組織登録シートはどちらか記載'!L319,'組織登録シート(分割版)  ※組織登録シートはどちらか記載'!N319)))</f>
        <v>0</v>
      </c>
      <c r="N319">
        <f>IF('組織登録シート(分割版)  ※組織登録シートはどちらか記載'!E319="",(IF('組織登録シート(分割版)  ※組織登録シートはどちらか記載'!C319="",0,(IF('組織登録シート(分割版)  ※組織登録シートはどちらか記載'!$F$6="",2,'組織登録シート(分割版)  ※組織登録シートはどちらか記載'!Q319)))),(IF('組織登録シート(分割版)  ※組織登録シートはどちらか記載'!$F$6="",2,('組織登録シート(分割版)  ※組織登録シートはどちらか記載'!Q319+2))))</f>
        <v>0</v>
      </c>
      <c r="O319">
        <f>IF(AND('組織C③（②のG6~P→F6にペースト＋事業所名追加）'!C319="",'組織登録シート(分割版)  ※組織登録シートはどちらか記載'!C319=""),0,1)</f>
        <v>0</v>
      </c>
    </row>
    <row r="320" spans="4:15">
      <c r="D320" s="1">
        <f>COUNTA(事業所責任者登録シート!D320:'事業所責任者登録シート'!I320,事業所責任者登録シート!K320:'事業所責任者登録シート'!M320)</f>
        <v>0</v>
      </c>
      <c r="F320" s="1"/>
      <c r="H320">
        <f>IF(ユーザー登録シート!C320=1,(COUNTA(ユーザー登録シート!B320,ユーザー登録シート!C320,ユーザー登録シート!E320,ユーザー登録シート!F320)),IF(ユーザー登録シート!H320=2,(COUNTA(ユーザー登録シート!B320,ユーザー登録シート!C320,ユーザー登録シート!E320,ユーザー登録シート!F320,ユーザー登録シート!H320,ユーザー登録シート!I320,ユーザー登録シート!K320:Z320)),(COUNTA(ユーザー登録シート!B320,ユーザー登録シート!C320,ユーザー登録シート!E320,ユーザー登録シート!F320,ユーザー登録シート!H320,ユーザー登録シート!K320:Z320))))</f>
        <v>0</v>
      </c>
      <c r="I320">
        <f>IF(ユーザー登録シート!B320=0,0,IF(ユーザー登録シート!C320=1,4,IF(ユーザー登録シート!H320=1,21,22)))</f>
        <v>0</v>
      </c>
      <c r="M320">
        <f>IF('組織登録シート(分割版)  ※組織登録シートはどちらか記載'!$F$6="",(COUNTA('組織登録シート(分割版)  ※組織登録シートはどちらか記載'!C320,'組織登録シート(分割版)  ※組織登録シートはどちらか記載'!E320)),(COUNTA('組織登録シート(分割版)  ※組織登録シートはどちらか記載'!C320,'組織登録シート(分割版)  ※組織登録シートはどちらか記載'!E320,'組織登録シート(分割版)  ※組織登録シートはどちらか記載'!F320,'組織登録シート(分割版)  ※組織登録シートはどちらか記載'!H320,'組織登録シート(分割版)  ※組織登録シートはどちらか記載'!J320,'組織登録シート(分割版)  ※組織登録シートはどちらか記載'!L320,'組織登録シート(分割版)  ※組織登録シートはどちらか記載'!N320)))</f>
        <v>0</v>
      </c>
      <c r="N320">
        <f>IF('組織登録シート(分割版)  ※組織登録シートはどちらか記載'!E320="",(IF('組織登録シート(分割版)  ※組織登録シートはどちらか記載'!C320="",0,(IF('組織登録シート(分割版)  ※組織登録シートはどちらか記載'!$F$6="",2,'組織登録シート(分割版)  ※組織登録シートはどちらか記載'!Q320)))),(IF('組織登録シート(分割版)  ※組織登録シートはどちらか記載'!$F$6="",2,('組織登録シート(分割版)  ※組織登録シートはどちらか記載'!Q320+2))))</f>
        <v>0</v>
      </c>
      <c r="O320">
        <f>IF(AND('組織C③（②のG6~P→F6にペースト＋事業所名追加）'!C320="",'組織登録シート(分割版)  ※組織登録シートはどちらか記載'!C320=""),0,1)</f>
        <v>0</v>
      </c>
    </row>
    <row r="321" spans="4:15">
      <c r="D321" s="1">
        <f>COUNTA(事業所責任者登録シート!D321:'事業所責任者登録シート'!I321,事業所責任者登録シート!K321:'事業所責任者登録シート'!M321)</f>
        <v>0</v>
      </c>
      <c r="F321" s="1"/>
      <c r="H321">
        <f>IF(ユーザー登録シート!C321=1,(COUNTA(ユーザー登録シート!B321,ユーザー登録シート!C321,ユーザー登録シート!E321,ユーザー登録シート!F321)),IF(ユーザー登録シート!H321=2,(COUNTA(ユーザー登録シート!B321,ユーザー登録シート!C321,ユーザー登録シート!E321,ユーザー登録シート!F321,ユーザー登録シート!H321,ユーザー登録シート!I321,ユーザー登録シート!K321:Z321)),(COUNTA(ユーザー登録シート!B321,ユーザー登録シート!C321,ユーザー登録シート!E321,ユーザー登録シート!F321,ユーザー登録シート!H321,ユーザー登録シート!K321:Z321))))</f>
        <v>0</v>
      </c>
      <c r="I321">
        <f>IF(ユーザー登録シート!B321=0,0,IF(ユーザー登録シート!C321=1,4,IF(ユーザー登録シート!H321=1,21,22)))</f>
        <v>0</v>
      </c>
      <c r="M321">
        <f>IF('組織登録シート(分割版)  ※組織登録シートはどちらか記載'!$F$6="",(COUNTA('組織登録シート(分割版)  ※組織登録シートはどちらか記載'!C321,'組織登録シート(分割版)  ※組織登録シートはどちらか記載'!E321)),(COUNTA('組織登録シート(分割版)  ※組織登録シートはどちらか記載'!C321,'組織登録シート(分割版)  ※組織登録シートはどちらか記載'!E321,'組織登録シート(分割版)  ※組織登録シートはどちらか記載'!F321,'組織登録シート(分割版)  ※組織登録シートはどちらか記載'!H321,'組織登録シート(分割版)  ※組織登録シートはどちらか記載'!J321,'組織登録シート(分割版)  ※組織登録シートはどちらか記載'!L321,'組織登録シート(分割版)  ※組織登録シートはどちらか記載'!N321)))</f>
        <v>0</v>
      </c>
      <c r="N321">
        <f>IF('組織登録シート(分割版)  ※組織登録シートはどちらか記載'!E321="",(IF('組織登録シート(分割版)  ※組織登録シートはどちらか記載'!C321="",0,(IF('組織登録シート(分割版)  ※組織登録シートはどちらか記載'!$F$6="",2,'組織登録シート(分割版)  ※組織登録シートはどちらか記載'!Q321)))),(IF('組織登録シート(分割版)  ※組織登録シートはどちらか記載'!$F$6="",2,('組織登録シート(分割版)  ※組織登録シートはどちらか記載'!Q321+2))))</f>
        <v>0</v>
      </c>
      <c r="O321">
        <f>IF(AND('組織C③（②のG6~P→F6にペースト＋事業所名追加）'!C321="",'組織登録シート(分割版)  ※組織登録シートはどちらか記載'!C321=""),0,1)</f>
        <v>0</v>
      </c>
    </row>
    <row r="322" spans="4:15">
      <c r="D322" s="1">
        <f>COUNTA(事業所責任者登録シート!D322:'事業所責任者登録シート'!I322,事業所責任者登録シート!K322:'事業所責任者登録シート'!M322)</f>
        <v>0</v>
      </c>
      <c r="F322" s="1"/>
      <c r="H322">
        <f>IF(ユーザー登録シート!C322=1,(COUNTA(ユーザー登録シート!B322,ユーザー登録シート!C322,ユーザー登録シート!E322,ユーザー登録シート!F322)),IF(ユーザー登録シート!H322=2,(COUNTA(ユーザー登録シート!B322,ユーザー登録シート!C322,ユーザー登録シート!E322,ユーザー登録シート!F322,ユーザー登録シート!H322,ユーザー登録シート!I322,ユーザー登録シート!K322:Z322)),(COUNTA(ユーザー登録シート!B322,ユーザー登録シート!C322,ユーザー登録シート!E322,ユーザー登録シート!F322,ユーザー登録シート!H322,ユーザー登録シート!K322:Z322))))</f>
        <v>0</v>
      </c>
      <c r="I322">
        <f>IF(ユーザー登録シート!B322=0,0,IF(ユーザー登録シート!C322=1,4,IF(ユーザー登録シート!H322=1,21,22)))</f>
        <v>0</v>
      </c>
      <c r="M322">
        <f>IF('組織登録シート(分割版)  ※組織登録シートはどちらか記載'!$F$6="",(COUNTA('組織登録シート(分割版)  ※組織登録シートはどちらか記載'!C322,'組織登録シート(分割版)  ※組織登録シートはどちらか記載'!E322)),(COUNTA('組織登録シート(分割版)  ※組織登録シートはどちらか記載'!C322,'組織登録シート(分割版)  ※組織登録シートはどちらか記載'!E322,'組織登録シート(分割版)  ※組織登録シートはどちらか記載'!F322,'組織登録シート(分割版)  ※組織登録シートはどちらか記載'!H322,'組織登録シート(分割版)  ※組織登録シートはどちらか記載'!J322,'組織登録シート(分割版)  ※組織登録シートはどちらか記載'!L322,'組織登録シート(分割版)  ※組織登録シートはどちらか記載'!N322)))</f>
        <v>0</v>
      </c>
      <c r="N322">
        <f>IF('組織登録シート(分割版)  ※組織登録シートはどちらか記載'!E322="",(IF('組織登録シート(分割版)  ※組織登録シートはどちらか記載'!C322="",0,(IF('組織登録シート(分割版)  ※組織登録シートはどちらか記載'!$F$6="",2,'組織登録シート(分割版)  ※組織登録シートはどちらか記載'!Q322)))),(IF('組織登録シート(分割版)  ※組織登録シートはどちらか記載'!$F$6="",2,('組織登録シート(分割版)  ※組織登録シートはどちらか記載'!Q322+2))))</f>
        <v>0</v>
      </c>
      <c r="O322">
        <f>IF(AND('組織C③（②のG6~P→F6にペースト＋事業所名追加）'!C322="",'組織登録シート(分割版)  ※組織登録シートはどちらか記載'!C322=""),0,1)</f>
        <v>0</v>
      </c>
    </row>
    <row r="323" spans="4:15">
      <c r="D323" s="1">
        <f>COUNTA(事業所責任者登録シート!D323:'事業所責任者登録シート'!I323,事業所責任者登録シート!K323:'事業所責任者登録シート'!M323)</f>
        <v>0</v>
      </c>
      <c r="F323" s="1"/>
      <c r="H323">
        <f>IF(ユーザー登録シート!C323=1,(COUNTA(ユーザー登録シート!B323,ユーザー登録シート!C323,ユーザー登録シート!E323,ユーザー登録シート!F323)),IF(ユーザー登録シート!H323=2,(COUNTA(ユーザー登録シート!B323,ユーザー登録シート!C323,ユーザー登録シート!E323,ユーザー登録シート!F323,ユーザー登録シート!H323,ユーザー登録シート!I323,ユーザー登録シート!K323:Z323)),(COUNTA(ユーザー登録シート!B323,ユーザー登録シート!C323,ユーザー登録シート!E323,ユーザー登録シート!F323,ユーザー登録シート!H323,ユーザー登録シート!K323:Z323))))</f>
        <v>0</v>
      </c>
      <c r="I323">
        <f>IF(ユーザー登録シート!B323=0,0,IF(ユーザー登録シート!C323=1,4,IF(ユーザー登録シート!H323=1,21,22)))</f>
        <v>0</v>
      </c>
      <c r="M323">
        <f>IF('組織登録シート(分割版)  ※組織登録シートはどちらか記載'!$F$6="",(COUNTA('組織登録シート(分割版)  ※組織登録シートはどちらか記載'!C323,'組織登録シート(分割版)  ※組織登録シートはどちらか記載'!E323)),(COUNTA('組織登録シート(分割版)  ※組織登録シートはどちらか記載'!C323,'組織登録シート(分割版)  ※組織登録シートはどちらか記載'!E323,'組織登録シート(分割版)  ※組織登録シートはどちらか記載'!F323,'組織登録シート(分割版)  ※組織登録シートはどちらか記載'!H323,'組織登録シート(分割版)  ※組織登録シートはどちらか記載'!J323,'組織登録シート(分割版)  ※組織登録シートはどちらか記載'!L323,'組織登録シート(分割版)  ※組織登録シートはどちらか記載'!N323)))</f>
        <v>0</v>
      </c>
      <c r="N323">
        <f>IF('組織登録シート(分割版)  ※組織登録シートはどちらか記載'!E323="",(IF('組織登録シート(分割版)  ※組織登録シートはどちらか記載'!C323="",0,(IF('組織登録シート(分割版)  ※組織登録シートはどちらか記載'!$F$6="",2,'組織登録シート(分割版)  ※組織登録シートはどちらか記載'!Q323)))),(IF('組織登録シート(分割版)  ※組織登録シートはどちらか記載'!$F$6="",2,('組織登録シート(分割版)  ※組織登録シートはどちらか記載'!Q323+2))))</f>
        <v>0</v>
      </c>
      <c r="O323">
        <f>IF(AND('組織C③（②のG6~P→F6にペースト＋事業所名追加）'!C323="",'組織登録シート(分割版)  ※組織登録シートはどちらか記載'!C323=""),0,1)</f>
        <v>0</v>
      </c>
    </row>
    <row r="324" spans="4:15">
      <c r="D324" s="1">
        <f>COUNTA(事業所責任者登録シート!D324:'事業所責任者登録シート'!I324,事業所責任者登録シート!K324:'事業所責任者登録シート'!M324)</f>
        <v>0</v>
      </c>
      <c r="F324" s="1"/>
      <c r="H324">
        <f>IF(ユーザー登録シート!C324=1,(COUNTA(ユーザー登録シート!B324,ユーザー登録シート!C324,ユーザー登録シート!E324,ユーザー登録シート!F324)),IF(ユーザー登録シート!H324=2,(COUNTA(ユーザー登録シート!B324,ユーザー登録シート!C324,ユーザー登録シート!E324,ユーザー登録シート!F324,ユーザー登録シート!H324,ユーザー登録シート!I324,ユーザー登録シート!K324:Z324)),(COUNTA(ユーザー登録シート!B324,ユーザー登録シート!C324,ユーザー登録シート!E324,ユーザー登録シート!F324,ユーザー登録シート!H324,ユーザー登録シート!K324:Z324))))</f>
        <v>0</v>
      </c>
      <c r="I324">
        <f>IF(ユーザー登録シート!B324=0,0,IF(ユーザー登録シート!C324=1,4,IF(ユーザー登録シート!H324=1,21,22)))</f>
        <v>0</v>
      </c>
      <c r="M324">
        <f>IF('組織登録シート(分割版)  ※組織登録シートはどちらか記載'!$F$6="",(COUNTA('組織登録シート(分割版)  ※組織登録シートはどちらか記載'!C324,'組織登録シート(分割版)  ※組織登録シートはどちらか記載'!E324)),(COUNTA('組織登録シート(分割版)  ※組織登録シートはどちらか記載'!C324,'組織登録シート(分割版)  ※組織登録シートはどちらか記載'!E324,'組織登録シート(分割版)  ※組織登録シートはどちらか記載'!F324,'組織登録シート(分割版)  ※組織登録シートはどちらか記載'!H324,'組織登録シート(分割版)  ※組織登録シートはどちらか記載'!J324,'組織登録シート(分割版)  ※組織登録シートはどちらか記載'!L324,'組織登録シート(分割版)  ※組織登録シートはどちらか記載'!N324)))</f>
        <v>0</v>
      </c>
      <c r="N324">
        <f>IF('組織登録シート(分割版)  ※組織登録シートはどちらか記載'!E324="",(IF('組織登録シート(分割版)  ※組織登録シートはどちらか記載'!C324="",0,(IF('組織登録シート(分割版)  ※組織登録シートはどちらか記載'!$F$6="",2,'組織登録シート(分割版)  ※組織登録シートはどちらか記載'!Q324)))),(IF('組織登録シート(分割版)  ※組織登録シートはどちらか記載'!$F$6="",2,('組織登録シート(分割版)  ※組織登録シートはどちらか記載'!Q324+2))))</f>
        <v>0</v>
      </c>
      <c r="O324">
        <f>IF(AND('組織C③（②のG6~P→F6にペースト＋事業所名追加）'!C324="",'組織登録シート(分割版)  ※組織登録シートはどちらか記載'!C324=""),0,1)</f>
        <v>0</v>
      </c>
    </row>
    <row r="325" spans="4:15">
      <c r="D325" s="1">
        <f>COUNTA(事業所責任者登録シート!D325:'事業所責任者登録シート'!I325,事業所責任者登録シート!K325:'事業所責任者登録シート'!M325)</f>
        <v>0</v>
      </c>
      <c r="F325" s="1"/>
      <c r="H325">
        <f>IF(ユーザー登録シート!C325=1,(COUNTA(ユーザー登録シート!B325,ユーザー登録シート!C325,ユーザー登録シート!E325,ユーザー登録シート!F325)),IF(ユーザー登録シート!H325=2,(COUNTA(ユーザー登録シート!B325,ユーザー登録シート!C325,ユーザー登録シート!E325,ユーザー登録シート!F325,ユーザー登録シート!H325,ユーザー登録シート!I325,ユーザー登録シート!K325:Z325)),(COUNTA(ユーザー登録シート!B325,ユーザー登録シート!C325,ユーザー登録シート!E325,ユーザー登録シート!F325,ユーザー登録シート!H325,ユーザー登録シート!K325:Z325))))</f>
        <v>0</v>
      </c>
      <c r="I325">
        <f>IF(ユーザー登録シート!B325=0,0,IF(ユーザー登録シート!C325=1,4,IF(ユーザー登録シート!H325=1,21,22)))</f>
        <v>0</v>
      </c>
      <c r="M325">
        <f>IF('組織登録シート(分割版)  ※組織登録シートはどちらか記載'!$F$6="",(COUNTA('組織登録シート(分割版)  ※組織登録シートはどちらか記載'!C325,'組織登録シート(分割版)  ※組織登録シートはどちらか記載'!E325)),(COUNTA('組織登録シート(分割版)  ※組織登録シートはどちらか記載'!C325,'組織登録シート(分割版)  ※組織登録シートはどちらか記載'!E325,'組織登録シート(分割版)  ※組織登録シートはどちらか記載'!F325,'組織登録シート(分割版)  ※組織登録シートはどちらか記載'!H325,'組織登録シート(分割版)  ※組織登録シートはどちらか記載'!J325,'組織登録シート(分割版)  ※組織登録シートはどちらか記載'!L325,'組織登録シート(分割版)  ※組織登録シートはどちらか記載'!N325)))</f>
        <v>0</v>
      </c>
      <c r="N325">
        <f>IF('組織登録シート(分割版)  ※組織登録シートはどちらか記載'!E325="",(IF('組織登録シート(分割版)  ※組織登録シートはどちらか記載'!C325="",0,(IF('組織登録シート(分割版)  ※組織登録シートはどちらか記載'!$F$6="",2,'組織登録シート(分割版)  ※組織登録シートはどちらか記載'!Q325)))),(IF('組織登録シート(分割版)  ※組織登録シートはどちらか記載'!$F$6="",2,('組織登録シート(分割版)  ※組織登録シートはどちらか記載'!Q325+2))))</f>
        <v>0</v>
      </c>
      <c r="O325">
        <f>IF(AND('組織C③（②のG6~P→F6にペースト＋事業所名追加）'!C325="",'組織登録シート(分割版)  ※組織登録シートはどちらか記載'!C325=""),0,1)</f>
        <v>0</v>
      </c>
    </row>
    <row r="326" spans="4:15">
      <c r="D326" s="1">
        <f>COUNTA(事業所責任者登録シート!D326:'事業所責任者登録シート'!I326,事業所責任者登録シート!K326:'事業所責任者登録シート'!M326)</f>
        <v>0</v>
      </c>
      <c r="F326" s="1"/>
      <c r="H326">
        <f>IF(ユーザー登録シート!C326=1,(COUNTA(ユーザー登録シート!B326,ユーザー登録シート!C326,ユーザー登録シート!E326,ユーザー登録シート!F326)),IF(ユーザー登録シート!H326=2,(COUNTA(ユーザー登録シート!B326,ユーザー登録シート!C326,ユーザー登録シート!E326,ユーザー登録シート!F326,ユーザー登録シート!H326,ユーザー登録シート!I326,ユーザー登録シート!K326:Z326)),(COUNTA(ユーザー登録シート!B326,ユーザー登録シート!C326,ユーザー登録シート!E326,ユーザー登録シート!F326,ユーザー登録シート!H326,ユーザー登録シート!K326:Z326))))</f>
        <v>0</v>
      </c>
      <c r="I326">
        <f>IF(ユーザー登録シート!B326=0,0,IF(ユーザー登録シート!C326=1,4,IF(ユーザー登録シート!H326=1,21,22)))</f>
        <v>0</v>
      </c>
      <c r="M326">
        <f>IF('組織登録シート(分割版)  ※組織登録シートはどちらか記載'!$F$6="",(COUNTA('組織登録シート(分割版)  ※組織登録シートはどちらか記載'!C326,'組織登録シート(分割版)  ※組織登録シートはどちらか記載'!E326)),(COUNTA('組織登録シート(分割版)  ※組織登録シートはどちらか記載'!C326,'組織登録シート(分割版)  ※組織登録シートはどちらか記載'!E326,'組織登録シート(分割版)  ※組織登録シートはどちらか記載'!F326,'組織登録シート(分割版)  ※組織登録シートはどちらか記載'!H326,'組織登録シート(分割版)  ※組織登録シートはどちらか記載'!J326,'組織登録シート(分割版)  ※組織登録シートはどちらか記載'!L326,'組織登録シート(分割版)  ※組織登録シートはどちらか記載'!N326)))</f>
        <v>0</v>
      </c>
      <c r="N326">
        <f>IF('組織登録シート(分割版)  ※組織登録シートはどちらか記載'!E326="",(IF('組織登録シート(分割版)  ※組織登録シートはどちらか記載'!C326="",0,(IF('組織登録シート(分割版)  ※組織登録シートはどちらか記載'!$F$6="",2,'組織登録シート(分割版)  ※組織登録シートはどちらか記載'!Q326)))),(IF('組織登録シート(分割版)  ※組織登録シートはどちらか記載'!$F$6="",2,('組織登録シート(分割版)  ※組織登録シートはどちらか記載'!Q326+2))))</f>
        <v>0</v>
      </c>
      <c r="O326">
        <f>IF(AND('組織C③（②のG6~P→F6にペースト＋事業所名追加）'!C326="",'組織登録シート(分割版)  ※組織登録シートはどちらか記載'!C326=""),0,1)</f>
        <v>0</v>
      </c>
    </row>
    <row r="327" spans="4:15">
      <c r="D327" s="1">
        <f>COUNTA(事業所責任者登録シート!D327:'事業所責任者登録シート'!I327,事業所責任者登録シート!K327:'事業所責任者登録シート'!M327)</f>
        <v>0</v>
      </c>
      <c r="F327" s="1"/>
      <c r="H327">
        <f>IF(ユーザー登録シート!C327=1,(COUNTA(ユーザー登録シート!B327,ユーザー登録シート!C327,ユーザー登録シート!E327,ユーザー登録シート!F327)),IF(ユーザー登録シート!H327=2,(COUNTA(ユーザー登録シート!B327,ユーザー登録シート!C327,ユーザー登録シート!E327,ユーザー登録シート!F327,ユーザー登録シート!H327,ユーザー登録シート!I327,ユーザー登録シート!K327:Z327)),(COUNTA(ユーザー登録シート!B327,ユーザー登録シート!C327,ユーザー登録シート!E327,ユーザー登録シート!F327,ユーザー登録シート!H327,ユーザー登録シート!K327:Z327))))</f>
        <v>0</v>
      </c>
      <c r="I327">
        <f>IF(ユーザー登録シート!B327=0,0,IF(ユーザー登録シート!C327=1,4,IF(ユーザー登録シート!H327=1,21,22)))</f>
        <v>0</v>
      </c>
      <c r="M327">
        <f>IF('組織登録シート(分割版)  ※組織登録シートはどちらか記載'!$F$6="",(COUNTA('組織登録シート(分割版)  ※組織登録シートはどちらか記載'!C327,'組織登録シート(分割版)  ※組織登録シートはどちらか記載'!E327)),(COUNTA('組織登録シート(分割版)  ※組織登録シートはどちらか記載'!C327,'組織登録シート(分割版)  ※組織登録シートはどちらか記載'!E327,'組織登録シート(分割版)  ※組織登録シートはどちらか記載'!F327,'組織登録シート(分割版)  ※組織登録シートはどちらか記載'!H327,'組織登録シート(分割版)  ※組織登録シートはどちらか記載'!J327,'組織登録シート(分割版)  ※組織登録シートはどちらか記載'!L327,'組織登録シート(分割版)  ※組織登録シートはどちらか記載'!N327)))</f>
        <v>0</v>
      </c>
      <c r="N327">
        <f>IF('組織登録シート(分割版)  ※組織登録シートはどちらか記載'!E327="",(IF('組織登録シート(分割版)  ※組織登録シートはどちらか記載'!C327="",0,(IF('組織登録シート(分割版)  ※組織登録シートはどちらか記載'!$F$6="",2,'組織登録シート(分割版)  ※組織登録シートはどちらか記載'!Q327)))),(IF('組織登録シート(分割版)  ※組織登録シートはどちらか記載'!$F$6="",2,('組織登録シート(分割版)  ※組織登録シートはどちらか記載'!Q327+2))))</f>
        <v>0</v>
      </c>
      <c r="O327">
        <f>IF(AND('組織C③（②のG6~P→F6にペースト＋事業所名追加）'!C327="",'組織登録シート(分割版)  ※組織登録シートはどちらか記載'!C327=""),0,1)</f>
        <v>0</v>
      </c>
    </row>
    <row r="328" spans="4:15">
      <c r="D328" s="1">
        <f>COUNTA(事業所責任者登録シート!D328:'事業所責任者登録シート'!I328,事業所責任者登録シート!K328:'事業所責任者登録シート'!M328)</f>
        <v>0</v>
      </c>
      <c r="F328" s="1"/>
      <c r="H328">
        <f>IF(ユーザー登録シート!C328=1,(COUNTA(ユーザー登録シート!B328,ユーザー登録シート!C328,ユーザー登録シート!E328,ユーザー登録シート!F328)),IF(ユーザー登録シート!H328=2,(COUNTA(ユーザー登録シート!B328,ユーザー登録シート!C328,ユーザー登録シート!E328,ユーザー登録シート!F328,ユーザー登録シート!H328,ユーザー登録シート!I328,ユーザー登録シート!K328:Z328)),(COUNTA(ユーザー登録シート!B328,ユーザー登録シート!C328,ユーザー登録シート!E328,ユーザー登録シート!F328,ユーザー登録シート!H328,ユーザー登録シート!K328:Z328))))</f>
        <v>0</v>
      </c>
      <c r="I328">
        <f>IF(ユーザー登録シート!B328=0,0,IF(ユーザー登録シート!C328=1,4,IF(ユーザー登録シート!H328=1,21,22)))</f>
        <v>0</v>
      </c>
      <c r="M328">
        <f>IF('組織登録シート(分割版)  ※組織登録シートはどちらか記載'!$F$6="",(COUNTA('組織登録シート(分割版)  ※組織登録シートはどちらか記載'!C328,'組織登録シート(分割版)  ※組織登録シートはどちらか記載'!E328)),(COUNTA('組織登録シート(分割版)  ※組織登録シートはどちらか記載'!C328,'組織登録シート(分割版)  ※組織登録シートはどちらか記載'!E328,'組織登録シート(分割版)  ※組織登録シートはどちらか記載'!F328,'組織登録シート(分割版)  ※組織登録シートはどちらか記載'!H328,'組織登録シート(分割版)  ※組織登録シートはどちらか記載'!J328,'組織登録シート(分割版)  ※組織登録シートはどちらか記載'!L328,'組織登録シート(分割版)  ※組織登録シートはどちらか記載'!N328)))</f>
        <v>0</v>
      </c>
      <c r="N328">
        <f>IF('組織登録シート(分割版)  ※組織登録シートはどちらか記載'!E328="",(IF('組織登録シート(分割版)  ※組織登録シートはどちらか記載'!C328="",0,(IF('組織登録シート(分割版)  ※組織登録シートはどちらか記載'!$F$6="",2,'組織登録シート(分割版)  ※組織登録シートはどちらか記載'!Q328)))),(IF('組織登録シート(分割版)  ※組織登録シートはどちらか記載'!$F$6="",2,('組織登録シート(分割版)  ※組織登録シートはどちらか記載'!Q328+2))))</f>
        <v>0</v>
      </c>
      <c r="O328">
        <f>IF(AND('組織C③（②のG6~P→F6にペースト＋事業所名追加）'!C328="",'組織登録シート(分割版)  ※組織登録シートはどちらか記載'!C328=""),0,1)</f>
        <v>0</v>
      </c>
    </row>
    <row r="329" spans="4:15">
      <c r="D329" s="1">
        <f>COUNTA(事業所責任者登録シート!D329:'事業所責任者登録シート'!I329,事業所責任者登録シート!K329:'事業所責任者登録シート'!M329)</f>
        <v>0</v>
      </c>
      <c r="F329" s="1"/>
      <c r="H329">
        <f>IF(ユーザー登録シート!C329=1,(COUNTA(ユーザー登録シート!B329,ユーザー登録シート!C329,ユーザー登録シート!E329,ユーザー登録シート!F329)),IF(ユーザー登録シート!H329=2,(COUNTA(ユーザー登録シート!B329,ユーザー登録シート!C329,ユーザー登録シート!E329,ユーザー登録シート!F329,ユーザー登録シート!H329,ユーザー登録シート!I329,ユーザー登録シート!K329:Z329)),(COUNTA(ユーザー登録シート!B329,ユーザー登録シート!C329,ユーザー登録シート!E329,ユーザー登録シート!F329,ユーザー登録シート!H329,ユーザー登録シート!K329:Z329))))</f>
        <v>0</v>
      </c>
      <c r="I329">
        <f>IF(ユーザー登録シート!B329=0,0,IF(ユーザー登録シート!C329=1,4,IF(ユーザー登録シート!H329=1,21,22)))</f>
        <v>0</v>
      </c>
      <c r="M329">
        <f>IF('組織登録シート(分割版)  ※組織登録シートはどちらか記載'!$F$6="",(COUNTA('組織登録シート(分割版)  ※組織登録シートはどちらか記載'!C329,'組織登録シート(分割版)  ※組織登録シートはどちらか記載'!E329)),(COUNTA('組織登録シート(分割版)  ※組織登録シートはどちらか記載'!C329,'組織登録シート(分割版)  ※組織登録シートはどちらか記載'!E329,'組織登録シート(分割版)  ※組織登録シートはどちらか記載'!F329,'組織登録シート(分割版)  ※組織登録シートはどちらか記載'!H329,'組織登録シート(分割版)  ※組織登録シートはどちらか記載'!J329,'組織登録シート(分割版)  ※組織登録シートはどちらか記載'!L329,'組織登録シート(分割版)  ※組織登録シートはどちらか記載'!N329)))</f>
        <v>0</v>
      </c>
      <c r="N329">
        <f>IF('組織登録シート(分割版)  ※組織登録シートはどちらか記載'!E329="",(IF('組織登録シート(分割版)  ※組織登録シートはどちらか記載'!C329="",0,(IF('組織登録シート(分割版)  ※組織登録シートはどちらか記載'!$F$6="",2,'組織登録シート(分割版)  ※組織登録シートはどちらか記載'!Q329)))),(IF('組織登録シート(分割版)  ※組織登録シートはどちらか記載'!$F$6="",2,('組織登録シート(分割版)  ※組織登録シートはどちらか記載'!Q329+2))))</f>
        <v>0</v>
      </c>
      <c r="O329">
        <f>IF(AND('組織C③（②のG6~P→F6にペースト＋事業所名追加）'!C329="",'組織登録シート(分割版)  ※組織登録シートはどちらか記載'!C329=""),0,1)</f>
        <v>0</v>
      </c>
    </row>
    <row r="330" spans="4:15">
      <c r="D330" s="1">
        <f>COUNTA(事業所責任者登録シート!D330:'事業所責任者登録シート'!I330,事業所責任者登録シート!K330:'事業所責任者登録シート'!M330)</f>
        <v>0</v>
      </c>
      <c r="F330" s="1"/>
      <c r="H330">
        <f>IF(ユーザー登録シート!C330=1,(COUNTA(ユーザー登録シート!B330,ユーザー登録シート!C330,ユーザー登録シート!E330,ユーザー登録シート!F330)),IF(ユーザー登録シート!H330=2,(COUNTA(ユーザー登録シート!B330,ユーザー登録シート!C330,ユーザー登録シート!E330,ユーザー登録シート!F330,ユーザー登録シート!H330,ユーザー登録シート!I330,ユーザー登録シート!K330:Z330)),(COUNTA(ユーザー登録シート!B330,ユーザー登録シート!C330,ユーザー登録シート!E330,ユーザー登録シート!F330,ユーザー登録シート!H330,ユーザー登録シート!K330:Z330))))</f>
        <v>0</v>
      </c>
      <c r="I330">
        <f>IF(ユーザー登録シート!B330=0,0,IF(ユーザー登録シート!C330=1,4,IF(ユーザー登録シート!H330=1,21,22)))</f>
        <v>0</v>
      </c>
      <c r="M330">
        <f>IF('組織登録シート(分割版)  ※組織登録シートはどちらか記載'!$F$6="",(COUNTA('組織登録シート(分割版)  ※組織登録シートはどちらか記載'!C330,'組織登録シート(分割版)  ※組織登録シートはどちらか記載'!E330)),(COUNTA('組織登録シート(分割版)  ※組織登録シートはどちらか記載'!C330,'組織登録シート(分割版)  ※組織登録シートはどちらか記載'!E330,'組織登録シート(分割版)  ※組織登録シートはどちらか記載'!F330,'組織登録シート(分割版)  ※組織登録シートはどちらか記載'!H330,'組織登録シート(分割版)  ※組織登録シートはどちらか記載'!J330,'組織登録シート(分割版)  ※組織登録シートはどちらか記載'!L330,'組織登録シート(分割版)  ※組織登録シートはどちらか記載'!N330)))</f>
        <v>0</v>
      </c>
      <c r="N330">
        <f>IF('組織登録シート(分割版)  ※組織登録シートはどちらか記載'!E330="",(IF('組織登録シート(分割版)  ※組織登録シートはどちらか記載'!C330="",0,(IF('組織登録シート(分割版)  ※組織登録シートはどちらか記載'!$F$6="",2,'組織登録シート(分割版)  ※組織登録シートはどちらか記載'!Q330)))),(IF('組織登録シート(分割版)  ※組織登録シートはどちらか記載'!$F$6="",2,('組織登録シート(分割版)  ※組織登録シートはどちらか記載'!Q330+2))))</f>
        <v>0</v>
      </c>
      <c r="O330">
        <f>IF(AND('組織C③（②のG6~P→F6にペースト＋事業所名追加）'!C330="",'組織登録シート(分割版)  ※組織登録シートはどちらか記載'!C330=""),0,1)</f>
        <v>0</v>
      </c>
    </row>
    <row r="331" spans="4:15">
      <c r="D331" s="1">
        <f>COUNTA(事業所責任者登録シート!D331:'事業所責任者登録シート'!I331,事業所責任者登録シート!K331:'事業所責任者登録シート'!M331)</f>
        <v>0</v>
      </c>
      <c r="F331" s="1"/>
      <c r="H331">
        <f>IF(ユーザー登録シート!C331=1,(COUNTA(ユーザー登録シート!B331,ユーザー登録シート!C331,ユーザー登録シート!E331,ユーザー登録シート!F331)),IF(ユーザー登録シート!H331=2,(COUNTA(ユーザー登録シート!B331,ユーザー登録シート!C331,ユーザー登録シート!E331,ユーザー登録シート!F331,ユーザー登録シート!H331,ユーザー登録シート!I331,ユーザー登録シート!K331:Z331)),(COUNTA(ユーザー登録シート!B331,ユーザー登録シート!C331,ユーザー登録シート!E331,ユーザー登録シート!F331,ユーザー登録シート!H331,ユーザー登録シート!K331:Z331))))</f>
        <v>0</v>
      </c>
      <c r="I331">
        <f>IF(ユーザー登録シート!B331=0,0,IF(ユーザー登録シート!C331=1,4,IF(ユーザー登録シート!H331=1,21,22)))</f>
        <v>0</v>
      </c>
      <c r="M331">
        <f>IF('組織登録シート(分割版)  ※組織登録シートはどちらか記載'!$F$6="",(COUNTA('組織登録シート(分割版)  ※組織登録シートはどちらか記載'!C331,'組織登録シート(分割版)  ※組織登録シートはどちらか記載'!E331)),(COUNTA('組織登録シート(分割版)  ※組織登録シートはどちらか記載'!C331,'組織登録シート(分割版)  ※組織登録シートはどちらか記載'!E331,'組織登録シート(分割版)  ※組織登録シートはどちらか記載'!F331,'組織登録シート(分割版)  ※組織登録シートはどちらか記載'!H331,'組織登録シート(分割版)  ※組織登録シートはどちらか記載'!J331,'組織登録シート(分割版)  ※組織登録シートはどちらか記載'!L331,'組織登録シート(分割版)  ※組織登録シートはどちらか記載'!N331)))</f>
        <v>0</v>
      </c>
      <c r="N331">
        <f>IF('組織登録シート(分割版)  ※組織登録シートはどちらか記載'!E331="",(IF('組織登録シート(分割版)  ※組織登録シートはどちらか記載'!C331="",0,(IF('組織登録シート(分割版)  ※組織登録シートはどちらか記載'!$F$6="",2,'組織登録シート(分割版)  ※組織登録シートはどちらか記載'!Q331)))),(IF('組織登録シート(分割版)  ※組織登録シートはどちらか記載'!$F$6="",2,('組織登録シート(分割版)  ※組織登録シートはどちらか記載'!Q331+2))))</f>
        <v>0</v>
      </c>
      <c r="O331">
        <f>IF(AND('組織C③（②のG6~P→F6にペースト＋事業所名追加）'!C331="",'組織登録シート(分割版)  ※組織登録シートはどちらか記載'!C331=""),0,1)</f>
        <v>0</v>
      </c>
    </row>
    <row r="332" spans="4:15">
      <c r="D332" s="1">
        <f>COUNTA(事業所責任者登録シート!D332:'事業所責任者登録シート'!I332,事業所責任者登録シート!K332:'事業所責任者登録シート'!M332)</f>
        <v>0</v>
      </c>
      <c r="F332" s="1"/>
      <c r="H332">
        <f>IF(ユーザー登録シート!C332=1,(COUNTA(ユーザー登録シート!B332,ユーザー登録シート!C332,ユーザー登録シート!E332,ユーザー登録シート!F332)),IF(ユーザー登録シート!H332=2,(COUNTA(ユーザー登録シート!B332,ユーザー登録シート!C332,ユーザー登録シート!E332,ユーザー登録シート!F332,ユーザー登録シート!H332,ユーザー登録シート!I332,ユーザー登録シート!K332:Z332)),(COUNTA(ユーザー登録シート!B332,ユーザー登録シート!C332,ユーザー登録シート!E332,ユーザー登録シート!F332,ユーザー登録シート!H332,ユーザー登録シート!K332:Z332))))</f>
        <v>0</v>
      </c>
      <c r="I332">
        <f>IF(ユーザー登録シート!B332=0,0,IF(ユーザー登録シート!C332=1,4,IF(ユーザー登録シート!H332=1,21,22)))</f>
        <v>0</v>
      </c>
      <c r="M332">
        <f>IF('組織登録シート(分割版)  ※組織登録シートはどちらか記載'!$F$6="",(COUNTA('組織登録シート(分割版)  ※組織登録シートはどちらか記載'!C332,'組織登録シート(分割版)  ※組織登録シートはどちらか記載'!E332)),(COUNTA('組織登録シート(分割版)  ※組織登録シートはどちらか記載'!C332,'組織登録シート(分割版)  ※組織登録シートはどちらか記載'!E332,'組織登録シート(分割版)  ※組織登録シートはどちらか記載'!F332,'組織登録シート(分割版)  ※組織登録シートはどちらか記載'!H332,'組織登録シート(分割版)  ※組織登録シートはどちらか記載'!J332,'組織登録シート(分割版)  ※組織登録シートはどちらか記載'!L332,'組織登録シート(分割版)  ※組織登録シートはどちらか記載'!N332)))</f>
        <v>0</v>
      </c>
      <c r="N332">
        <f>IF('組織登録シート(分割版)  ※組織登録シートはどちらか記載'!E332="",(IF('組織登録シート(分割版)  ※組織登録シートはどちらか記載'!C332="",0,(IF('組織登録シート(分割版)  ※組織登録シートはどちらか記載'!$F$6="",2,'組織登録シート(分割版)  ※組織登録シートはどちらか記載'!Q332)))),(IF('組織登録シート(分割版)  ※組織登録シートはどちらか記載'!$F$6="",2,('組織登録シート(分割版)  ※組織登録シートはどちらか記載'!Q332+2))))</f>
        <v>0</v>
      </c>
      <c r="O332">
        <f>IF(AND('組織C③（②のG6~P→F6にペースト＋事業所名追加）'!C332="",'組織登録シート(分割版)  ※組織登録シートはどちらか記載'!C332=""),0,1)</f>
        <v>0</v>
      </c>
    </row>
    <row r="333" spans="4:15">
      <c r="D333" s="1">
        <f>COUNTA(事業所責任者登録シート!D333:'事業所責任者登録シート'!I333,事業所責任者登録シート!K333:'事業所責任者登録シート'!M333)</f>
        <v>0</v>
      </c>
      <c r="F333" s="1"/>
      <c r="H333">
        <f>IF(ユーザー登録シート!C333=1,(COUNTA(ユーザー登録シート!B333,ユーザー登録シート!C333,ユーザー登録シート!E333,ユーザー登録シート!F333)),IF(ユーザー登録シート!H333=2,(COUNTA(ユーザー登録シート!B333,ユーザー登録シート!C333,ユーザー登録シート!E333,ユーザー登録シート!F333,ユーザー登録シート!H333,ユーザー登録シート!I333,ユーザー登録シート!K333:Z333)),(COUNTA(ユーザー登録シート!B333,ユーザー登録シート!C333,ユーザー登録シート!E333,ユーザー登録シート!F333,ユーザー登録シート!H333,ユーザー登録シート!K333:Z333))))</f>
        <v>0</v>
      </c>
      <c r="I333">
        <f>IF(ユーザー登録シート!B333=0,0,IF(ユーザー登録シート!C333=1,4,IF(ユーザー登録シート!H333=1,21,22)))</f>
        <v>0</v>
      </c>
      <c r="M333">
        <f>IF('組織登録シート(分割版)  ※組織登録シートはどちらか記載'!$F$6="",(COUNTA('組織登録シート(分割版)  ※組織登録シートはどちらか記載'!C333,'組織登録シート(分割版)  ※組織登録シートはどちらか記載'!E333)),(COUNTA('組織登録シート(分割版)  ※組織登録シートはどちらか記載'!C333,'組織登録シート(分割版)  ※組織登録シートはどちらか記載'!E333,'組織登録シート(分割版)  ※組織登録シートはどちらか記載'!F333,'組織登録シート(分割版)  ※組織登録シートはどちらか記載'!H333,'組織登録シート(分割版)  ※組織登録シートはどちらか記載'!J333,'組織登録シート(分割版)  ※組織登録シートはどちらか記載'!L333,'組織登録シート(分割版)  ※組織登録シートはどちらか記載'!N333)))</f>
        <v>0</v>
      </c>
      <c r="N333">
        <f>IF('組織登録シート(分割版)  ※組織登録シートはどちらか記載'!E333="",(IF('組織登録シート(分割版)  ※組織登録シートはどちらか記載'!C333="",0,(IF('組織登録シート(分割版)  ※組織登録シートはどちらか記載'!$F$6="",2,'組織登録シート(分割版)  ※組織登録シートはどちらか記載'!Q333)))),(IF('組織登録シート(分割版)  ※組織登録シートはどちらか記載'!$F$6="",2,('組織登録シート(分割版)  ※組織登録シートはどちらか記載'!Q333+2))))</f>
        <v>0</v>
      </c>
      <c r="O333">
        <f>IF(AND('組織C③（②のG6~P→F6にペースト＋事業所名追加）'!C333="",'組織登録シート(分割版)  ※組織登録シートはどちらか記載'!C333=""),0,1)</f>
        <v>0</v>
      </c>
    </row>
    <row r="334" spans="4:15">
      <c r="D334" s="1">
        <f>COUNTA(事業所責任者登録シート!D334:'事業所責任者登録シート'!I334,事業所責任者登録シート!K334:'事業所責任者登録シート'!M334)</f>
        <v>0</v>
      </c>
      <c r="F334" s="1"/>
      <c r="H334">
        <f>IF(ユーザー登録シート!C334=1,(COUNTA(ユーザー登録シート!B334,ユーザー登録シート!C334,ユーザー登録シート!E334,ユーザー登録シート!F334)),IF(ユーザー登録シート!H334=2,(COUNTA(ユーザー登録シート!B334,ユーザー登録シート!C334,ユーザー登録シート!E334,ユーザー登録シート!F334,ユーザー登録シート!H334,ユーザー登録シート!I334,ユーザー登録シート!K334:Z334)),(COUNTA(ユーザー登録シート!B334,ユーザー登録シート!C334,ユーザー登録シート!E334,ユーザー登録シート!F334,ユーザー登録シート!H334,ユーザー登録シート!K334:Z334))))</f>
        <v>0</v>
      </c>
      <c r="I334">
        <f>IF(ユーザー登録シート!B334=0,0,IF(ユーザー登録シート!C334=1,4,IF(ユーザー登録シート!H334=1,21,22)))</f>
        <v>0</v>
      </c>
      <c r="M334">
        <f>IF('組織登録シート(分割版)  ※組織登録シートはどちらか記載'!$F$6="",(COUNTA('組織登録シート(分割版)  ※組織登録シートはどちらか記載'!C334,'組織登録シート(分割版)  ※組織登録シートはどちらか記載'!E334)),(COUNTA('組織登録シート(分割版)  ※組織登録シートはどちらか記載'!C334,'組織登録シート(分割版)  ※組織登録シートはどちらか記載'!E334,'組織登録シート(分割版)  ※組織登録シートはどちらか記載'!F334,'組織登録シート(分割版)  ※組織登録シートはどちらか記載'!H334,'組織登録シート(分割版)  ※組織登録シートはどちらか記載'!J334,'組織登録シート(分割版)  ※組織登録シートはどちらか記載'!L334,'組織登録シート(分割版)  ※組織登録シートはどちらか記載'!N334)))</f>
        <v>0</v>
      </c>
      <c r="N334">
        <f>IF('組織登録シート(分割版)  ※組織登録シートはどちらか記載'!E334="",(IF('組織登録シート(分割版)  ※組織登録シートはどちらか記載'!C334="",0,(IF('組織登録シート(分割版)  ※組織登録シートはどちらか記載'!$F$6="",2,'組織登録シート(分割版)  ※組織登録シートはどちらか記載'!Q334)))),(IF('組織登録シート(分割版)  ※組織登録シートはどちらか記載'!$F$6="",2,('組織登録シート(分割版)  ※組織登録シートはどちらか記載'!Q334+2))))</f>
        <v>0</v>
      </c>
      <c r="O334">
        <f>IF(AND('組織C③（②のG6~P→F6にペースト＋事業所名追加）'!C334="",'組織登録シート(分割版)  ※組織登録シートはどちらか記載'!C334=""),0,1)</f>
        <v>0</v>
      </c>
    </row>
    <row r="335" spans="4:15">
      <c r="D335" s="1">
        <f>COUNTA(事業所責任者登録シート!D335:'事業所責任者登録シート'!I335,事業所責任者登録シート!K335:'事業所責任者登録シート'!M335)</f>
        <v>0</v>
      </c>
      <c r="F335" s="1"/>
      <c r="H335">
        <f>IF(ユーザー登録シート!C335=1,(COUNTA(ユーザー登録シート!B335,ユーザー登録シート!C335,ユーザー登録シート!E335,ユーザー登録シート!F335)),IF(ユーザー登録シート!H335=2,(COUNTA(ユーザー登録シート!B335,ユーザー登録シート!C335,ユーザー登録シート!E335,ユーザー登録シート!F335,ユーザー登録シート!H335,ユーザー登録シート!I335,ユーザー登録シート!K335:Z335)),(COUNTA(ユーザー登録シート!B335,ユーザー登録シート!C335,ユーザー登録シート!E335,ユーザー登録シート!F335,ユーザー登録シート!H335,ユーザー登録シート!K335:Z335))))</f>
        <v>0</v>
      </c>
      <c r="I335">
        <f>IF(ユーザー登録シート!B335=0,0,IF(ユーザー登録シート!C335=1,4,IF(ユーザー登録シート!H335=1,21,22)))</f>
        <v>0</v>
      </c>
      <c r="M335">
        <f>IF('組織登録シート(分割版)  ※組織登録シートはどちらか記載'!$F$6="",(COUNTA('組織登録シート(分割版)  ※組織登録シートはどちらか記載'!C335,'組織登録シート(分割版)  ※組織登録シートはどちらか記載'!E335)),(COUNTA('組織登録シート(分割版)  ※組織登録シートはどちらか記載'!C335,'組織登録シート(分割版)  ※組織登録シートはどちらか記載'!E335,'組織登録シート(分割版)  ※組織登録シートはどちらか記載'!F335,'組織登録シート(分割版)  ※組織登録シートはどちらか記載'!H335,'組織登録シート(分割版)  ※組織登録シートはどちらか記載'!J335,'組織登録シート(分割版)  ※組織登録シートはどちらか記載'!L335,'組織登録シート(分割版)  ※組織登録シートはどちらか記載'!N335)))</f>
        <v>0</v>
      </c>
      <c r="N335">
        <f>IF('組織登録シート(分割版)  ※組織登録シートはどちらか記載'!E335="",(IF('組織登録シート(分割版)  ※組織登録シートはどちらか記載'!C335="",0,(IF('組織登録シート(分割版)  ※組織登録シートはどちらか記載'!$F$6="",2,'組織登録シート(分割版)  ※組織登録シートはどちらか記載'!Q335)))),(IF('組織登録シート(分割版)  ※組織登録シートはどちらか記載'!$F$6="",2,('組織登録シート(分割版)  ※組織登録シートはどちらか記載'!Q335+2))))</f>
        <v>0</v>
      </c>
      <c r="O335">
        <f>IF(AND('組織C③（②のG6~P→F6にペースト＋事業所名追加）'!C335="",'組織登録シート(分割版)  ※組織登録シートはどちらか記載'!C335=""),0,1)</f>
        <v>0</v>
      </c>
    </row>
    <row r="336" spans="4:15">
      <c r="D336" s="1">
        <f>COUNTA(事業所責任者登録シート!D336:'事業所責任者登録シート'!I336,事業所責任者登録シート!K336:'事業所責任者登録シート'!M336)</f>
        <v>0</v>
      </c>
      <c r="F336" s="1"/>
      <c r="H336">
        <f>IF(ユーザー登録シート!C336=1,(COUNTA(ユーザー登録シート!B336,ユーザー登録シート!C336,ユーザー登録シート!E336,ユーザー登録シート!F336)),IF(ユーザー登録シート!H336=2,(COUNTA(ユーザー登録シート!B336,ユーザー登録シート!C336,ユーザー登録シート!E336,ユーザー登録シート!F336,ユーザー登録シート!H336,ユーザー登録シート!I336,ユーザー登録シート!K336:Z336)),(COUNTA(ユーザー登録シート!B336,ユーザー登録シート!C336,ユーザー登録シート!E336,ユーザー登録シート!F336,ユーザー登録シート!H336,ユーザー登録シート!K336:Z336))))</f>
        <v>0</v>
      </c>
      <c r="I336">
        <f>IF(ユーザー登録シート!B336=0,0,IF(ユーザー登録シート!C336=1,4,IF(ユーザー登録シート!H336=1,21,22)))</f>
        <v>0</v>
      </c>
      <c r="M336">
        <f>IF('組織登録シート(分割版)  ※組織登録シートはどちらか記載'!$F$6="",(COUNTA('組織登録シート(分割版)  ※組織登録シートはどちらか記載'!C336,'組織登録シート(分割版)  ※組織登録シートはどちらか記載'!E336)),(COUNTA('組織登録シート(分割版)  ※組織登録シートはどちらか記載'!C336,'組織登録シート(分割版)  ※組織登録シートはどちらか記載'!E336,'組織登録シート(分割版)  ※組織登録シートはどちらか記載'!F336,'組織登録シート(分割版)  ※組織登録シートはどちらか記載'!H336,'組織登録シート(分割版)  ※組織登録シートはどちらか記載'!J336,'組織登録シート(分割版)  ※組織登録シートはどちらか記載'!L336,'組織登録シート(分割版)  ※組織登録シートはどちらか記載'!N336)))</f>
        <v>0</v>
      </c>
      <c r="N336">
        <f>IF('組織登録シート(分割版)  ※組織登録シートはどちらか記載'!E336="",(IF('組織登録シート(分割版)  ※組織登録シートはどちらか記載'!C336="",0,(IF('組織登録シート(分割版)  ※組織登録シートはどちらか記載'!$F$6="",2,'組織登録シート(分割版)  ※組織登録シートはどちらか記載'!Q336)))),(IF('組織登録シート(分割版)  ※組織登録シートはどちらか記載'!$F$6="",2,('組織登録シート(分割版)  ※組織登録シートはどちらか記載'!Q336+2))))</f>
        <v>0</v>
      </c>
      <c r="O336">
        <f>IF(AND('組織C③（②のG6~P→F6にペースト＋事業所名追加）'!C336="",'組織登録シート(分割版)  ※組織登録シートはどちらか記載'!C336=""),0,1)</f>
        <v>0</v>
      </c>
    </row>
    <row r="337" spans="4:15">
      <c r="D337" s="1">
        <f>COUNTA(事業所責任者登録シート!D337:'事業所責任者登録シート'!I337,事業所責任者登録シート!K337:'事業所責任者登録シート'!M337)</f>
        <v>0</v>
      </c>
      <c r="F337" s="1"/>
      <c r="H337">
        <f>IF(ユーザー登録シート!C337=1,(COUNTA(ユーザー登録シート!B337,ユーザー登録シート!C337,ユーザー登録シート!E337,ユーザー登録シート!F337)),IF(ユーザー登録シート!H337=2,(COUNTA(ユーザー登録シート!B337,ユーザー登録シート!C337,ユーザー登録シート!E337,ユーザー登録シート!F337,ユーザー登録シート!H337,ユーザー登録シート!I337,ユーザー登録シート!K337:Z337)),(COUNTA(ユーザー登録シート!B337,ユーザー登録シート!C337,ユーザー登録シート!E337,ユーザー登録シート!F337,ユーザー登録シート!H337,ユーザー登録シート!K337:Z337))))</f>
        <v>0</v>
      </c>
      <c r="I337">
        <f>IF(ユーザー登録シート!B337=0,0,IF(ユーザー登録シート!C337=1,4,IF(ユーザー登録シート!H337=1,21,22)))</f>
        <v>0</v>
      </c>
      <c r="M337">
        <f>IF('組織登録シート(分割版)  ※組織登録シートはどちらか記載'!$F$6="",(COUNTA('組織登録シート(分割版)  ※組織登録シートはどちらか記載'!C337,'組織登録シート(分割版)  ※組織登録シートはどちらか記載'!E337)),(COUNTA('組織登録シート(分割版)  ※組織登録シートはどちらか記載'!C337,'組織登録シート(分割版)  ※組織登録シートはどちらか記載'!E337,'組織登録シート(分割版)  ※組織登録シートはどちらか記載'!F337,'組織登録シート(分割版)  ※組織登録シートはどちらか記載'!H337,'組織登録シート(分割版)  ※組織登録シートはどちらか記載'!J337,'組織登録シート(分割版)  ※組織登録シートはどちらか記載'!L337,'組織登録シート(分割版)  ※組織登録シートはどちらか記載'!N337)))</f>
        <v>0</v>
      </c>
      <c r="N337">
        <f>IF('組織登録シート(分割版)  ※組織登録シートはどちらか記載'!E337="",(IF('組織登録シート(分割版)  ※組織登録シートはどちらか記載'!C337="",0,(IF('組織登録シート(分割版)  ※組織登録シートはどちらか記載'!$F$6="",2,'組織登録シート(分割版)  ※組織登録シートはどちらか記載'!Q337)))),(IF('組織登録シート(分割版)  ※組織登録シートはどちらか記載'!$F$6="",2,('組織登録シート(分割版)  ※組織登録シートはどちらか記載'!Q337+2))))</f>
        <v>0</v>
      </c>
      <c r="O337">
        <f>IF(AND('組織C③（②のG6~P→F6にペースト＋事業所名追加）'!C337="",'組織登録シート(分割版)  ※組織登録シートはどちらか記載'!C337=""),0,1)</f>
        <v>0</v>
      </c>
    </row>
    <row r="338" spans="4:15">
      <c r="D338" s="1">
        <f>COUNTA(事業所責任者登録シート!D338:'事業所責任者登録シート'!I338,事業所責任者登録シート!K338:'事業所責任者登録シート'!M338)</f>
        <v>0</v>
      </c>
      <c r="F338" s="1"/>
      <c r="H338">
        <f>IF(ユーザー登録シート!C338=1,(COUNTA(ユーザー登録シート!B338,ユーザー登録シート!C338,ユーザー登録シート!E338,ユーザー登録シート!F338)),IF(ユーザー登録シート!H338=2,(COUNTA(ユーザー登録シート!B338,ユーザー登録シート!C338,ユーザー登録シート!E338,ユーザー登録シート!F338,ユーザー登録シート!H338,ユーザー登録シート!I338,ユーザー登録シート!K338:Z338)),(COUNTA(ユーザー登録シート!B338,ユーザー登録シート!C338,ユーザー登録シート!E338,ユーザー登録シート!F338,ユーザー登録シート!H338,ユーザー登録シート!K338:Z338))))</f>
        <v>0</v>
      </c>
      <c r="I338">
        <f>IF(ユーザー登録シート!B338=0,0,IF(ユーザー登録シート!C338=1,4,IF(ユーザー登録シート!H338=1,21,22)))</f>
        <v>0</v>
      </c>
      <c r="M338">
        <f>IF('組織登録シート(分割版)  ※組織登録シートはどちらか記載'!$F$6="",(COUNTA('組織登録シート(分割版)  ※組織登録シートはどちらか記載'!C338,'組織登録シート(分割版)  ※組織登録シートはどちらか記載'!E338)),(COUNTA('組織登録シート(分割版)  ※組織登録シートはどちらか記載'!C338,'組織登録シート(分割版)  ※組織登録シートはどちらか記載'!E338,'組織登録シート(分割版)  ※組織登録シートはどちらか記載'!F338,'組織登録シート(分割版)  ※組織登録シートはどちらか記載'!H338,'組織登録シート(分割版)  ※組織登録シートはどちらか記載'!J338,'組織登録シート(分割版)  ※組織登録シートはどちらか記載'!L338,'組織登録シート(分割版)  ※組織登録シートはどちらか記載'!N338)))</f>
        <v>0</v>
      </c>
      <c r="N338">
        <f>IF('組織登録シート(分割版)  ※組織登録シートはどちらか記載'!E338="",(IF('組織登録シート(分割版)  ※組織登録シートはどちらか記載'!C338="",0,(IF('組織登録シート(分割版)  ※組織登録シートはどちらか記載'!$F$6="",2,'組織登録シート(分割版)  ※組織登録シートはどちらか記載'!Q338)))),(IF('組織登録シート(分割版)  ※組織登録シートはどちらか記載'!$F$6="",2,('組織登録シート(分割版)  ※組織登録シートはどちらか記載'!Q338+2))))</f>
        <v>0</v>
      </c>
      <c r="O338">
        <f>IF(AND('組織C③（②のG6~P→F6にペースト＋事業所名追加）'!C338="",'組織登録シート(分割版)  ※組織登録シートはどちらか記載'!C338=""),0,1)</f>
        <v>0</v>
      </c>
    </row>
    <row r="339" spans="4:15">
      <c r="D339" s="1">
        <f>COUNTA(事業所責任者登録シート!D339:'事業所責任者登録シート'!I339,事業所責任者登録シート!K339:'事業所責任者登録シート'!M339)</f>
        <v>0</v>
      </c>
      <c r="F339" s="1"/>
      <c r="H339">
        <f>IF(ユーザー登録シート!C339=1,(COUNTA(ユーザー登録シート!B339,ユーザー登録シート!C339,ユーザー登録シート!E339,ユーザー登録シート!F339)),IF(ユーザー登録シート!H339=2,(COUNTA(ユーザー登録シート!B339,ユーザー登録シート!C339,ユーザー登録シート!E339,ユーザー登録シート!F339,ユーザー登録シート!H339,ユーザー登録シート!I339,ユーザー登録シート!K339:Z339)),(COUNTA(ユーザー登録シート!B339,ユーザー登録シート!C339,ユーザー登録シート!E339,ユーザー登録シート!F339,ユーザー登録シート!H339,ユーザー登録シート!K339:Z339))))</f>
        <v>0</v>
      </c>
      <c r="I339">
        <f>IF(ユーザー登録シート!B339=0,0,IF(ユーザー登録シート!C339=1,4,IF(ユーザー登録シート!H339=1,21,22)))</f>
        <v>0</v>
      </c>
      <c r="M339">
        <f>IF('組織登録シート(分割版)  ※組織登録シートはどちらか記載'!$F$6="",(COUNTA('組織登録シート(分割版)  ※組織登録シートはどちらか記載'!C339,'組織登録シート(分割版)  ※組織登録シートはどちらか記載'!E339)),(COUNTA('組織登録シート(分割版)  ※組織登録シートはどちらか記載'!C339,'組織登録シート(分割版)  ※組織登録シートはどちらか記載'!E339,'組織登録シート(分割版)  ※組織登録シートはどちらか記載'!F339,'組織登録シート(分割版)  ※組織登録シートはどちらか記載'!H339,'組織登録シート(分割版)  ※組織登録シートはどちらか記載'!J339,'組織登録シート(分割版)  ※組織登録シートはどちらか記載'!L339,'組織登録シート(分割版)  ※組織登録シートはどちらか記載'!N339)))</f>
        <v>0</v>
      </c>
      <c r="N339">
        <f>IF('組織登録シート(分割版)  ※組織登録シートはどちらか記載'!E339="",(IF('組織登録シート(分割版)  ※組織登録シートはどちらか記載'!C339="",0,(IF('組織登録シート(分割版)  ※組織登録シートはどちらか記載'!$F$6="",2,'組織登録シート(分割版)  ※組織登録シートはどちらか記載'!Q339)))),(IF('組織登録シート(分割版)  ※組織登録シートはどちらか記載'!$F$6="",2,('組織登録シート(分割版)  ※組織登録シートはどちらか記載'!Q339+2))))</f>
        <v>0</v>
      </c>
      <c r="O339">
        <f>IF(AND('組織C③（②のG6~P→F6にペースト＋事業所名追加）'!C339="",'組織登録シート(分割版)  ※組織登録シートはどちらか記載'!C339=""),0,1)</f>
        <v>0</v>
      </c>
    </row>
    <row r="340" spans="4:15">
      <c r="D340" s="1">
        <f>COUNTA(事業所責任者登録シート!D340:'事業所責任者登録シート'!I340,事業所責任者登録シート!K340:'事業所責任者登録シート'!M340)</f>
        <v>0</v>
      </c>
      <c r="F340" s="1"/>
      <c r="H340">
        <f>IF(ユーザー登録シート!C340=1,(COUNTA(ユーザー登録シート!B340,ユーザー登録シート!C340,ユーザー登録シート!E340,ユーザー登録シート!F340)),IF(ユーザー登録シート!H340=2,(COUNTA(ユーザー登録シート!B340,ユーザー登録シート!C340,ユーザー登録シート!E340,ユーザー登録シート!F340,ユーザー登録シート!H340,ユーザー登録シート!I340,ユーザー登録シート!K340:Z340)),(COUNTA(ユーザー登録シート!B340,ユーザー登録シート!C340,ユーザー登録シート!E340,ユーザー登録シート!F340,ユーザー登録シート!H340,ユーザー登録シート!K340:Z340))))</f>
        <v>0</v>
      </c>
      <c r="I340">
        <f>IF(ユーザー登録シート!B340=0,0,IF(ユーザー登録シート!C340=1,4,IF(ユーザー登録シート!H340=1,21,22)))</f>
        <v>0</v>
      </c>
      <c r="M340">
        <f>IF('組織登録シート(分割版)  ※組織登録シートはどちらか記載'!$F$6="",(COUNTA('組織登録シート(分割版)  ※組織登録シートはどちらか記載'!C340,'組織登録シート(分割版)  ※組織登録シートはどちらか記載'!E340)),(COUNTA('組織登録シート(分割版)  ※組織登録シートはどちらか記載'!C340,'組織登録シート(分割版)  ※組織登録シートはどちらか記載'!E340,'組織登録シート(分割版)  ※組織登録シートはどちらか記載'!F340,'組織登録シート(分割版)  ※組織登録シートはどちらか記載'!H340,'組織登録シート(分割版)  ※組織登録シートはどちらか記載'!J340,'組織登録シート(分割版)  ※組織登録シートはどちらか記載'!L340,'組織登録シート(分割版)  ※組織登録シートはどちらか記載'!N340)))</f>
        <v>0</v>
      </c>
      <c r="N340">
        <f>IF('組織登録シート(分割版)  ※組織登録シートはどちらか記載'!E340="",(IF('組織登録シート(分割版)  ※組織登録シートはどちらか記載'!C340="",0,(IF('組織登録シート(分割版)  ※組織登録シートはどちらか記載'!$F$6="",2,'組織登録シート(分割版)  ※組織登録シートはどちらか記載'!Q340)))),(IF('組織登録シート(分割版)  ※組織登録シートはどちらか記載'!$F$6="",2,('組織登録シート(分割版)  ※組織登録シートはどちらか記載'!Q340+2))))</f>
        <v>0</v>
      </c>
      <c r="O340">
        <f>IF(AND('組織C③（②のG6~P→F6にペースト＋事業所名追加）'!C340="",'組織登録シート(分割版)  ※組織登録シートはどちらか記載'!C340=""),0,1)</f>
        <v>0</v>
      </c>
    </row>
    <row r="341" spans="4:15">
      <c r="D341" s="1">
        <f>COUNTA(事業所責任者登録シート!D341:'事業所責任者登録シート'!I341,事業所責任者登録シート!K341:'事業所責任者登録シート'!M341)</f>
        <v>0</v>
      </c>
      <c r="F341" s="1"/>
      <c r="H341">
        <f>IF(ユーザー登録シート!C341=1,(COUNTA(ユーザー登録シート!B341,ユーザー登録シート!C341,ユーザー登録シート!E341,ユーザー登録シート!F341)),IF(ユーザー登録シート!H341=2,(COUNTA(ユーザー登録シート!B341,ユーザー登録シート!C341,ユーザー登録シート!E341,ユーザー登録シート!F341,ユーザー登録シート!H341,ユーザー登録シート!I341,ユーザー登録シート!K341:Z341)),(COUNTA(ユーザー登録シート!B341,ユーザー登録シート!C341,ユーザー登録シート!E341,ユーザー登録シート!F341,ユーザー登録シート!H341,ユーザー登録シート!K341:Z341))))</f>
        <v>0</v>
      </c>
      <c r="I341">
        <f>IF(ユーザー登録シート!B341=0,0,IF(ユーザー登録シート!C341=1,4,IF(ユーザー登録シート!H341=1,21,22)))</f>
        <v>0</v>
      </c>
      <c r="M341">
        <f>IF('組織登録シート(分割版)  ※組織登録シートはどちらか記載'!$F$6="",(COUNTA('組織登録シート(分割版)  ※組織登録シートはどちらか記載'!C341,'組織登録シート(分割版)  ※組織登録シートはどちらか記載'!E341)),(COUNTA('組織登録シート(分割版)  ※組織登録シートはどちらか記載'!C341,'組織登録シート(分割版)  ※組織登録シートはどちらか記載'!E341,'組織登録シート(分割版)  ※組織登録シートはどちらか記載'!F341,'組織登録シート(分割版)  ※組織登録シートはどちらか記載'!H341,'組織登録シート(分割版)  ※組織登録シートはどちらか記載'!J341,'組織登録シート(分割版)  ※組織登録シートはどちらか記載'!L341,'組織登録シート(分割版)  ※組織登録シートはどちらか記載'!N341)))</f>
        <v>0</v>
      </c>
      <c r="N341">
        <f>IF('組織登録シート(分割版)  ※組織登録シートはどちらか記載'!E341="",(IF('組織登録シート(分割版)  ※組織登録シートはどちらか記載'!C341="",0,(IF('組織登録シート(分割版)  ※組織登録シートはどちらか記載'!$F$6="",2,'組織登録シート(分割版)  ※組織登録シートはどちらか記載'!Q341)))),(IF('組織登録シート(分割版)  ※組織登録シートはどちらか記載'!$F$6="",2,('組織登録シート(分割版)  ※組織登録シートはどちらか記載'!Q341+2))))</f>
        <v>0</v>
      </c>
      <c r="O341">
        <f>IF(AND('組織C③（②のG6~P→F6にペースト＋事業所名追加）'!C341="",'組織登録シート(分割版)  ※組織登録シートはどちらか記載'!C341=""),0,1)</f>
        <v>0</v>
      </c>
    </row>
    <row r="342" spans="4:15">
      <c r="D342" s="1">
        <f>COUNTA(事業所責任者登録シート!D342:'事業所責任者登録シート'!I342,事業所責任者登録シート!K342:'事業所責任者登録シート'!M342)</f>
        <v>0</v>
      </c>
      <c r="F342" s="1"/>
      <c r="H342">
        <f>IF(ユーザー登録シート!C342=1,(COUNTA(ユーザー登録シート!B342,ユーザー登録シート!C342,ユーザー登録シート!E342,ユーザー登録シート!F342)),IF(ユーザー登録シート!H342=2,(COUNTA(ユーザー登録シート!B342,ユーザー登録シート!C342,ユーザー登録シート!E342,ユーザー登録シート!F342,ユーザー登録シート!H342,ユーザー登録シート!I342,ユーザー登録シート!K342:Z342)),(COUNTA(ユーザー登録シート!B342,ユーザー登録シート!C342,ユーザー登録シート!E342,ユーザー登録シート!F342,ユーザー登録シート!H342,ユーザー登録シート!K342:Z342))))</f>
        <v>0</v>
      </c>
      <c r="I342">
        <f>IF(ユーザー登録シート!B342=0,0,IF(ユーザー登録シート!C342=1,4,IF(ユーザー登録シート!H342=1,21,22)))</f>
        <v>0</v>
      </c>
      <c r="M342">
        <f>IF('組織登録シート(分割版)  ※組織登録シートはどちらか記載'!$F$6="",(COUNTA('組織登録シート(分割版)  ※組織登録シートはどちらか記載'!C342,'組織登録シート(分割版)  ※組織登録シートはどちらか記載'!E342)),(COUNTA('組織登録シート(分割版)  ※組織登録シートはどちらか記載'!C342,'組織登録シート(分割版)  ※組織登録シートはどちらか記載'!E342,'組織登録シート(分割版)  ※組織登録シートはどちらか記載'!F342,'組織登録シート(分割版)  ※組織登録シートはどちらか記載'!H342,'組織登録シート(分割版)  ※組織登録シートはどちらか記載'!J342,'組織登録シート(分割版)  ※組織登録シートはどちらか記載'!L342,'組織登録シート(分割版)  ※組織登録シートはどちらか記載'!N342)))</f>
        <v>0</v>
      </c>
      <c r="N342">
        <f>IF('組織登録シート(分割版)  ※組織登録シートはどちらか記載'!E342="",(IF('組織登録シート(分割版)  ※組織登録シートはどちらか記載'!C342="",0,(IF('組織登録シート(分割版)  ※組織登録シートはどちらか記載'!$F$6="",2,'組織登録シート(分割版)  ※組織登録シートはどちらか記載'!Q342)))),(IF('組織登録シート(分割版)  ※組織登録シートはどちらか記載'!$F$6="",2,('組織登録シート(分割版)  ※組織登録シートはどちらか記載'!Q342+2))))</f>
        <v>0</v>
      </c>
      <c r="O342">
        <f>IF(AND('組織C③（②のG6~P→F6にペースト＋事業所名追加）'!C342="",'組織登録シート(分割版)  ※組織登録シートはどちらか記載'!C342=""),0,1)</f>
        <v>0</v>
      </c>
    </row>
    <row r="343" spans="4:15">
      <c r="D343" s="1">
        <f>COUNTA(事業所責任者登録シート!D343:'事業所責任者登録シート'!I343,事業所責任者登録シート!K343:'事業所責任者登録シート'!M343)</f>
        <v>0</v>
      </c>
      <c r="F343" s="1"/>
      <c r="H343">
        <f>IF(ユーザー登録シート!C343=1,(COUNTA(ユーザー登録シート!B343,ユーザー登録シート!C343,ユーザー登録シート!E343,ユーザー登録シート!F343)),IF(ユーザー登録シート!H343=2,(COUNTA(ユーザー登録シート!B343,ユーザー登録シート!C343,ユーザー登録シート!E343,ユーザー登録シート!F343,ユーザー登録シート!H343,ユーザー登録シート!I343,ユーザー登録シート!K343:Z343)),(COUNTA(ユーザー登録シート!B343,ユーザー登録シート!C343,ユーザー登録シート!E343,ユーザー登録シート!F343,ユーザー登録シート!H343,ユーザー登録シート!K343:Z343))))</f>
        <v>0</v>
      </c>
      <c r="I343">
        <f>IF(ユーザー登録シート!B343=0,0,IF(ユーザー登録シート!C343=1,4,IF(ユーザー登録シート!H343=1,21,22)))</f>
        <v>0</v>
      </c>
      <c r="M343">
        <f>IF('組織登録シート(分割版)  ※組織登録シートはどちらか記載'!$F$6="",(COUNTA('組織登録シート(分割版)  ※組織登録シートはどちらか記載'!C343,'組織登録シート(分割版)  ※組織登録シートはどちらか記載'!E343)),(COUNTA('組織登録シート(分割版)  ※組織登録シートはどちらか記載'!C343,'組織登録シート(分割版)  ※組織登録シートはどちらか記載'!E343,'組織登録シート(分割版)  ※組織登録シートはどちらか記載'!F343,'組織登録シート(分割版)  ※組織登録シートはどちらか記載'!H343,'組織登録シート(分割版)  ※組織登録シートはどちらか記載'!J343,'組織登録シート(分割版)  ※組織登録シートはどちらか記載'!L343,'組織登録シート(分割版)  ※組織登録シートはどちらか記載'!N343)))</f>
        <v>0</v>
      </c>
      <c r="N343">
        <f>IF('組織登録シート(分割版)  ※組織登録シートはどちらか記載'!E343="",(IF('組織登録シート(分割版)  ※組織登録シートはどちらか記載'!C343="",0,(IF('組織登録シート(分割版)  ※組織登録シートはどちらか記載'!$F$6="",2,'組織登録シート(分割版)  ※組織登録シートはどちらか記載'!Q343)))),(IF('組織登録シート(分割版)  ※組織登録シートはどちらか記載'!$F$6="",2,('組織登録シート(分割版)  ※組織登録シートはどちらか記載'!Q343+2))))</f>
        <v>0</v>
      </c>
      <c r="O343">
        <f>IF(AND('組織C③（②のG6~P→F6にペースト＋事業所名追加）'!C343="",'組織登録シート(分割版)  ※組織登録シートはどちらか記載'!C343=""),0,1)</f>
        <v>0</v>
      </c>
    </row>
    <row r="344" spans="4:15">
      <c r="D344" s="1">
        <f>COUNTA(事業所責任者登録シート!D344:'事業所責任者登録シート'!I344,事業所責任者登録シート!K344:'事業所責任者登録シート'!M344)</f>
        <v>0</v>
      </c>
      <c r="F344" s="1"/>
      <c r="H344">
        <f>IF(ユーザー登録シート!C344=1,(COUNTA(ユーザー登録シート!B344,ユーザー登録シート!C344,ユーザー登録シート!E344,ユーザー登録シート!F344)),IF(ユーザー登録シート!H344=2,(COUNTA(ユーザー登録シート!B344,ユーザー登録シート!C344,ユーザー登録シート!E344,ユーザー登録シート!F344,ユーザー登録シート!H344,ユーザー登録シート!I344,ユーザー登録シート!K344:Z344)),(COUNTA(ユーザー登録シート!B344,ユーザー登録シート!C344,ユーザー登録シート!E344,ユーザー登録シート!F344,ユーザー登録シート!H344,ユーザー登録シート!K344:Z344))))</f>
        <v>0</v>
      </c>
      <c r="I344">
        <f>IF(ユーザー登録シート!B344=0,0,IF(ユーザー登録シート!C344=1,4,IF(ユーザー登録シート!H344=1,21,22)))</f>
        <v>0</v>
      </c>
      <c r="M344">
        <f>IF('組織登録シート(分割版)  ※組織登録シートはどちらか記載'!$F$6="",(COUNTA('組織登録シート(分割版)  ※組織登録シートはどちらか記載'!C344,'組織登録シート(分割版)  ※組織登録シートはどちらか記載'!E344)),(COUNTA('組織登録シート(分割版)  ※組織登録シートはどちらか記載'!C344,'組織登録シート(分割版)  ※組織登録シートはどちらか記載'!E344,'組織登録シート(分割版)  ※組織登録シートはどちらか記載'!F344,'組織登録シート(分割版)  ※組織登録シートはどちらか記載'!H344,'組織登録シート(分割版)  ※組織登録シートはどちらか記載'!J344,'組織登録シート(分割版)  ※組織登録シートはどちらか記載'!L344,'組織登録シート(分割版)  ※組織登録シートはどちらか記載'!N344)))</f>
        <v>0</v>
      </c>
      <c r="N344">
        <f>IF('組織登録シート(分割版)  ※組織登録シートはどちらか記載'!E344="",(IF('組織登録シート(分割版)  ※組織登録シートはどちらか記載'!C344="",0,(IF('組織登録シート(分割版)  ※組織登録シートはどちらか記載'!$F$6="",2,'組織登録シート(分割版)  ※組織登録シートはどちらか記載'!Q344)))),(IF('組織登録シート(分割版)  ※組織登録シートはどちらか記載'!$F$6="",2,('組織登録シート(分割版)  ※組織登録シートはどちらか記載'!Q344+2))))</f>
        <v>0</v>
      </c>
      <c r="O344">
        <f>IF(AND('組織C③（②のG6~P→F6にペースト＋事業所名追加）'!C344="",'組織登録シート(分割版)  ※組織登録シートはどちらか記載'!C344=""),0,1)</f>
        <v>0</v>
      </c>
    </row>
    <row r="345" spans="4:15">
      <c r="D345" s="1">
        <f>COUNTA(事業所責任者登録シート!D345:'事業所責任者登録シート'!I345,事業所責任者登録シート!K345:'事業所責任者登録シート'!M345)</f>
        <v>0</v>
      </c>
      <c r="F345" s="1"/>
      <c r="H345">
        <f>IF(ユーザー登録シート!C345=1,(COUNTA(ユーザー登録シート!B345,ユーザー登録シート!C345,ユーザー登録シート!E345,ユーザー登録シート!F345)),IF(ユーザー登録シート!H345=2,(COUNTA(ユーザー登録シート!B345,ユーザー登録シート!C345,ユーザー登録シート!E345,ユーザー登録シート!F345,ユーザー登録シート!H345,ユーザー登録シート!I345,ユーザー登録シート!K345:Z345)),(COUNTA(ユーザー登録シート!B345,ユーザー登録シート!C345,ユーザー登録シート!E345,ユーザー登録シート!F345,ユーザー登録シート!H345,ユーザー登録シート!K345:Z345))))</f>
        <v>0</v>
      </c>
      <c r="I345">
        <f>IF(ユーザー登録シート!B345=0,0,IF(ユーザー登録シート!C345=1,4,IF(ユーザー登録シート!H345=1,21,22)))</f>
        <v>0</v>
      </c>
      <c r="M345">
        <f>IF('組織登録シート(分割版)  ※組織登録シートはどちらか記載'!$F$6="",(COUNTA('組織登録シート(分割版)  ※組織登録シートはどちらか記載'!C345,'組織登録シート(分割版)  ※組織登録シートはどちらか記載'!E345)),(COUNTA('組織登録シート(分割版)  ※組織登録シートはどちらか記載'!C345,'組織登録シート(分割版)  ※組織登録シートはどちらか記載'!E345,'組織登録シート(分割版)  ※組織登録シートはどちらか記載'!F345,'組織登録シート(分割版)  ※組織登録シートはどちらか記載'!H345,'組織登録シート(分割版)  ※組織登録シートはどちらか記載'!J345,'組織登録シート(分割版)  ※組織登録シートはどちらか記載'!L345,'組織登録シート(分割版)  ※組織登録シートはどちらか記載'!N345)))</f>
        <v>0</v>
      </c>
      <c r="N345">
        <f>IF('組織登録シート(分割版)  ※組織登録シートはどちらか記載'!E345="",(IF('組織登録シート(分割版)  ※組織登録シートはどちらか記載'!C345="",0,(IF('組織登録シート(分割版)  ※組織登録シートはどちらか記載'!$F$6="",2,'組織登録シート(分割版)  ※組織登録シートはどちらか記載'!Q345)))),(IF('組織登録シート(分割版)  ※組織登録シートはどちらか記載'!$F$6="",2,('組織登録シート(分割版)  ※組織登録シートはどちらか記載'!Q345+2))))</f>
        <v>0</v>
      </c>
      <c r="O345">
        <f>IF(AND('組織C③（②のG6~P→F6にペースト＋事業所名追加）'!C345="",'組織登録シート(分割版)  ※組織登録シートはどちらか記載'!C345=""),0,1)</f>
        <v>0</v>
      </c>
    </row>
    <row r="346" spans="4:15">
      <c r="D346" s="1">
        <f>COUNTA(事業所責任者登録シート!D346:'事業所責任者登録シート'!I346,事業所責任者登録シート!K346:'事業所責任者登録シート'!M346)</f>
        <v>0</v>
      </c>
      <c r="F346" s="1"/>
      <c r="H346">
        <f>IF(ユーザー登録シート!C346=1,(COUNTA(ユーザー登録シート!B346,ユーザー登録シート!C346,ユーザー登録シート!E346,ユーザー登録シート!F346)),IF(ユーザー登録シート!H346=2,(COUNTA(ユーザー登録シート!B346,ユーザー登録シート!C346,ユーザー登録シート!E346,ユーザー登録シート!F346,ユーザー登録シート!H346,ユーザー登録シート!I346,ユーザー登録シート!K346:Z346)),(COUNTA(ユーザー登録シート!B346,ユーザー登録シート!C346,ユーザー登録シート!E346,ユーザー登録シート!F346,ユーザー登録シート!H346,ユーザー登録シート!K346:Z346))))</f>
        <v>0</v>
      </c>
      <c r="I346">
        <f>IF(ユーザー登録シート!B346=0,0,IF(ユーザー登録シート!C346=1,4,IF(ユーザー登録シート!H346=1,21,22)))</f>
        <v>0</v>
      </c>
      <c r="M346">
        <f>IF('組織登録シート(分割版)  ※組織登録シートはどちらか記載'!$F$6="",(COUNTA('組織登録シート(分割版)  ※組織登録シートはどちらか記載'!C346,'組織登録シート(分割版)  ※組織登録シートはどちらか記載'!E346)),(COUNTA('組織登録シート(分割版)  ※組織登録シートはどちらか記載'!C346,'組織登録シート(分割版)  ※組織登録シートはどちらか記載'!E346,'組織登録シート(分割版)  ※組織登録シートはどちらか記載'!F346,'組織登録シート(分割版)  ※組織登録シートはどちらか記載'!H346,'組織登録シート(分割版)  ※組織登録シートはどちらか記載'!J346,'組織登録シート(分割版)  ※組織登録シートはどちらか記載'!L346,'組織登録シート(分割版)  ※組織登録シートはどちらか記載'!N346)))</f>
        <v>0</v>
      </c>
      <c r="N346">
        <f>IF('組織登録シート(分割版)  ※組織登録シートはどちらか記載'!E346="",(IF('組織登録シート(分割版)  ※組織登録シートはどちらか記載'!C346="",0,(IF('組織登録シート(分割版)  ※組織登録シートはどちらか記載'!$F$6="",2,'組織登録シート(分割版)  ※組織登録シートはどちらか記載'!Q346)))),(IF('組織登録シート(分割版)  ※組織登録シートはどちらか記載'!$F$6="",2,('組織登録シート(分割版)  ※組織登録シートはどちらか記載'!Q346+2))))</f>
        <v>0</v>
      </c>
      <c r="O346">
        <f>IF(AND('組織C③（②のG6~P→F6にペースト＋事業所名追加）'!C346="",'組織登録シート(分割版)  ※組織登録シートはどちらか記載'!C346=""),0,1)</f>
        <v>0</v>
      </c>
    </row>
    <row r="347" spans="4:15">
      <c r="D347" s="1">
        <f>COUNTA(事業所責任者登録シート!D347:'事業所責任者登録シート'!I347,事業所責任者登録シート!K347:'事業所責任者登録シート'!M347)</f>
        <v>0</v>
      </c>
      <c r="F347" s="1"/>
      <c r="H347">
        <f>IF(ユーザー登録シート!C347=1,(COUNTA(ユーザー登録シート!B347,ユーザー登録シート!C347,ユーザー登録シート!E347,ユーザー登録シート!F347)),IF(ユーザー登録シート!H347=2,(COUNTA(ユーザー登録シート!B347,ユーザー登録シート!C347,ユーザー登録シート!E347,ユーザー登録シート!F347,ユーザー登録シート!H347,ユーザー登録シート!I347,ユーザー登録シート!K347:Z347)),(COUNTA(ユーザー登録シート!B347,ユーザー登録シート!C347,ユーザー登録シート!E347,ユーザー登録シート!F347,ユーザー登録シート!H347,ユーザー登録シート!K347:Z347))))</f>
        <v>0</v>
      </c>
      <c r="I347">
        <f>IF(ユーザー登録シート!B347=0,0,IF(ユーザー登録シート!C347=1,4,IF(ユーザー登録シート!H347=1,21,22)))</f>
        <v>0</v>
      </c>
      <c r="M347">
        <f>IF('組織登録シート(分割版)  ※組織登録シートはどちらか記載'!$F$6="",(COUNTA('組織登録シート(分割版)  ※組織登録シートはどちらか記載'!C347,'組織登録シート(分割版)  ※組織登録シートはどちらか記載'!E347)),(COUNTA('組織登録シート(分割版)  ※組織登録シートはどちらか記載'!C347,'組織登録シート(分割版)  ※組織登録シートはどちらか記載'!E347,'組織登録シート(分割版)  ※組織登録シートはどちらか記載'!F347,'組織登録シート(分割版)  ※組織登録シートはどちらか記載'!H347,'組織登録シート(分割版)  ※組織登録シートはどちらか記載'!J347,'組織登録シート(分割版)  ※組織登録シートはどちらか記載'!L347,'組織登録シート(分割版)  ※組織登録シートはどちらか記載'!N347)))</f>
        <v>0</v>
      </c>
      <c r="N347">
        <f>IF('組織登録シート(分割版)  ※組織登録シートはどちらか記載'!E347="",(IF('組織登録シート(分割版)  ※組織登録シートはどちらか記載'!C347="",0,(IF('組織登録シート(分割版)  ※組織登録シートはどちらか記載'!$F$6="",2,'組織登録シート(分割版)  ※組織登録シートはどちらか記載'!Q347)))),(IF('組織登録シート(分割版)  ※組織登録シートはどちらか記載'!$F$6="",2,('組織登録シート(分割版)  ※組織登録シートはどちらか記載'!Q347+2))))</f>
        <v>0</v>
      </c>
      <c r="O347">
        <f>IF(AND('組織C③（②のG6~P→F6にペースト＋事業所名追加）'!C347="",'組織登録シート(分割版)  ※組織登録シートはどちらか記載'!C347=""),0,1)</f>
        <v>0</v>
      </c>
    </row>
    <row r="348" spans="4:15">
      <c r="D348" s="1">
        <f>COUNTA(事業所責任者登録シート!D348:'事業所責任者登録シート'!I348,事業所責任者登録シート!K348:'事業所責任者登録シート'!M348)</f>
        <v>0</v>
      </c>
      <c r="F348" s="1"/>
      <c r="H348">
        <f>IF(ユーザー登録シート!C348=1,(COUNTA(ユーザー登録シート!B348,ユーザー登録シート!C348,ユーザー登録シート!E348,ユーザー登録シート!F348)),IF(ユーザー登録シート!H348=2,(COUNTA(ユーザー登録シート!B348,ユーザー登録シート!C348,ユーザー登録シート!E348,ユーザー登録シート!F348,ユーザー登録シート!H348,ユーザー登録シート!I348,ユーザー登録シート!K348:Z348)),(COUNTA(ユーザー登録シート!B348,ユーザー登録シート!C348,ユーザー登録シート!E348,ユーザー登録シート!F348,ユーザー登録シート!H348,ユーザー登録シート!K348:Z348))))</f>
        <v>0</v>
      </c>
      <c r="I348">
        <f>IF(ユーザー登録シート!B348=0,0,IF(ユーザー登録シート!C348=1,4,IF(ユーザー登録シート!H348=1,21,22)))</f>
        <v>0</v>
      </c>
      <c r="M348">
        <f>IF('組織登録シート(分割版)  ※組織登録シートはどちらか記載'!$F$6="",(COUNTA('組織登録シート(分割版)  ※組織登録シートはどちらか記載'!C348,'組織登録シート(分割版)  ※組織登録シートはどちらか記載'!E348)),(COUNTA('組織登録シート(分割版)  ※組織登録シートはどちらか記載'!C348,'組織登録シート(分割版)  ※組織登録シートはどちらか記載'!E348,'組織登録シート(分割版)  ※組織登録シートはどちらか記載'!F348,'組織登録シート(分割版)  ※組織登録シートはどちらか記載'!H348,'組織登録シート(分割版)  ※組織登録シートはどちらか記載'!J348,'組織登録シート(分割版)  ※組織登録シートはどちらか記載'!L348,'組織登録シート(分割版)  ※組織登録シートはどちらか記載'!N348)))</f>
        <v>0</v>
      </c>
      <c r="N348">
        <f>IF('組織登録シート(分割版)  ※組織登録シートはどちらか記載'!E348="",(IF('組織登録シート(分割版)  ※組織登録シートはどちらか記載'!C348="",0,(IF('組織登録シート(分割版)  ※組織登録シートはどちらか記載'!$F$6="",2,'組織登録シート(分割版)  ※組織登録シートはどちらか記載'!Q348)))),(IF('組織登録シート(分割版)  ※組織登録シートはどちらか記載'!$F$6="",2,('組織登録シート(分割版)  ※組織登録シートはどちらか記載'!Q348+2))))</f>
        <v>0</v>
      </c>
      <c r="O348">
        <f>IF(AND('組織C③（②のG6~P→F6にペースト＋事業所名追加）'!C348="",'組織登録シート(分割版)  ※組織登録シートはどちらか記載'!C348=""),0,1)</f>
        <v>0</v>
      </c>
    </row>
    <row r="349" spans="4:15">
      <c r="D349" s="1">
        <f>COUNTA(事業所責任者登録シート!D349:'事業所責任者登録シート'!I349,事業所責任者登録シート!K349:'事業所責任者登録シート'!M349)</f>
        <v>0</v>
      </c>
      <c r="F349" s="1"/>
      <c r="H349">
        <f>IF(ユーザー登録シート!C349=1,(COUNTA(ユーザー登録シート!B349,ユーザー登録シート!C349,ユーザー登録シート!E349,ユーザー登録シート!F349)),IF(ユーザー登録シート!H349=2,(COUNTA(ユーザー登録シート!B349,ユーザー登録シート!C349,ユーザー登録シート!E349,ユーザー登録シート!F349,ユーザー登録シート!H349,ユーザー登録シート!I349,ユーザー登録シート!K349:Z349)),(COUNTA(ユーザー登録シート!B349,ユーザー登録シート!C349,ユーザー登録シート!E349,ユーザー登録シート!F349,ユーザー登録シート!H349,ユーザー登録シート!K349:Z349))))</f>
        <v>0</v>
      </c>
      <c r="I349">
        <f>IF(ユーザー登録シート!B349=0,0,IF(ユーザー登録シート!C349=1,4,IF(ユーザー登録シート!H349=1,21,22)))</f>
        <v>0</v>
      </c>
      <c r="M349">
        <f>IF('組織登録シート(分割版)  ※組織登録シートはどちらか記載'!$F$6="",(COUNTA('組織登録シート(分割版)  ※組織登録シートはどちらか記載'!C349,'組織登録シート(分割版)  ※組織登録シートはどちらか記載'!E349)),(COUNTA('組織登録シート(分割版)  ※組織登録シートはどちらか記載'!C349,'組織登録シート(分割版)  ※組織登録シートはどちらか記載'!E349,'組織登録シート(分割版)  ※組織登録シートはどちらか記載'!F349,'組織登録シート(分割版)  ※組織登録シートはどちらか記載'!H349,'組織登録シート(分割版)  ※組織登録シートはどちらか記載'!J349,'組織登録シート(分割版)  ※組織登録シートはどちらか記載'!L349,'組織登録シート(分割版)  ※組織登録シートはどちらか記載'!N349)))</f>
        <v>0</v>
      </c>
      <c r="N349">
        <f>IF('組織登録シート(分割版)  ※組織登録シートはどちらか記載'!E349="",(IF('組織登録シート(分割版)  ※組織登録シートはどちらか記載'!C349="",0,(IF('組織登録シート(分割版)  ※組織登録シートはどちらか記載'!$F$6="",2,'組織登録シート(分割版)  ※組織登録シートはどちらか記載'!Q349)))),(IF('組織登録シート(分割版)  ※組織登録シートはどちらか記載'!$F$6="",2,('組織登録シート(分割版)  ※組織登録シートはどちらか記載'!Q349+2))))</f>
        <v>0</v>
      </c>
      <c r="O349">
        <f>IF(AND('組織C③（②のG6~P→F6にペースト＋事業所名追加）'!C349="",'組織登録シート(分割版)  ※組織登録シートはどちらか記載'!C349=""),0,1)</f>
        <v>0</v>
      </c>
    </row>
    <row r="350" spans="4:15">
      <c r="D350" s="1">
        <f>COUNTA(事業所責任者登録シート!D350:'事業所責任者登録シート'!I350,事業所責任者登録シート!K350:'事業所責任者登録シート'!M350)</f>
        <v>0</v>
      </c>
      <c r="F350" s="1"/>
      <c r="H350">
        <f>IF(ユーザー登録シート!C350=1,(COUNTA(ユーザー登録シート!B350,ユーザー登録シート!C350,ユーザー登録シート!E350,ユーザー登録シート!F350)),IF(ユーザー登録シート!H350=2,(COUNTA(ユーザー登録シート!B350,ユーザー登録シート!C350,ユーザー登録シート!E350,ユーザー登録シート!F350,ユーザー登録シート!H350,ユーザー登録シート!I350,ユーザー登録シート!K350:Z350)),(COUNTA(ユーザー登録シート!B350,ユーザー登録シート!C350,ユーザー登録シート!E350,ユーザー登録シート!F350,ユーザー登録シート!H350,ユーザー登録シート!K350:Z350))))</f>
        <v>0</v>
      </c>
      <c r="I350">
        <f>IF(ユーザー登録シート!B350=0,0,IF(ユーザー登録シート!C350=1,4,IF(ユーザー登録シート!H350=1,21,22)))</f>
        <v>0</v>
      </c>
      <c r="M350">
        <f>IF('組織登録シート(分割版)  ※組織登録シートはどちらか記載'!$F$6="",(COUNTA('組織登録シート(分割版)  ※組織登録シートはどちらか記載'!C350,'組織登録シート(分割版)  ※組織登録シートはどちらか記載'!E350)),(COUNTA('組織登録シート(分割版)  ※組織登録シートはどちらか記載'!C350,'組織登録シート(分割版)  ※組織登録シートはどちらか記載'!E350,'組織登録シート(分割版)  ※組織登録シートはどちらか記載'!F350,'組織登録シート(分割版)  ※組織登録シートはどちらか記載'!H350,'組織登録シート(分割版)  ※組織登録シートはどちらか記載'!J350,'組織登録シート(分割版)  ※組織登録シートはどちらか記載'!L350,'組織登録シート(分割版)  ※組織登録シートはどちらか記載'!N350)))</f>
        <v>0</v>
      </c>
      <c r="N350">
        <f>IF('組織登録シート(分割版)  ※組織登録シートはどちらか記載'!E350="",(IF('組織登録シート(分割版)  ※組織登録シートはどちらか記載'!C350="",0,(IF('組織登録シート(分割版)  ※組織登録シートはどちらか記載'!$F$6="",2,'組織登録シート(分割版)  ※組織登録シートはどちらか記載'!Q350)))),(IF('組織登録シート(分割版)  ※組織登録シートはどちらか記載'!$F$6="",2,('組織登録シート(分割版)  ※組織登録シートはどちらか記載'!Q350+2))))</f>
        <v>0</v>
      </c>
      <c r="O350">
        <f>IF(AND('組織C③（②のG6~P→F6にペースト＋事業所名追加）'!C350="",'組織登録シート(分割版)  ※組織登録シートはどちらか記載'!C350=""),0,1)</f>
        <v>0</v>
      </c>
    </row>
    <row r="351" spans="4:15">
      <c r="D351" s="1">
        <f>COUNTA(事業所責任者登録シート!D351:'事業所責任者登録シート'!I351,事業所責任者登録シート!K351:'事業所責任者登録シート'!M351)</f>
        <v>0</v>
      </c>
      <c r="F351" s="1"/>
      <c r="H351">
        <f>IF(ユーザー登録シート!C351=1,(COUNTA(ユーザー登録シート!B351,ユーザー登録シート!C351,ユーザー登録シート!E351,ユーザー登録シート!F351)),IF(ユーザー登録シート!H351=2,(COUNTA(ユーザー登録シート!B351,ユーザー登録シート!C351,ユーザー登録シート!E351,ユーザー登録シート!F351,ユーザー登録シート!H351,ユーザー登録シート!I351,ユーザー登録シート!K351:Z351)),(COUNTA(ユーザー登録シート!B351,ユーザー登録シート!C351,ユーザー登録シート!E351,ユーザー登録シート!F351,ユーザー登録シート!H351,ユーザー登録シート!K351:Z351))))</f>
        <v>0</v>
      </c>
      <c r="I351">
        <f>IF(ユーザー登録シート!B351=0,0,IF(ユーザー登録シート!C351=1,4,IF(ユーザー登録シート!H351=1,21,22)))</f>
        <v>0</v>
      </c>
      <c r="M351">
        <f>IF('組織登録シート(分割版)  ※組織登録シートはどちらか記載'!$F$6="",(COUNTA('組織登録シート(分割版)  ※組織登録シートはどちらか記載'!C351,'組織登録シート(分割版)  ※組織登録シートはどちらか記載'!E351)),(COUNTA('組織登録シート(分割版)  ※組織登録シートはどちらか記載'!C351,'組織登録シート(分割版)  ※組織登録シートはどちらか記載'!E351,'組織登録シート(分割版)  ※組織登録シートはどちらか記載'!F351,'組織登録シート(分割版)  ※組織登録シートはどちらか記載'!H351,'組織登録シート(分割版)  ※組織登録シートはどちらか記載'!J351,'組織登録シート(分割版)  ※組織登録シートはどちらか記載'!L351,'組織登録シート(分割版)  ※組織登録シートはどちらか記載'!N351)))</f>
        <v>0</v>
      </c>
      <c r="N351">
        <f>IF('組織登録シート(分割版)  ※組織登録シートはどちらか記載'!E351="",(IF('組織登録シート(分割版)  ※組織登録シートはどちらか記載'!C351="",0,(IF('組織登録シート(分割版)  ※組織登録シートはどちらか記載'!$F$6="",2,'組織登録シート(分割版)  ※組織登録シートはどちらか記載'!Q351)))),(IF('組織登録シート(分割版)  ※組織登録シートはどちらか記載'!$F$6="",2,('組織登録シート(分割版)  ※組織登録シートはどちらか記載'!Q351+2))))</f>
        <v>0</v>
      </c>
      <c r="O351">
        <f>IF(AND('組織C③（②のG6~P→F6にペースト＋事業所名追加）'!C351="",'組織登録シート(分割版)  ※組織登録シートはどちらか記載'!C351=""),0,1)</f>
        <v>0</v>
      </c>
    </row>
    <row r="352" spans="4:15">
      <c r="D352" s="1">
        <f>COUNTA(事業所責任者登録シート!D352:'事業所責任者登録シート'!I352,事業所責任者登録シート!K352:'事業所責任者登録シート'!M352)</f>
        <v>0</v>
      </c>
      <c r="F352" s="1"/>
      <c r="H352">
        <f>IF(ユーザー登録シート!C352=1,(COUNTA(ユーザー登録シート!B352,ユーザー登録シート!C352,ユーザー登録シート!E352,ユーザー登録シート!F352)),IF(ユーザー登録シート!H352=2,(COUNTA(ユーザー登録シート!B352,ユーザー登録シート!C352,ユーザー登録シート!E352,ユーザー登録シート!F352,ユーザー登録シート!H352,ユーザー登録シート!I352,ユーザー登録シート!K352:Z352)),(COUNTA(ユーザー登録シート!B352,ユーザー登録シート!C352,ユーザー登録シート!E352,ユーザー登録シート!F352,ユーザー登録シート!H352,ユーザー登録シート!K352:Z352))))</f>
        <v>0</v>
      </c>
      <c r="I352">
        <f>IF(ユーザー登録シート!B352=0,0,IF(ユーザー登録シート!C352=1,4,IF(ユーザー登録シート!H352=1,21,22)))</f>
        <v>0</v>
      </c>
      <c r="M352">
        <f>IF('組織登録シート(分割版)  ※組織登録シートはどちらか記載'!$F$6="",(COUNTA('組織登録シート(分割版)  ※組織登録シートはどちらか記載'!C352,'組織登録シート(分割版)  ※組織登録シートはどちらか記載'!E352)),(COUNTA('組織登録シート(分割版)  ※組織登録シートはどちらか記載'!C352,'組織登録シート(分割版)  ※組織登録シートはどちらか記載'!E352,'組織登録シート(分割版)  ※組織登録シートはどちらか記載'!F352,'組織登録シート(分割版)  ※組織登録シートはどちらか記載'!H352,'組織登録シート(分割版)  ※組織登録シートはどちらか記載'!J352,'組織登録シート(分割版)  ※組織登録シートはどちらか記載'!L352,'組織登録シート(分割版)  ※組織登録シートはどちらか記載'!N352)))</f>
        <v>0</v>
      </c>
      <c r="N352">
        <f>IF('組織登録シート(分割版)  ※組織登録シートはどちらか記載'!E352="",(IF('組織登録シート(分割版)  ※組織登録シートはどちらか記載'!C352="",0,(IF('組織登録シート(分割版)  ※組織登録シートはどちらか記載'!$F$6="",2,'組織登録シート(分割版)  ※組織登録シートはどちらか記載'!Q352)))),(IF('組織登録シート(分割版)  ※組織登録シートはどちらか記載'!$F$6="",2,('組織登録シート(分割版)  ※組織登録シートはどちらか記載'!Q352+2))))</f>
        <v>0</v>
      </c>
      <c r="O352">
        <f>IF(AND('組織C③（②のG6~P→F6にペースト＋事業所名追加）'!C352="",'組織登録シート(分割版)  ※組織登録シートはどちらか記載'!C352=""),0,1)</f>
        <v>0</v>
      </c>
    </row>
    <row r="353" spans="4:15">
      <c r="D353" s="1">
        <f>COUNTA(事業所責任者登録シート!D353:'事業所責任者登録シート'!I353,事業所責任者登録シート!K353:'事業所責任者登録シート'!M353)</f>
        <v>0</v>
      </c>
      <c r="F353" s="1"/>
      <c r="H353">
        <f>IF(ユーザー登録シート!C353=1,(COUNTA(ユーザー登録シート!B353,ユーザー登録シート!C353,ユーザー登録シート!E353,ユーザー登録シート!F353)),IF(ユーザー登録シート!H353=2,(COUNTA(ユーザー登録シート!B353,ユーザー登録シート!C353,ユーザー登録シート!E353,ユーザー登録シート!F353,ユーザー登録シート!H353,ユーザー登録シート!I353,ユーザー登録シート!K353:Z353)),(COUNTA(ユーザー登録シート!B353,ユーザー登録シート!C353,ユーザー登録シート!E353,ユーザー登録シート!F353,ユーザー登録シート!H353,ユーザー登録シート!K353:Z353))))</f>
        <v>0</v>
      </c>
      <c r="I353">
        <f>IF(ユーザー登録シート!B353=0,0,IF(ユーザー登録シート!C353=1,4,IF(ユーザー登録シート!H353=1,21,22)))</f>
        <v>0</v>
      </c>
      <c r="M353">
        <f>IF('組織登録シート(分割版)  ※組織登録シートはどちらか記載'!$F$6="",(COUNTA('組織登録シート(分割版)  ※組織登録シートはどちらか記載'!C353,'組織登録シート(分割版)  ※組織登録シートはどちらか記載'!E353)),(COUNTA('組織登録シート(分割版)  ※組織登録シートはどちらか記載'!C353,'組織登録シート(分割版)  ※組織登録シートはどちらか記載'!E353,'組織登録シート(分割版)  ※組織登録シートはどちらか記載'!F353,'組織登録シート(分割版)  ※組織登録シートはどちらか記載'!H353,'組織登録シート(分割版)  ※組織登録シートはどちらか記載'!J353,'組織登録シート(分割版)  ※組織登録シートはどちらか記載'!L353,'組織登録シート(分割版)  ※組織登録シートはどちらか記載'!N353)))</f>
        <v>0</v>
      </c>
      <c r="N353">
        <f>IF('組織登録シート(分割版)  ※組織登録シートはどちらか記載'!E353="",(IF('組織登録シート(分割版)  ※組織登録シートはどちらか記載'!C353="",0,(IF('組織登録シート(分割版)  ※組織登録シートはどちらか記載'!$F$6="",2,'組織登録シート(分割版)  ※組織登録シートはどちらか記載'!Q353)))),(IF('組織登録シート(分割版)  ※組織登録シートはどちらか記載'!$F$6="",2,('組織登録シート(分割版)  ※組織登録シートはどちらか記載'!Q353+2))))</f>
        <v>0</v>
      </c>
      <c r="O353">
        <f>IF(AND('組織C③（②のG6~P→F6にペースト＋事業所名追加）'!C353="",'組織登録シート(分割版)  ※組織登録シートはどちらか記載'!C353=""),0,1)</f>
        <v>0</v>
      </c>
    </row>
    <row r="354" spans="4:15">
      <c r="D354" s="1">
        <f>COUNTA(事業所責任者登録シート!D354:'事業所責任者登録シート'!I354,事業所責任者登録シート!K354:'事業所責任者登録シート'!M354)</f>
        <v>0</v>
      </c>
      <c r="F354" s="1"/>
      <c r="H354">
        <f>IF(ユーザー登録シート!C354=1,(COUNTA(ユーザー登録シート!B354,ユーザー登録シート!C354,ユーザー登録シート!E354,ユーザー登録シート!F354)),IF(ユーザー登録シート!H354=2,(COUNTA(ユーザー登録シート!B354,ユーザー登録シート!C354,ユーザー登録シート!E354,ユーザー登録シート!F354,ユーザー登録シート!H354,ユーザー登録シート!I354,ユーザー登録シート!K354:Z354)),(COUNTA(ユーザー登録シート!B354,ユーザー登録シート!C354,ユーザー登録シート!E354,ユーザー登録シート!F354,ユーザー登録シート!H354,ユーザー登録シート!K354:Z354))))</f>
        <v>0</v>
      </c>
      <c r="I354">
        <f>IF(ユーザー登録シート!B354=0,0,IF(ユーザー登録シート!C354=1,4,IF(ユーザー登録シート!H354=1,21,22)))</f>
        <v>0</v>
      </c>
      <c r="M354">
        <f>IF('組織登録シート(分割版)  ※組織登録シートはどちらか記載'!$F$6="",(COUNTA('組織登録シート(分割版)  ※組織登録シートはどちらか記載'!C354,'組織登録シート(分割版)  ※組織登録シートはどちらか記載'!E354)),(COUNTA('組織登録シート(分割版)  ※組織登録シートはどちらか記載'!C354,'組織登録シート(分割版)  ※組織登録シートはどちらか記載'!E354,'組織登録シート(分割版)  ※組織登録シートはどちらか記載'!F354,'組織登録シート(分割版)  ※組織登録シートはどちらか記載'!H354,'組織登録シート(分割版)  ※組織登録シートはどちらか記載'!J354,'組織登録シート(分割版)  ※組織登録シートはどちらか記載'!L354,'組織登録シート(分割版)  ※組織登録シートはどちらか記載'!N354)))</f>
        <v>0</v>
      </c>
      <c r="N354">
        <f>IF('組織登録シート(分割版)  ※組織登録シートはどちらか記載'!E354="",(IF('組織登録シート(分割版)  ※組織登録シートはどちらか記載'!C354="",0,(IF('組織登録シート(分割版)  ※組織登録シートはどちらか記載'!$F$6="",2,'組織登録シート(分割版)  ※組織登録シートはどちらか記載'!Q354)))),(IF('組織登録シート(分割版)  ※組織登録シートはどちらか記載'!$F$6="",2,('組織登録シート(分割版)  ※組織登録シートはどちらか記載'!Q354+2))))</f>
        <v>0</v>
      </c>
      <c r="O354">
        <f>IF(AND('組織C③（②のG6~P→F6にペースト＋事業所名追加）'!C354="",'組織登録シート(分割版)  ※組織登録シートはどちらか記載'!C354=""),0,1)</f>
        <v>0</v>
      </c>
    </row>
    <row r="355" spans="4:15">
      <c r="D355" s="1">
        <f>COUNTA(事業所責任者登録シート!D355:'事業所責任者登録シート'!I355,事業所責任者登録シート!K355:'事業所責任者登録シート'!M355)</f>
        <v>0</v>
      </c>
      <c r="F355" s="1"/>
      <c r="H355">
        <f>IF(ユーザー登録シート!C355=1,(COUNTA(ユーザー登録シート!B355,ユーザー登録シート!C355,ユーザー登録シート!E355,ユーザー登録シート!F355)),IF(ユーザー登録シート!H355=2,(COUNTA(ユーザー登録シート!B355,ユーザー登録シート!C355,ユーザー登録シート!E355,ユーザー登録シート!F355,ユーザー登録シート!H355,ユーザー登録シート!I355,ユーザー登録シート!K355:Z355)),(COUNTA(ユーザー登録シート!B355,ユーザー登録シート!C355,ユーザー登録シート!E355,ユーザー登録シート!F355,ユーザー登録シート!H355,ユーザー登録シート!K355:Z355))))</f>
        <v>0</v>
      </c>
      <c r="I355">
        <f>IF(ユーザー登録シート!B355=0,0,IF(ユーザー登録シート!C355=1,4,IF(ユーザー登録シート!H355=1,21,22)))</f>
        <v>0</v>
      </c>
      <c r="M355">
        <f>IF('組織登録シート(分割版)  ※組織登録シートはどちらか記載'!$F$6="",(COUNTA('組織登録シート(分割版)  ※組織登録シートはどちらか記載'!C355,'組織登録シート(分割版)  ※組織登録シートはどちらか記載'!E355)),(COUNTA('組織登録シート(分割版)  ※組織登録シートはどちらか記載'!C355,'組織登録シート(分割版)  ※組織登録シートはどちらか記載'!E355,'組織登録シート(分割版)  ※組織登録シートはどちらか記載'!F355,'組織登録シート(分割版)  ※組織登録シートはどちらか記載'!H355,'組織登録シート(分割版)  ※組織登録シートはどちらか記載'!J355,'組織登録シート(分割版)  ※組織登録シートはどちらか記載'!L355,'組織登録シート(分割版)  ※組織登録シートはどちらか記載'!N355)))</f>
        <v>0</v>
      </c>
      <c r="N355">
        <f>IF('組織登録シート(分割版)  ※組織登録シートはどちらか記載'!E355="",(IF('組織登録シート(分割版)  ※組織登録シートはどちらか記載'!C355="",0,(IF('組織登録シート(分割版)  ※組織登録シートはどちらか記載'!$F$6="",2,'組織登録シート(分割版)  ※組織登録シートはどちらか記載'!Q355)))),(IF('組織登録シート(分割版)  ※組織登録シートはどちらか記載'!$F$6="",2,('組織登録シート(分割版)  ※組織登録シートはどちらか記載'!Q355+2))))</f>
        <v>0</v>
      </c>
      <c r="O355">
        <f>IF(AND('組織C③（②のG6~P→F6にペースト＋事業所名追加）'!C355="",'組織登録シート(分割版)  ※組織登録シートはどちらか記載'!C355=""),0,1)</f>
        <v>0</v>
      </c>
    </row>
    <row r="356" spans="4:15">
      <c r="D356" s="1">
        <f>COUNTA(事業所責任者登録シート!D356:'事業所責任者登録シート'!I356,事業所責任者登録シート!K356:'事業所責任者登録シート'!M356)</f>
        <v>0</v>
      </c>
      <c r="F356" s="1"/>
      <c r="H356">
        <f>IF(ユーザー登録シート!C356=1,(COUNTA(ユーザー登録シート!B356,ユーザー登録シート!C356,ユーザー登録シート!E356,ユーザー登録シート!F356)),IF(ユーザー登録シート!H356=2,(COUNTA(ユーザー登録シート!B356,ユーザー登録シート!C356,ユーザー登録シート!E356,ユーザー登録シート!F356,ユーザー登録シート!H356,ユーザー登録シート!I356,ユーザー登録シート!K356:Z356)),(COUNTA(ユーザー登録シート!B356,ユーザー登録シート!C356,ユーザー登録シート!E356,ユーザー登録シート!F356,ユーザー登録シート!H356,ユーザー登録シート!K356:Z356))))</f>
        <v>0</v>
      </c>
      <c r="I356">
        <f>IF(ユーザー登録シート!B356=0,0,IF(ユーザー登録シート!C356=1,4,IF(ユーザー登録シート!H356=1,21,22)))</f>
        <v>0</v>
      </c>
      <c r="M356">
        <f>IF('組織登録シート(分割版)  ※組織登録シートはどちらか記載'!$F$6="",(COUNTA('組織登録シート(分割版)  ※組織登録シートはどちらか記載'!C356,'組織登録シート(分割版)  ※組織登録シートはどちらか記載'!E356)),(COUNTA('組織登録シート(分割版)  ※組織登録シートはどちらか記載'!C356,'組織登録シート(分割版)  ※組織登録シートはどちらか記載'!E356,'組織登録シート(分割版)  ※組織登録シートはどちらか記載'!F356,'組織登録シート(分割版)  ※組織登録シートはどちらか記載'!H356,'組織登録シート(分割版)  ※組織登録シートはどちらか記載'!J356,'組織登録シート(分割版)  ※組織登録シートはどちらか記載'!L356,'組織登録シート(分割版)  ※組織登録シートはどちらか記載'!N356)))</f>
        <v>0</v>
      </c>
      <c r="N356">
        <f>IF('組織登録シート(分割版)  ※組織登録シートはどちらか記載'!E356="",(IF('組織登録シート(分割版)  ※組織登録シートはどちらか記載'!C356="",0,(IF('組織登録シート(分割版)  ※組織登録シートはどちらか記載'!$F$6="",2,'組織登録シート(分割版)  ※組織登録シートはどちらか記載'!Q356)))),(IF('組織登録シート(分割版)  ※組織登録シートはどちらか記載'!$F$6="",2,('組織登録シート(分割版)  ※組織登録シートはどちらか記載'!Q356+2))))</f>
        <v>0</v>
      </c>
      <c r="O356">
        <f>IF(AND('組織C③（②のG6~P→F6にペースト＋事業所名追加）'!C356="",'組織登録シート(分割版)  ※組織登録シートはどちらか記載'!C356=""),0,1)</f>
        <v>0</v>
      </c>
    </row>
    <row r="357" spans="4:15">
      <c r="D357" s="1">
        <f>COUNTA(事業所責任者登録シート!D357:'事業所責任者登録シート'!I357,事業所責任者登録シート!K357:'事業所責任者登録シート'!M357)</f>
        <v>0</v>
      </c>
      <c r="F357" s="1"/>
      <c r="H357">
        <f>IF(ユーザー登録シート!C357=1,(COUNTA(ユーザー登録シート!B357,ユーザー登録シート!C357,ユーザー登録シート!E357,ユーザー登録シート!F357)),IF(ユーザー登録シート!H357=2,(COUNTA(ユーザー登録シート!B357,ユーザー登録シート!C357,ユーザー登録シート!E357,ユーザー登録シート!F357,ユーザー登録シート!H357,ユーザー登録シート!I357,ユーザー登録シート!K357:Z357)),(COUNTA(ユーザー登録シート!B357,ユーザー登録シート!C357,ユーザー登録シート!E357,ユーザー登録シート!F357,ユーザー登録シート!H357,ユーザー登録シート!K357:Z357))))</f>
        <v>0</v>
      </c>
      <c r="I357">
        <f>IF(ユーザー登録シート!B357=0,0,IF(ユーザー登録シート!C357=1,4,IF(ユーザー登録シート!H357=1,21,22)))</f>
        <v>0</v>
      </c>
      <c r="M357">
        <f>IF('組織登録シート(分割版)  ※組織登録シートはどちらか記載'!$F$6="",(COUNTA('組織登録シート(分割版)  ※組織登録シートはどちらか記載'!C357,'組織登録シート(分割版)  ※組織登録シートはどちらか記載'!E357)),(COUNTA('組織登録シート(分割版)  ※組織登録シートはどちらか記載'!C357,'組織登録シート(分割版)  ※組織登録シートはどちらか記載'!E357,'組織登録シート(分割版)  ※組織登録シートはどちらか記載'!F357,'組織登録シート(分割版)  ※組織登録シートはどちらか記載'!H357,'組織登録シート(分割版)  ※組織登録シートはどちらか記載'!J357,'組織登録シート(分割版)  ※組織登録シートはどちらか記載'!L357,'組織登録シート(分割版)  ※組織登録シートはどちらか記載'!N357)))</f>
        <v>0</v>
      </c>
      <c r="N357">
        <f>IF('組織登録シート(分割版)  ※組織登録シートはどちらか記載'!E357="",(IF('組織登録シート(分割版)  ※組織登録シートはどちらか記載'!C357="",0,(IF('組織登録シート(分割版)  ※組織登録シートはどちらか記載'!$F$6="",2,'組織登録シート(分割版)  ※組織登録シートはどちらか記載'!Q357)))),(IF('組織登録シート(分割版)  ※組織登録シートはどちらか記載'!$F$6="",2,('組織登録シート(分割版)  ※組織登録シートはどちらか記載'!Q357+2))))</f>
        <v>0</v>
      </c>
      <c r="O357">
        <f>IF(AND('組織C③（②のG6~P→F6にペースト＋事業所名追加）'!C357="",'組織登録シート(分割版)  ※組織登録シートはどちらか記載'!C357=""),0,1)</f>
        <v>0</v>
      </c>
    </row>
    <row r="358" spans="4:15">
      <c r="D358" s="1">
        <f>COUNTA(事業所責任者登録シート!D358:'事業所責任者登録シート'!I358,事業所責任者登録シート!K358:'事業所責任者登録シート'!M358)</f>
        <v>0</v>
      </c>
      <c r="F358" s="1"/>
      <c r="H358">
        <f>IF(ユーザー登録シート!C358=1,(COUNTA(ユーザー登録シート!B358,ユーザー登録シート!C358,ユーザー登録シート!E358,ユーザー登録シート!F358)),IF(ユーザー登録シート!H358=2,(COUNTA(ユーザー登録シート!B358,ユーザー登録シート!C358,ユーザー登録シート!E358,ユーザー登録シート!F358,ユーザー登録シート!H358,ユーザー登録シート!I358,ユーザー登録シート!K358:Z358)),(COUNTA(ユーザー登録シート!B358,ユーザー登録シート!C358,ユーザー登録シート!E358,ユーザー登録シート!F358,ユーザー登録シート!H358,ユーザー登録シート!K358:Z358))))</f>
        <v>0</v>
      </c>
      <c r="I358">
        <f>IF(ユーザー登録シート!B358=0,0,IF(ユーザー登録シート!C358=1,4,IF(ユーザー登録シート!H358=1,21,22)))</f>
        <v>0</v>
      </c>
      <c r="M358">
        <f>IF('組織登録シート(分割版)  ※組織登録シートはどちらか記載'!$F$6="",(COUNTA('組織登録シート(分割版)  ※組織登録シートはどちらか記載'!C358,'組織登録シート(分割版)  ※組織登録シートはどちらか記載'!E358)),(COUNTA('組織登録シート(分割版)  ※組織登録シートはどちらか記載'!C358,'組織登録シート(分割版)  ※組織登録シートはどちらか記載'!E358,'組織登録シート(分割版)  ※組織登録シートはどちらか記載'!F358,'組織登録シート(分割版)  ※組織登録シートはどちらか記載'!H358,'組織登録シート(分割版)  ※組織登録シートはどちらか記載'!J358,'組織登録シート(分割版)  ※組織登録シートはどちらか記載'!L358,'組織登録シート(分割版)  ※組織登録シートはどちらか記載'!N358)))</f>
        <v>0</v>
      </c>
      <c r="N358">
        <f>IF('組織登録シート(分割版)  ※組織登録シートはどちらか記載'!E358="",(IF('組織登録シート(分割版)  ※組織登録シートはどちらか記載'!C358="",0,(IF('組織登録シート(分割版)  ※組織登録シートはどちらか記載'!$F$6="",2,'組織登録シート(分割版)  ※組織登録シートはどちらか記載'!Q358)))),(IF('組織登録シート(分割版)  ※組織登録シートはどちらか記載'!$F$6="",2,('組織登録シート(分割版)  ※組織登録シートはどちらか記載'!Q358+2))))</f>
        <v>0</v>
      </c>
      <c r="O358">
        <f>IF(AND('組織C③（②のG6~P→F6にペースト＋事業所名追加）'!C358="",'組織登録シート(分割版)  ※組織登録シートはどちらか記載'!C358=""),0,1)</f>
        <v>0</v>
      </c>
    </row>
    <row r="359" spans="4:15">
      <c r="D359" s="1">
        <f>COUNTA(事業所責任者登録シート!D359:'事業所責任者登録シート'!I359,事業所責任者登録シート!K359:'事業所責任者登録シート'!M359)</f>
        <v>0</v>
      </c>
      <c r="F359" s="1"/>
      <c r="H359">
        <f>IF(ユーザー登録シート!C359=1,(COUNTA(ユーザー登録シート!B359,ユーザー登録シート!C359,ユーザー登録シート!E359,ユーザー登録シート!F359)),IF(ユーザー登録シート!H359=2,(COUNTA(ユーザー登録シート!B359,ユーザー登録シート!C359,ユーザー登録シート!E359,ユーザー登録シート!F359,ユーザー登録シート!H359,ユーザー登録シート!I359,ユーザー登録シート!K359:Z359)),(COUNTA(ユーザー登録シート!B359,ユーザー登録シート!C359,ユーザー登録シート!E359,ユーザー登録シート!F359,ユーザー登録シート!H359,ユーザー登録シート!K359:Z359))))</f>
        <v>0</v>
      </c>
      <c r="I359">
        <f>IF(ユーザー登録シート!B359=0,0,IF(ユーザー登録シート!C359=1,4,IF(ユーザー登録シート!H359=1,21,22)))</f>
        <v>0</v>
      </c>
      <c r="M359">
        <f>IF('組織登録シート(分割版)  ※組織登録シートはどちらか記載'!$F$6="",(COUNTA('組織登録シート(分割版)  ※組織登録シートはどちらか記載'!C359,'組織登録シート(分割版)  ※組織登録シートはどちらか記載'!E359)),(COUNTA('組織登録シート(分割版)  ※組織登録シートはどちらか記載'!C359,'組織登録シート(分割版)  ※組織登録シートはどちらか記載'!E359,'組織登録シート(分割版)  ※組織登録シートはどちらか記載'!F359,'組織登録シート(分割版)  ※組織登録シートはどちらか記載'!H359,'組織登録シート(分割版)  ※組織登録シートはどちらか記載'!J359,'組織登録シート(分割版)  ※組織登録シートはどちらか記載'!L359,'組織登録シート(分割版)  ※組織登録シートはどちらか記載'!N359)))</f>
        <v>0</v>
      </c>
      <c r="N359">
        <f>IF('組織登録シート(分割版)  ※組織登録シートはどちらか記載'!E359="",(IF('組織登録シート(分割版)  ※組織登録シートはどちらか記載'!C359="",0,(IF('組織登録シート(分割版)  ※組織登録シートはどちらか記載'!$F$6="",2,'組織登録シート(分割版)  ※組織登録シートはどちらか記載'!Q359)))),(IF('組織登録シート(分割版)  ※組織登録シートはどちらか記載'!$F$6="",2,('組織登録シート(分割版)  ※組織登録シートはどちらか記載'!Q359+2))))</f>
        <v>0</v>
      </c>
      <c r="O359">
        <f>IF(AND('組織C③（②のG6~P→F6にペースト＋事業所名追加）'!C359="",'組織登録シート(分割版)  ※組織登録シートはどちらか記載'!C359=""),0,1)</f>
        <v>0</v>
      </c>
    </row>
    <row r="360" spans="4:15">
      <c r="D360" s="1">
        <f>COUNTA(事業所責任者登録シート!D360:'事業所責任者登録シート'!I360,事業所責任者登録シート!K360:'事業所責任者登録シート'!M360)</f>
        <v>0</v>
      </c>
      <c r="F360" s="1"/>
      <c r="H360">
        <f>IF(ユーザー登録シート!C360=1,(COUNTA(ユーザー登録シート!B360,ユーザー登録シート!C360,ユーザー登録シート!E360,ユーザー登録シート!F360)),IF(ユーザー登録シート!H360=2,(COUNTA(ユーザー登録シート!B360,ユーザー登録シート!C360,ユーザー登録シート!E360,ユーザー登録シート!F360,ユーザー登録シート!H360,ユーザー登録シート!I360,ユーザー登録シート!K360:Z360)),(COUNTA(ユーザー登録シート!B360,ユーザー登録シート!C360,ユーザー登録シート!E360,ユーザー登録シート!F360,ユーザー登録シート!H360,ユーザー登録シート!K360:Z360))))</f>
        <v>0</v>
      </c>
      <c r="I360">
        <f>IF(ユーザー登録シート!B360=0,0,IF(ユーザー登録シート!C360=1,4,IF(ユーザー登録シート!H360=1,21,22)))</f>
        <v>0</v>
      </c>
      <c r="M360">
        <f>IF('組織登録シート(分割版)  ※組織登録シートはどちらか記載'!$F$6="",(COUNTA('組織登録シート(分割版)  ※組織登録シートはどちらか記載'!C360,'組織登録シート(分割版)  ※組織登録シートはどちらか記載'!E360)),(COUNTA('組織登録シート(分割版)  ※組織登録シートはどちらか記載'!C360,'組織登録シート(分割版)  ※組織登録シートはどちらか記載'!E360,'組織登録シート(分割版)  ※組織登録シートはどちらか記載'!F360,'組織登録シート(分割版)  ※組織登録シートはどちらか記載'!H360,'組織登録シート(分割版)  ※組織登録シートはどちらか記載'!J360,'組織登録シート(分割版)  ※組織登録シートはどちらか記載'!L360,'組織登録シート(分割版)  ※組織登録シートはどちらか記載'!N360)))</f>
        <v>0</v>
      </c>
      <c r="N360">
        <f>IF('組織登録シート(分割版)  ※組織登録シートはどちらか記載'!E360="",(IF('組織登録シート(分割版)  ※組織登録シートはどちらか記載'!C360="",0,(IF('組織登録シート(分割版)  ※組織登録シートはどちらか記載'!$F$6="",2,'組織登録シート(分割版)  ※組織登録シートはどちらか記載'!Q360)))),(IF('組織登録シート(分割版)  ※組織登録シートはどちらか記載'!$F$6="",2,('組織登録シート(分割版)  ※組織登録シートはどちらか記載'!Q360+2))))</f>
        <v>0</v>
      </c>
      <c r="O360">
        <f>IF(AND('組織C③（②のG6~P→F6にペースト＋事業所名追加）'!C360="",'組織登録シート(分割版)  ※組織登録シートはどちらか記載'!C360=""),0,1)</f>
        <v>0</v>
      </c>
    </row>
    <row r="361" spans="4:15">
      <c r="D361" s="1">
        <f>COUNTA(事業所責任者登録シート!D361:'事業所責任者登録シート'!I361,事業所責任者登録シート!K361:'事業所責任者登録シート'!M361)</f>
        <v>0</v>
      </c>
      <c r="F361" s="1"/>
      <c r="H361">
        <f>IF(ユーザー登録シート!C361=1,(COUNTA(ユーザー登録シート!B361,ユーザー登録シート!C361,ユーザー登録シート!E361,ユーザー登録シート!F361)),IF(ユーザー登録シート!H361=2,(COUNTA(ユーザー登録シート!B361,ユーザー登録シート!C361,ユーザー登録シート!E361,ユーザー登録シート!F361,ユーザー登録シート!H361,ユーザー登録シート!I361,ユーザー登録シート!K361:Z361)),(COUNTA(ユーザー登録シート!B361,ユーザー登録シート!C361,ユーザー登録シート!E361,ユーザー登録シート!F361,ユーザー登録シート!H361,ユーザー登録シート!K361:Z361))))</f>
        <v>0</v>
      </c>
      <c r="I361">
        <f>IF(ユーザー登録シート!B361=0,0,IF(ユーザー登録シート!C361=1,4,IF(ユーザー登録シート!H361=1,21,22)))</f>
        <v>0</v>
      </c>
      <c r="M361">
        <f>IF('組織登録シート(分割版)  ※組織登録シートはどちらか記載'!$F$6="",(COUNTA('組織登録シート(分割版)  ※組織登録シートはどちらか記載'!C361,'組織登録シート(分割版)  ※組織登録シートはどちらか記載'!E361)),(COUNTA('組織登録シート(分割版)  ※組織登録シートはどちらか記載'!C361,'組織登録シート(分割版)  ※組織登録シートはどちらか記載'!E361,'組織登録シート(分割版)  ※組織登録シートはどちらか記載'!F361,'組織登録シート(分割版)  ※組織登録シートはどちらか記載'!H361,'組織登録シート(分割版)  ※組織登録シートはどちらか記載'!J361,'組織登録シート(分割版)  ※組織登録シートはどちらか記載'!L361,'組織登録シート(分割版)  ※組織登録シートはどちらか記載'!N361)))</f>
        <v>0</v>
      </c>
      <c r="N361">
        <f>IF('組織登録シート(分割版)  ※組織登録シートはどちらか記載'!E361="",(IF('組織登録シート(分割版)  ※組織登録シートはどちらか記載'!C361="",0,(IF('組織登録シート(分割版)  ※組織登録シートはどちらか記載'!$F$6="",2,'組織登録シート(分割版)  ※組織登録シートはどちらか記載'!Q361)))),(IF('組織登録シート(分割版)  ※組織登録シートはどちらか記載'!$F$6="",2,('組織登録シート(分割版)  ※組織登録シートはどちらか記載'!Q361+2))))</f>
        <v>0</v>
      </c>
      <c r="O361">
        <f>IF(AND('組織C③（②のG6~P→F6にペースト＋事業所名追加）'!C361="",'組織登録シート(分割版)  ※組織登録シートはどちらか記載'!C361=""),0,1)</f>
        <v>0</v>
      </c>
    </row>
    <row r="362" spans="4:15">
      <c r="D362" s="1">
        <f>COUNTA(事業所責任者登録シート!D362:'事業所責任者登録シート'!I362,事業所責任者登録シート!K362:'事業所責任者登録シート'!M362)</f>
        <v>0</v>
      </c>
      <c r="F362" s="1"/>
      <c r="H362">
        <f>IF(ユーザー登録シート!C362=1,(COUNTA(ユーザー登録シート!B362,ユーザー登録シート!C362,ユーザー登録シート!E362,ユーザー登録シート!F362)),IF(ユーザー登録シート!H362=2,(COUNTA(ユーザー登録シート!B362,ユーザー登録シート!C362,ユーザー登録シート!E362,ユーザー登録シート!F362,ユーザー登録シート!H362,ユーザー登録シート!I362,ユーザー登録シート!K362:Z362)),(COUNTA(ユーザー登録シート!B362,ユーザー登録シート!C362,ユーザー登録シート!E362,ユーザー登録シート!F362,ユーザー登録シート!H362,ユーザー登録シート!K362:Z362))))</f>
        <v>0</v>
      </c>
      <c r="I362">
        <f>IF(ユーザー登録シート!B362=0,0,IF(ユーザー登録シート!C362=1,4,IF(ユーザー登録シート!H362=1,21,22)))</f>
        <v>0</v>
      </c>
      <c r="M362">
        <f>IF('組織登録シート(分割版)  ※組織登録シートはどちらか記載'!$F$6="",(COUNTA('組織登録シート(分割版)  ※組織登録シートはどちらか記載'!C362,'組織登録シート(分割版)  ※組織登録シートはどちらか記載'!E362)),(COUNTA('組織登録シート(分割版)  ※組織登録シートはどちらか記載'!C362,'組織登録シート(分割版)  ※組織登録シートはどちらか記載'!E362,'組織登録シート(分割版)  ※組織登録シートはどちらか記載'!F362,'組織登録シート(分割版)  ※組織登録シートはどちらか記載'!H362,'組織登録シート(分割版)  ※組織登録シートはどちらか記載'!J362,'組織登録シート(分割版)  ※組織登録シートはどちらか記載'!L362,'組織登録シート(分割版)  ※組織登録シートはどちらか記載'!N362)))</f>
        <v>0</v>
      </c>
      <c r="N362">
        <f>IF('組織登録シート(分割版)  ※組織登録シートはどちらか記載'!E362="",(IF('組織登録シート(分割版)  ※組織登録シートはどちらか記載'!C362="",0,(IF('組織登録シート(分割版)  ※組織登録シートはどちらか記載'!$F$6="",2,'組織登録シート(分割版)  ※組織登録シートはどちらか記載'!Q362)))),(IF('組織登録シート(分割版)  ※組織登録シートはどちらか記載'!$F$6="",2,('組織登録シート(分割版)  ※組織登録シートはどちらか記載'!Q362+2))))</f>
        <v>0</v>
      </c>
      <c r="O362">
        <f>IF(AND('組織C③（②のG6~P→F6にペースト＋事業所名追加）'!C362="",'組織登録シート(分割版)  ※組織登録シートはどちらか記載'!C362=""),0,1)</f>
        <v>0</v>
      </c>
    </row>
    <row r="363" spans="4:15">
      <c r="D363" s="1">
        <f>COUNTA(事業所責任者登録シート!D363:'事業所責任者登録シート'!I363,事業所責任者登録シート!K363:'事業所責任者登録シート'!M363)</f>
        <v>0</v>
      </c>
      <c r="F363" s="1"/>
      <c r="H363">
        <f>IF(ユーザー登録シート!C363=1,(COUNTA(ユーザー登録シート!B363,ユーザー登録シート!C363,ユーザー登録シート!E363,ユーザー登録シート!F363)),IF(ユーザー登録シート!H363=2,(COUNTA(ユーザー登録シート!B363,ユーザー登録シート!C363,ユーザー登録シート!E363,ユーザー登録シート!F363,ユーザー登録シート!H363,ユーザー登録シート!I363,ユーザー登録シート!K363:Z363)),(COUNTA(ユーザー登録シート!B363,ユーザー登録シート!C363,ユーザー登録シート!E363,ユーザー登録シート!F363,ユーザー登録シート!H363,ユーザー登録シート!K363:Z363))))</f>
        <v>0</v>
      </c>
      <c r="I363">
        <f>IF(ユーザー登録シート!B363=0,0,IF(ユーザー登録シート!C363=1,4,IF(ユーザー登録シート!H363=1,21,22)))</f>
        <v>0</v>
      </c>
      <c r="M363">
        <f>IF('組織登録シート(分割版)  ※組織登録シートはどちらか記載'!$F$6="",(COUNTA('組織登録シート(分割版)  ※組織登録シートはどちらか記載'!C363,'組織登録シート(分割版)  ※組織登録シートはどちらか記載'!E363)),(COUNTA('組織登録シート(分割版)  ※組織登録シートはどちらか記載'!C363,'組織登録シート(分割版)  ※組織登録シートはどちらか記載'!E363,'組織登録シート(分割版)  ※組織登録シートはどちらか記載'!F363,'組織登録シート(分割版)  ※組織登録シートはどちらか記載'!H363,'組織登録シート(分割版)  ※組織登録シートはどちらか記載'!J363,'組織登録シート(分割版)  ※組織登録シートはどちらか記載'!L363,'組織登録シート(分割版)  ※組織登録シートはどちらか記載'!N363)))</f>
        <v>0</v>
      </c>
      <c r="N363">
        <f>IF('組織登録シート(分割版)  ※組織登録シートはどちらか記載'!E363="",(IF('組織登録シート(分割版)  ※組織登録シートはどちらか記載'!C363="",0,(IF('組織登録シート(分割版)  ※組織登録シートはどちらか記載'!$F$6="",2,'組織登録シート(分割版)  ※組織登録シートはどちらか記載'!Q363)))),(IF('組織登録シート(分割版)  ※組織登録シートはどちらか記載'!$F$6="",2,('組織登録シート(分割版)  ※組織登録シートはどちらか記載'!Q363+2))))</f>
        <v>0</v>
      </c>
      <c r="O363">
        <f>IF(AND('組織C③（②のG6~P→F6にペースト＋事業所名追加）'!C363="",'組織登録シート(分割版)  ※組織登録シートはどちらか記載'!C363=""),0,1)</f>
        <v>0</v>
      </c>
    </row>
    <row r="364" spans="4:15">
      <c r="D364" s="1">
        <f>COUNTA(事業所責任者登録シート!D364:'事業所責任者登録シート'!I364,事業所責任者登録シート!K364:'事業所責任者登録シート'!M364)</f>
        <v>0</v>
      </c>
      <c r="F364" s="1"/>
      <c r="H364">
        <f>IF(ユーザー登録シート!C364=1,(COUNTA(ユーザー登録シート!B364,ユーザー登録シート!C364,ユーザー登録シート!E364,ユーザー登録シート!F364)),IF(ユーザー登録シート!H364=2,(COUNTA(ユーザー登録シート!B364,ユーザー登録シート!C364,ユーザー登録シート!E364,ユーザー登録シート!F364,ユーザー登録シート!H364,ユーザー登録シート!I364,ユーザー登録シート!K364:Z364)),(COUNTA(ユーザー登録シート!B364,ユーザー登録シート!C364,ユーザー登録シート!E364,ユーザー登録シート!F364,ユーザー登録シート!H364,ユーザー登録シート!K364:Z364))))</f>
        <v>0</v>
      </c>
      <c r="I364">
        <f>IF(ユーザー登録シート!B364=0,0,IF(ユーザー登録シート!C364=1,4,IF(ユーザー登録シート!H364=1,21,22)))</f>
        <v>0</v>
      </c>
      <c r="M364">
        <f>IF('組織登録シート(分割版)  ※組織登録シートはどちらか記載'!$F$6="",(COUNTA('組織登録シート(分割版)  ※組織登録シートはどちらか記載'!C364,'組織登録シート(分割版)  ※組織登録シートはどちらか記載'!E364)),(COUNTA('組織登録シート(分割版)  ※組織登録シートはどちらか記載'!C364,'組織登録シート(分割版)  ※組織登録シートはどちらか記載'!E364,'組織登録シート(分割版)  ※組織登録シートはどちらか記載'!F364,'組織登録シート(分割版)  ※組織登録シートはどちらか記載'!H364,'組織登録シート(分割版)  ※組織登録シートはどちらか記載'!J364,'組織登録シート(分割版)  ※組織登録シートはどちらか記載'!L364,'組織登録シート(分割版)  ※組織登録シートはどちらか記載'!N364)))</f>
        <v>0</v>
      </c>
      <c r="N364">
        <f>IF('組織登録シート(分割版)  ※組織登録シートはどちらか記載'!E364="",(IF('組織登録シート(分割版)  ※組織登録シートはどちらか記載'!C364="",0,(IF('組織登録シート(分割版)  ※組織登録シートはどちらか記載'!$F$6="",2,'組織登録シート(分割版)  ※組織登録シートはどちらか記載'!Q364)))),(IF('組織登録シート(分割版)  ※組織登録シートはどちらか記載'!$F$6="",2,('組織登録シート(分割版)  ※組織登録シートはどちらか記載'!Q364+2))))</f>
        <v>0</v>
      </c>
      <c r="O364">
        <f>IF(AND('組織C③（②のG6~P→F6にペースト＋事業所名追加）'!C364="",'組織登録シート(分割版)  ※組織登録シートはどちらか記載'!C364=""),0,1)</f>
        <v>0</v>
      </c>
    </row>
    <row r="365" spans="4:15">
      <c r="D365" s="1">
        <f>COUNTA(事業所責任者登録シート!D365:'事業所責任者登録シート'!I365,事業所責任者登録シート!K365:'事業所責任者登録シート'!M365)</f>
        <v>0</v>
      </c>
      <c r="F365" s="1"/>
      <c r="H365">
        <f>IF(ユーザー登録シート!C365=1,(COUNTA(ユーザー登録シート!B365,ユーザー登録シート!C365,ユーザー登録シート!E365,ユーザー登録シート!F365)),IF(ユーザー登録シート!H365=2,(COUNTA(ユーザー登録シート!B365,ユーザー登録シート!C365,ユーザー登録シート!E365,ユーザー登録シート!F365,ユーザー登録シート!H365,ユーザー登録シート!I365,ユーザー登録シート!K365:Z365)),(COUNTA(ユーザー登録シート!B365,ユーザー登録シート!C365,ユーザー登録シート!E365,ユーザー登録シート!F365,ユーザー登録シート!H365,ユーザー登録シート!K365:Z365))))</f>
        <v>0</v>
      </c>
      <c r="I365">
        <f>IF(ユーザー登録シート!B365=0,0,IF(ユーザー登録シート!C365=1,4,IF(ユーザー登録シート!H365=1,21,22)))</f>
        <v>0</v>
      </c>
      <c r="M365">
        <f>IF('組織登録シート(分割版)  ※組織登録シートはどちらか記載'!$F$6="",(COUNTA('組織登録シート(分割版)  ※組織登録シートはどちらか記載'!C365,'組織登録シート(分割版)  ※組織登録シートはどちらか記載'!E365)),(COUNTA('組織登録シート(分割版)  ※組織登録シートはどちらか記載'!C365,'組織登録シート(分割版)  ※組織登録シートはどちらか記載'!E365,'組織登録シート(分割版)  ※組織登録シートはどちらか記載'!F365,'組織登録シート(分割版)  ※組織登録シートはどちらか記載'!H365,'組織登録シート(分割版)  ※組織登録シートはどちらか記載'!J365,'組織登録シート(分割版)  ※組織登録シートはどちらか記載'!L365,'組織登録シート(分割版)  ※組織登録シートはどちらか記載'!N365)))</f>
        <v>0</v>
      </c>
      <c r="N365">
        <f>IF('組織登録シート(分割版)  ※組織登録シートはどちらか記載'!E365="",(IF('組織登録シート(分割版)  ※組織登録シートはどちらか記載'!C365="",0,(IF('組織登録シート(分割版)  ※組織登録シートはどちらか記載'!$F$6="",2,'組織登録シート(分割版)  ※組織登録シートはどちらか記載'!Q365)))),(IF('組織登録シート(分割版)  ※組織登録シートはどちらか記載'!$F$6="",2,('組織登録シート(分割版)  ※組織登録シートはどちらか記載'!Q365+2))))</f>
        <v>0</v>
      </c>
      <c r="O365">
        <f>IF(AND('組織C③（②のG6~P→F6にペースト＋事業所名追加）'!C365="",'組織登録シート(分割版)  ※組織登録シートはどちらか記載'!C365=""),0,1)</f>
        <v>0</v>
      </c>
    </row>
    <row r="366" spans="4:15">
      <c r="D366" s="1">
        <f>COUNTA(事業所責任者登録シート!D366:'事業所責任者登録シート'!I366,事業所責任者登録シート!K366:'事業所責任者登録シート'!M366)</f>
        <v>0</v>
      </c>
      <c r="F366" s="1"/>
      <c r="H366">
        <f>IF(ユーザー登録シート!C366=1,(COUNTA(ユーザー登録シート!B366,ユーザー登録シート!C366,ユーザー登録シート!E366,ユーザー登録シート!F366)),IF(ユーザー登録シート!H366=2,(COUNTA(ユーザー登録シート!B366,ユーザー登録シート!C366,ユーザー登録シート!E366,ユーザー登録シート!F366,ユーザー登録シート!H366,ユーザー登録シート!I366,ユーザー登録シート!K366:Z366)),(COUNTA(ユーザー登録シート!B366,ユーザー登録シート!C366,ユーザー登録シート!E366,ユーザー登録シート!F366,ユーザー登録シート!H366,ユーザー登録シート!K366:Z366))))</f>
        <v>0</v>
      </c>
      <c r="I366">
        <f>IF(ユーザー登録シート!B366=0,0,IF(ユーザー登録シート!C366=1,4,IF(ユーザー登録シート!H366=1,21,22)))</f>
        <v>0</v>
      </c>
      <c r="M366">
        <f>IF('組織登録シート(分割版)  ※組織登録シートはどちらか記載'!$F$6="",(COUNTA('組織登録シート(分割版)  ※組織登録シートはどちらか記載'!C366,'組織登録シート(分割版)  ※組織登録シートはどちらか記載'!E366)),(COUNTA('組織登録シート(分割版)  ※組織登録シートはどちらか記載'!C366,'組織登録シート(分割版)  ※組織登録シートはどちらか記載'!E366,'組織登録シート(分割版)  ※組織登録シートはどちらか記載'!F366,'組織登録シート(分割版)  ※組織登録シートはどちらか記載'!H366,'組織登録シート(分割版)  ※組織登録シートはどちらか記載'!J366,'組織登録シート(分割版)  ※組織登録シートはどちらか記載'!L366,'組織登録シート(分割版)  ※組織登録シートはどちらか記載'!N366)))</f>
        <v>0</v>
      </c>
      <c r="N366">
        <f>IF('組織登録シート(分割版)  ※組織登録シートはどちらか記載'!E366="",(IF('組織登録シート(分割版)  ※組織登録シートはどちらか記載'!C366="",0,(IF('組織登録シート(分割版)  ※組織登録シートはどちらか記載'!$F$6="",2,'組織登録シート(分割版)  ※組織登録シートはどちらか記載'!Q366)))),(IF('組織登録シート(分割版)  ※組織登録シートはどちらか記載'!$F$6="",2,('組織登録シート(分割版)  ※組織登録シートはどちらか記載'!Q366+2))))</f>
        <v>0</v>
      </c>
      <c r="O366">
        <f>IF(AND('組織C③（②のG6~P→F6にペースト＋事業所名追加）'!C366="",'組織登録シート(分割版)  ※組織登録シートはどちらか記載'!C366=""),0,1)</f>
        <v>0</v>
      </c>
    </row>
    <row r="367" spans="4:15">
      <c r="D367" s="1">
        <f>COUNTA(事業所責任者登録シート!D367:'事業所責任者登録シート'!I367,事業所責任者登録シート!K367:'事業所責任者登録シート'!M367)</f>
        <v>0</v>
      </c>
      <c r="F367" s="1"/>
      <c r="H367">
        <f>IF(ユーザー登録シート!C367=1,(COUNTA(ユーザー登録シート!B367,ユーザー登録シート!C367,ユーザー登録シート!E367,ユーザー登録シート!F367)),IF(ユーザー登録シート!H367=2,(COUNTA(ユーザー登録シート!B367,ユーザー登録シート!C367,ユーザー登録シート!E367,ユーザー登録シート!F367,ユーザー登録シート!H367,ユーザー登録シート!I367,ユーザー登録シート!K367:Z367)),(COUNTA(ユーザー登録シート!B367,ユーザー登録シート!C367,ユーザー登録シート!E367,ユーザー登録シート!F367,ユーザー登録シート!H367,ユーザー登録シート!K367:Z367))))</f>
        <v>0</v>
      </c>
      <c r="I367">
        <f>IF(ユーザー登録シート!B367=0,0,IF(ユーザー登録シート!C367=1,4,IF(ユーザー登録シート!H367=1,21,22)))</f>
        <v>0</v>
      </c>
      <c r="M367">
        <f>IF('組織登録シート(分割版)  ※組織登録シートはどちらか記載'!$F$6="",(COUNTA('組織登録シート(分割版)  ※組織登録シートはどちらか記載'!C367,'組織登録シート(分割版)  ※組織登録シートはどちらか記載'!E367)),(COUNTA('組織登録シート(分割版)  ※組織登録シートはどちらか記載'!C367,'組織登録シート(分割版)  ※組織登録シートはどちらか記載'!E367,'組織登録シート(分割版)  ※組織登録シートはどちらか記載'!F367,'組織登録シート(分割版)  ※組織登録シートはどちらか記載'!H367,'組織登録シート(分割版)  ※組織登録シートはどちらか記載'!J367,'組織登録シート(分割版)  ※組織登録シートはどちらか記載'!L367,'組織登録シート(分割版)  ※組織登録シートはどちらか記載'!N367)))</f>
        <v>0</v>
      </c>
      <c r="N367">
        <f>IF('組織登録シート(分割版)  ※組織登録シートはどちらか記載'!E367="",(IF('組織登録シート(分割版)  ※組織登録シートはどちらか記載'!C367="",0,(IF('組織登録シート(分割版)  ※組織登録シートはどちらか記載'!$F$6="",2,'組織登録シート(分割版)  ※組織登録シートはどちらか記載'!Q367)))),(IF('組織登録シート(分割版)  ※組織登録シートはどちらか記載'!$F$6="",2,('組織登録シート(分割版)  ※組織登録シートはどちらか記載'!Q367+2))))</f>
        <v>0</v>
      </c>
      <c r="O367">
        <f>IF(AND('組織C③（②のG6~P→F6にペースト＋事業所名追加）'!C367="",'組織登録シート(分割版)  ※組織登録シートはどちらか記載'!C367=""),0,1)</f>
        <v>0</v>
      </c>
    </row>
    <row r="368" spans="4:15">
      <c r="D368" s="1">
        <f>COUNTA(事業所責任者登録シート!D368:'事業所責任者登録シート'!I368,事業所責任者登録シート!K368:'事業所責任者登録シート'!M368)</f>
        <v>0</v>
      </c>
      <c r="F368" s="1"/>
      <c r="H368">
        <f>IF(ユーザー登録シート!C368=1,(COUNTA(ユーザー登録シート!B368,ユーザー登録シート!C368,ユーザー登録シート!E368,ユーザー登録シート!F368)),IF(ユーザー登録シート!H368=2,(COUNTA(ユーザー登録シート!B368,ユーザー登録シート!C368,ユーザー登録シート!E368,ユーザー登録シート!F368,ユーザー登録シート!H368,ユーザー登録シート!I368,ユーザー登録シート!K368:Z368)),(COUNTA(ユーザー登録シート!B368,ユーザー登録シート!C368,ユーザー登録シート!E368,ユーザー登録シート!F368,ユーザー登録シート!H368,ユーザー登録シート!K368:Z368))))</f>
        <v>0</v>
      </c>
      <c r="I368">
        <f>IF(ユーザー登録シート!B368=0,0,IF(ユーザー登録シート!C368=1,4,IF(ユーザー登録シート!H368=1,21,22)))</f>
        <v>0</v>
      </c>
      <c r="M368">
        <f>IF('組織登録シート(分割版)  ※組織登録シートはどちらか記載'!$F$6="",(COUNTA('組織登録シート(分割版)  ※組織登録シートはどちらか記載'!C368,'組織登録シート(分割版)  ※組織登録シートはどちらか記載'!E368)),(COUNTA('組織登録シート(分割版)  ※組織登録シートはどちらか記載'!C368,'組織登録シート(分割版)  ※組織登録シートはどちらか記載'!E368,'組織登録シート(分割版)  ※組織登録シートはどちらか記載'!F368,'組織登録シート(分割版)  ※組織登録シートはどちらか記載'!H368,'組織登録シート(分割版)  ※組織登録シートはどちらか記載'!J368,'組織登録シート(分割版)  ※組織登録シートはどちらか記載'!L368,'組織登録シート(分割版)  ※組織登録シートはどちらか記載'!N368)))</f>
        <v>0</v>
      </c>
      <c r="N368">
        <f>IF('組織登録シート(分割版)  ※組織登録シートはどちらか記載'!E368="",(IF('組織登録シート(分割版)  ※組織登録シートはどちらか記載'!C368="",0,(IF('組織登録シート(分割版)  ※組織登録シートはどちらか記載'!$F$6="",2,'組織登録シート(分割版)  ※組織登録シートはどちらか記載'!Q368)))),(IF('組織登録シート(分割版)  ※組織登録シートはどちらか記載'!$F$6="",2,('組織登録シート(分割版)  ※組織登録シートはどちらか記載'!Q368+2))))</f>
        <v>0</v>
      </c>
      <c r="O368">
        <f>IF(AND('組織C③（②のG6~P→F6にペースト＋事業所名追加）'!C368="",'組織登録シート(分割版)  ※組織登録シートはどちらか記載'!C368=""),0,1)</f>
        <v>0</v>
      </c>
    </row>
    <row r="369" spans="4:15">
      <c r="D369" s="1">
        <f>COUNTA(事業所責任者登録シート!D369:'事業所責任者登録シート'!I369,事業所責任者登録シート!K369:'事業所責任者登録シート'!M369)</f>
        <v>0</v>
      </c>
      <c r="F369" s="1"/>
      <c r="H369">
        <f>IF(ユーザー登録シート!C369=1,(COUNTA(ユーザー登録シート!B369,ユーザー登録シート!C369,ユーザー登録シート!E369,ユーザー登録シート!F369)),IF(ユーザー登録シート!H369=2,(COUNTA(ユーザー登録シート!B369,ユーザー登録シート!C369,ユーザー登録シート!E369,ユーザー登録シート!F369,ユーザー登録シート!H369,ユーザー登録シート!I369,ユーザー登録シート!K369:Z369)),(COUNTA(ユーザー登録シート!B369,ユーザー登録シート!C369,ユーザー登録シート!E369,ユーザー登録シート!F369,ユーザー登録シート!H369,ユーザー登録シート!K369:Z369))))</f>
        <v>0</v>
      </c>
      <c r="I369">
        <f>IF(ユーザー登録シート!B369=0,0,IF(ユーザー登録シート!C369=1,4,IF(ユーザー登録シート!H369=1,21,22)))</f>
        <v>0</v>
      </c>
      <c r="M369">
        <f>IF('組織登録シート(分割版)  ※組織登録シートはどちらか記載'!$F$6="",(COUNTA('組織登録シート(分割版)  ※組織登録シートはどちらか記載'!C369,'組織登録シート(分割版)  ※組織登録シートはどちらか記載'!E369)),(COUNTA('組織登録シート(分割版)  ※組織登録シートはどちらか記載'!C369,'組織登録シート(分割版)  ※組織登録シートはどちらか記載'!E369,'組織登録シート(分割版)  ※組織登録シートはどちらか記載'!F369,'組織登録シート(分割版)  ※組織登録シートはどちらか記載'!H369,'組織登録シート(分割版)  ※組織登録シートはどちらか記載'!J369,'組織登録シート(分割版)  ※組織登録シートはどちらか記載'!L369,'組織登録シート(分割版)  ※組織登録シートはどちらか記載'!N369)))</f>
        <v>0</v>
      </c>
      <c r="N369">
        <f>IF('組織登録シート(分割版)  ※組織登録シートはどちらか記載'!E369="",(IF('組織登録シート(分割版)  ※組織登録シートはどちらか記載'!C369="",0,(IF('組織登録シート(分割版)  ※組織登録シートはどちらか記載'!$F$6="",2,'組織登録シート(分割版)  ※組織登録シートはどちらか記載'!Q369)))),(IF('組織登録シート(分割版)  ※組織登録シートはどちらか記載'!$F$6="",2,('組織登録シート(分割版)  ※組織登録シートはどちらか記載'!Q369+2))))</f>
        <v>0</v>
      </c>
      <c r="O369">
        <f>IF(AND('組織C③（②のG6~P→F6にペースト＋事業所名追加）'!C369="",'組織登録シート(分割版)  ※組織登録シートはどちらか記載'!C369=""),0,1)</f>
        <v>0</v>
      </c>
    </row>
    <row r="370" spans="4:15">
      <c r="D370" s="1">
        <f>COUNTA(事業所責任者登録シート!D370:'事業所責任者登録シート'!I370,事業所責任者登録シート!K370:'事業所責任者登録シート'!M370)</f>
        <v>0</v>
      </c>
      <c r="F370" s="1"/>
      <c r="H370">
        <f>IF(ユーザー登録シート!C370=1,(COUNTA(ユーザー登録シート!B370,ユーザー登録シート!C370,ユーザー登録シート!E370,ユーザー登録シート!F370)),IF(ユーザー登録シート!H370=2,(COUNTA(ユーザー登録シート!B370,ユーザー登録シート!C370,ユーザー登録シート!E370,ユーザー登録シート!F370,ユーザー登録シート!H370,ユーザー登録シート!I370,ユーザー登録シート!K370:Z370)),(COUNTA(ユーザー登録シート!B370,ユーザー登録シート!C370,ユーザー登録シート!E370,ユーザー登録シート!F370,ユーザー登録シート!H370,ユーザー登録シート!K370:Z370))))</f>
        <v>0</v>
      </c>
      <c r="I370">
        <f>IF(ユーザー登録シート!B370=0,0,IF(ユーザー登録シート!C370=1,4,IF(ユーザー登録シート!H370=1,21,22)))</f>
        <v>0</v>
      </c>
      <c r="M370">
        <f>IF('組織登録シート(分割版)  ※組織登録シートはどちらか記載'!$F$6="",(COUNTA('組織登録シート(分割版)  ※組織登録シートはどちらか記載'!C370,'組織登録シート(分割版)  ※組織登録シートはどちらか記載'!E370)),(COUNTA('組織登録シート(分割版)  ※組織登録シートはどちらか記載'!C370,'組織登録シート(分割版)  ※組織登録シートはどちらか記載'!E370,'組織登録シート(分割版)  ※組織登録シートはどちらか記載'!F370,'組織登録シート(分割版)  ※組織登録シートはどちらか記載'!H370,'組織登録シート(分割版)  ※組織登録シートはどちらか記載'!J370,'組織登録シート(分割版)  ※組織登録シートはどちらか記載'!L370,'組織登録シート(分割版)  ※組織登録シートはどちらか記載'!N370)))</f>
        <v>0</v>
      </c>
      <c r="N370">
        <f>IF('組織登録シート(分割版)  ※組織登録シートはどちらか記載'!E370="",(IF('組織登録シート(分割版)  ※組織登録シートはどちらか記載'!C370="",0,(IF('組織登録シート(分割版)  ※組織登録シートはどちらか記載'!$F$6="",2,'組織登録シート(分割版)  ※組織登録シートはどちらか記載'!Q370)))),(IF('組織登録シート(分割版)  ※組織登録シートはどちらか記載'!$F$6="",2,('組織登録シート(分割版)  ※組織登録シートはどちらか記載'!Q370+2))))</f>
        <v>0</v>
      </c>
      <c r="O370">
        <f>IF(AND('組織C③（②のG6~P→F6にペースト＋事業所名追加）'!C370="",'組織登録シート(分割版)  ※組織登録シートはどちらか記載'!C370=""),0,1)</f>
        <v>0</v>
      </c>
    </row>
    <row r="371" spans="4:15">
      <c r="D371" s="1">
        <f>COUNTA(事業所責任者登録シート!D371:'事業所責任者登録シート'!I371,事業所責任者登録シート!K371:'事業所責任者登録シート'!M371)</f>
        <v>0</v>
      </c>
      <c r="F371" s="1"/>
      <c r="H371">
        <f>IF(ユーザー登録シート!C371=1,(COUNTA(ユーザー登録シート!B371,ユーザー登録シート!C371,ユーザー登録シート!E371,ユーザー登録シート!F371)),IF(ユーザー登録シート!H371=2,(COUNTA(ユーザー登録シート!B371,ユーザー登録シート!C371,ユーザー登録シート!E371,ユーザー登録シート!F371,ユーザー登録シート!H371,ユーザー登録シート!I371,ユーザー登録シート!K371:Z371)),(COUNTA(ユーザー登録シート!B371,ユーザー登録シート!C371,ユーザー登録シート!E371,ユーザー登録シート!F371,ユーザー登録シート!H371,ユーザー登録シート!K371:Z371))))</f>
        <v>0</v>
      </c>
      <c r="I371">
        <f>IF(ユーザー登録シート!B371=0,0,IF(ユーザー登録シート!C371=1,4,IF(ユーザー登録シート!H371=1,21,22)))</f>
        <v>0</v>
      </c>
      <c r="M371">
        <f>IF('組織登録シート(分割版)  ※組織登録シートはどちらか記載'!$F$6="",(COUNTA('組織登録シート(分割版)  ※組織登録シートはどちらか記載'!C371,'組織登録シート(分割版)  ※組織登録シートはどちらか記載'!E371)),(COUNTA('組織登録シート(分割版)  ※組織登録シートはどちらか記載'!C371,'組織登録シート(分割版)  ※組織登録シートはどちらか記載'!E371,'組織登録シート(分割版)  ※組織登録シートはどちらか記載'!F371,'組織登録シート(分割版)  ※組織登録シートはどちらか記載'!H371,'組織登録シート(分割版)  ※組織登録シートはどちらか記載'!J371,'組織登録シート(分割版)  ※組織登録シートはどちらか記載'!L371,'組織登録シート(分割版)  ※組織登録シートはどちらか記載'!N371)))</f>
        <v>0</v>
      </c>
      <c r="N371">
        <f>IF('組織登録シート(分割版)  ※組織登録シートはどちらか記載'!E371="",(IF('組織登録シート(分割版)  ※組織登録シートはどちらか記載'!C371="",0,(IF('組織登録シート(分割版)  ※組織登録シートはどちらか記載'!$F$6="",2,'組織登録シート(分割版)  ※組織登録シートはどちらか記載'!Q371)))),(IF('組織登録シート(分割版)  ※組織登録シートはどちらか記載'!$F$6="",2,('組織登録シート(分割版)  ※組織登録シートはどちらか記載'!Q371+2))))</f>
        <v>0</v>
      </c>
      <c r="O371">
        <f>IF(AND('組織C③（②のG6~P→F6にペースト＋事業所名追加）'!C371="",'組織登録シート(分割版)  ※組織登録シートはどちらか記載'!C371=""),0,1)</f>
        <v>0</v>
      </c>
    </row>
    <row r="372" spans="4:15">
      <c r="D372" s="1">
        <f>COUNTA(事業所責任者登録シート!D372:'事業所責任者登録シート'!I372,事業所責任者登録シート!K372:'事業所責任者登録シート'!M372)</f>
        <v>0</v>
      </c>
      <c r="F372" s="1"/>
      <c r="H372">
        <f>IF(ユーザー登録シート!C372=1,(COUNTA(ユーザー登録シート!B372,ユーザー登録シート!C372,ユーザー登録シート!E372,ユーザー登録シート!F372)),IF(ユーザー登録シート!H372=2,(COUNTA(ユーザー登録シート!B372,ユーザー登録シート!C372,ユーザー登録シート!E372,ユーザー登録シート!F372,ユーザー登録シート!H372,ユーザー登録シート!I372,ユーザー登録シート!K372:Z372)),(COUNTA(ユーザー登録シート!B372,ユーザー登録シート!C372,ユーザー登録シート!E372,ユーザー登録シート!F372,ユーザー登録シート!H372,ユーザー登録シート!K372:Z372))))</f>
        <v>0</v>
      </c>
      <c r="I372">
        <f>IF(ユーザー登録シート!B372=0,0,IF(ユーザー登録シート!C372=1,4,IF(ユーザー登録シート!H372=1,21,22)))</f>
        <v>0</v>
      </c>
      <c r="M372">
        <f>IF('組織登録シート(分割版)  ※組織登録シートはどちらか記載'!$F$6="",(COUNTA('組織登録シート(分割版)  ※組織登録シートはどちらか記載'!C372,'組織登録シート(分割版)  ※組織登録シートはどちらか記載'!E372)),(COUNTA('組織登録シート(分割版)  ※組織登録シートはどちらか記載'!C372,'組織登録シート(分割版)  ※組織登録シートはどちらか記載'!E372,'組織登録シート(分割版)  ※組織登録シートはどちらか記載'!F372,'組織登録シート(分割版)  ※組織登録シートはどちらか記載'!H372,'組織登録シート(分割版)  ※組織登録シートはどちらか記載'!J372,'組織登録シート(分割版)  ※組織登録シートはどちらか記載'!L372,'組織登録シート(分割版)  ※組織登録シートはどちらか記載'!N372)))</f>
        <v>0</v>
      </c>
      <c r="N372">
        <f>IF('組織登録シート(分割版)  ※組織登録シートはどちらか記載'!E372="",(IF('組織登録シート(分割版)  ※組織登録シートはどちらか記載'!C372="",0,(IF('組織登録シート(分割版)  ※組織登録シートはどちらか記載'!$F$6="",2,'組織登録シート(分割版)  ※組織登録シートはどちらか記載'!Q372)))),(IF('組織登録シート(分割版)  ※組織登録シートはどちらか記載'!$F$6="",2,('組織登録シート(分割版)  ※組織登録シートはどちらか記載'!Q372+2))))</f>
        <v>0</v>
      </c>
      <c r="O372">
        <f>IF(AND('組織C③（②のG6~P→F6にペースト＋事業所名追加）'!C372="",'組織登録シート(分割版)  ※組織登録シートはどちらか記載'!C372=""),0,1)</f>
        <v>0</v>
      </c>
    </row>
    <row r="373" spans="4:15">
      <c r="D373" s="1">
        <f>COUNTA(事業所責任者登録シート!D373:'事業所責任者登録シート'!I373,事業所責任者登録シート!K373:'事業所責任者登録シート'!M373)</f>
        <v>0</v>
      </c>
      <c r="F373" s="1"/>
      <c r="H373">
        <f>IF(ユーザー登録シート!C373=1,(COUNTA(ユーザー登録シート!B373,ユーザー登録シート!C373,ユーザー登録シート!E373,ユーザー登録シート!F373)),IF(ユーザー登録シート!H373=2,(COUNTA(ユーザー登録シート!B373,ユーザー登録シート!C373,ユーザー登録シート!E373,ユーザー登録シート!F373,ユーザー登録シート!H373,ユーザー登録シート!I373,ユーザー登録シート!K373:Z373)),(COUNTA(ユーザー登録シート!B373,ユーザー登録シート!C373,ユーザー登録シート!E373,ユーザー登録シート!F373,ユーザー登録シート!H373,ユーザー登録シート!K373:Z373))))</f>
        <v>0</v>
      </c>
      <c r="I373">
        <f>IF(ユーザー登録シート!B373=0,0,IF(ユーザー登録シート!C373=1,4,IF(ユーザー登録シート!H373=1,21,22)))</f>
        <v>0</v>
      </c>
      <c r="M373">
        <f>IF('組織登録シート(分割版)  ※組織登録シートはどちらか記載'!$F$6="",(COUNTA('組織登録シート(分割版)  ※組織登録シートはどちらか記載'!C373,'組織登録シート(分割版)  ※組織登録シートはどちらか記載'!E373)),(COUNTA('組織登録シート(分割版)  ※組織登録シートはどちらか記載'!C373,'組織登録シート(分割版)  ※組織登録シートはどちらか記載'!E373,'組織登録シート(分割版)  ※組織登録シートはどちらか記載'!F373,'組織登録シート(分割版)  ※組織登録シートはどちらか記載'!H373,'組織登録シート(分割版)  ※組織登録シートはどちらか記載'!J373,'組織登録シート(分割版)  ※組織登録シートはどちらか記載'!L373,'組織登録シート(分割版)  ※組織登録シートはどちらか記載'!N373)))</f>
        <v>0</v>
      </c>
      <c r="N373">
        <f>IF('組織登録シート(分割版)  ※組織登録シートはどちらか記載'!E373="",(IF('組織登録シート(分割版)  ※組織登録シートはどちらか記載'!C373="",0,(IF('組織登録シート(分割版)  ※組織登録シートはどちらか記載'!$F$6="",2,'組織登録シート(分割版)  ※組織登録シートはどちらか記載'!Q373)))),(IF('組織登録シート(分割版)  ※組織登録シートはどちらか記載'!$F$6="",2,('組織登録シート(分割版)  ※組織登録シートはどちらか記載'!Q373+2))))</f>
        <v>0</v>
      </c>
      <c r="O373">
        <f>IF(AND('組織C③（②のG6~P→F6にペースト＋事業所名追加）'!C373="",'組織登録シート(分割版)  ※組織登録シートはどちらか記載'!C373=""),0,1)</f>
        <v>0</v>
      </c>
    </row>
    <row r="374" spans="4:15">
      <c r="D374" s="1">
        <f>COUNTA(事業所責任者登録シート!D374:'事業所責任者登録シート'!I374,事業所責任者登録シート!K374:'事業所責任者登録シート'!M374)</f>
        <v>0</v>
      </c>
      <c r="F374" s="1"/>
      <c r="H374">
        <f>IF(ユーザー登録シート!C374=1,(COUNTA(ユーザー登録シート!B374,ユーザー登録シート!C374,ユーザー登録シート!E374,ユーザー登録シート!F374)),IF(ユーザー登録シート!H374=2,(COUNTA(ユーザー登録シート!B374,ユーザー登録シート!C374,ユーザー登録シート!E374,ユーザー登録シート!F374,ユーザー登録シート!H374,ユーザー登録シート!I374,ユーザー登録シート!K374:Z374)),(COUNTA(ユーザー登録シート!B374,ユーザー登録シート!C374,ユーザー登録シート!E374,ユーザー登録シート!F374,ユーザー登録シート!H374,ユーザー登録シート!K374:Z374))))</f>
        <v>0</v>
      </c>
      <c r="I374">
        <f>IF(ユーザー登録シート!B374=0,0,IF(ユーザー登録シート!C374=1,4,IF(ユーザー登録シート!H374=1,21,22)))</f>
        <v>0</v>
      </c>
      <c r="M374">
        <f>IF('組織登録シート(分割版)  ※組織登録シートはどちらか記載'!$F$6="",(COUNTA('組織登録シート(分割版)  ※組織登録シートはどちらか記載'!C374,'組織登録シート(分割版)  ※組織登録シートはどちらか記載'!E374)),(COUNTA('組織登録シート(分割版)  ※組織登録シートはどちらか記載'!C374,'組織登録シート(分割版)  ※組織登録シートはどちらか記載'!E374,'組織登録シート(分割版)  ※組織登録シートはどちらか記載'!F374,'組織登録シート(分割版)  ※組織登録シートはどちらか記載'!H374,'組織登録シート(分割版)  ※組織登録シートはどちらか記載'!J374,'組織登録シート(分割版)  ※組織登録シートはどちらか記載'!L374,'組織登録シート(分割版)  ※組織登録シートはどちらか記載'!N374)))</f>
        <v>0</v>
      </c>
      <c r="N374">
        <f>IF('組織登録シート(分割版)  ※組織登録シートはどちらか記載'!E374="",(IF('組織登録シート(分割版)  ※組織登録シートはどちらか記載'!C374="",0,(IF('組織登録シート(分割版)  ※組織登録シートはどちらか記載'!$F$6="",2,'組織登録シート(分割版)  ※組織登録シートはどちらか記載'!Q374)))),(IF('組織登録シート(分割版)  ※組織登録シートはどちらか記載'!$F$6="",2,('組織登録シート(分割版)  ※組織登録シートはどちらか記載'!Q374+2))))</f>
        <v>0</v>
      </c>
      <c r="O374">
        <f>IF(AND('組織C③（②のG6~P→F6にペースト＋事業所名追加）'!C374="",'組織登録シート(分割版)  ※組織登録シートはどちらか記載'!C374=""),0,1)</f>
        <v>0</v>
      </c>
    </row>
    <row r="375" spans="4:15">
      <c r="D375" s="1">
        <f>COUNTA(事業所責任者登録シート!D375:'事業所責任者登録シート'!I375,事業所責任者登録シート!K375:'事業所責任者登録シート'!M375)</f>
        <v>0</v>
      </c>
      <c r="F375" s="1"/>
      <c r="H375">
        <f>IF(ユーザー登録シート!C375=1,(COUNTA(ユーザー登録シート!B375,ユーザー登録シート!C375,ユーザー登録シート!E375,ユーザー登録シート!F375)),IF(ユーザー登録シート!H375=2,(COUNTA(ユーザー登録シート!B375,ユーザー登録シート!C375,ユーザー登録シート!E375,ユーザー登録シート!F375,ユーザー登録シート!H375,ユーザー登録シート!I375,ユーザー登録シート!K375:Z375)),(COUNTA(ユーザー登録シート!B375,ユーザー登録シート!C375,ユーザー登録シート!E375,ユーザー登録シート!F375,ユーザー登録シート!H375,ユーザー登録シート!K375:Z375))))</f>
        <v>0</v>
      </c>
      <c r="I375">
        <f>IF(ユーザー登録シート!B375=0,0,IF(ユーザー登録シート!C375=1,4,IF(ユーザー登録シート!H375=1,21,22)))</f>
        <v>0</v>
      </c>
      <c r="M375">
        <f>IF('組織登録シート(分割版)  ※組織登録シートはどちらか記載'!$F$6="",(COUNTA('組織登録シート(分割版)  ※組織登録シートはどちらか記載'!C375,'組織登録シート(分割版)  ※組織登録シートはどちらか記載'!E375)),(COUNTA('組織登録シート(分割版)  ※組織登録シートはどちらか記載'!C375,'組織登録シート(分割版)  ※組織登録シートはどちらか記載'!E375,'組織登録シート(分割版)  ※組織登録シートはどちらか記載'!F375,'組織登録シート(分割版)  ※組織登録シートはどちらか記載'!H375,'組織登録シート(分割版)  ※組織登録シートはどちらか記載'!J375,'組織登録シート(分割版)  ※組織登録シートはどちらか記載'!L375,'組織登録シート(分割版)  ※組織登録シートはどちらか記載'!N375)))</f>
        <v>0</v>
      </c>
      <c r="N375">
        <f>IF('組織登録シート(分割版)  ※組織登録シートはどちらか記載'!E375="",(IF('組織登録シート(分割版)  ※組織登録シートはどちらか記載'!C375="",0,(IF('組織登録シート(分割版)  ※組織登録シートはどちらか記載'!$F$6="",2,'組織登録シート(分割版)  ※組織登録シートはどちらか記載'!Q375)))),(IF('組織登録シート(分割版)  ※組織登録シートはどちらか記載'!$F$6="",2,('組織登録シート(分割版)  ※組織登録シートはどちらか記載'!Q375+2))))</f>
        <v>0</v>
      </c>
      <c r="O375">
        <f>IF(AND('組織C③（②のG6~P→F6にペースト＋事業所名追加）'!C375="",'組織登録シート(分割版)  ※組織登録シートはどちらか記載'!C375=""),0,1)</f>
        <v>0</v>
      </c>
    </row>
    <row r="376" spans="4:15">
      <c r="D376" s="1">
        <f>COUNTA(事業所責任者登録シート!D376:'事業所責任者登録シート'!I376,事業所責任者登録シート!K376:'事業所責任者登録シート'!M376)</f>
        <v>0</v>
      </c>
      <c r="F376" s="1"/>
      <c r="H376">
        <f>IF(ユーザー登録シート!C376=1,(COUNTA(ユーザー登録シート!B376,ユーザー登録シート!C376,ユーザー登録シート!E376,ユーザー登録シート!F376)),IF(ユーザー登録シート!H376=2,(COUNTA(ユーザー登録シート!B376,ユーザー登録シート!C376,ユーザー登録シート!E376,ユーザー登録シート!F376,ユーザー登録シート!H376,ユーザー登録シート!I376,ユーザー登録シート!K376:Z376)),(COUNTA(ユーザー登録シート!B376,ユーザー登録シート!C376,ユーザー登録シート!E376,ユーザー登録シート!F376,ユーザー登録シート!H376,ユーザー登録シート!K376:Z376))))</f>
        <v>0</v>
      </c>
      <c r="I376">
        <f>IF(ユーザー登録シート!B376=0,0,IF(ユーザー登録シート!C376=1,4,IF(ユーザー登録シート!H376=1,21,22)))</f>
        <v>0</v>
      </c>
      <c r="M376">
        <f>IF('組織登録シート(分割版)  ※組織登録シートはどちらか記載'!$F$6="",(COUNTA('組織登録シート(分割版)  ※組織登録シートはどちらか記載'!C376,'組織登録シート(分割版)  ※組織登録シートはどちらか記載'!E376)),(COUNTA('組織登録シート(分割版)  ※組織登録シートはどちらか記載'!C376,'組織登録シート(分割版)  ※組織登録シートはどちらか記載'!E376,'組織登録シート(分割版)  ※組織登録シートはどちらか記載'!F376,'組織登録シート(分割版)  ※組織登録シートはどちらか記載'!H376,'組織登録シート(分割版)  ※組織登録シートはどちらか記載'!J376,'組織登録シート(分割版)  ※組織登録シートはどちらか記載'!L376,'組織登録シート(分割版)  ※組織登録シートはどちらか記載'!N376)))</f>
        <v>0</v>
      </c>
      <c r="N376">
        <f>IF('組織登録シート(分割版)  ※組織登録シートはどちらか記載'!E376="",(IF('組織登録シート(分割版)  ※組織登録シートはどちらか記載'!C376="",0,(IF('組織登録シート(分割版)  ※組織登録シートはどちらか記載'!$F$6="",2,'組織登録シート(分割版)  ※組織登録シートはどちらか記載'!Q376)))),(IF('組織登録シート(分割版)  ※組織登録シートはどちらか記載'!$F$6="",2,('組織登録シート(分割版)  ※組織登録シートはどちらか記載'!Q376+2))))</f>
        <v>0</v>
      </c>
      <c r="O376">
        <f>IF(AND('組織C③（②のG6~P→F6にペースト＋事業所名追加）'!C376="",'組織登録シート(分割版)  ※組織登録シートはどちらか記載'!C376=""),0,1)</f>
        <v>0</v>
      </c>
    </row>
    <row r="377" spans="4:15">
      <c r="D377" s="1">
        <f>COUNTA(事業所責任者登録シート!D377:'事業所責任者登録シート'!I377,事業所責任者登録シート!K377:'事業所責任者登録シート'!M377)</f>
        <v>0</v>
      </c>
      <c r="F377" s="1"/>
      <c r="H377">
        <f>IF(ユーザー登録シート!C377=1,(COUNTA(ユーザー登録シート!B377,ユーザー登録シート!C377,ユーザー登録シート!E377,ユーザー登録シート!F377)),IF(ユーザー登録シート!H377=2,(COUNTA(ユーザー登録シート!B377,ユーザー登録シート!C377,ユーザー登録シート!E377,ユーザー登録シート!F377,ユーザー登録シート!H377,ユーザー登録シート!I377,ユーザー登録シート!K377:Z377)),(COUNTA(ユーザー登録シート!B377,ユーザー登録シート!C377,ユーザー登録シート!E377,ユーザー登録シート!F377,ユーザー登録シート!H377,ユーザー登録シート!K377:Z377))))</f>
        <v>0</v>
      </c>
      <c r="I377">
        <f>IF(ユーザー登録シート!B377=0,0,IF(ユーザー登録シート!C377=1,4,IF(ユーザー登録シート!H377=1,21,22)))</f>
        <v>0</v>
      </c>
      <c r="M377">
        <f>IF('組織登録シート(分割版)  ※組織登録シートはどちらか記載'!$F$6="",(COUNTA('組織登録シート(分割版)  ※組織登録シートはどちらか記載'!C377,'組織登録シート(分割版)  ※組織登録シートはどちらか記載'!E377)),(COUNTA('組織登録シート(分割版)  ※組織登録シートはどちらか記載'!C377,'組織登録シート(分割版)  ※組織登録シートはどちらか記載'!E377,'組織登録シート(分割版)  ※組織登録シートはどちらか記載'!F377,'組織登録シート(分割版)  ※組織登録シートはどちらか記載'!H377,'組織登録シート(分割版)  ※組織登録シートはどちらか記載'!J377,'組織登録シート(分割版)  ※組織登録シートはどちらか記載'!L377,'組織登録シート(分割版)  ※組織登録シートはどちらか記載'!N377)))</f>
        <v>0</v>
      </c>
      <c r="N377">
        <f>IF('組織登録シート(分割版)  ※組織登録シートはどちらか記載'!E377="",(IF('組織登録シート(分割版)  ※組織登録シートはどちらか記載'!C377="",0,(IF('組織登録シート(分割版)  ※組織登録シートはどちらか記載'!$F$6="",2,'組織登録シート(分割版)  ※組織登録シートはどちらか記載'!Q377)))),(IF('組織登録シート(分割版)  ※組織登録シートはどちらか記載'!$F$6="",2,('組織登録シート(分割版)  ※組織登録シートはどちらか記載'!Q377+2))))</f>
        <v>0</v>
      </c>
      <c r="O377">
        <f>IF(AND('組織C③（②のG6~P→F6にペースト＋事業所名追加）'!C377="",'組織登録シート(分割版)  ※組織登録シートはどちらか記載'!C377=""),0,1)</f>
        <v>0</v>
      </c>
    </row>
    <row r="378" spans="4:15">
      <c r="D378" s="1">
        <f>COUNTA(事業所責任者登録シート!D378:'事業所責任者登録シート'!I378,事業所責任者登録シート!K378:'事業所責任者登録シート'!M378)</f>
        <v>0</v>
      </c>
      <c r="F378" s="1"/>
      <c r="H378">
        <f>IF(ユーザー登録シート!C378=1,(COUNTA(ユーザー登録シート!B378,ユーザー登録シート!C378,ユーザー登録シート!E378,ユーザー登録シート!F378)),IF(ユーザー登録シート!H378=2,(COUNTA(ユーザー登録シート!B378,ユーザー登録シート!C378,ユーザー登録シート!E378,ユーザー登録シート!F378,ユーザー登録シート!H378,ユーザー登録シート!I378,ユーザー登録シート!K378:Z378)),(COUNTA(ユーザー登録シート!B378,ユーザー登録シート!C378,ユーザー登録シート!E378,ユーザー登録シート!F378,ユーザー登録シート!H378,ユーザー登録シート!K378:Z378))))</f>
        <v>0</v>
      </c>
      <c r="I378">
        <f>IF(ユーザー登録シート!B378=0,0,IF(ユーザー登録シート!C378=1,4,IF(ユーザー登録シート!H378=1,21,22)))</f>
        <v>0</v>
      </c>
      <c r="M378">
        <f>IF('組織登録シート(分割版)  ※組織登録シートはどちらか記載'!$F$6="",(COUNTA('組織登録シート(分割版)  ※組織登録シートはどちらか記載'!C378,'組織登録シート(分割版)  ※組織登録シートはどちらか記載'!E378)),(COUNTA('組織登録シート(分割版)  ※組織登録シートはどちらか記載'!C378,'組織登録シート(分割版)  ※組織登録シートはどちらか記載'!E378,'組織登録シート(分割版)  ※組織登録シートはどちらか記載'!F378,'組織登録シート(分割版)  ※組織登録シートはどちらか記載'!H378,'組織登録シート(分割版)  ※組織登録シートはどちらか記載'!J378,'組織登録シート(分割版)  ※組織登録シートはどちらか記載'!L378,'組織登録シート(分割版)  ※組織登録シートはどちらか記載'!N378)))</f>
        <v>0</v>
      </c>
      <c r="N378">
        <f>IF('組織登録シート(分割版)  ※組織登録シートはどちらか記載'!E378="",(IF('組織登録シート(分割版)  ※組織登録シートはどちらか記載'!C378="",0,(IF('組織登録シート(分割版)  ※組織登録シートはどちらか記載'!$F$6="",2,'組織登録シート(分割版)  ※組織登録シートはどちらか記載'!Q378)))),(IF('組織登録シート(分割版)  ※組織登録シートはどちらか記載'!$F$6="",2,('組織登録シート(分割版)  ※組織登録シートはどちらか記載'!Q378+2))))</f>
        <v>0</v>
      </c>
      <c r="O378">
        <f>IF(AND('組織C③（②のG6~P→F6にペースト＋事業所名追加）'!C378="",'組織登録シート(分割版)  ※組織登録シートはどちらか記載'!C378=""),0,1)</f>
        <v>0</v>
      </c>
    </row>
    <row r="379" spans="4:15">
      <c r="D379" s="1">
        <f>COUNTA(事業所責任者登録シート!D379:'事業所責任者登録シート'!I379,事業所責任者登録シート!K379:'事業所責任者登録シート'!M379)</f>
        <v>0</v>
      </c>
      <c r="F379" s="1"/>
      <c r="H379">
        <f>IF(ユーザー登録シート!C379=1,(COUNTA(ユーザー登録シート!B379,ユーザー登録シート!C379,ユーザー登録シート!E379,ユーザー登録シート!F379)),IF(ユーザー登録シート!H379=2,(COUNTA(ユーザー登録シート!B379,ユーザー登録シート!C379,ユーザー登録シート!E379,ユーザー登録シート!F379,ユーザー登録シート!H379,ユーザー登録シート!I379,ユーザー登録シート!K379:Z379)),(COUNTA(ユーザー登録シート!B379,ユーザー登録シート!C379,ユーザー登録シート!E379,ユーザー登録シート!F379,ユーザー登録シート!H379,ユーザー登録シート!K379:Z379))))</f>
        <v>0</v>
      </c>
      <c r="I379">
        <f>IF(ユーザー登録シート!B379=0,0,IF(ユーザー登録シート!C379=1,4,IF(ユーザー登録シート!H379=1,21,22)))</f>
        <v>0</v>
      </c>
      <c r="M379">
        <f>IF('組織登録シート(分割版)  ※組織登録シートはどちらか記載'!$F$6="",(COUNTA('組織登録シート(分割版)  ※組織登録シートはどちらか記載'!C379,'組織登録シート(分割版)  ※組織登録シートはどちらか記載'!E379)),(COUNTA('組織登録シート(分割版)  ※組織登録シートはどちらか記載'!C379,'組織登録シート(分割版)  ※組織登録シートはどちらか記載'!E379,'組織登録シート(分割版)  ※組織登録シートはどちらか記載'!F379,'組織登録シート(分割版)  ※組織登録シートはどちらか記載'!H379,'組織登録シート(分割版)  ※組織登録シートはどちらか記載'!J379,'組織登録シート(分割版)  ※組織登録シートはどちらか記載'!L379,'組織登録シート(分割版)  ※組織登録シートはどちらか記載'!N379)))</f>
        <v>0</v>
      </c>
      <c r="N379">
        <f>IF('組織登録シート(分割版)  ※組織登録シートはどちらか記載'!E379="",(IF('組織登録シート(分割版)  ※組織登録シートはどちらか記載'!C379="",0,(IF('組織登録シート(分割版)  ※組織登録シートはどちらか記載'!$F$6="",2,'組織登録シート(分割版)  ※組織登録シートはどちらか記載'!Q379)))),(IF('組織登録シート(分割版)  ※組織登録シートはどちらか記載'!$F$6="",2,('組織登録シート(分割版)  ※組織登録シートはどちらか記載'!Q379+2))))</f>
        <v>0</v>
      </c>
      <c r="O379">
        <f>IF(AND('組織C③（②のG6~P→F6にペースト＋事業所名追加）'!C379="",'組織登録シート(分割版)  ※組織登録シートはどちらか記載'!C379=""),0,1)</f>
        <v>0</v>
      </c>
    </row>
    <row r="380" spans="4:15">
      <c r="D380" s="1">
        <f>COUNTA(事業所責任者登録シート!D380:'事業所責任者登録シート'!I380,事業所責任者登録シート!K380:'事業所責任者登録シート'!M380)</f>
        <v>0</v>
      </c>
      <c r="F380" s="1"/>
      <c r="H380">
        <f>IF(ユーザー登録シート!C380=1,(COUNTA(ユーザー登録シート!B380,ユーザー登録シート!C380,ユーザー登録シート!E380,ユーザー登録シート!F380)),IF(ユーザー登録シート!H380=2,(COUNTA(ユーザー登録シート!B380,ユーザー登録シート!C380,ユーザー登録シート!E380,ユーザー登録シート!F380,ユーザー登録シート!H380,ユーザー登録シート!I380,ユーザー登録シート!K380:Z380)),(COUNTA(ユーザー登録シート!B380,ユーザー登録シート!C380,ユーザー登録シート!E380,ユーザー登録シート!F380,ユーザー登録シート!H380,ユーザー登録シート!K380:Z380))))</f>
        <v>0</v>
      </c>
      <c r="I380">
        <f>IF(ユーザー登録シート!B380=0,0,IF(ユーザー登録シート!C380=1,4,IF(ユーザー登録シート!H380=1,21,22)))</f>
        <v>0</v>
      </c>
      <c r="M380">
        <f>IF('組織登録シート(分割版)  ※組織登録シートはどちらか記載'!$F$6="",(COUNTA('組織登録シート(分割版)  ※組織登録シートはどちらか記載'!C380,'組織登録シート(分割版)  ※組織登録シートはどちらか記載'!E380)),(COUNTA('組織登録シート(分割版)  ※組織登録シートはどちらか記載'!C380,'組織登録シート(分割版)  ※組織登録シートはどちらか記載'!E380,'組織登録シート(分割版)  ※組織登録シートはどちらか記載'!F380,'組織登録シート(分割版)  ※組織登録シートはどちらか記載'!H380,'組織登録シート(分割版)  ※組織登録シートはどちらか記載'!J380,'組織登録シート(分割版)  ※組織登録シートはどちらか記載'!L380,'組織登録シート(分割版)  ※組織登録シートはどちらか記載'!N380)))</f>
        <v>0</v>
      </c>
      <c r="N380">
        <f>IF('組織登録シート(分割版)  ※組織登録シートはどちらか記載'!E380="",(IF('組織登録シート(分割版)  ※組織登録シートはどちらか記載'!C380="",0,(IF('組織登録シート(分割版)  ※組織登録シートはどちらか記載'!$F$6="",2,'組織登録シート(分割版)  ※組織登録シートはどちらか記載'!Q380)))),(IF('組織登録シート(分割版)  ※組織登録シートはどちらか記載'!$F$6="",2,('組織登録シート(分割版)  ※組織登録シートはどちらか記載'!Q380+2))))</f>
        <v>0</v>
      </c>
      <c r="O380">
        <f>IF(AND('組織C③（②のG6~P→F6にペースト＋事業所名追加）'!C380="",'組織登録シート(分割版)  ※組織登録シートはどちらか記載'!C380=""),0,1)</f>
        <v>0</v>
      </c>
    </row>
    <row r="381" spans="4:15">
      <c r="D381" s="1">
        <f>COUNTA(事業所責任者登録シート!D381:'事業所責任者登録シート'!I381,事業所責任者登録シート!K381:'事業所責任者登録シート'!M381)</f>
        <v>0</v>
      </c>
      <c r="F381" s="1"/>
      <c r="H381">
        <f>IF(ユーザー登録シート!C381=1,(COUNTA(ユーザー登録シート!B381,ユーザー登録シート!C381,ユーザー登録シート!E381,ユーザー登録シート!F381)),IF(ユーザー登録シート!H381=2,(COUNTA(ユーザー登録シート!B381,ユーザー登録シート!C381,ユーザー登録シート!E381,ユーザー登録シート!F381,ユーザー登録シート!H381,ユーザー登録シート!I381,ユーザー登録シート!K381:Z381)),(COUNTA(ユーザー登録シート!B381,ユーザー登録シート!C381,ユーザー登録シート!E381,ユーザー登録シート!F381,ユーザー登録シート!H381,ユーザー登録シート!K381:Z381))))</f>
        <v>0</v>
      </c>
      <c r="I381">
        <f>IF(ユーザー登録シート!B381=0,0,IF(ユーザー登録シート!C381=1,4,IF(ユーザー登録シート!H381=1,21,22)))</f>
        <v>0</v>
      </c>
      <c r="M381">
        <f>IF('組織登録シート(分割版)  ※組織登録シートはどちらか記載'!$F$6="",(COUNTA('組織登録シート(分割版)  ※組織登録シートはどちらか記載'!C381,'組織登録シート(分割版)  ※組織登録シートはどちらか記載'!E381)),(COUNTA('組織登録シート(分割版)  ※組織登録シートはどちらか記載'!C381,'組織登録シート(分割版)  ※組織登録シートはどちらか記載'!E381,'組織登録シート(分割版)  ※組織登録シートはどちらか記載'!F381,'組織登録シート(分割版)  ※組織登録シートはどちらか記載'!H381,'組織登録シート(分割版)  ※組織登録シートはどちらか記載'!J381,'組織登録シート(分割版)  ※組織登録シートはどちらか記載'!L381,'組織登録シート(分割版)  ※組織登録シートはどちらか記載'!N381)))</f>
        <v>0</v>
      </c>
      <c r="N381">
        <f>IF('組織登録シート(分割版)  ※組織登録シートはどちらか記載'!E381="",(IF('組織登録シート(分割版)  ※組織登録シートはどちらか記載'!C381="",0,(IF('組織登録シート(分割版)  ※組織登録シートはどちらか記載'!$F$6="",2,'組織登録シート(分割版)  ※組織登録シートはどちらか記載'!Q381)))),(IF('組織登録シート(分割版)  ※組織登録シートはどちらか記載'!$F$6="",2,('組織登録シート(分割版)  ※組織登録シートはどちらか記載'!Q381+2))))</f>
        <v>0</v>
      </c>
      <c r="O381">
        <f>IF(AND('組織C③（②のG6~P→F6にペースト＋事業所名追加）'!C381="",'組織登録シート(分割版)  ※組織登録シートはどちらか記載'!C381=""),0,1)</f>
        <v>0</v>
      </c>
    </row>
    <row r="382" spans="4:15">
      <c r="D382" s="1">
        <f>COUNTA(事業所責任者登録シート!D382:'事業所責任者登録シート'!I382,事業所責任者登録シート!K382:'事業所責任者登録シート'!M382)</f>
        <v>0</v>
      </c>
      <c r="F382" s="1"/>
      <c r="H382">
        <f>IF(ユーザー登録シート!C382=1,(COUNTA(ユーザー登録シート!B382,ユーザー登録シート!C382,ユーザー登録シート!E382,ユーザー登録シート!F382)),IF(ユーザー登録シート!H382=2,(COUNTA(ユーザー登録シート!B382,ユーザー登録シート!C382,ユーザー登録シート!E382,ユーザー登録シート!F382,ユーザー登録シート!H382,ユーザー登録シート!I382,ユーザー登録シート!K382:Z382)),(COUNTA(ユーザー登録シート!B382,ユーザー登録シート!C382,ユーザー登録シート!E382,ユーザー登録シート!F382,ユーザー登録シート!H382,ユーザー登録シート!K382:Z382))))</f>
        <v>0</v>
      </c>
      <c r="I382">
        <f>IF(ユーザー登録シート!B382=0,0,IF(ユーザー登録シート!C382=1,4,IF(ユーザー登録シート!H382=1,21,22)))</f>
        <v>0</v>
      </c>
      <c r="M382">
        <f>IF('組織登録シート(分割版)  ※組織登録シートはどちらか記載'!$F$6="",(COUNTA('組織登録シート(分割版)  ※組織登録シートはどちらか記載'!C382,'組織登録シート(分割版)  ※組織登録シートはどちらか記載'!E382)),(COUNTA('組織登録シート(分割版)  ※組織登録シートはどちらか記載'!C382,'組織登録シート(分割版)  ※組織登録シートはどちらか記載'!E382,'組織登録シート(分割版)  ※組織登録シートはどちらか記載'!F382,'組織登録シート(分割版)  ※組織登録シートはどちらか記載'!H382,'組織登録シート(分割版)  ※組織登録シートはどちらか記載'!J382,'組織登録シート(分割版)  ※組織登録シートはどちらか記載'!L382,'組織登録シート(分割版)  ※組織登録シートはどちらか記載'!N382)))</f>
        <v>0</v>
      </c>
      <c r="N382">
        <f>IF('組織登録シート(分割版)  ※組織登録シートはどちらか記載'!E382="",(IF('組織登録シート(分割版)  ※組織登録シートはどちらか記載'!C382="",0,(IF('組織登録シート(分割版)  ※組織登録シートはどちらか記載'!$F$6="",2,'組織登録シート(分割版)  ※組織登録シートはどちらか記載'!Q382)))),(IF('組織登録シート(分割版)  ※組織登録シートはどちらか記載'!$F$6="",2,('組織登録シート(分割版)  ※組織登録シートはどちらか記載'!Q382+2))))</f>
        <v>0</v>
      </c>
      <c r="O382">
        <f>IF(AND('組織C③（②のG6~P→F6にペースト＋事業所名追加）'!C382="",'組織登録シート(分割版)  ※組織登録シートはどちらか記載'!C382=""),0,1)</f>
        <v>0</v>
      </c>
    </row>
    <row r="383" spans="4:15">
      <c r="D383" s="1">
        <f>COUNTA(事業所責任者登録シート!D383:'事業所責任者登録シート'!I383,事業所責任者登録シート!K383:'事業所責任者登録シート'!M383)</f>
        <v>0</v>
      </c>
      <c r="F383" s="1"/>
      <c r="H383">
        <f>IF(ユーザー登録シート!C383=1,(COUNTA(ユーザー登録シート!B383,ユーザー登録シート!C383,ユーザー登録シート!E383,ユーザー登録シート!F383)),IF(ユーザー登録シート!H383=2,(COUNTA(ユーザー登録シート!B383,ユーザー登録シート!C383,ユーザー登録シート!E383,ユーザー登録シート!F383,ユーザー登録シート!H383,ユーザー登録シート!I383,ユーザー登録シート!K383:Z383)),(COUNTA(ユーザー登録シート!B383,ユーザー登録シート!C383,ユーザー登録シート!E383,ユーザー登録シート!F383,ユーザー登録シート!H383,ユーザー登録シート!K383:Z383))))</f>
        <v>0</v>
      </c>
      <c r="I383">
        <f>IF(ユーザー登録シート!B383=0,0,IF(ユーザー登録シート!C383=1,4,IF(ユーザー登録シート!H383=1,21,22)))</f>
        <v>0</v>
      </c>
      <c r="M383">
        <f>IF('組織登録シート(分割版)  ※組織登録シートはどちらか記載'!$F$6="",(COUNTA('組織登録シート(分割版)  ※組織登録シートはどちらか記載'!C383,'組織登録シート(分割版)  ※組織登録シートはどちらか記載'!E383)),(COUNTA('組織登録シート(分割版)  ※組織登録シートはどちらか記載'!C383,'組織登録シート(分割版)  ※組織登録シートはどちらか記載'!E383,'組織登録シート(分割版)  ※組織登録シートはどちらか記載'!F383,'組織登録シート(分割版)  ※組織登録シートはどちらか記載'!H383,'組織登録シート(分割版)  ※組織登録シートはどちらか記載'!J383,'組織登録シート(分割版)  ※組織登録シートはどちらか記載'!L383,'組織登録シート(分割版)  ※組織登録シートはどちらか記載'!N383)))</f>
        <v>0</v>
      </c>
      <c r="N383">
        <f>IF('組織登録シート(分割版)  ※組織登録シートはどちらか記載'!E383="",(IF('組織登録シート(分割版)  ※組織登録シートはどちらか記載'!C383="",0,(IF('組織登録シート(分割版)  ※組織登録シートはどちらか記載'!$F$6="",2,'組織登録シート(分割版)  ※組織登録シートはどちらか記載'!Q383)))),(IF('組織登録シート(分割版)  ※組織登録シートはどちらか記載'!$F$6="",2,('組織登録シート(分割版)  ※組織登録シートはどちらか記載'!Q383+2))))</f>
        <v>0</v>
      </c>
      <c r="O383">
        <f>IF(AND('組織C③（②のG6~P→F6にペースト＋事業所名追加）'!C383="",'組織登録シート(分割版)  ※組織登録シートはどちらか記載'!C383=""),0,1)</f>
        <v>0</v>
      </c>
    </row>
    <row r="384" spans="4:15">
      <c r="D384" s="1">
        <f>COUNTA(事業所責任者登録シート!D384:'事業所責任者登録シート'!I384,事業所責任者登録シート!K384:'事業所責任者登録シート'!M384)</f>
        <v>0</v>
      </c>
      <c r="F384" s="1"/>
      <c r="H384">
        <f>IF(ユーザー登録シート!C384=1,(COUNTA(ユーザー登録シート!B384,ユーザー登録シート!C384,ユーザー登録シート!E384,ユーザー登録シート!F384)),IF(ユーザー登録シート!H384=2,(COUNTA(ユーザー登録シート!B384,ユーザー登録シート!C384,ユーザー登録シート!E384,ユーザー登録シート!F384,ユーザー登録シート!H384,ユーザー登録シート!I384,ユーザー登録シート!K384:Z384)),(COUNTA(ユーザー登録シート!B384,ユーザー登録シート!C384,ユーザー登録シート!E384,ユーザー登録シート!F384,ユーザー登録シート!H384,ユーザー登録シート!K384:Z384))))</f>
        <v>0</v>
      </c>
      <c r="I384">
        <f>IF(ユーザー登録シート!B384=0,0,IF(ユーザー登録シート!C384=1,4,IF(ユーザー登録シート!H384=1,21,22)))</f>
        <v>0</v>
      </c>
      <c r="M384">
        <f>IF('組織登録シート(分割版)  ※組織登録シートはどちらか記載'!$F$6="",(COUNTA('組織登録シート(分割版)  ※組織登録シートはどちらか記載'!C384,'組織登録シート(分割版)  ※組織登録シートはどちらか記載'!E384)),(COUNTA('組織登録シート(分割版)  ※組織登録シートはどちらか記載'!C384,'組織登録シート(分割版)  ※組織登録シートはどちらか記載'!E384,'組織登録シート(分割版)  ※組織登録シートはどちらか記載'!F384,'組織登録シート(分割版)  ※組織登録シートはどちらか記載'!H384,'組織登録シート(分割版)  ※組織登録シートはどちらか記載'!J384,'組織登録シート(分割版)  ※組織登録シートはどちらか記載'!L384,'組織登録シート(分割版)  ※組織登録シートはどちらか記載'!N384)))</f>
        <v>0</v>
      </c>
      <c r="N384">
        <f>IF('組織登録シート(分割版)  ※組織登録シートはどちらか記載'!E384="",(IF('組織登録シート(分割版)  ※組織登録シートはどちらか記載'!C384="",0,(IF('組織登録シート(分割版)  ※組織登録シートはどちらか記載'!$F$6="",2,'組織登録シート(分割版)  ※組織登録シートはどちらか記載'!Q384)))),(IF('組織登録シート(分割版)  ※組織登録シートはどちらか記載'!$F$6="",2,('組織登録シート(分割版)  ※組織登録シートはどちらか記載'!Q384+2))))</f>
        <v>0</v>
      </c>
      <c r="O384">
        <f>IF(AND('組織C③（②のG6~P→F6にペースト＋事業所名追加）'!C384="",'組織登録シート(分割版)  ※組織登録シートはどちらか記載'!C384=""),0,1)</f>
        <v>0</v>
      </c>
    </row>
    <row r="385" spans="4:15">
      <c r="D385" s="1">
        <f>COUNTA(事業所責任者登録シート!D385:'事業所責任者登録シート'!I385,事業所責任者登録シート!K385:'事業所責任者登録シート'!M385)</f>
        <v>0</v>
      </c>
      <c r="F385" s="1"/>
      <c r="H385">
        <f>IF(ユーザー登録シート!C385=1,(COUNTA(ユーザー登録シート!B385,ユーザー登録シート!C385,ユーザー登録シート!E385,ユーザー登録シート!F385)),IF(ユーザー登録シート!H385=2,(COUNTA(ユーザー登録シート!B385,ユーザー登録シート!C385,ユーザー登録シート!E385,ユーザー登録シート!F385,ユーザー登録シート!H385,ユーザー登録シート!I385,ユーザー登録シート!K385:Z385)),(COUNTA(ユーザー登録シート!B385,ユーザー登録シート!C385,ユーザー登録シート!E385,ユーザー登録シート!F385,ユーザー登録シート!H385,ユーザー登録シート!K385:Z385))))</f>
        <v>0</v>
      </c>
      <c r="I385">
        <f>IF(ユーザー登録シート!B385=0,0,IF(ユーザー登録シート!C385=1,4,IF(ユーザー登録シート!H385=1,21,22)))</f>
        <v>0</v>
      </c>
      <c r="M385">
        <f>IF('組織登録シート(分割版)  ※組織登録シートはどちらか記載'!$F$6="",(COUNTA('組織登録シート(分割版)  ※組織登録シートはどちらか記載'!C385,'組織登録シート(分割版)  ※組織登録シートはどちらか記載'!E385)),(COUNTA('組織登録シート(分割版)  ※組織登録シートはどちらか記載'!C385,'組織登録シート(分割版)  ※組織登録シートはどちらか記載'!E385,'組織登録シート(分割版)  ※組織登録シートはどちらか記載'!F385,'組織登録シート(分割版)  ※組織登録シートはどちらか記載'!H385,'組織登録シート(分割版)  ※組織登録シートはどちらか記載'!J385,'組織登録シート(分割版)  ※組織登録シートはどちらか記載'!L385,'組織登録シート(分割版)  ※組織登録シートはどちらか記載'!N385)))</f>
        <v>0</v>
      </c>
      <c r="N385">
        <f>IF('組織登録シート(分割版)  ※組織登録シートはどちらか記載'!E385="",(IF('組織登録シート(分割版)  ※組織登録シートはどちらか記載'!C385="",0,(IF('組織登録シート(分割版)  ※組織登録シートはどちらか記載'!$F$6="",2,'組織登録シート(分割版)  ※組織登録シートはどちらか記載'!Q385)))),(IF('組織登録シート(分割版)  ※組織登録シートはどちらか記載'!$F$6="",2,('組織登録シート(分割版)  ※組織登録シートはどちらか記載'!Q385+2))))</f>
        <v>0</v>
      </c>
      <c r="O385">
        <f>IF(AND('組織C③（②のG6~P→F6にペースト＋事業所名追加）'!C385="",'組織登録シート(分割版)  ※組織登録シートはどちらか記載'!C385=""),0,1)</f>
        <v>0</v>
      </c>
    </row>
    <row r="386" spans="4:15">
      <c r="D386" s="1">
        <f>COUNTA(事業所責任者登録シート!D386:'事業所責任者登録シート'!I386,事業所責任者登録シート!K386:'事業所責任者登録シート'!M386)</f>
        <v>0</v>
      </c>
      <c r="F386" s="1"/>
      <c r="H386">
        <f>IF(ユーザー登録シート!C386=1,(COUNTA(ユーザー登録シート!B386,ユーザー登録シート!C386,ユーザー登録シート!E386,ユーザー登録シート!F386)),IF(ユーザー登録シート!H386=2,(COUNTA(ユーザー登録シート!B386,ユーザー登録シート!C386,ユーザー登録シート!E386,ユーザー登録シート!F386,ユーザー登録シート!H386,ユーザー登録シート!I386,ユーザー登録シート!K386:Z386)),(COUNTA(ユーザー登録シート!B386,ユーザー登録シート!C386,ユーザー登録シート!E386,ユーザー登録シート!F386,ユーザー登録シート!H386,ユーザー登録シート!K386:Z386))))</f>
        <v>0</v>
      </c>
      <c r="I386">
        <f>IF(ユーザー登録シート!B386=0,0,IF(ユーザー登録シート!C386=1,4,IF(ユーザー登録シート!H386=1,21,22)))</f>
        <v>0</v>
      </c>
      <c r="M386">
        <f>IF('組織登録シート(分割版)  ※組織登録シートはどちらか記載'!$F$6="",(COUNTA('組織登録シート(分割版)  ※組織登録シートはどちらか記載'!C386,'組織登録シート(分割版)  ※組織登録シートはどちらか記載'!E386)),(COUNTA('組織登録シート(分割版)  ※組織登録シートはどちらか記載'!C386,'組織登録シート(分割版)  ※組織登録シートはどちらか記載'!E386,'組織登録シート(分割版)  ※組織登録シートはどちらか記載'!F386,'組織登録シート(分割版)  ※組織登録シートはどちらか記載'!H386,'組織登録シート(分割版)  ※組織登録シートはどちらか記載'!J386,'組織登録シート(分割版)  ※組織登録シートはどちらか記載'!L386,'組織登録シート(分割版)  ※組織登録シートはどちらか記載'!N386)))</f>
        <v>0</v>
      </c>
      <c r="N386">
        <f>IF('組織登録シート(分割版)  ※組織登録シートはどちらか記載'!E386="",(IF('組織登録シート(分割版)  ※組織登録シートはどちらか記載'!C386="",0,(IF('組織登録シート(分割版)  ※組織登録シートはどちらか記載'!$F$6="",2,'組織登録シート(分割版)  ※組織登録シートはどちらか記載'!Q386)))),(IF('組織登録シート(分割版)  ※組織登録シートはどちらか記載'!$F$6="",2,('組織登録シート(分割版)  ※組織登録シートはどちらか記載'!Q386+2))))</f>
        <v>0</v>
      </c>
      <c r="O386">
        <f>IF(AND('組織C③（②のG6~P→F6にペースト＋事業所名追加）'!C386="",'組織登録シート(分割版)  ※組織登録シートはどちらか記載'!C386=""),0,1)</f>
        <v>0</v>
      </c>
    </row>
    <row r="387" spans="4:15">
      <c r="D387" s="1">
        <f>COUNTA(事業所責任者登録シート!D387:'事業所責任者登録シート'!I387,事業所責任者登録シート!K387:'事業所責任者登録シート'!M387)</f>
        <v>0</v>
      </c>
      <c r="F387" s="1"/>
      <c r="H387">
        <f>IF(ユーザー登録シート!C387=1,(COUNTA(ユーザー登録シート!B387,ユーザー登録シート!C387,ユーザー登録シート!E387,ユーザー登録シート!F387)),IF(ユーザー登録シート!H387=2,(COUNTA(ユーザー登録シート!B387,ユーザー登録シート!C387,ユーザー登録シート!E387,ユーザー登録シート!F387,ユーザー登録シート!H387,ユーザー登録シート!I387,ユーザー登録シート!K387:Z387)),(COUNTA(ユーザー登録シート!B387,ユーザー登録シート!C387,ユーザー登録シート!E387,ユーザー登録シート!F387,ユーザー登録シート!H387,ユーザー登録シート!K387:Z387))))</f>
        <v>0</v>
      </c>
      <c r="I387">
        <f>IF(ユーザー登録シート!B387=0,0,IF(ユーザー登録シート!C387=1,4,IF(ユーザー登録シート!H387=1,21,22)))</f>
        <v>0</v>
      </c>
      <c r="M387">
        <f>IF('組織登録シート(分割版)  ※組織登録シートはどちらか記載'!$F$6="",(COUNTA('組織登録シート(分割版)  ※組織登録シートはどちらか記載'!C387,'組織登録シート(分割版)  ※組織登録シートはどちらか記載'!E387)),(COUNTA('組織登録シート(分割版)  ※組織登録シートはどちらか記載'!C387,'組織登録シート(分割版)  ※組織登録シートはどちらか記載'!E387,'組織登録シート(分割版)  ※組織登録シートはどちらか記載'!F387,'組織登録シート(分割版)  ※組織登録シートはどちらか記載'!H387,'組織登録シート(分割版)  ※組織登録シートはどちらか記載'!J387,'組織登録シート(分割版)  ※組織登録シートはどちらか記載'!L387,'組織登録シート(分割版)  ※組織登録シートはどちらか記載'!N387)))</f>
        <v>0</v>
      </c>
      <c r="N387">
        <f>IF('組織登録シート(分割版)  ※組織登録シートはどちらか記載'!E387="",(IF('組織登録シート(分割版)  ※組織登録シートはどちらか記載'!C387="",0,(IF('組織登録シート(分割版)  ※組織登録シートはどちらか記載'!$F$6="",2,'組織登録シート(分割版)  ※組織登録シートはどちらか記載'!Q387)))),(IF('組織登録シート(分割版)  ※組織登録シートはどちらか記載'!$F$6="",2,('組織登録シート(分割版)  ※組織登録シートはどちらか記載'!Q387+2))))</f>
        <v>0</v>
      </c>
      <c r="O387">
        <f>IF(AND('組織C③（②のG6~P→F6にペースト＋事業所名追加）'!C387="",'組織登録シート(分割版)  ※組織登録シートはどちらか記載'!C387=""),0,1)</f>
        <v>0</v>
      </c>
    </row>
    <row r="388" spans="4:15">
      <c r="D388" s="1">
        <f>COUNTA(事業所責任者登録シート!D388:'事業所責任者登録シート'!I388,事業所責任者登録シート!K388:'事業所責任者登録シート'!M388)</f>
        <v>0</v>
      </c>
      <c r="F388" s="1"/>
      <c r="H388">
        <f>IF(ユーザー登録シート!C388=1,(COUNTA(ユーザー登録シート!B388,ユーザー登録シート!C388,ユーザー登録シート!E388,ユーザー登録シート!F388)),IF(ユーザー登録シート!H388=2,(COUNTA(ユーザー登録シート!B388,ユーザー登録シート!C388,ユーザー登録シート!E388,ユーザー登録シート!F388,ユーザー登録シート!H388,ユーザー登録シート!I388,ユーザー登録シート!K388:Z388)),(COUNTA(ユーザー登録シート!B388,ユーザー登録シート!C388,ユーザー登録シート!E388,ユーザー登録シート!F388,ユーザー登録シート!H388,ユーザー登録シート!K388:Z388))))</f>
        <v>0</v>
      </c>
      <c r="I388">
        <f>IF(ユーザー登録シート!B388=0,0,IF(ユーザー登録シート!C388=1,4,IF(ユーザー登録シート!H388=1,21,22)))</f>
        <v>0</v>
      </c>
      <c r="M388">
        <f>IF('組織登録シート(分割版)  ※組織登録シートはどちらか記載'!$F$6="",(COUNTA('組織登録シート(分割版)  ※組織登録シートはどちらか記載'!C388,'組織登録シート(分割版)  ※組織登録シートはどちらか記載'!E388)),(COUNTA('組織登録シート(分割版)  ※組織登録シートはどちらか記載'!C388,'組織登録シート(分割版)  ※組織登録シートはどちらか記載'!E388,'組織登録シート(分割版)  ※組織登録シートはどちらか記載'!F388,'組織登録シート(分割版)  ※組織登録シートはどちらか記載'!H388,'組織登録シート(分割版)  ※組織登録シートはどちらか記載'!J388,'組織登録シート(分割版)  ※組織登録シートはどちらか記載'!L388,'組織登録シート(分割版)  ※組織登録シートはどちらか記載'!N388)))</f>
        <v>0</v>
      </c>
      <c r="N388">
        <f>IF('組織登録シート(分割版)  ※組織登録シートはどちらか記載'!E388="",(IF('組織登録シート(分割版)  ※組織登録シートはどちらか記載'!C388="",0,(IF('組織登録シート(分割版)  ※組織登録シートはどちらか記載'!$F$6="",2,'組織登録シート(分割版)  ※組織登録シートはどちらか記載'!Q388)))),(IF('組織登録シート(分割版)  ※組織登録シートはどちらか記載'!$F$6="",2,('組織登録シート(分割版)  ※組織登録シートはどちらか記載'!Q388+2))))</f>
        <v>0</v>
      </c>
      <c r="O388">
        <f>IF(AND('組織C③（②のG6~P→F6にペースト＋事業所名追加）'!C388="",'組織登録シート(分割版)  ※組織登録シートはどちらか記載'!C388=""),0,1)</f>
        <v>0</v>
      </c>
    </row>
    <row r="389" spans="4:15">
      <c r="D389" s="1">
        <f>COUNTA(事業所責任者登録シート!D389:'事業所責任者登録シート'!I389,事業所責任者登録シート!K389:'事業所責任者登録シート'!M389)</f>
        <v>0</v>
      </c>
      <c r="F389" s="1"/>
      <c r="H389">
        <f>IF(ユーザー登録シート!C389=1,(COUNTA(ユーザー登録シート!B389,ユーザー登録シート!C389,ユーザー登録シート!E389,ユーザー登録シート!F389)),IF(ユーザー登録シート!H389=2,(COUNTA(ユーザー登録シート!B389,ユーザー登録シート!C389,ユーザー登録シート!E389,ユーザー登録シート!F389,ユーザー登録シート!H389,ユーザー登録シート!I389,ユーザー登録シート!K389:Z389)),(COUNTA(ユーザー登録シート!B389,ユーザー登録シート!C389,ユーザー登録シート!E389,ユーザー登録シート!F389,ユーザー登録シート!H389,ユーザー登録シート!K389:Z389))))</f>
        <v>0</v>
      </c>
      <c r="I389">
        <f>IF(ユーザー登録シート!B389=0,0,IF(ユーザー登録シート!C389=1,4,IF(ユーザー登録シート!H389=1,21,22)))</f>
        <v>0</v>
      </c>
      <c r="M389">
        <f>IF('組織登録シート(分割版)  ※組織登録シートはどちらか記載'!$F$6="",(COUNTA('組織登録シート(分割版)  ※組織登録シートはどちらか記載'!C389,'組織登録シート(分割版)  ※組織登録シートはどちらか記載'!E389)),(COUNTA('組織登録シート(分割版)  ※組織登録シートはどちらか記載'!C389,'組織登録シート(分割版)  ※組織登録シートはどちらか記載'!E389,'組織登録シート(分割版)  ※組織登録シートはどちらか記載'!F389,'組織登録シート(分割版)  ※組織登録シートはどちらか記載'!H389,'組織登録シート(分割版)  ※組織登録シートはどちらか記載'!J389,'組織登録シート(分割版)  ※組織登録シートはどちらか記載'!L389,'組織登録シート(分割版)  ※組織登録シートはどちらか記載'!N389)))</f>
        <v>0</v>
      </c>
      <c r="N389">
        <f>IF('組織登録シート(分割版)  ※組織登録シートはどちらか記載'!E389="",(IF('組織登録シート(分割版)  ※組織登録シートはどちらか記載'!C389="",0,(IF('組織登録シート(分割版)  ※組織登録シートはどちらか記載'!$F$6="",2,'組織登録シート(分割版)  ※組織登録シートはどちらか記載'!Q389)))),(IF('組織登録シート(分割版)  ※組織登録シートはどちらか記載'!$F$6="",2,('組織登録シート(分割版)  ※組織登録シートはどちらか記載'!Q389+2))))</f>
        <v>0</v>
      </c>
      <c r="O389">
        <f>IF(AND('組織C③（②のG6~P→F6にペースト＋事業所名追加）'!C389="",'組織登録シート(分割版)  ※組織登録シートはどちらか記載'!C389=""),0,1)</f>
        <v>0</v>
      </c>
    </row>
    <row r="390" spans="4:15">
      <c r="D390" s="1">
        <f>COUNTA(事業所責任者登録シート!D390:'事業所責任者登録シート'!I390,事業所責任者登録シート!K390:'事業所責任者登録シート'!M390)</f>
        <v>0</v>
      </c>
      <c r="F390" s="1"/>
      <c r="H390">
        <f>IF(ユーザー登録シート!C390=1,(COUNTA(ユーザー登録シート!B390,ユーザー登録シート!C390,ユーザー登録シート!E390,ユーザー登録シート!F390)),IF(ユーザー登録シート!H390=2,(COUNTA(ユーザー登録シート!B390,ユーザー登録シート!C390,ユーザー登録シート!E390,ユーザー登録シート!F390,ユーザー登録シート!H390,ユーザー登録シート!I390,ユーザー登録シート!K390:Z390)),(COUNTA(ユーザー登録シート!B390,ユーザー登録シート!C390,ユーザー登録シート!E390,ユーザー登録シート!F390,ユーザー登録シート!H390,ユーザー登録シート!K390:Z390))))</f>
        <v>0</v>
      </c>
      <c r="I390">
        <f>IF(ユーザー登録シート!B390=0,0,IF(ユーザー登録シート!C390=1,4,IF(ユーザー登録シート!H390=1,21,22)))</f>
        <v>0</v>
      </c>
      <c r="M390">
        <f>IF('組織登録シート(分割版)  ※組織登録シートはどちらか記載'!$F$6="",(COUNTA('組織登録シート(分割版)  ※組織登録シートはどちらか記載'!C390,'組織登録シート(分割版)  ※組織登録シートはどちらか記載'!E390)),(COUNTA('組織登録シート(分割版)  ※組織登録シートはどちらか記載'!C390,'組織登録シート(分割版)  ※組織登録シートはどちらか記載'!E390,'組織登録シート(分割版)  ※組織登録シートはどちらか記載'!F390,'組織登録シート(分割版)  ※組織登録シートはどちらか記載'!H390,'組織登録シート(分割版)  ※組織登録シートはどちらか記載'!J390,'組織登録シート(分割版)  ※組織登録シートはどちらか記載'!L390,'組織登録シート(分割版)  ※組織登録シートはどちらか記載'!N390)))</f>
        <v>0</v>
      </c>
      <c r="N390">
        <f>IF('組織登録シート(分割版)  ※組織登録シートはどちらか記載'!E390="",(IF('組織登録シート(分割版)  ※組織登録シートはどちらか記載'!C390="",0,(IF('組織登録シート(分割版)  ※組織登録シートはどちらか記載'!$F$6="",2,'組織登録シート(分割版)  ※組織登録シートはどちらか記載'!Q390)))),(IF('組織登録シート(分割版)  ※組織登録シートはどちらか記載'!$F$6="",2,('組織登録シート(分割版)  ※組織登録シートはどちらか記載'!Q390+2))))</f>
        <v>0</v>
      </c>
      <c r="O390">
        <f>IF(AND('組織C③（②のG6~P→F6にペースト＋事業所名追加）'!C390="",'組織登録シート(分割版)  ※組織登録シートはどちらか記載'!C390=""),0,1)</f>
        <v>0</v>
      </c>
    </row>
    <row r="391" spans="4:15">
      <c r="D391" s="1">
        <f>COUNTA(事業所責任者登録シート!D391:'事業所責任者登録シート'!I391,事業所責任者登録シート!K391:'事業所責任者登録シート'!M391)</f>
        <v>0</v>
      </c>
      <c r="F391" s="1"/>
      <c r="H391">
        <f>IF(ユーザー登録シート!C391=1,(COUNTA(ユーザー登録シート!B391,ユーザー登録シート!C391,ユーザー登録シート!E391,ユーザー登録シート!F391)),IF(ユーザー登録シート!H391=2,(COUNTA(ユーザー登録シート!B391,ユーザー登録シート!C391,ユーザー登録シート!E391,ユーザー登録シート!F391,ユーザー登録シート!H391,ユーザー登録シート!I391,ユーザー登録シート!K391:Z391)),(COUNTA(ユーザー登録シート!B391,ユーザー登録シート!C391,ユーザー登録シート!E391,ユーザー登録シート!F391,ユーザー登録シート!H391,ユーザー登録シート!K391:Z391))))</f>
        <v>0</v>
      </c>
      <c r="I391">
        <f>IF(ユーザー登録シート!B391=0,0,IF(ユーザー登録シート!C391=1,4,IF(ユーザー登録シート!H391=1,21,22)))</f>
        <v>0</v>
      </c>
      <c r="M391">
        <f>IF('組織登録シート(分割版)  ※組織登録シートはどちらか記載'!$F$6="",(COUNTA('組織登録シート(分割版)  ※組織登録シートはどちらか記載'!C391,'組織登録シート(分割版)  ※組織登録シートはどちらか記載'!E391)),(COUNTA('組織登録シート(分割版)  ※組織登録シートはどちらか記載'!C391,'組織登録シート(分割版)  ※組織登録シートはどちらか記載'!E391,'組織登録シート(分割版)  ※組織登録シートはどちらか記載'!F391,'組織登録シート(分割版)  ※組織登録シートはどちらか記載'!H391,'組織登録シート(分割版)  ※組織登録シートはどちらか記載'!J391,'組織登録シート(分割版)  ※組織登録シートはどちらか記載'!L391,'組織登録シート(分割版)  ※組織登録シートはどちらか記載'!N391)))</f>
        <v>0</v>
      </c>
      <c r="N391">
        <f>IF('組織登録シート(分割版)  ※組織登録シートはどちらか記載'!E391="",(IF('組織登録シート(分割版)  ※組織登録シートはどちらか記載'!C391="",0,(IF('組織登録シート(分割版)  ※組織登録シートはどちらか記載'!$F$6="",2,'組織登録シート(分割版)  ※組織登録シートはどちらか記載'!Q391)))),(IF('組織登録シート(分割版)  ※組織登録シートはどちらか記載'!$F$6="",2,('組織登録シート(分割版)  ※組織登録シートはどちらか記載'!Q391+2))))</f>
        <v>0</v>
      </c>
      <c r="O391">
        <f>IF(AND('組織C③（②のG6~P→F6にペースト＋事業所名追加）'!C391="",'組織登録シート(分割版)  ※組織登録シートはどちらか記載'!C391=""),0,1)</f>
        <v>0</v>
      </c>
    </row>
    <row r="392" spans="4:15">
      <c r="D392" s="1">
        <f>COUNTA(事業所責任者登録シート!D392:'事業所責任者登録シート'!I392,事業所責任者登録シート!K392:'事業所責任者登録シート'!M392)</f>
        <v>0</v>
      </c>
      <c r="F392" s="1"/>
      <c r="H392">
        <f>IF(ユーザー登録シート!C392=1,(COUNTA(ユーザー登録シート!B392,ユーザー登録シート!C392,ユーザー登録シート!E392,ユーザー登録シート!F392)),IF(ユーザー登録シート!H392=2,(COUNTA(ユーザー登録シート!B392,ユーザー登録シート!C392,ユーザー登録シート!E392,ユーザー登録シート!F392,ユーザー登録シート!H392,ユーザー登録シート!I392,ユーザー登録シート!K392:Z392)),(COUNTA(ユーザー登録シート!B392,ユーザー登録シート!C392,ユーザー登録シート!E392,ユーザー登録シート!F392,ユーザー登録シート!H392,ユーザー登録シート!K392:Z392))))</f>
        <v>0</v>
      </c>
      <c r="I392">
        <f>IF(ユーザー登録シート!B392=0,0,IF(ユーザー登録シート!C392=1,4,IF(ユーザー登録シート!H392=1,21,22)))</f>
        <v>0</v>
      </c>
      <c r="M392">
        <f>IF('組織登録シート(分割版)  ※組織登録シートはどちらか記載'!$F$6="",(COUNTA('組織登録シート(分割版)  ※組織登録シートはどちらか記載'!C392,'組織登録シート(分割版)  ※組織登録シートはどちらか記載'!E392)),(COUNTA('組織登録シート(分割版)  ※組織登録シートはどちらか記載'!C392,'組織登録シート(分割版)  ※組織登録シートはどちらか記載'!E392,'組織登録シート(分割版)  ※組織登録シートはどちらか記載'!F392,'組織登録シート(分割版)  ※組織登録シートはどちらか記載'!H392,'組織登録シート(分割版)  ※組織登録シートはどちらか記載'!J392,'組織登録シート(分割版)  ※組織登録シートはどちらか記載'!L392,'組織登録シート(分割版)  ※組織登録シートはどちらか記載'!N392)))</f>
        <v>0</v>
      </c>
      <c r="N392">
        <f>IF('組織登録シート(分割版)  ※組織登録シートはどちらか記載'!E392="",(IF('組織登録シート(分割版)  ※組織登録シートはどちらか記載'!C392="",0,(IF('組織登録シート(分割版)  ※組織登録シートはどちらか記載'!$F$6="",2,'組織登録シート(分割版)  ※組織登録シートはどちらか記載'!Q392)))),(IF('組織登録シート(分割版)  ※組織登録シートはどちらか記載'!$F$6="",2,('組織登録シート(分割版)  ※組織登録シートはどちらか記載'!Q392+2))))</f>
        <v>0</v>
      </c>
      <c r="O392">
        <f>IF(AND('組織C③（②のG6~P→F6にペースト＋事業所名追加）'!C392="",'組織登録シート(分割版)  ※組織登録シートはどちらか記載'!C392=""),0,1)</f>
        <v>0</v>
      </c>
    </row>
    <row r="393" spans="4:15">
      <c r="D393" s="1">
        <f>COUNTA(事業所責任者登録シート!D393:'事業所責任者登録シート'!I393,事業所責任者登録シート!K393:'事業所責任者登録シート'!M393)</f>
        <v>0</v>
      </c>
      <c r="F393" s="1"/>
      <c r="H393">
        <f>IF(ユーザー登録シート!C393=1,(COUNTA(ユーザー登録シート!B393,ユーザー登録シート!C393,ユーザー登録シート!E393,ユーザー登録シート!F393)),IF(ユーザー登録シート!H393=2,(COUNTA(ユーザー登録シート!B393,ユーザー登録シート!C393,ユーザー登録シート!E393,ユーザー登録シート!F393,ユーザー登録シート!H393,ユーザー登録シート!I393,ユーザー登録シート!K393:Z393)),(COUNTA(ユーザー登録シート!B393,ユーザー登録シート!C393,ユーザー登録シート!E393,ユーザー登録シート!F393,ユーザー登録シート!H393,ユーザー登録シート!K393:Z393))))</f>
        <v>0</v>
      </c>
      <c r="I393">
        <f>IF(ユーザー登録シート!B393=0,0,IF(ユーザー登録シート!C393=1,4,IF(ユーザー登録シート!H393=1,21,22)))</f>
        <v>0</v>
      </c>
      <c r="M393">
        <f>IF('組織登録シート(分割版)  ※組織登録シートはどちらか記載'!$F$6="",(COUNTA('組織登録シート(分割版)  ※組織登録シートはどちらか記載'!C393,'組織登録シート(分割版)  ※組織登録シートはどちらか記載'!E393)),(COUNTA('組織登録シート(分割版)  ※組織登録シートはどちらか記載'!C393,'組織登録シート(分割版)  ※組織登録シートはどちらか記載'!E393,'組織登録シート(分割版)  ※組織登録シートはどちらか記載'!F393,'組織登録シート(分割版)  ※組織登録シートはどちらか記載'!H393,'組織登録シート(分割版)  ※組織登録シートはどちらか記載'!J393,'組織登録シート(分割版)  ※組織登録シートはどちらか記載'!L393,'組織登録シート(分割版)  ※組織登録シートはどちらか記載'!N393)))</f>
        <v>0</v>
      </c>
      <c r="N393">
        <f>IF('組織登録シート(分割版)  ※組織登録シートはどちらか記載'!E393="",(IF('組織登録シート(分割版)  ※組織登録シートはどちらか記載'!C393="",0,(IF('組織登録シート(分割版)  ※組織登録シートはどちらか記載'!$F$6="",2,'組織登録シート(分割版)  ※組織登録シートはどちらか記載'!Q393)))),(IF('組織登録シート(分割版)  ※組織登録シートはどちらか記載'!$F$6="",2,('組織登録シート(分割版)  ※組織登録シートはどちらか記載'!Q393+2))))</f>
        <v>0</v>
      </c>
      <c r="O393">
        <f>IF(AND('組織C③（②のG6~P→F6にペースト＋事業所名追加）'!C393="",'組織登録シート(分割版)  ※組織登録シートはどちらか記載'!C393=""),0,1)</f>
        <v>0</v>
      </c>
    </row>
    <row r="394" spans="4:15">
      <c r="D394" s="1">
        <f>COUNTA(事業所責任者登録シート!D394:'事業所責任者登録シート'!I394,事業所責任者登録シート!K394:'事業所責任者登録シート'!M394)</f>
        <v>0</v>
      </c>
      <c r="F394" s="1"/>
      <c r="H394">
        <f>IF(ユーザー登録シート!C394=1,(COUNTA(ユーザー登録シート!B394,ユーザー登録シート!C394,ユーザー登録シート!E394,ユーザー登録シート!F394)),IF(ユーザー登録シート!H394=2,(COUNTA(ユーザー登録シート!B394,ユーザー登録シート!C394,ユーザー登録シート!E394,ユーザー登録シート!F394,ユーザー登録シート!H394,ユーザー登録シート!I394,ユーザー登録シート!K394:Z394)),(COUNTA(ユーザー登録シート!B394,ユーザー登録シート!C394,ユーザー登録シート!E394,ユーザー登録シート!F394,ユーザー登録シート!H394,ユーザー登録シート!K394:Z394))))</f>
        <v>0</v>
      </c>
      <c r="I394">
        <f>IF(ユーザー登録シート!B394=0,0,IF(ユーザー登録シート!C394=1,4,IF(ユーザー登録シート!H394=1,21,22)))</f>
        <v>0</v>
      </c>
      <c r="M394">
        <f>IF('組織登録シート(分割版)  ※組織登録シートはどちらか記載'!$F$6="",(COUNTA('組織登録シート(分割版)  ※組織登録シートはどちらか記載'!C394,'組織登録シート(分割版)  ※組織登録シートはどちらか記載'!E394)),(COUNTA('組織登録シート(分割版)  ※組織登録シートはどちらか記載'!C394,'組織登録シート(分割版)  ※組織登録シートはどちらか記載'!E394,'組織登録シート(分割版)  ※組織登録シートはどちらか記載'!F394,'組織登録シート(分割版)  ※組織登録シートはどちらか記載'!H394,'組織登録シート(分割版)  ※組織登録シートはどちらか記載'!J394,'組織登録シート(分割版)  ※組織登録シートはどちらか記載'!L394,'組織登録シート(分割版)  ※組織登録シートはどちらか記載'!N394)))</f>
        <v>0</v>
      </c>
      <c r="N394">
        <f>IF('組織登録シート(分割版)  ※組織登録シートはどちらか記載'!E394="",(IF('組織登録シート(分割版)  ※組織登録シートはどちらか記載'!C394="",0,(IF('組織登録シート(分割版)  ※組織登録シートはどちらか記載'!$F$6="",2,'組織登録シート(分割版)  ※組織登録シートはどちらか記載'!Q394)))),(IF('組織登録シート(分割版)  ※組織登録シートはどちらか記載'!$F$6="",2,('組織登録シート(分割版)  ※組織登録シートはどちらか記載'!Q394+2))))</f>
        <v>0</v>
      </c>
      <c r="O394">
        <f>IF(AND('組織C③（②のG6~P→F6にペースト＋事業所名追加）'!C394="",'組織登録シート(分割版)  ※組織登録シートはどちらか記載'!C394=""),0,1)</f>
        <v>0</v>
      </c>
    </row>
    <row r="395" spans="4:15">
      <c r="D395" s="1">
        <f>COUNTA(事業所責任者登録シート!D395:'事業所責任者登録シート'!I395,事業所責任者登録シート!K395:'事業所責任者登録シート'!M395)</f>
        <v>0</v>
      </c>
      <c r="F395" s="1"/>
      <c r="H395">
        <f>IF(ユーザー登録シート!C395=1,(COUNTA(ユーザー登録シート!B395,ユーザー登録シート!C395,ユーザー登録シート!E395,ユーザー登録シート!F395)),IF(ユーザー登録シート!H395=2,(COUNTA(ユーザー登録シート!B395,ユーザー登録シート!C395,ユーザー登録シート!E395,ユーザー登録シート!F395,ユーザー登録シート!H395,ユーザー登録シート!I395,ユーザー登録シート!K395:Z395)),(COUNTA(ユーザー登録シート!B395,ユーザー登録シート!C395,ユーザー登録シート!E395,ユーザー登録シート!F395,ユーザー登録シート!H395,ユーザー登録シート!K395:Z395))))</f>
        <v>0</v>
      </c>
      <c r="I395">
        <f>IF(ユーザー登録シート!B395=0,0,IF(ユーザー登録シート!C395=1,4,IF(ユーザー登録シート!H395=1,21,22)))</f>
        <v>0</v>
      </c>
      <c r="M395">
        <f>IF('組織登録シート(分割版)  ※組織登録シートはどちらか記載'!$F$6="",(COUNTA('組織登録シート(分割版)  ※組織登録シートはどちらか記載'!C395,'組織登録シート(分割版)  ※組織登録シートはどちらか記載'!E395)),(COUNTA('組織登録シート(分割版)  ※組織登録シートはどちらか記載'!C395,'組織登録シート(分割版)  ※組織登録シートはどちらか記載'!E395,'組織登録シート(分割版)  ※組織登録シートはどちらか記載'!F395,'組織登録シート(分割版)  ※組織登録シートはどちらか記載'!H395,'組織登録シート(分割版)  ※組織登録シートはどちらか記載'!J395,'組織登録シート(分割版)  ※組織登録シートはどちらか記載'!L395,'組織登録シート(分割版)  ※組織登録シートはどちらか記載'!N395)))</f>
        <v>0</v>
      </c>
      <c r="N395">
        <f>IF('組織登録シート(分割版)  ※組織登録シートはどちらか記載'!E395="",(IF('組織登録シート(分割版)  ※組織登録シートはどちらか記載'!C395="",0,(IF('組織登録シート(分割版)  ※組織登録シートはどちらか記載'!$F$6="",2,'組織登録シート(分割版)  ※組織登録シートはどちらか記載'!Q395)))),(IF('組織登録シート(分割版)  ※組織登録シートはどちらか記載'!$F$6="",2,('組織登録シート(分割版)  ※組織登録シートはどちらか記載'!Q395+2))))</f>
        <v>0</v>
      </c>
      <c r="O395">
        <f>IF(AND('組織C③（②のG6~P→F6にペースト＋事業所名追加）'!C395="",'組織登録シート(分割版)  ※組織登録シートはどちらか記載'!C395=""),0,1)</f>
        <v>0</v>
      </c>
    </row>
    <row r="396" spans="4:15">
      <c r="D396" s="1">
        <f>COUNTA(事業所責任者登録シート!D396:'事業所責任者登録シート'!I396,事業所責任者登録シート!K396:'事業所責任者登録シート'!M396)</f>
        <v>0</v>
      </c>
      <c r="F396" s="1"/>
      <c r="H396">
        <f>IF(ユーザー登録シート!C396=1,(COUNTA(ユーザー登録シート!B396,ユーザー登録シート!C396,ユーザー登録シート!E396,ユーザー登録シート!F396)),IF(ユーザー登録シート!H396=2,(COUNTA(ユーザー登録シート!B396,ユーザー登録シート!C396,ユーザー登録シート!E396,ユーザー登録シート!F396,ユーザー登録シート!H396,ユーザー登録シート!I396,ユーザー登録シート!K396:Z396)),(COUNTA(ユーザー登録シート!B396,ユーザー登録シート!C396,ユーザー登録シート!E396,ユーザー登録シート!F396,ユーザー登録シート!H396,ユーザー登録シート!K396:Z396))))</f>
        <v>0</v>
      </c>
      <c r="I396">
        <f>IF(ユーザー登録シート!B396=0,0,IF(ユーザー登録シート!C396=1,4,IF(ユーザー登録シート!H396=1,21,22)))</f>
        <v>0</v>
      </c>
      <c r="M396">
        <f>IF('組織登録シート(分割版)  ※組織登録シートはどちらか記載'!$F$6="",(COUNTA('組織登録シート(分割版)  ※組織登録シートはどちらか記載'!C396,'組織登録シート(分割版)  ※組織登録シートはどちらか記載'!E396)),(COUNTA('組織登録シート(分割版)  ※組織登録シートはどちらか記載'!C396,'組織登録シート(分割版)  ※組織登録シートはどちらか記載'!E396,'組織登録シート(分割版)  ※組織登録シートはどちらか記載'!F396,'組織登録シート(分割版)  ※組織登録シートはどちらか記載'!H396,'組織登録シート(分割版)  ※組織登録シートはどちらか記載'!J396,'組織登録シート(分割版)  ※組織登録シートはどちらか記載'!L396,'組織登録シート(分割版)  ※組織登録シートはどちらか記載'!N396)))</f>
        <v>0</v>
      </c>
      <c r="N396">
        <f>IF('組織登録シート(分割版)  ※組織登録シートはどちらか記載'!E396="",(IF('組織登録シート(分割版)  ※組織登録シートはどちらか記載'!C396="",0,(IF('組織登録シート(分割版)  ※組織登録シートはどちらか記載'!$F$6="",2,'組織登録シート(分割版)  ※組織登録シートはどちらか記載'!Q396)))),(IF('組織登録シート(分割版)  ※組織登録シートはどちらか記載'!$F$6="",2,('組織登録シート(分割版)  ※組織登録シートはどちらか記載'!Q396+2))))</f>
        <v>0</v>
      </c>
      <c r="O396">
        <f>IF(AND('組織C③（②のG6~P→F6にペースト＋事業所名追加）'!C396="",'組織登録シート(分割版)  ※組織登録シートはどちらか記載'!C396=""),0,1)</f>
        <v>0</v>
      </c>
    </row>
    <row r="397" spans="4:15">
      <c r="D397" s="1">
        <f>COUNTA(事業所責任者登録シート!D397:'事業所責任者登録シート'!I397,事業所責任者登録シート!K397:'事業所責任者登録シート'!M397)</f>
        <v>0</v>
      </c>
      <c r="F397" s="1"/>
      <c r="H397">
        <f>IF(ユーザー登録シート!C397=1,(COUNTA(ユーザー登録シート!B397,ユーザー登録シート!C397,ユーザー登録シート!E397,ユーザー登録シート!F397)),IF(ユーザー登録シート!H397=2,(COUNTA(ユーザー登録シート!B397,ユーザー登録シート!C397,ユーザー登録シート!E397,ユーザー登録シート!F397,ユーザー登録シート!H397,ユーザー登録シート!I397,ユーザー登録シート!K397:Z397)),(COUNTA(ユーザー登録シート!B397,ユーザー登録シート!C397,ユーザー登録シート!E397,ユーザー登録シート!F397,ユーザー登録シート!H397,ユーザー登録シート!K397:Z397))))</f>
        <v>0</v>
      </c>
      <c r="I397">
        <f>IF(ユーザー登録シート!B397=0,0,IF(ユーザー登録シート!C397=1,4,IF(ユーザー登録シート!H397=1,21,22)))</f>
        <v>0</v>
      </c>
      <c r="M397">
        <f>IF('組織登録シート(分割版)  ※組織登録シートはどちらか記載'!$F$6="",(COUNTA('組織登録シート(分割版)  ※組織登録シートはどちらか記載'!C397,'組織登録シート(分割版)  ※組織登録シートはどちらか記載'!E397)),(COUNTA('組織登録シート(分割版)  ※組織登録シートはどちらか記載'!C397,'組織登録シート(分割版)  ※組織登録シートはどちらか記載'!E397,'組織登録シート(分割版)  ※組織登録シートはどちらか記載'!F397,'組織登録シート(分割版)  ※組織登録シートはどちらか記載'!H397,'組織登録シート(分割版)  ※組織登録シートはどちらか記載'!J397,'組織登録シート(分割版)  ※組織登録シートはどちらか記載'!L397,'組織登録シート(分割版)  ※組織登録シートはどちらか記載'!N397)))</f>
        <v>0</v>
      </c>
      <c r="N397">
        <f>IF('組織登録シート(分割版)  ※組織登録シートはどちらか記載'!E397="",(IF('組織登録シート(分割版)  ※組織登録シートはどちらか記載'!C397="",0,(IF('組織登録シート(分割版)  ※組織登録シートはどちらか記載'!$F$6="",2,'組織登録シート(分割版)  ※組織登録シートはどちらか記載'!Q397)))),(IF('組織登録シート(分割版)  ※組織登録シートはどちらか記載'!$F$6="",2,('組織登録シート(分割版)  ※組織登録シートはどちらか記載'!Q397+2))))</f>
        <v>0</v>
      </c>
      <c r="O397">
        <f>IF(AND('組織C③（②のG6~P→F6にペースト＋事業所名追加）'!C397="",'組織登録シート(分割版)  ※組織登録シートはどちらか記載'!C397=""),0,1)</f>
        <v>0</v>
      </c>
    </row>
    <row r="398" spans="4:15">
      <c r="D398" s="1">
        <f>COUNTA(事業所責任者登録シート!D398:'事業所責任者登録シート'!I398,事業所責任者登録シート!K398:'事業所責任者登録シート'!M398)</f>
        <v>0</v>
      </c>
      <c r="F398" s="1"/>
      <c r="H398">
        <f>IF(ユーザー登録シート!C398=1,(COUNTA(ユーザー登録シート!B398,ユーザー登録シート!C398,ユーザー登録シート!E398,ユーザー登録シート!F398)),IF(ユーザー登録シート!H398=2,(COUNTA(ユーザー登録シート!B398,ユーザー登録シート!C398,ユーザー登録シート!E398,ユーザー登録シート!F398,ユーザー登録シート!H398,ユーザー登録シート!I398,ユーザー登録シート!K398:Z398)),(COUNTA(ユーザー登録シート!B398,ユーザー登録シート!C398,ユーザー登録シート!E398,ユーザー登録シート!F398,ユーザー登録シート!H398,ユーザー登録シート!K398:Z398))))</f>
        <v>0</v>
      </c>
      <c r="I398">
        <f>IF(ユーザー登録シート!B398=0,0,IF(ユーザー登録シート!C398=1,4,IF(ユーザー登録シート!H398=1,21,22)))</f>
        <v>0</v>
      </c>
      <c r="M398">
        <f>IF('組織登録シート(分割版)  ※組織登録シートはどちらか記載'!$F$6="",(COUNTA('組織登録シート(分割版)  ※組織登録シートはどちらか記載'!C398,'組織登録シート(分割版)  ※組織登録シートはどちらか記載'!E398)),(COUNTA('組織登録シート(分割版)  ※組織登録シートはどちらか記載'!C398,'組織登録シート(分割版)  ※組織登録シートはどちらか記載'!E398,'組織登録シート(分割版)  ※組織登録シートはどちらか記載'!F398,'組織登録シート(分割版)  ※組織登録シートはどちらか記載'!H398,'組織登録シート(分割版)  ※組織登録シートはどちらか記載'!J398,'組織登録シート(分割版)  ※組織登録シートはどちらか記載'!L398,'組織登録シート(分割版)  ※組織登録シートはどちらか記載'!N398)))</f>
        <v>0</v>
      </c>
      <c r="N398">
        <f>IF('組織登録シート(分割版)  ※組織登録シートはどちらか記載'!E398="",(IF('組織登録シート(分割版)  ※組織登録シートはどちらか記載'!C398="",0,(IF('組織登録シート(分割版)  ※組織登録シートはどちらか記載'!$F$6="",2,'組織登録シート(分割版)  ※組織登録シートはどちらか記載'!Q398)))),(IF('組織登録シート(分割版)  ※組織登録シートはどちらか記載'!$F$6="",2,('組織登録シート(分割版)  ※組織登録シートはどちらか記載'!Q398+2))))</f>
        <v>0</v>
      </c>
      <c r="O398">
        <f>IF(AND('組織C③（②のG6~P→F6にペースト＋事業所名追加）'!C398="",'組織登録シート(分割版)  ※組織登録シートはどちらか記載'!C398=""),0,1)</f>
        <v>0</v>
      </c>
    </row>
    <row r="399" spans="4:15">
      <c r="D399" s="1">
        <f>COUNTA(事業所責任者登録シート!D399:'事業所責任者登録シート'!I399,事業所責任者登録シート!K399:'事業所責任者登録シート'!M399)</f>
        <v>0</v>
      </c>
      <c r="F399" s="1"/>
      <c r="H399">
        <f>IF(ユーザー登録シート!C399=1,(COUNTA(ユーザー登録シート!B399,ユーザー登録シート!C399,ユーザー登録シート!E399,ユーザー登録シート!F399)),IF(ユーザー登録シート!H399=2,(COUNTA(ユーザー登録シート!B399,ユーザー登録シート!C399,ユーザー登録シート!E399,ユーザー登録シート!F399,ユーザー登録シート!H399,ユーザー登録シート!I399,ユーザー登録シート!K399:Z399)),(COUNTA(ユーザー登録シート!B399,ユーザー登録シート!C399,ユーザー登録シート!E399,ユーザー登録シート!F399,ユーザー登録シート!H399,ユーザー登録シート!K399:Z399))))</f>
        <v>0</v>
      </c>
      <c r="I399">
        <f>IF(ユーザー登録シート!B399=0,0,IF(ユーザー登録シート!C399=1,4,IF(ユーザー登録シート!H399=1,21,22)))</f>
        <v>0</v>
      </c>
      <c r="M399">
        <f>IF('組織登録シート(分割版)  ※組織登録シートはどちらか記載'!$F$6="",(COUNTA('組織登録シート(分割版)  ※組織登録シートはどちらか記載'!C399,'組織登録シート(分割版)  ※組織登録シートはどちらか記載'!E399)),(COUNTA('組織登録シート(分割版)  ※組織登録シートはどちらか記載'!C399,'組織登録シート(分割版)  ※組織登録シートはどちらか記載'!E399,'組織登録シート(分割版)  ※組織登録シートはどちらか記載'!F399,'組織登録シート(分割版)  ※組織登録シートはどちらか記載'!H399,'組織登録シート(分割版)  ※組織登録シートはどちらか記載'!J399,'組織登録シート(分割版)  ※組織登録シートはどちらか記載'!L399,'組織登録シート(分割版)  ※組織登録シートはどちらか記載'!N399)))</f>
        <v>0</v>
      </c>
      <c r="N399">
        <f>IF('組織登録シート(分割版)  ※組織登録シートはどちらか記載'!E399="",(IF('組織登録シート(分割版)  ※組織登録シートはどちらか記載'!C399="",0,(IF('組織登録シート(分割版)  ※組織登録シートはどちらか記載'!$F$6="",2,'組織登録シート(分割版)  ※組織登録シートはどちらか記載'!Q399)))),(IF('組織登録シート(分割版)  ※組織登録シートはどちらか記載'!$F$6="",2,('組織登録シート(分割版)  ※組織登録シートはどちらか記載'!Q399+2))))</f>
        <v>0</v>
      </c>
      <c r="O399">
        <f>IF(AND('組織C③（②のG6~P→F6にペースト＋事業所名追加）'!C399="",'組織登録シート(分割版)  ※組織登録シートはどちらか記載'!C399=""),0,1)</f>
        <v>0</v>
      </c>
    </row>
    <row r="400" spans="4:15">
      <c r="D400" s="1">
        <f>COUNTA(事業所責任者登録シート!D400:'事業所責任者登録シート'!I400,事業所責任者登録シート!K400:'事業所責任者登録シート'!M400)</f>
        <v>0</v>
      </c>
      <c r="F400" s="1"/>
      <c r="H400">
        <f>IF(ユーザー登録シート!C400=1,(COUNTA(ユーザー登録シート!B400,ユーザー登録シート!C400,ユーザー登録シート!E400,ユーザー登録シート!F400)),IF(ユーザー登録シート!H400=2,(COUNTA(ユーザー登録シート!B400,ユーザー登録シート!C400,ユーザー登録シート!E400,ユーザー登録シート!F400,ユーザー登録シート!H400,ユーザー登録シート!I400,ユーザー登録シート!K400:Z400)),(COUNTA(ユーザー登録シート!B400,ユーザー登録シート!C400,ユーザー登録シート!E400,ユーザー登録シート!F400,ユーザー登録シート!H400,ユーザー登録シート!K400:Z400))))</f>
        <v>0</v>
      </c>
      <c r="I400">
        <f>IF(ユーザー登録シート!B400=0,0,IF(ユーザー登録シート!C400=1,4,IF(ユーザー登録シート!H400=1,21,22)))</f>
        <v>0</v>
      </c>
      <c r="M400">
        <f>IF('組織登録シート(分割版)  ※組織登録シートはどちらか記載'!$F$6="",(COUNTA('組織登録シート(分割版)  ※組織登録シートはどちらか記載'!C400,'組織登録シート(分割版)  ※組織登録シートはどちらか記載'!E400)),(COUNTA('組織登録シート(分割版)  ※組織登録シートはどちらか記載'!C400,'組織登録シート(分割版)  ※組織登録シートはどちらか記載'!E400,'組織登録シート(分割版)  ※組織登録シートはどちらか記載'!F400,'組織登録シート(分割版)  ※組織登録シートはどちらか記載'!H400,'組織登録シート(分割版)  ※組織登録シートはどちらか記載'!J400,'組織登録シート(分割版)  ※組織登録シートはどちらか記載'!L400,'組織登録シート(分割版)  ※組織登録シートはどちらか記載'!N400)))</f>
        <v>0</v>
      </c>
      <c r="N400">
        <f>IF('組織登録シート(分割版)  ※組織登録シートはどちらか記載'!E400="",(IF('組織登録シート(分割版)  ※組織登録シートはどちらか記載'!C400="",0,(IF('組織登録シート(分割版)  ※組織登録シートはどちらか記載'!$F$6="",2,'組織登録シート(分割版)  ※組織登録シートはどちらか記載'!Q400)))),(IF('組織登録シート(分割版)  ※組織登録シートはどちらか記載'!$F$6="",2,('組織登録シート(分割版)  ※組織登録シートはどちらか記載'!Q400+2))))</f>
        <v>0</v>
      </c>
      <c r="O400">
        <f>IF(AND('組織C③（②のG6~P→F6にペースト＋事業所名追加）'!C400="",'組織登録シート(分割版)  ※組織登録シートはどちらか記載'!C400=""),0,1)</f>
        <v>0</v>
      </c>
    </row>
    <row r="401" spans="4:15">
      <c r="D401" s="1">
        <f>COUNTA(事業所責任者登録シート!D401:'事業所責任者登録シート'!I401,事業所責任者登録シート!K401:'事業所責任者登録シート'!M401)</f>
        <v>0</v>
      </c>
      <c r="F401" s="1"/>
      <c r="H401">
        <f>IF(ユーザー登録シート!C401=1,(COUNTA(ユーザー登録シート!B401,ユーザー登録シート!C401,ユーザー登録シート!E401,ユーザー登録シート!F401)),IF(ユーザー登録シート!H401=2,(COUNTA(ユーザー登録シート!B401,ユーザー登録シート!C401,ユーザー登録シート!E401,ユーザー登録シート!F401,ユーザー登録シート!H401,ユーザー登録シート!I401,ユーザー登録シート!K401:Z401)),(COUNTA(ユーザー登録シート!B401,ユーザー登録シート!C401,ユーザー登録シート!E401,ユーザー登録シート!F401,ユーザー登録シート!H401,ユーザー登録シート!K401:Z401))))</f>
        <v>0</v>
      </c>
      <c r="I401">
        <f>IF(ユーザー登録シート!B401=0,0,IF(ユーザー登録シート!C401=1,4,IF(ユーザー登録シート!H401=1,21,22)))</f>
        <v>0</v>
      </c>
      <c r="M401">
        <f>IF('組織登録シート(分割版)  ※組織登録シートはどちらか記載'!$F$6="",(COUNTA('組織登録シート(分割版)  ※組織登録シートはどちらか記載'!C401,'組織登録シート(分割版)  ※組織登録シートはどちらか記載'!E401)),(COUNTA('組織登録シート(分割版)  ※組織登録シートはどちらか記載'!C401,'組織登録シート(分割版)  ※組織登録シートはどちらか記載'!E401,'組織登録シート(分割版)  ※組織登録シートはどちらか記載'!F401,'組織登録シート(分割版)  ※組織登録シートはどちらか記載'!H401,'組織登録シート(分割版)  ※組織登録シートはどちらか記載'!J401,'組織登録シート(分割版)  ※組織登録シートはどちらか記載'!L401,'組織登録シート(分割版)  ※組織登録シートはどちらか記載'!N401)))</f>
        <v>0</v>
      </c>
      <c r="N401">
        <f>IF('組織登録シート(分割版)  ※組織登録シートはどちらか記載'!E401="",(IF('組織登録シート(分割版)  ※組織登録シートはどちらか記載'!C401="",0,(IF('組織登録シート(分割版)  ※組織登録シートはどちらか記載'!$F$6="",2,'組織登録シート(分割版)  ※組織登録シートはどちらか記載'!Q401)))),(IF('組織登録シート(分割版)  ※組織登録シートはどちらか記載'!$F$6="",2,('組織登録シート(分割版)  ※組織登録シートはどちらか記載'!Q401+2))))</f>
        <v>0</v>
      </c>
      <c r="O401">
        <f>IF(AND('組織C③（②のG6~P→F6にペースト＋事業所名追加）'!C401="",'組織登録シート(分割版)  ※組織登録シートはどちらか記載'!C401=""),0,1)</f>
        <v>0</v>
      </c>
    </row>
    <row r="402" spans="4:15">
      <c r="D402" s="1">
        <f>COUNTA(事業所責任者登録シート!D402:'事業所責任者登録シート'!I402,事業所責任者登録シート!K402:'事業所責任者登録シート'!M402)</f>
        <v>0</v>
      </c>
      <c r="F402" s="1"/>
      <c r="H402">
        <f>IF(ユーザー登録シート!C402=1,(COUNTA(ユーザー登録シート!B402,ユーザー登録シート!C402,ユーザー登録シート!E402,ユーザー登録シート!F402)),IF(ユーザー登録シート!H402=2,(COUNTA(ユーザー登録シート!B402,ユーザー登録シート!C402,ユーザー登録シート!E402,ユーザー登録シート!F402,ユーザー登録シート!H402,ユーザー登録シート!I402,ユーザー登録シート!K402:Z402)),(COUNTA(ユーザー登録シート!B402,ユーザー登録シート!C402,ユーザー登録シート!E402,ユーザー登録シート!F402,ユーザー登録シート!H402,ユーザー登録シート!K402:Z402))))</f>
        <v>0</v>
      </c>
      <c r="I402">
        <f>IF(ユーザー登録シート!B402=0,0,IF(ユーザー登録シート!C402=1,4,IF(ユーザー登録シート!H402=1,21,22)))</f>
        <v>0</v>
      </c>
      <c r="M402">
        <f>IF('組織登録シート(分割版)  ※組織登録シートはどちらか記載'!$F$6="",(COUNTA('組織登録シート(分割版)  ※組織登録シートはどちらか記載'!C402,'組織登録シート(分割版)  ※組織登録シートはどちらか記載'!E402)),(COUNTA('組織登録シート(分割版)  ※組織登録シートはどちらか記載'!C402,'組織登録シート(分割版)  ※組織登録シートはどちらか記載'!E402,'組織登録シート(分割版)  ※組織登録シートはどちらか記載'!F402,'組織登録シート(分割版)  ※組織登録シートはどちらか記載'!H402,'組織登録シート(分割版)  ※組織登録シートはどちらか記載'!J402,'組織登録シート(分割版)  ※組織登録シートはどちらか記載'!L402,'組織登録シート(分割版)  ※組織登録シートはどちらか記載'!N402)))</f>
        <v>0</v>
      </c>
      <c r="N402">
        <f>IF('組織登録シート(分割版)  ※組織登録シートはどちらか記載'!E402="",(IF('組織登録シート(分割版)  ※組織登録シートはどちらか記載'!C402="",0,(IF('組織登録シート(分割版)  ※組織登録シートはどちらか記載'!$F$6="",2,'組織登録シート(分割版)  ※組織登録シートはどちらか記載'!Q402)))),(IF('組織登録シート(分割版)  ※組織登録シートはどちらか記載'!$F$6="",2,('組織登録シート(分割版)  ※組織登録シートはどちらか記載'!Q402+2))))</f>
        <v>0</v>
      </c>
      <c r="O402">
        <f>IF(AND('組織C③（②のG6~P→F6にペースト＋事業所名追加）'!C402="",'組織登録シート(分割版)  ※組織登録シートはどちらか記載'!C402=""),0,1)</f>
        <v>0</v>
      </c>
    </row>
    <row r="403" spans="4:15">
      <c r="D403" s="1">
        <f>COUNTA(事業所責任者登録シート!D403:'事業所責任者登録シート'!I403,事業所責任者登録シート!K403:'事業所責任者登録シート'!M403)</f>
        <v>0</v>
      </c>
      <c r="F403" s="1"/>
      <c r="H403">
        <f>IF(ユーザー登録シート!C403=1,(COUNTA(ユーザー登録シート!B403,ユーザー登録シート!C403,ユーザー登録シート!E403,ユーザー登録シート!F403)),IF(ユーザー登録シート!H403=2,(COUNTA(ユーザー登録シート!B403,ユーザー登録シート!C403,ユーザー登録シート!E403,ユーザー登録シート!F403,ユーザー登録シート!H403,ユーザー登録シート!I403,ユーザー登録シート!K403:Z403)),(COUNTA(ユーザー登録シート!B403,ユーザー登録シート!C403,ユーザー登録シート!E403,ユーザー登録シート!F403,ユーザー登録シート!H403,ユーザー登録シート!K403:Z403))))</f>
        <v>0</v>
      </c>
      <c r="I403">
        <f>IF(ユーザー登録シート!B403=0,0,IF(ユーザー登録シート!C403=1,4,IF(ユーザー登録シート!H403=1,21,22)))</f>
        <v>0</v>
      </c>
      <c r="M403">
        <f>IF('組織登録シート(分割版)  ※組織登録シートはどちらか記載'!$F$6="",(COUNTA('組織登録シート(分割版)  ※組織登録シートはどちらか記載'!C403,'組織登録シート(分割版)  ※組織登録シートはどちらか記載'!E403)),(COUNTA('組織登録シート(分割版)  ※組織登録シートはどちらか記載'!C403,'組織登録シート(分割版)  ※組織登録シートはどちらか記載'!E403,'組織登録シート(分割版)  ※組織登録シートはどちらか記載'!F403,'組織登録シート(分割版)  ※組織登録シートはどちらか記載'!H403,'組織登録シート(分割版)  ※組織登録シートはどちらか記載'!J403,'組織登録シート(分割版)  ※組織登録シートはどちらか記載'!L403,'組織登録シート(分割版)  ※組織登録シートはどちらか記載'!N403)))</f>
        <v>0</v>
      </c>
      <c r="N403">
        <f>IF('組織登録シート(分割版)  ※組織登録シートはどちらか記載'!E403="",(IF('組織登録シート(分割版)  ※組織登録シートはどちらか記載'!C403="",0,(IF('組織登録シート(分割版)  ※組織登録シートはどちらか記載'!$F$6="",2,'組織登録シート(分割版)  ※組織登録シートはどちらか記載'!Q403)))),(IF('組織登録シート(分割版)  ※組織登録シートはどちらか記載'!$F$6="",2,('組織登録シート(分割版)  ※組織登録シートはどちらか記載'!Q403+2))))</f>
        <v>0</v>
      </c>
      <c r="O403">
        <f>IF(AND('組織C③（②のG6~P→F6にペースト＋事業所名追加）'!C403="",'組織登録シート(分割版)  ※組織登録シートはどちらか記載'!C403=""),0,1)</f>
        <v>0</v>
      </c>
    </row>
    <row r="404" spans="4:15">
      <c r="D404" s="1">
        <f>COUNTA(事業所責任者登録シート!D404:'事業所責任者登録シート'!I404,事業所責任者登録シート!K404:'事業所責任者登録シート'!M404)</f>
        <v>0</v>
      </c>
      <c r="F404" s="1"/>
      <c r="H404">
        <f>IF(ユーザー登録シート!C404=1,(COUNTA(ユーザー登録シート!B404,ユーザー登録シート!C404,ユーザー登録シート!E404,ユーザー登録シート!F404)),IF(ユーザー登録シート!H404=2,(COUNTA(ユーザー登録シート!B404,ユーザー登録シート!C404,ユーザー登録シート!E404,ユーザー登録シート!F404,ユーザー登録シート!H404,ユーザー登録シート!I404,ユーザー登録シート!K404:Z404)),(COUNTA(ユーザー登録シート!B404,ユーザー登録シート!C404,ユーザー登録シート!E404,ユーザー登録シート!F404,ユーザー登録シート!H404,ユーザー登録シート!K404:Z404))))</f>
        <v>0</v>
      </c>
      <c r="I404">
        <f>IF(ユーザー登録シート!B404=0,0,IF(ユーザー登録シート!C404=1,4,IF(ユーザー登録シート!H404=1,21,22)))</f>
        <v>0</v>
      </c>
      <c r="M404">
        <f>IF('組織登録シート(分割版)  ※組織登録シートはどちらか記載'!$F$6="",(COUNTA('組織登録シート(分割版)  ※組織登録シートはどちらか記載'!C404,'組織登録シート(分割版)  ※組織登録シートはどちらか記載'!E404)),(COUNTA('組織登録シート(分割版)  ※組織登録シートはどちらか記載'!C404,'組織登録シート(分割版)  ※組織登録シートはどちらか記載'!E404,'組織登録シート(分割版)  ※組織登録シートはどちらか記載'!F404,'組織登録シート(分割版)  ※組織登録シートはどちらか記載'!H404,'組織登録シート(分割版)  ※組織登録シートはどちらか記載'!J404,'組織登録シート(分割版)  ※組織登録シートはどちらか記載'!L404,'組織登録シート(分割版)  ※組織登録シートはどちらか記載'!N404)))</f>
        <v>0</v>
      </c>
      <c r="N404">
        <f>IF('組織登録シート(分割版)  ※組織登録シートはどちらか記載'!E404="",(IF('組織登録シート(分割版)  ※組織登録シートはどちらか記載'!C404="",0,(IF('組織登録シート(分割版)  ※組織登録シートはどちらか記載'!$F$6="",2,'組織登録シート(分割版)  ※組織登録シートはどちらか記載'!Q404)))),(IF('組織登録シート(分割版)  ※組織登録シートはどちらか記載'!$F$6="",2,('組織登録シート(分割版)  ※組織登録シートはどちらか記載'!Q404+2))))</f>
        <v>0</v>
      </c>
      <c r="O404">
        <f>IF(AND('組織C③（②のG6~P→F6にペースト＋事業所名追加）'!C404="",'組織登録シート(分割版)  ※組織登録シートはどちらか記載'!C404=""),0,1)</f>
        <v>0</v>
      </c>
    </row>
    <row r="405" spans="4:15">
      <c r="D405" s="1">
        <f>COUNTA(事業所責任者登録シート!D405:'事業所責任者登録シート'!I405,事業所責任者登録シート!K405:'事業所責任者登録シート'!M405)</f>
        <v>0</v>
      </c>
      <c r="F405" s="1"/>
      <c r="H405">
        <f>IF(ユーザー登録シート!C405=1,(COUNTA(ユーザー登録シート!B405,ユーザー登録シート!C405,ユーザー登録シート!E405,ユーザー登録シート!F405)),IF(ユーザー登録シート!H405=2,(COUNTA(ユーザー登録シート!B405,ユーザー登録シート!C405,ユーザー登録シート!E405,ユーザー登録シート!F405,ユーザー登録シート!H405,ユーザー登録シート!I405,ユーザー登録シート!K405:Z405)),(COUNTA(ユーザー登録シート!B405,ユーザー登録シート!C405,ユーザー登録シート!E405,ユーザー登録シート!F405,ユーザー登録シート!H405,ユーザー登録シート!K405:Z405))))</f>
        <v>0</v>
      </c>
      <c r="I405">
        <f>IF(ユーザー登録シート!B405=0,0,IF(ユーザー登録シート!C405=1,4,IF(ユーザー登録シート!H405=1,21,22)))</f>
        <v>0</v>
      </c>
      <c r="M405">
        <f>IF('組織登録シート(分割版)  ※組織登録シートはどちらか記載'!$F$6="",(COUNTA('組織登録シート(分割版)  ※組織登録シートはどちらか記載'!C405,'組織登録シート(分割版)  ※組織登録シートはどちらか記載'!E405)),(COUNTA('組織登録シート(分割版)  ※組織登録シートはどちらか記載'!C405,'組織登録シート(分割版)  ※組織登録シートはどちらか記載'!E405,'組織登録シート(分割版)  ※組織登録シートはどちらか記載'!F405,'組織登録シート(分割版)  ※組織登録シートはどちらか記載'!H405,'組織登録シート(分割版)  ※組織登録シートはどちらか記載'!J405,'組織登録シート(分割版)  ※組織登録シートはどちらか記載'!L405,'組織登録シート(分割版)  ※組織登録シートはどちらか記載'!N405)))</f>
        <v>0</v>
      </c>
      <c r="N405">
        <f>IF('組織登録シート(分割版)  ※組織登録シートはどちらか記載'!E405="",(IF('組織登録シート(分割版)  ※組織登録シートはどちらか記載'!C405="",0,(IF('組織登録シート(分割版)  ※組織登録シートはどちらか記載'!$F$6="",2,'組織登録シート(分割版)  ※組織登録シートはどちらか記載'!Q405)))),(IF('組織登録シート(分割版)  ※組織登録シートはどちらか記載'!$F$6="",2,('組織登録シート(分割版)  ※組織登録シートはどちらか記載'!Q405+2))))</f>
        <v>0</v>
      </c>
      <c r="O405">
        <f>IF(AND('組織C③（②のG6~P→F6にペースト＋事業所名追加）'!C405="",'組織登録シート(分割版)  ※組織登録シートはどちらか記載'!C405=""),0,1)</f>
        <v>0</v>
      </c>
    </row>
    <row r="406" spans="4:15">
      <c r="D406" s="1">
        <f>COUNTA(事業所責任者登録シート!D406:'事業所責任者登録シート'!I406,事業所責任者登録シート!K406:'事業所責任者登録シート'!M406)</f>
        <v>0</v>
      </c>
      <c r="F406" s="1"/>
      <c r="H406">
        <f>IF(ユーザー登録シート!C406=1,(COUNTA(ユーザー登録シート!B406,ユーザー登録シート!C406,ユーザー登録シート!E406,ユーザー登録シート!F406)),IF(ユーザー登録シート!H406=2,(COUNTA(ユーザー登録シート!B406,ユーザー登録シート!C406,ユーザー登録シート!E406,ユーザー登録シート!F406,ユーザー登録シート!H406,ユーザー登録シート!I406,ユーザー登録シート!K406:Z406)),(COUNTA(ユーザー登録シート!B406,ユーザー登録シート!C406,ユーザー登録シート!E406,ユーザー登録シート!F406,ユーザー登録シート!H406,ユーザー登録シート!K406:Z406))))</f>
        <v>0</v>
      </c>
      <c r="I406">
        <f>IF(ユーザー登録シート!B406=0,0,IF(ユーザー登録シート!C406=1,4,IF(ユーザー登録シート!H406=1,21,22)))</f>
        <v>0</v>
      </c>
      <c r="M406">
        <f>IF('組織登録シート(分割版)  ※組織登録シートはどちらか記載'!$F$6="",(COUNTA('組織登録シート(分割版)  ※組織登録シートはどちらか記載'!C406,'組織登録シート(分割版)  ※組織登録シートはどちらか記載'!E406)),(COUNTA('組織登録シート(分割版)  ※組織登録シートはどちらか記載'!C406,'組織登録シート(分割版)  ※組織登録シートはどちらか記載'!E406,'組織登録シート(分割版)  ※組織登録シートはどちらか記載'!F406,'組織登録シート(分割版)  ※組織登録シートはどちらか記載'!H406,'組織登録シート(分割版)  ※組織登録シートはどちらか記載'!J406,'組織登録シート(分割版)  ※組織登録シートはどちらか記載'!L406,'組織登録シート(分割版)  ※組織登録シートはどちらか記載'!N406)))</f>
        <v>0</v>
      </c>
      <c r="N406">
        <f>IF('組織登録シート(分割版)  ※組織登録シートはどちらか記載'!E406="",(IF('組織登録シート(分割版)  ※組織登録シートはどちらか記載'!C406="",0,(IF('組織登録シート(分割版)  ※組織登録シートはどちらか記載'!$F$6="",2,'組織登録シート(分割版)  ※組織登録シートはどちらか記載'!Q406)))),(IF('組織登録シート(分割版)  ※組織登録シートはどちらか記載'!$F$6="",2,('組織登録シート(分割版)  ※組織登録シートはどちらか記載'!Q406+2))))</f>
        <v>0</v>
      </c>
      <c r="O406">
        <f>IF(AND('組織C③（②のG6~P→F6にペースト＋事業所名追加）'!C406="",'組織登録シート(分割版)  ※組織登録シートはどちらか記載'!C406=""),0,1)</f>
        <v>0</v>
      </c>
    </row>
    <row r="407" spans="4:15">
      <c r="D407" s="1">
        <f>COUNTA(事業所責任者登録シート!D407:'事業所責任者登録シート'!I407,事業所責任者登録シート!K407:'事業所責任者登録シート'!M407)</f>
        <v>0</v>
      </c>
      <c r="F407" s="1"/>
      <c r="H407">
        <f>IF(ユーザー登録シート!C407=1,(COUNTA(ユーザー登録シート!B407,ユーザー登録シート!C407,ユーザー登録シート!E407,ユーザー登録シート!F407)),IF(ユーザー登録シート!H407=2,(COUNTA(ユーザー登録シート!B407,ユーザー登録シート!C407,ユーザー登録シート!E407,ユーザー登録シート!F407,ユーザー登録シート!H407,ユーザー登録シート!I407,ユーザー登録シート!K407:Z407)),(COUNTA(ユーザー登録シート!B407,ユーザー登録シート!C407,ユーザー登録シート!E407,ユーザー登録シート!F407,ユーザー登録シート!H407,ユーザー登録シート!K407:Z407))))</f>
        <v>0</v>
      </c>
      <c r="I407">
        <f>IF(ユーザー登録シート!B407=0,0,IF(ユーザー登録シート!C407=1,4,IF(ユーザー登録シート!H407=1,21,22)))</f>
        <v>0</v>
      </c>
      <c r="M407">
        <f>IF('組織登録シート(分割版)  ※組織登録シートはどちらか記載'!$F$6="",(COUNTA('組織登録シート(分割版)  ※組織登録シートはどちらか記載'!C407,'組織登録シート(分割版)  ※組織登録シートはどちらか記載'!E407)),(COUNTA('組織登録シート(分割版)  ※組織登録シートはどちらか記載'!C407,'組織登録シート(分割版)  ※組織登録シートはどちらか記載'!E407,'組織登録シート(分割版)  ※組織登録シートはどちらか記載'!F407,'組織登録シート(分割版)  ※組織登録シートはどちらか記載'!H407,'組織登録シート(分割版)  ※組織登録シートはどちらか記載'!J407,'組織登録シート(分割版)  ※組織登録シートはどちらか記載'!L407,'組織登録シート(分割版)  ※組織登録シートはどちらか記載'!N407)))</f>
        <v>0</v>
      </c>
      <c r="N407">
        <f>IF('組織登録シート(分割版)  ※組織登録シートはどちらか記載'!E407="",(IF('組織登録シート(分割版)  ※組織登録シートはどちらか記載'!C407="",0,(IF('組織登録シート(分割版)  ※組織登録シートはどちらか記載'!$F$6="",2,'組織登録シート(分割版)  ※組織登録シートはどちらか記載'!Q407)))),(IF('組織登録シート(分割版)  ※組織登録シートはどちらか記載'!$F$6="",2,('組織登録シート(分割版)  ※組織登録シートはどちらか記載'!Q407+2))))</f>
        <v>0</v>
      </c>
      <c r="O407">
        <f>IF(AND('組織C③（②のG6~P→F6にペースト＋事業所名追加）'!C407="",'組織登録シート(分割版)  ※組織登録シートはどちらか記載'!C407=""),0,1)</f>
        <v>0</v>
      </c>
    </row>
    <row r="408" spans="4:15">
      <c r="D408" s="1">
        <f>COUNTA(事業所責任者登録シート!D408:'事業所責任者登録シート'!I408,事業所責任者登録シート!K408:'事業所責任者登録シート'!M408)</f>
        <v>0</v>
      </c>
      <c r="F408" s="1"/>
      <c r="H408">
        <f>IF(ユーザー登録シート!C408=1,(COUNTA(ユーザー登録シート!B408,ユーザー登録シート!C408,ユーザー登録シート!E408,ユーザー登録シート!F408)),IF(ユーザー登録シート!H408=2,(COUNTA(ユーザー登録シート!B408,ユーザー登録シート!C408,ユーザー登録シート!E408,ユーザー登録シート!F408,ユーザー登録シート!H408,ユーザー登録シート!I408,ユーザー登録シート!K408:Z408)),(COUNTA(ユーザー登録シート!B408,ユーザー登録シート!C408,ユーザー登録シート!E408,ユーザー登録シート!F408,ユーザー登録シート!H408,ユーザー登録シート!K408:Z408))))</f>
        <v>0</v>
      </c>
      <c r="I408">
        <f>IF(ユーザー登録シート!B408=0,0,IF(ユーザー登録シート!C408=1,4,IF(ユーザー登録シート!H408=1,21,22)))</f>
        <v>0</v>
      </c>
      <c r="M408">
        <f>IF('組織登録シート(分割版)  ※組織登録シートはどちらか記載'!$F$6="",(COUNTA('組織登録シート(分割版)  ※組織登録シートはどちらか記載'!C408,'組織登録シート(分割版)  ※組織登録シートはどちらか記載'!E408)),(COUNTA('組織登録シート(分割版)  ※組織登録シートはどちらか記載'!C408,'組織登録シート(分割版)  ※組織登録シートはどちらか記載'!E408,'組織登録シート(分割版)  ※組織登録シートはどちらか記載'!F408,'組織登録シート(分割版)  ※組織登録シートはどちらか記載'!H408,'組織登録シート(分割版)  ※組織登録シートはどちらか記載'!J408,'組織登録シート(分割版)  ※組織登録シートはどちらか記載'!L408,'組織登録シート(分割版)  ※組織登録シートはどちらか記載'!N408)))</f>
        <v>0</v>
      </c>
      <c r="N408">
        <f>IF('組織登録シート(分割版)  ※組織登録シートはどちらか記載'!E408="",(IF('組織登録シート(分割版)  ※組織登録シートはどちらか記載'!C408="",0,(IF('組織登録シート(分割版)  ※組織登録シートはどちらか記載'!$F$6="",2,'組織登録シート(分割版)  ※組織登録シートはどちらか記載'!Q408)))),(IF('組織登録シート(分割版)  ※組織登録シートはどちらか記載'!$F$6="",2,('組織登録シート(分割版)  ※組織登録シートはどちらか記載'!Q408+2))))</f>
        <v>0</v>
      </c>
      <c r="O408">
        <f>IF(AND('組織C③（②のG6~P→F6にペースト＋事業所名追加）'!C408="",'組織登録シート(分割版)  ※組織登録シートはどちらか記載'!C408=""),0,1)</f>
        <v>0</v>
      </c>
    </row>
    <row r="409" spans="4:15">
      <c r="D409" s="1">
        <f>COUNTA(事業所責任者登録シート!D409:'事業所責任者登録シート'!I409,事業所責任者登録シート!K409:'事業所責任者登録シート'!M409)</f>
        <v>0</v>
      </c>
      <c r="F409" s="1"/>
      <c r="H409">
        <f>IF(ユーザー登録シート!C409=1,(COUNTA(ユーザー登録シート!B409,ユーザー登録シート!C409,ユーザー登録シート!E409,ユーザー登録シート!F409)),IF(ユーザー登録シート!H409=2,(COUNTA(ユーザー登録シート!B409,ユーザー登録シート!C409,ユーザー登録シート!E409,ユーザー登録シート!F409,ユーザー登録シート!H409,ユーザー登録シート!I409,ユーザー登録シート!K409:Z409)),(COUNTA(ユーザー登録シート!B409,ユーザー登録シート!C409,ユーザー登録シート!E409,ユーザー登録シート!F409,ユーザー登録シート!H409,ユーザー登録シート!K409:Z409))))</f>
        <v>0</v>
      </c>
      <c r="I409">
        <f>IF(ユーザー登録シート!B409=0,0,IF(ユーザー登録シート!C409=1,4,IF(ユーザー登録シート!H409=1,21,22)))</f>
        <v>0</v>
      </c>
      <c r="M409">
        <f>IF('組織登録シート(分割版)  ※組織登録シートはどちらか記載'!$F$6="",(COUNTA('組織登録シート(分割版)  ※組織登録シートはどちらか記載'!C409,'組織登録シート(分割版)  ※組織登録シートはどちらか記載'!E409)),(COUNTA('組織登録シート(分割版)  ※組織登録シートはどちらか記載'!C409,'組織登録シート(分割版)  ※組織登録シートはどちらか記載'!E409,'組織登録シート(分割版)  ※組織登録シートはどちらか記載'!F409,'組織登録シート(分割版)  ※組織登録シートはどちらか記載'!H409,'組織登録シート(分割版)  ※組織登録シートはどちらか記載'!J409,'組織登録シート(分割版)  ※組織登録シートはどちらか記載'!L409,'組織登録シート(分割版)  ※組織登録シートはどちらか記載'!N409)))</f>
        <v>0</v>
      </c>
      <c r="N409">
        <f>IF('組織登録シート(分割版)  ※組織登録シートはどちらか記載'!E409="",(IF('組織登録シート(分割版)  ※組織登録シートはどちらか記載'!C409="",0,(IF('組織登録シート(分割版)  ※組織登録シートはどちらか記載'!$F$6="",2,'組織登録シート(分割版)  ※組織登録シートはどちらか記載'!Q409)))),(IF('組織登録シート(分割版)  ※組織登録シートはどちらか記載'!$F$6="",2,('組織登録シート(分割版)  ※組織登録シートはどちらか記載'!Q409+2))))</f>
        <v>0</v>
      </c>
      <c r="O409">
        <f>IF(AND('組織C③（②のG6~P→F6にペースト＋事業所名追加）'!C409="",'組織登録シート(分割版)  ※組織登録シートはどちらか記載'!C409=""),0,1)</f>
        <v>0</v>
      </c>
    </row>
    <row r="410" spans="4:15">
      <c r="D410" s="1">
        <f>COUNTA(事業所責任者登録シート!D410:'事業所責任者登録シート'!I410,事業所責任者登録シート!K410:'事業所責任者登録シート'!M410)</f>
        <v>0</v>
      </c>
      <c r="F410" s="1"/>
      <c r="H410">
        <f>IF(ユーザー登録シート!C410=1,(COUNTA(ユーザー登録シート!B410,ユーザー登録シート!C410,ユーザー登録シート!E410,ユーザー登録シート!F410)),IF(ユーザー登録シート!H410=2,(COUNTA(ユーザー登録シート!B410,ユーザー登録シート!C410,ユーザー登録シート!E410,ユーザー登録シート!F410,ユーザー登録シート!H410,ユーザー登録シート!I410,ユーザー登録シート!K410:Z410)),(COUNTA(ユーザー登録シート!B410,ユーザー登録シート!C410,ユーザー登録シート!E410,ユーザー登録シート!F410,ユーザー登録シート!H410,ユーザー登録シート!K410:Z410))))</f>
        <v>0</v>
      </c>
      <c r="I410">
        <f>IF(ユーザー登録シート!B410=0,0,IF(ユーザー登録シート!C410=1,4,IF(ユーザー登録シート!H410=1,21,22)))</f>
        <v>0</v>
      </c>
      <c r="M410">
        <f>IF('組織登録シート(分割版)  ※組織登録シートはどちらか記載'!$F$6="",(COUNTA('組織登録シート(分割版)  ※組織登録シートはどちらか記載'!C410,'組織登録シート(分割版)  ※組織登録シートはどちらか記載'!E410)),(COUNTA('組織登録シート(分割版)  ※組織登録シートはどちらか記載'!C410,'組織登録シート(分割版)  ※組織登録シートはどちらか記載'!E410,'組織登録シート(分割版)  ※組織登録シートはどちらか記載'!F410,'組織登録シート(分割版)  ※組織登録シートはどちらか記載'!H410,'組織登録シート(分割版)  ※組織登録シートはどちらか記載'!J410,'組織登録シート(分割版)  ※組織登録シートはどちらか記載'!L410,'組織登録シート(分割版)  ※組織登録シートはどちらか記載'!N410)))</f>
        <v>0</v>
      </c>
      <c r="N410">
        <f>IF('組織登録シート(分割版)  ※組織登録シートはどちらか記載'!E410="",(IF('組織登録シート(分割版)  ※組織登録シートはどちらか記載'!C410="",0,(IF('組織登録シート(分割版)  ※組織登録シートはどちらか記載'!$F$6="",2,'組織登録シート(分割版)  ※組織登録シートはどちらか記載'!Q410)))),(IF('組織登録シート(分割版)  ※組織登録シートはどちらか記載'!$F$6="",2,('組織登録シート(分割版)  ※組織登録シートはどちらか記載'!Q410+2))))</f>
        <v>0</v>
      </c>
      <c r="O410">
        <f>IF(AND('組織C③（②のG6~P→F6にペースト＋事業所名追加）'!C410="",'組織登録シート(分割版)  ※組織登録シートはどちらか記載'!C410=""),0,1)</f>
        <v>0</v>
      </c>
    </row>
    <row r="411" spans="4:15">
      <c r="D411" s="1">
        <f>COUNTA(事業所責任者登録シート!D411:'事業所責任者登録シート'!I411,事業所責任者登録シート!K411:'事業所責任者登録シート'!M411)</f>
        <v>0</v>
      </c>
      <c r="F411" s="1"/>
      <c r="H411">
        <f>IF(ユーザー登録シート!C411=1,(COUNTA(ユーザー登録シート!B411,ユーザー登録シート!C411,ユーザー登録シート!E411,ユーザー登録シート!F411)),IF(ユーザー登録シート!H411=2,(COUNTA(ユーザー登録シート!B411,ユーザー登録シート!C411,ユーザー登録シート!E411,ユーザー登録シート!F411,ユーザー登録シート!H411,ユーザー登録シート!I411,ユーザー登録シート!K411:Z411)),(COUNTA(ユーザー登録シート!B411,ユーザー登録シート!C411,ユーザー登録シート!E411,ユーザー登録シート!F411,ユーザー登録シート!H411,ユーザー登録シート!K411:Z411))))</f>
        <v>0</v>
      </c>
      <c r="I411">
        <f>IF(ユーザー登録シート!B411=0,0,IF(ユーザー登録シート!C411=1,4,IF(ユーザー登録シート!H411=1,21,22)))</f>
        <v>0</v>
      </c>
      <c r="M411">
        <f>IF('組織登録シート(分割版)  ※組織登録シートはどちらか記載'!$F$6="",(COUNTA('組織登録シート(分割版)  ※組織登録シートはどちらか記載'!C411,'組織登録シート(分割版)  ※組織登録シートはどちらか記載'!E411)),(COUNTA('組織登録シート(分割版)  ※組織登録シートはどちらか記載'!C411,'組織登録シート(分割版)  ※組織登録シートはどちらか記載'!E411,'組織登録シート(分割版)  ※組織登録シートはどちらか記載'!F411,'組織登録シート(分割版)  ※組織登録シートはどちらか記載'!H411,'組織登録シート(分割版)  ※組織登録シートはどちらか記載'!J411,'組織登録シート(分割版)  ※組織登録シートはどちらか記載'!L411,'組織登録シート(分割版)  ※組織登録シートはどちらか記載'!N411)))</f>
        <v>0</v>
      </c>
      <c r="N411">
        <f>IF('組織登録シート(分割版)  ※組織登録シートはどちらか記載'!E411="",(IF('組織登録シート(分割版)  ※組織登録シートはどちらか記載'!C411="",0,(IF('組織登録シート(分割版)  ※組織登録シートはどちらか記載'!$F$6="",2,'組織登録シート(分割版)  ※組織登録シートはどちらか記載'!Q411)))),(IF('組織登録シート(分割版)  ※組織登録シートはどちらか記載'!$F$6="",2,('組織登録シート(分割版)  ※組織登録シートはどちらか記載'!Q411+2))))</f>
        <v>0</v>
      </c>
      <c r="O411">
        <f>IF(AND('組織C③（②のG6~P→F6にペースト＋事業所名追加）'!C411="",'組織登録シート(分割版)  ※組織登録シートはどちらか記載'!C411=""),0,1)</f>
        <v>0</v>
      </c>
    </row>
    <row r="412" spans="4:15">
      <c r="D412" s="1">
        <f>COUNTA(事業所責任者登録シート!D412:'事業所責任者登録シート'!I412,事業所責任者登録シート!K412:'事業所責任者登録シート'!M412)</f>
        <v>0</v>
      </c>
      <c r="F412" s="1"/>
      <c r="H412">
        <f>IF(ユーザー登録シート!C412=1,(COUNTA(ユーザー登録シート!B412,ユーザー登録シート!C412,ユーザー登録シート!E412,ユーザー登録シート!F412)),IF(ユーザー登録シート!H412=2,(COUNTA(ユーザー登録シート!B412,ユーザー登録シート!C412,ユーザー登録シート!E412,ユーザー登録シート!F412,ユーザー登録シート!H412,ユーザー登録シート!I412,ユーザー登録シート!K412:Z412)),(COUNTA(ユーザー登録シート!B412,ユーザー登録シート!C412,ユーザー登録シート!E412,ユーザー登録シート!F412,ユーザー登録シート!H412,ユーザー登録シート!K412:Z412))))</f>
        <v>0</v>
      </c>
      <c r="I412">
        <f>IF(ユーザー登録シート!B412=0,0,IF(ユーザー登録シート!C412=1,4,IF(ユーザー登録シート!H412=1,21,22)))</f>
        <v>0</v>
      </c>
      <c r="M412">
        <f>IF('組織登録シート(分割版)  ※組織登録シートはどちらか記載'!$F$6="",(COUNTA('組織登録シート(分割版)  ※組織登録シートはどちらか記載'!C412,'組織登録シート(分割版)  ※組織登録シートはどちらか記載'!E412)),(COUNTA('組織登録シート(分割版)  ※組織登録シートはどちらか記載'!C412,'組織登録シート(分割版)  ※組織登録シートはどちらか記載'!E412,'組織登録シート(分割版)  ※組織登録シートはどちらか記載'!F412,'組織登録シート(分割版)  ※組織登録シートはどちらか記載'!H412,'組織登録シート(分割版)  ※組織登録シートはどちらか記載'!J412,'組織登録シート(分割版)  ※組織登録シートはどちらか記載'!L412,'組織登録シート(分割版)  ※組織登録シートはどちらか記載'!N412)))</f>
        <v>0</v>
      </c>
      <c r="N412">
        <f>IF('組織登録シート(分割版)  ※組織登録シートはどちらか記載'!E412="",(IF('組織登録シート(分割版)  ※組織登録シートはどちらか記載'!C412="",0,(IF('組織登録シート(分割版)  ※組織登録シートはどちらか記載'!$F$6="",2,'組織登録シート(分割版)  ※組織登録シートはどちらか記載'!Q412)))),(IF('組織登録シート(分割版)  ※組織登録シートはどちらか記載'!$F$6="",2,('組織登録シート(分割版)  ※組織登録シートはどちらか記載'!Q412+2))))</f>
        <v>0</v>
      </c>
      <c r="O412">
        <f>IF(AND('組織C③（②のG6~P→F6にペースト＋事業所名追加）'!C412="",'組織登録シート(分割版)  ※組織登録シートはどちらか記載'!C412=""),0,1)</f>
        <v>0</v>
      </c>
    </row>
    <row r="413" spans="4:15">
      <c r="D413" s="1">
        <f>COUNTA(事業所責任者登録シート!D413:'事業所責任者登録シート'!I413,事業所責任者登録シート!K413:'事業所責任者登録シート'!M413)</f>
        <v>0</v>
      </c>
      <c r="F413" s="1"/>
      <c r="H413">
        <f>IF(ユーザー登録シート!C413=1,(COUNTA(ユーザー登録シート!B413,ユーザー登録シート!C413,ユーザー登録シート!E413,ユーザー登録シート!F413)),IF(ユーザー登録シート!H413=2,(COUNTA(ユーザー登録シート!B413,ユーザー登録シート!C413,ユーザー登録シート!E413,ユーザー登録シート!F413,ユーザー登録シート!H413,ユーザー登録シート!I413,ユーザー登録シート!K413:Z413)),(COUNTA(ユーザー登録シート!B413,ユーザー登録シート!C413,ユーザー登録シート!E413,ユーザー登録シート!F413,ユーザー登録シート!H413,ユーザー登録シート!K413:Z413))))</f>
        <v>0</v>
      </c>
      <c r="I413">
        <f>IF(ユーザー登録シート!B413=0,0,IF(ユーザー登録シート!C413=1,4,IF(ユーザー登録シート!H413=1,21,22)))</f>
        <v>0</v>
      </c>
      <c r="M413">
        <f>IF('組織登録シート(分割版)  ※組織登録シートはどちらか記載'!$F$6="",(COUNTA('組織登録シート(分割版)  ※組織登録シートはどちらか記載'!C413,'組織登録シート(分割版)  ※組織登録シートはどちらか記載'!E413)),(COUNTA('組織登録シート(分割版)  ※組織登録シートはどちらか記載'!C413,'組織登録シート(分割版)  ※組織登録シートはどちらか記載'!E413,'組織登録シート(分割版)  ※組織登録シートはどちらか記載'!F413,'組織登録シート(分割版)  ※組織登録シートはどちらか記載'!H413,'組織登録シート(分割版)  ※組織登録シートはどちらか記載'!J413,'組織登録シート(分割版)  ※組織登録シートはどちらか記載'!L413,'組織登録シート(分割版)  ※組織登録シートはどちらか記載'!N413)))</f>
        <v>0</v>
      </c>
      <c r="N413">
        <f>IF('組織登録シート(分割版)  ※組織登録シートはどちらか記載'!E413="",(IF('組織登録シート(分割版)  ※組織登録シートはどちらか記載'!C413="",0,(IF('組織登録シート(分割版)  ※組織登録シートはどちらか記載'!$F$6="",2,'組織登録シート(分割版)  ※組織登録シートはどちらか記載'!Q413)))),(IF('組織登録シート(分割版)  ※組織登録シートはどちらか記載'!$F$6="",2,('組織登録シート(分割版)  ※組織登録シートはどちらか記載'!Q413+2))))</f>
        <v>0</v>
      </c>
      <c r="O413">
        <f>IF(AND('組織C③（②のG6~P→F6にペースト＋事業所名追加）'!C413="",'組織登録シート(分割版)  ※組織登録シートはどちらか記載'!C413=""),0,1)</f>
        <v>0</v>
      </c>
    </row>
    <row r="414" spans="4:15">
      <c r="D414" s="1">
        <f>COUNTA(事業所責任者登録シート!D414:'事業所責任者登録シート'!I414,事業所責任者登録シート!K414:'事業所責任者登録シート'!M414)</f>
        <v>0</v>
      </c>
      <c r="F414" s="1"/>
      <c r="H414">
        <f>IF(ユーザー登録シート!C414=1,(COUNTA(ユーザー登録シート!B414,ユーザー登録シート!C414,ユーザー登録シート!E414,ユーザー登録シート!F414)),IF(ユーザー登録シート!H414=2,(COUNTA(ユーザー登録シート!B414,ユーザー登録シート!C414,ユーザー登録シート!E414,ユーザー登録シート!F414,ユーザー登録シート!H414,ユーザー登録シート!I414,ユーザー登録シート!K414:Z414)),(COUNTA(ユーザー登録シート!B414,ユーザー登録シート!C414,ユーザー登録シート!E414,ユーザー登録シート!F414,ユーザー登録シート!H414,ユーザー登録シート!K414:Z414))))</f>
        <v>0</v>
      </c>
      <c r="I414">
        <f>IF(ユーザー登録シート!B414=0,0,IF(ユーザー登録シート!C414=1,4,IF(ユーザー登録シート!H414=1,21,22)))</f>
        <v>0</v>
      </c>
      <c r="M414">
        <f>IF('組織登録シート(分割版)  ※組織登録シートはどちらか記載'!$F$6="",(COUNTA('組織登録シート(分割版)  ※組織登録シートはどちらか記載'!C414,'組織登録シート(分割版)  ※組織登録シートはどちらか記載'!E414)),(COUNTA('組織登録シート(分割版)  ※組織登録シートはどちらか記載'!C414,'組織登録シート(分割版)  ※組織登録シートはどちらか記載'!E414,'組織登録シート(分割版)  ※組織登録シートはどちらか記載'!F414,'組織登録シート(分割版)  ※組織登録シートはどちらか記載'!H414,'組織登録シート(分割版)  ※組織登録シートはどちらか記載'!J414,'組織登録シート(分割版)  ※組織登録シートはどちらか記載'!L414,'組織登録シート(分割版)  ※組織登録シートはどちらか記載'!N414)))</f>
        <v>0</v>
      </c>
      <c r="N414">
        <f>IF('組織登録シート(分割版)  ※組織登録シートはどちらか記載'!E414="",(IF('組織登録シート(分割版)  ※組織登録シートはどちらか記載'!C414="",0,(IF('組織登録シート(分割版)  ※組織登録シートはどちらか記載'!$F$6="",2,'組織登録シート(分割版)  ※組織登録シートはどちらか記載'!Q414)))),(IF('組織登録シート(分割版)  ※組織登録シートはどちらか記載'!$F$6="",2,('組織登録シート(分割版)  ※組織登録シートはどちらか記載'!Q414+2))))</f>
        <v>0</v>
      </c>
      <c r="O414">
        <f>IF(AND('組織C③（②のG6~P→F6にペースト＋事業所名追加）'!C414="",'組織登録シート(分割版)  ※組織登録シートはどちらか記載'!C414=""),0,1)</f>
        <v>0</v>
      </c>
    </row>
    <row r="415" spans="4:15">
      <c r="D415" s="1">
        <f>COUNTA(事業所責任者登録シート!D415:'事業所責任者登録シート'!I415,事業所責任者登録シート!K415:'事業所責任者登録シート'!M415)</f>
        <v>0</v>
      </c>
      <c r="F415" s="1"/>
      <c r="H415">
        <f>IF(ユーザー登録シート!C415=1,(COUNTA(ユーザー登録シート!B415,ユーザー登録シート!C415,ユーザー登録シート!E415,ユーザー登録シート!F415)),IF(ユーザー登録シート!H415=2,(COUNTA(ユーザー登録シート!B415,ユーザー登録シート!C415,ユーザー登録シート!E415,ユーザー登録シート!F415,ユーザー登録シート!H415,ユーザー登録シート!I415,ユーザー登録シート!K415:Z415)),(COUNTA(ユーザー登録シート!B415,ユーザー登録シート!C415,ユーザー登録シート!E415,ユーザー登録シート!F415,ユーザー登録シート!H415,ユーザー登録シート!K415:Z415))))</f>
        <v>0</v>
      </c>
      <c r="I415">
        <f>IF(ユーザー登録シート!B415=0,0,IF(ユーザー登録シート!C415=1,4,IF(ユーザー登録シート!H415=1,21,22)))</f>
        <v>0</v>
      </c>
      <c r="M415">
        <f>IF('組織登録シート(分割版)  ※組織登録シートはどちらか記載'!$F$6="",(COUNTA('組織登録シート(分割版)  ※組織登録シートはどちらか記載'!C415,'組織登録シート(分割版)  ※組織登録シートはどちらか記載'!E415)),(COUNTA('組織登録シート(分割版)  ※組織登録シートはどちらか記載'!C415,'組織登録シート(分割版)  ※組織登録シートはどちらか記載'!E415,'組織登録シート(分割版)  ※組織登録シートはどちらか記載'!F415,'組織登録シート(分割版)  ※組織登録シートはどちらか記載'!H415,'組織登録シート(分割版)  ※組織登録シートはどちらか記載'!J415,'組織登録シート(分割版)  ※組織登録シートはどちらか記載'!L415,'組織登録シート(分割版)  ※組織登録シートはどちらか記載'!N415)))</f>
        <v>0</v>
      </c>
      <c r="N415">
        <f>IF('組織登録シート(分割版)  ※組織登録シートはどちらか記載'!E415="",(IF('組織登録シート(分割版)  ※組織登録シートはどちらか記載'!C415="",0,(IF('組織登録シート(分割版)  ※組織登録シートはどちらか記載'!$F$6="",2,'組織登録シート(分割版)  ※組織登録シートはどちらか記載'!Q415)))),(IF('組織登録シート(分割版)  ※組織登録シートはどちらか記載'!$F$6="",2,('組織登録シート(分割版)  ※組織登録シートはどちらか記載'!Q415+2))))</f>
        <v>0</v>
      </c>
      <c r="O415">
        <f>IF(AND('組織C③（②のG6~P→F6にペースト＋事業所名追加）'!C415="",'組織登録シート(分割版)  ※組織登録シートはどちらか記載'!C415=""),0,1)</f>
        <v>0</v>
      </c>
    </row>
    <row r="416" spans="4:15">
      <c r="D416" s="1">
        <f>COUNTA(事業所責任者登録シート!D416:'事業所責任者登録シート'!I416,事業所責任者登録シート!K416:'事業所責任者登録シート'!M416)</f>
        <v>0</v>
      </c>
      <c r="F416" s="1"/>
      <c r="H416">
        <f>IF(ユーザー登録シート!C416=1,(COUNTA(ユーザー登録シート!B416,ユーザー登録シート!C416,ユーザー登録シート!E416,ユーザー登録シート!F416)),IF(ユーザー登録シート!H416=2,(COUNTA(ユーザー登録シート!B416,ユーザー登録シート!C416,ユーザー登録シート!E416,ユーザー登録シート!F416,ユーザー登録シート!H416,ユーザー登録シート!I416,ユーザー登録シート!K416:Z416)),(COUNTA(ユーザー登録シート!B416,ユーザー登録シート!C416,ユーザー登録シート!E416,ユーザー登録シート!F416,ユーザー登録シート!H416,ユーザー登録シート!K416:Z416))))</f>
        <v>0</v>
      </c>
      <c r="I416">
        <f>IF(ユーザー登録シート!B416=0,0,IF(ユーザー登録シート!C416=1,4,IF(ユーザー登録シート!H416=1,21,22)))</f>
        <v>0</v>
      </c>
      <c r="M416">
        <f>IF('組織登録シート(分割版)  ※組織登録シートはどちらか記載'!$F$6="",(COUNTA('組織登録シート(分割版)  ※組織登録シートはどちらか記載'!C416,'組織登録シート(分割版)  ※組織登録シートはどちらか記載'!E416)),(COUNTA('組織登録シート(分割版)  ※組織登録シートはどちらか記載'!C416,'組織登録シート(分割版)  ※組織登録シートはどちらか記載'!E416,'組織登録シート(分割版)  ※組織登録シートはどちらか記載'!F416,'組織登録シート(分割版)  ※組織登録シートはどちらか記載'!H416,'組織登録シート(分割版)  ※組織登録シートはどちらか記載'!J416,'組織登録シート(分割版)  ※組織登録シートはどちらか記載'!L416,'組織登録シート(分割版)  ※組織登録シートはどちらか記載'!N416)))</f>
        <v>0</v>
      </c>
      <c r="N416">
        <f>IF('組織登録シート(分割版)  ※組織登録シートはどちらか記載'!E416="",(IF('組織登録シート(分割版)  ※組織登録シートはどちらか記載'!C416="",0,(IF('組織登録シート(分割版)  ※組織登録シートはどちらか記載'!$F$6="",2,'組織登録シート(分割版)  ※組織登録シートはどちらか記載'!Q416)))),(IF('組織登録シート(分割版)  ※組織登録シートはどちらか記載'!$F$6="",2,('組織登録シート(分割版)  ※組織登録シートはどちらか記載'!Q416+2))))</f>
        <v>0</v>
      </c>
      <c r="O416">
        <f>IF(AND('組織C③（②のG6~P→F6にペースト＋事業所名追加）'!C416="",'組織登録シート(分割版)  ※組織登録シートはどちらか記載'!C416=""),0,1)</f>
        <v>0</v>
      </c>
    </row>
    <row r="417" spans="4:15">
      <c r="D417" s="1">
        <f>COUNTA(事業所責任者登録シート!D417:'事業所責任者登録シート'!I417,事業所責任者登録シート!K417:'事業所責任者登録シート'!M417)</f>
        <v>0</v>
      </c>
      <c r="F417" s="1"/>
      <c r="H417">
        <f>IF(ユーザー登録シート!C417=1,(COUNTA(ユーザー登録シート!B417,ユーザー登録シート!C417,ユーザー登録シート!E417,ユーザー登録シート!F417)),IF(ユーザー登録シート!H417=2,(COUNTA(ユーザー登録シート!B417,ユーザー登録シート!C417,ユーザー登録シート!E417,ユーザー登録シート!F417,ユーザー登録シート!H417,ユーザー登録シート!I417,ユーザー登録シート!K417:Z417)),(COUNTA(ユーザー登録シート!B417,ユーザー登録シート!C417,ユーザー登録シート!E417,ユーザー登録シート!F417,ユーザー登録シート!H417,ユーザー登録シート!K417:Z417))))</f>
        <v>0</v>
      </c>
      <c r="I417">
        <f>IF(ユーザー登録シート!B417=0,0,IF(ユーザー登録シート!C417=1,4,IF(ユーザー登録シート!H417=1,21,22)))</f>
        <v>0</v>
      </c>
      <c r="M417">
        <f>IF('組織登録シート(分割版)  ※組織登録シートはどちらか記載'!$F$6="",(COUNTA('組織登録シート(分割版)  ※組織登録シートはどちらか記載'!C417,'組織登録シート(分割版)  ※組織登録シートはどちらか記載'!E417)),(COUNTA('組織登録シート(分割版)  ※組織登録シートはどちらか記載'!C417,'組織登録シート(分割版)  ※組織登録シートはどちらか記載'!E417,'組織登録シート(分割版)  ※組織登録シートはどちらか記載'!F417,'組織登録シート(分割版)  ※組織登録シートはどちらか記載'!H417,'組織登録シート(分割版)  ※組織登録シートはどちらか記載'!J417,'組織登録シート(分割版)  ※組織登録シートはどちらか記載'!L417,'組織登録シート(分割版)  ※組織登録シートはどちらか記載'!N417)))</f>
        <v>0</v>
      </c>
      <c r="N417">
        <f>IF('組織登録シート(分割版)  ※組織登録シートはどちらか記載'!E417="",(IF('組織登録シート(分割版)  ※組織登録シートはどちらか記載'!C417="",0,(IF('組織登録シート(分割版)  ※組織登録シートはどちらか記載'!$F$6="",2,'組織登録シート(分割版)  ※組織登録シートはどちらか記載'!Q417)))),(IF('組織登録シート(分割版)  ※組織登録シートはどちらか記載'!$F$6="",2,('組織登録シート(分割版)  ※組織登録シートはどちらか記載'!Q417+2))))</f>
        <v>0</v>
      </c>
      <c r="O417">
        <f>IF(AND('組織C③（②のG6~P→F6にペースト＋事業所名追加）'!C417="",'組織登録シート(分割版)  ※組織登録シートはどちらか記載'!C417=""),0,1)</f>
        <v>0</v>
      </c>
    </row>
    <row r="418" spans="4:15">
      <c r="D418" s="1">
        <f>COUNTA(事業所責任者登録シート!D418:'事業所責任者登録シート'!I418,事業所責任者登録シート!K418:'事業所責任者登録シート'!M418)</f>
        <v>0</v>
      </c>
      <c r="F418" s="1"/>
      <c r="H418">
        <f>IF(ユーザー登録シート!C418=1,(COUNTA(ユーザー登録シート!B418,ユーザー登録シート!C418,ユーザー登録シート!E418,ユーザー登録シート!F418)),IF(ユーザー登録シート!H418=2,(COUNTA(ユーザー登録シート!B418,ユーザー登録シート!C418,ユーザー登録シート!E418,ユーザー登録シート!F418,ユーザー登録シート!H418,ユーザー登録シート!I418,ユーザー登録シート!K418:Z418)),(COUNTA(ユーザー登録シート!B418,ユーザー登録シート!C418,ユーザー登録シート!E418,ユーザー登録シート!F418,ユーザー登録シート!H418,ユーザー登録シート!K418:Z418))))</f>
        <v>0</v>
      </c>
      <c r="I418">
        <f>IF(ユーザー登録シート!B418=0,0,IF(ユーザー登録シート!C418=1,4,IF(ユーザー登録シート!H418=1,21,22)))</f>
        <v>0</v>
      </c>
      <c r="M418">
        <f>IF('組織登録シート(分割版)  ※組織登録シートはどちらか記載'!$F$6="",(COUNTA('組織登録シート(分割版)  ※組織登録シートはどちらか記載'!C418,'組織登録シート(分割版)  ※組織登録シートはどちらか記載'!E418)),(COUNTA('組織登録シート(分割版)  ※組織登録シートはどちらか記載'!C418,'組織登録シート(分割版)  ※組織登録シートはどちらか記載'!E418,'組織登録シート(分割版)  ※組織登録シートはどちらか記載'!F418,'組織登録シート(分割版)  ※組織登録シートはどちらか記載'!H418,'組織登録シート(分割版)  ※組織登録シートはどちらか記載'!J418,'組織登録シート(分割版)  ※組織登録シートはどちらか記載'!L418,'組織登録シート(分割版)  ※組織登録シートはどちらか記載'!N418)))</f>
        <v>0</v>
      </c>
      <c r="N418">
        <f>IF('組織登録シート(分割版)  ※組織登録シートはどちらか記載'!E418="",(IF('組織登録シート(分割版)  ※組織登録シートはどちらか記載'!C418="",0,(IF('組織登録シート(分割版)  ※組織登録シートはどちらか記載'!$F$6="",2,'組織登録シート(分割版)  ※組織登録シートはどちらか記載'!Q418)))),(IF('組織登録シート(分割版)  ※組織登録シートはどちらか記載'!$F$6="",2,('組織登録シート(分割版)  ※組織登録シートはどちらか記載'!Q418+2))))</f>
        <v>0</v>
      </c>
      <c r="O418">
        <f>IF(AND('組織C③（②のG6~P→F6にペースト＋事業所名追加）'!C418="",'組織登録シート(分割版)  ※組織登録シートはどちらか記載'!C418=""),0,1)</f>
        <v>0</v>
      </c>
    </row>
    <row r="419" spans="4:15">
      <c r="D419" s="1">
        <f>COUNTA(事業所責任者登録シート!D419:'事業所責任者登録シート'!I419,事業所責任者登録シート!K419:'事業所責任者登録シート'!M419)</f>
        <v>0</v>
      </c>
      <c r="F419" s="1"/>
      <c r="H419">
        <f>IF(ユーザー登録シート!C419=1,(COUNTA(ユーザー登録シート!B419,ユーザー登録シート!C419,ユーザー登録シート!E419,ユーザー登録シート!F419)),IF(ユーザー登録シート!H419=2,(COUNTA(ユーザー登録シート!B419,ユーザー登録シート!C419,ユーザー登録シート!E419,ユーザー登録シート!F419,ユーザー登録シート!H419,ユーザー登録シート!I419,ユーザー登録シート!K419:Z419)),(COUNTA(ユーザー登録シート!B419,ユーザー登録シート!C419,ユーザー登録シート!E419,ユーザー登録シート!F419,ユーザー登録シート!H419,ユーザー登録シート!K419:Z419))))</f>
        <v>0</v>
      </c>
      <c r="I419">
        <f>IF(ユーザー登録シート!B419=0,0,IF(ユーザー登録シート!C419=1,4,IF(ユーザー登録シート!H419=1,21,22)))</f>
        <v>0</v>
      </c>
      <c r="M419">
        <f>IF('組織登録シート(分割版)  ※組織登録シートはどちらか記載'!$F$6="",(COUNTA('組織登録シート(分割版)  ※組織登録シートはどちらか記載'!C419,'組織登録シート(分割版)  ※組織登録シートはどちらか記載'!E419)),(COUNTA('組織登録シート(分割版)  ※組織登録シートはどちらか記載'!C419,'組織登録シート(分割版)  ※組織登録シートはどちらか記載'!E419,'組織登録シート(分割版)  ※組織登録シートはどちらか記載'!F419,'組織登録シート(分割版)  ※組織登録シートはどちらか記載'!H419,'組織登録シート(分割版)  ※組織登録シートはどちらか記載'!J419,'組織登録シート(分割版)  ※組織登録シートはどちらか記載'!L419,'組織登録シート(分割版)  ※組織登録シートはどちらか記載'!N419)))</f>
        <v>0</v>
      </c>
      <c r="N419">
        <f>IF('組織登録シート(分割版)  ※組織登録シートはどちらか記載'!E419="",(IF('組織登録シート(分割版)  ※組織登録シートはどちらか記載'!C419="",0,(IF('組織登録シート(分割版)  ※組織登録シートはどちらか記載'!$F$6="",2,'組織登録シート(分割版)  ※組織登録シートはどちらか記載'!Q419)))),(IF('組織登録シート(分割版)  ※組織登録シートはどちらか記載'!$F$6="",2,('組織登録シート(分割版)  ※組織登録シートはどちらか記載'!Q419+2))))</f>
        <v>0</v>
      </c>
      <c r="O419">
        <f>IF(AND('組織C③（②のG6~P→F6にペースト＋事業所名追加）'!C419="",'組織登録シート(分割版)  ※組織登録シートはどちらか記載'!C419=""),0,1)</f>
        <v>0</v>
      </c>
    </row>
    <row r="420" spans="4:15">
      <c r="D420" s="1">
        <f>COUNTA(事業所責任者登録シート!D420:'事業所責任者登録シート'!I420,事業所責任者登録シート!K420:'事業所責任者登録シート'!M420)</f>
        <v>0</v>
      </c>
      <c r="F420" s="1"/>
      <c r="H420">
        <f>IF(ユーザー登録シート!C420=1,(COUNTA(ユーザー登録シート!B420,ユーザー登録シート!C420,ユーザー登録シート!E420,ユーザー登録シート!F420)),IF(ユーザー登録シート!H420=2,(COUNTA(ユーザー登録シート!B420,ユーザー登録シート!C420,ユーザー登録シート!E420,ユーザー登録シート!F420,ユーザー登録シート!H420,ユーザー登録シート!I420,ユーザー登録シート!K420:Z420)),(COUNTA(ユーザー登録シート!B420,ユーザー登録シート!C420,ユーザー登録シート!E420,ユーザー登録シート!F420,ユーザー登録シート!H420,ユーザー登録シート!K420:Z420))))</f>
        <v>0</v>
      </c>
      <c r="I420">
        <f>IF(ユーザー登録シート!B420=0,0,IF(ユーザー登録シート!C420=1,4,IF(ユーザー登録シート!H420=1,21,22)))</f>
        <v>0</v>
      </c>
      <c r="M420">
        <f>IF('組織登録シート(分割版)  ※組織登録シートはどちらか記載'!$F$6="",(COUNTA('組織登録シート(分割版)  ※組織登録シートはどちらか記載'!C420,'組織登録シート(分割版)  ※組織登録シートはどちらか記載'!E420)),(COUNTA('組織登録シート(分割版)  ※組織登録シートはどちらか記載'!C420,'組織登録シート(分割版)  ※組織登録シートはどちらか記載'!E420,'組織登録シート(分割版)  ※組織登録シートはどちらか記載'!F420,'組織登録シート(分割版)  ※組織登録シートはどちらか記載'!H420,'組織登録シート(分割版)  ※組織登録シートはどちらか記載'!J420,'組織登録シート(分割版)  ※組織登録シートはどちらか記載'!L420,'組織登録シート(分割版)  ※組織登録シートはどちらか記載'!N420)))</f>
        <v>0</v>
      </c>
      <c r="N420">
        <f>IF('組織登録シート(分割版)  ※組織登録シートはどちらか記載'!E420="",(IF('組織登録シート(分割版)  ※組織登録シートはどちらか記載'!C420="",0,(IF('組織登録シート(分割版)  ※組織登録シートはどちらか記載'!$F$6="",2,'組織登録シート(分割版)  ※組織登録シートはどちらか記載'!Q420)))),(IF('組織登録シート(分割版)  ※組織登録シートはどちらか記載'!$F$6="",2,('組織登録シート(分割版)  ※組織登録シートはどちらか記載'!Q420+2))))</f>
        <v>0</v>
      </c>
      <c r="O420">
        <f>IF(AND('組織C③（②のG6~P→F6にペースト＋事業所名追加）'!C420="",'組織登録シート(分割版)  ※組織登録シートはどちらか記載'!C420=""),0,1)</f>
        <v>0</v>
      </c>
    </row>
    <row r="421" spans="4:15">
      <c r="D421" s="1">
        <f>COUNTA(事業所責任者登録シート!D421:'事業所責任者登録シート'!I421,事業所責任者登録シート!K421:'事業所責任者登録シート'!M421)</f>
        <v>0</v>
      </c>
      <c r="F421" s="1"/>
      <c r="H421">
        <f>IF(ユーザー登録シート!C421=1,(COUNTA(ユーザー登録シート!B421,ユーザー登録シート!C421,ユーザー登録シート!E421,ユーザー登録シート!F421)),IF(ユーザー登録シート!H421=2,(COUNTA(ユーザー登録シート!B421,ユーザー登録シート!C421,ユーザー登録シート!E421,ユーザー登録シート!F421,ユーザー登録シート!H421,ユーザー登録シート!I421,ユーザー登録シート!K421:Z421)),(COUNTA(ユーザー登録シート!B421,ユーザー登録シート!C421,ユーザー登録シート!E421,ユーザー登録シート!F421,ユーザー登録シート!H421,ユーザー登録シート!K421:Z421))))</f>
        <v>0</v>
      </c>
      <c r="I421">
        <f>IF(ユーザー登録シート!B421=0,0,IF(ユーザー登録シート!C421=1,4,IF(ユーザー登録シート!H421=1,21,22)))</f>
        <v>0</v>
      </c>
      <c r="M421">
        <f>IF('組織登録シート(分割版)  ※組織登録シートはどちらか記載'!$F$6="",(COUNTA('組織登録シート(分割版)  ※組織登録シートはどちらか記載'!C421,'組織登録シート(分割版)  ※組織登録シートはどちらか記載'!E421)),(COUNTA('組織登録シート(分割版)  ※組織登録シートはどちらか記載'!C421,'組織登録シート(分割版)  ※組織登録シートはどちらか記載'!E421,'組織登録シート(分割版)  ※組織登録シートはどちらか記載'!F421,'組織登録シート(分割版)  ※組織登録シートはどちらか記載'!H421,'組織登録シート(分割版)  ※組織登録シートはどちらか記載'!J421,'組織登録シート(分割版)  ※組織登録シートはどちらか記載'!L421,'組織登録シート(分割版)  ※組織登録シートはどちらか記載'!N421)))</f>
        <v>0</v>
      </c>
      <c r="N421">
        <f>IF('組織登録シート(分割版)  ※組織登録シートはどちらか記載'!E421="",(IF('組織登録シート(分割版)  ※組織登録シートはどちらか記載'!C421="",0,(IF('組織登録シート(分割版)  ※組織登録シートはどちらか記載'!$F$6="",2,'組織登録シート(分割版)  ※組織登録シートはどちらか記載'!Q421)))),(IF('組織登録シート(分割版)  ※組織登録シートはどちらか記載'!$F$6="",2,('組織登録シート(分割版)  ※組織登録シートはどちらか記載'!Q421+2))))</f>
        <v>0</v>
      </c>
      <c r="O421">
        <f>IF(AND('組織C③（②のG6~P→F6にペースト＋事業所名追加）'!C421="",'組織登録シート(分割版)  ※組織登録シートはどちらか記載'!C421=""),0,1)</f>
        <v>0</v>
      </c>
    </row>
    <row r="422" spans="4:15">
      <c r="D422" s="1">
        <f>COUNTA(事業所責任者登録シート!D422:'事業所責任者登録シート'!I422,事業所責任者登録シート!K422:'事業所責任者登録シート'!M422)</f>
        <v>0</v>
      </c>
      <c r="F422" s="1"/>
      <c r="H422">
        <f>IF(ユーザー登録シート!C422=1,(COUNTA(ユーザー登録シート!B422,ユーザー登録シート!C422,ユーザー登録シート!E422,ユーザー登録シート!F422)),IF(ユーザー登録シート!H422=2,(COUNTA(ユーザー登録シート!B422,ユーザー登録シート!C422,ユーザー登録シート!E422,ユーザー登録シート!F422,ユーザー登録シート!H422,ユーザー登録シート!I422,ユーザー登録シート!K422:Z422)),(COUNTA(ユーザー登録シート!B422,ユーザー登録シート!C422,ユーザー登録シート!E422,ユーザー登録シート!F422,ユーザー登録シート!H422,ユーザー登録シート!K422:Z422))))</f>
        <v>0</v>
      </c>
      <c r="I422">
        <f>IF(ユーザー登録シート!B422=0,0,IF(ユーザー登録シート!C422=1,4,IF(ユーザー登録シート!H422=1,21,22)))</f>
        <v>0</v>
      </c>
      <c r="M422">
        <f>IF('組織登録シート(分割版)  ※組織登録シートはどちらか記載'!$F$6="",(COUNTA('組織登録シート(分割版)  ※組織登録シートはどちらか記載'!C422,'組織登録シート(分割版)  ※組織登録シートはどちらか記載'!E422)),(COUNTA('組織登録シート(分割版)  ※組織登録シートはどちらか記載'!C422,'組織登録シート(分割版)  ※組織登録シートはどちらか記載'!E422,'組織登録シート(分割版)  ※組織登録シートはどちらか記載'!F422,'組織登録シート(分割版)  ※組織登録シートはどちらか記載'!H422,'組織登録シート(分割版)  ※組織登録シートはどちらか記載'!J422,'組織登録シート(分割版)  ※組織登録シートはどちらか記載'!L422,'組織登録シート(分割版)  ※組織登録シートはどちらか記載'!N422)))</f>
        <v>0</v>
      </c>
      <c r="N422">
        <f>IF('組織登録シート(分割版)  ※組織登録シートはどちらか記載'!E422="",(IF('組織登録シート(分割版)  ※組織登録シートはどちらか記載'!C422="",0,(IF('組織登録シート(分割版)  ※組織登録シートはどちらか記載'!$F$6="",2,'組織登録シート(分割版)  ※組織登録シートはどちらか記載'!Q422)))),(IF('組織登録シート(分割版)  ※組織登録シートはどちらか記載'!$F$6="",2,('組織登録シート(分割版)  ※組織登録シートはどちらか記載'!Q422+2))))</f>
        <v>0</v>
      </c>
      <c r="O422">
        <f>IF(AND('組織C③（②のG6~P→F6にペースト＋事業所名追加）'!C422="",'組織登録シート(分割版)  ※組織登録シートはどちらか記載'!C422=""),0,1)</f>
        <v>0</v>
      </c>
    </row>
    <row r="423" spans="4:15">
      <c r="D423" s="1">
        <f>COUNTA(事業所責任者登録シート!D423:'事業所責任者登録シート'!I423,事業所責任者登録シート!K423:'事業所責任者登録シート'!M423)</f>
        <v>0</v>
      </c>
      <c r="F423" s="1"/>
      <c r="H423">
        <f>IF(ユーザー登録シート!C423=1,(COUNTA(ユーザー登録シート!B423,ユーザー登録シート!C423,ユーザー登録シート!E423,ユーザー登録シート!F423)),IF(ユーザー登録シート!H423=2,(COUNTA(ユーザー登録シート!B423,ユーザー登録シート!C423,ユーザー登録シート!E423,ユーザー登録シート!F423,ユーザー登録シート!H423,ユーザー登録シート!I423,ユーザー登録シート!K423:Z423)),(COUNTA(ユーザー登録シート!B423,ユーザー登録シート!C423,ユーザー登録シート!E423,ユーザー登録シート!F423,ユーザー登録シート!H423,ユーザー登録シート!K423:Z423))))</f>
        <v>0</v>
      </c>
      <c r="I423">
        <f>IF(ユーザー登録シート!B423=0,0,IF(ユーザー登録シート!C423=1,4,IF(ユーザー登録シート!H423=1,21,22)))</f>
        <v>0</v>
      </c>
      <c r="M423">
        <f>IF('組織登録シート(分割版)  ※組織登録シートはどちらか記載'!$F$6="",(COUNTA('組織登録シート(分割版)  ※組織登録シートはどちらか記載'!C423,'組織登録シート(分割版)  ※組織登録シートはどちらか記載'!E423)),(COUNTA('組織登録シート(分割版)  ※組織登録シートはどちらか記載'!C423,'組織登録シート(分割版)  ※組織登録シートはどちらか記載'!E423,'組織登録シート(分割版)  ※組織登録シートはどちらか記載'!F423,'組織登録シート(分割版)  ※組織登録シートはどちらか記載'!H423,'組織登録シート(分割版)  ※組織登録シートはどちらか記載'!J423,'組織登録シート(分割版)  ※組織登録シートはどちらか記載'!L423,'組織登録シート(分割版)  ※組織登録シートはどちらか記載'!N423)))</f>
        <v>0</v>
      </c>
      <c r="N423">
        <f>IF('組織登録シート(分割版)  ※組織登録シートはどちらか記載'!E423="",(IF('組織登録シート(分割版)  ※組織登録シートはどちらか記載'!C423="",0,(IF('組織登録シート(分割版)  ※組織登録シートはどちらか記載'!$F$6="",2,'組織登録シート(分割版)  ※組織登録シートはどちらか記載'!Q423)))),(IF('組織登録シート(分割版)  ※組織登録シートはどちらか記載'!$F$6="",2,('組織登録シート(分割版)  ※組織登録シートはどちらか記載'!Q423+2))))</f>
        <v>0</v>
      </c>
      <c r="O423">
        <f>IF(AND('組織C③（②のG6~P→F6にペースト＋事業所名追加）'!C423="",'組織登録シート(分割版)  ※組織登録シートはどちらか記載'!C423=""),0,1)</f>
        <v>0</v>
      </c>
    </row>
    <row r="424" spans="4:15">
      <c r="D424" s="1">
        <f>COUNTA(事業所責任者登録シート!D424:'事業所責任者登録シート'!I424,事業所責任者登録シート!K424:'事業所責任者登録シート'!M424)</f>
        <v>0</v>
      </c>
      <c r="F424" s="1"/>
      <c r="H424">
        <f>IF(ユーザー登録シート!C424=1,(COUNTA(ユーザー登録シート!B424,ユーザー登録シート!C424,ユーザー登録シート!E424,ユーザー登録シート!F424)),IF(ユーザー登録シート!H424=2,(COUNTA(ユーザー登録シート!B424,ユーザー登録シート!C424,ユーザー登録シート!E424,ユーザー登録シート!F424,ユーザー登録シート!H424,ユーザー登録シート!I424,ユーザー登録シート!K424:Z424)),(COUNTA(ユーザー登録シート!B424,ユーザー登録シート!C424,ユーザー登録シート!E424,ユーザー登録シート!F424,ユーザー登録シート!H424,ユーザー登録シート!K424:Z424))))</f>
        <v>0</v>
      </c>
      <c r="I424">
        <f>IF(ユーザー登録シート!B424=0,0,IF(ユーザー登録シート!C424=1,4,IF(ユーザー登録シート!H424=1,21,22)))</f>
        <v>0</v>
      </c>
      <c r="M424">
        <f>IF('組織登録シート(分割版)  ※組織登録シートはどちらか記載'!$F$6="",(COUNTA('組織登録シート(分割版)  ※組織登録シートはどちらか記載'!C424,'組織登録シート(分割版)  ※組織登録シートはどちらか記載'!E424)),(COUNTA('組織登録シート(分割版)  ※組織登録シートはどちらか記載'!C424,'組織登録シート(分割版)  ※組織登録シートはどちらか記載'!E424,'組織登録シート(分割版)  ※組織登録シートはどちらか記載'!F424,'組織登録シート(分割版)  ※組織登録シートはどちらか記載'!H424,'組織登録シート(分割版)  ※組織登録シートはどちらか記載'!J424,'組織登録シート(分割版)  ※組織登録シートはどちらか記載'!L424,'組織登録シート(分割版)  ※組織登録シートはどちらか記載'!N424)))</f>
        <v>0</v>
      </c>
      <c r="N424">
        <f>IF('組織登録シート(分割版)  ※組織登録シートはどちらか記載'!E424="",(IF('組織登録シート(分割版)  ※組織登録シートはどちらか記載'!C424="",0,(IF('組織登録シート(分割版)  ※組織登録シートはどちらか記載'!$F$6="",2,'組織登録シート(分割版)  ※組織登録シートはどちらか記載'!Q424)))),(IF('組織登録シート(分割版)  ※組織登録シートはどちらか記載'!$F$6="",2,('組織登録シート(分割版)  ※組織登録シートはどちらか記載'!Q424+2))))</f>
        <v>0</v>
      </c>
      <c r="O424">
        <f>IF(AND('組織C③（②のG6~P→F6にペースト＋事業所名追加）'!C424="",'組織登録シート(分割版)  ※組織登録シートはどちらか記載'!C424=""),0,1)</f>
        <v>0</v>
      </c>
    </row>
    <row r="425" spans="4:15">
      <c r="D425" s="1">
        <f>COUNTA(事業所責任者登録シート!D425:'事業所責任者登録シート'!I425,事業所責任者登録シート!K425:'事業所責任者登録シート'!M425)</f>
        <v>0</v>
      </c>
      <c r="F425" s="1"/>
      <c r="H425">
        <f>IF(ユーザー登録シート!C425=1,(COUNTA(ユーザー登録シート!B425,ユーザー登録シート!C425,ユーザー登録シート!E425,ユーザー登録シート!F425)),IF(ユーザー登録シート!H425=2,(COUNTA(ユーザー登録シート!B425,ユーザー登録シート!C425,ユーザー登録シート!E425,ユーザー登録シート!F425,ユーザー登録シート!H425,ユーザー登録シート!I425,ユーザー登録シート!K425:Z425)),(COUNTA(ユーザー登録シート!B425,ユーザー登録シート!C425,ユーザー登録シート!E425,ユーザー登録シート!F425,ユーザー登録シート!H425,ユーザー登録シート!K425:Z425))))</f>
        <v>0</v>
      </c>
      <c r="I425">
        <f>IF(ユーザー登録シート!B425=0,0,IF(ユーザー登録シート!C425=1,4,IF(ユーザー登録シート!H425=1,21,22)))</f>
        <v>0</v>
      </c>
      <c r="M425">
        <f>IF('組織登録シート(分割版)  ※組織登録シートはどちらか記載'!$F$6="",(COUNTA('組織登録シート(分割版)  ※組織登録シートはどちらか記載'!C425,'組織登録シート(分割版)  ※組織登録シートはどちらか記載'!E425)),(COUNTA('組織登録シート(分割版)  ※組織登録シートはどちらか記載'!C425,'組織登録シート(分割版)  ※組織登録シートはどちらか記載'!E425,'組織登録シート(分割版)  ※組織登録シートはどちらか記載'!F425,'組織登録シート(分割版)  ※組織登録シートはどちらか記載'!H425,'組織登録シート(分割版)  ※組織登録シートはどちらか記載'!J425,'組織登録シート(分割版)  ※組織登録シートはどちらか記載'!L425,'組織登録シート(分割版)  ※組織登録シートはどちらか記載'!N425)))</f>
        <v>0</v>
      </c>
      <c r="N425">
        <f>IF('組織登録シート(分割版)  ※組織登録シートはどちらか記載'!E425="",(IF('組織登録シート(分割版)  ※組織登録シートはどちらか記載'!C425="",0,(IF('組織登録シート(分割版)  ※組織登録シートはどちらか記載'!$F$6="",2,'組織登録シート(分割版)  ※組織登録シートはどちらか記載'!Q425)))),(IF('組織登録シート(分割版)  ※組織登録シートはどちらか記載'!$F$6="",2,('組織登録シート(分割版)  ※組織登録シートはどちらか記載'!Q425+2))))</f>
        <v>0</v>
      </c>
      <c r="O425">
        <f>IF(AND('組織C③（②のG6~P→F6にペースト＋事業所名追加）'!C425="",'組織登録シート(分割版)  ※組織登録シートはどちらか記載'!C425=""),0,1)</f>
        <v>0</v>
      </c>
    </row>
    <row r="426" spans="4:15">
      <c r="D426" s="1">
        <f>COUNTA(事業所責任者登録シート!D426:'事業所責任者登録シート'!I426,事業所責任者登録シート!K426:'事業所責任者登録シート'!M426)</f>
        <v>0</v>
      </c>
      <c r="F426" s="1"/>
      <c r="H426">
        <f>IF(ユーザー登録シート!C426=1,(COUNTA(ユーザー登録シート!B426,ユーザー登録シート!C426,ユーザー登録シート!E426,ユーザー登録シート!F426)),IF(ユーザー登録シート!H426=2,(COUNTA(ユーザー登録シート!B426,ユーザー登録シート!C426,ユーザー登録シート!E426,ユーザー登録シート!F426,ユーザー登録シート!H426,ユーザー登録シート!I426,ユーザー登録シート!K426:Z426)),(COUNTA(ユーザー登録シート!B426,ユーザー登録シート!C426,ユーザー登録シート!E426,ユーザー登録シート!F426,ユーザー登録シート!H426,ユーザー登録シート!K426:Z426))))</f>
        <v>0</v>
      </c>
      <c r="I426">
        <f>IF(ユーザー登録シート!B426=0,0,IF(ユーザー登録シート!C426=1,4,IF(ユーザー登録シート!H426=1,21,22)))</f>
        <v>0</v>
      </c>
      <c r="M426">
        <f>IF('組織登録シート(分割版)  ※組織登録シートはどちらか記載'!$F$6="",(COUNTA('組織登録シート(分割版)  ※組織登録シートはどちらか記載'!C426,'組織登録シート(分割版)  ※組織登録シートはどちらか記載'!E426)),(COUNTA('組織登録シート(分割版)  ※組織登録シートはどちらか記載'!C426,'組織登録シート(分割版)  ※組織登録シートはどちらか記載'!E426,'組織登録シート(分割版)  ※組織登録シートはどちらか記載'!F426,'組織登録シート(分割版)  ※組織登録シートはどちらか記載'!H426,'組織登録シート(分割版)  ※組織登録シートはどちらか記載'!J426,'組織登録シート(分割版)  ※組織登録シートはどちらか記載'!L426,'組織登録シート(分割版)  ※組織登録シートはどちらか記載'!N426)))</f>
        <v>0</v>
      </c>
      <c r="N426">
        <f>IF('組織登録シート(分割版)  ※組織登録シートはどちらか記載'!E426="",(IF('組織登録シート(分割版)  ※組織登録シートはどちらか記載'!C426="",0,(IF('組織登録シート(分割版)  ※組織登録シートはどちらか記載'!$F$6="",2,'組織登録シート(分割版)  ※組織登録シートはどちらか記載'!Q426)))),(IF('組織登録シート(分割版)  ※組織登録シートはどちらか記載'!$F$6="",2,('組織登録シート(分割版)  ※組織登録シートはどちらか記載'!Q426+2))))</f>
        <v>0</v>
      </c>
      <c r="O426">
        <f>IF(AND('組織C③（②のG6~P→F6にペースト＋事業所名追加）'!C426="",'組織登録シート(分割版)  ※組織登録シートはどちらか記載'!C426=""),0,1)</f>
        <v>0</v>
      </c>
    </row>
    <row r="427" spans="4:15">
      <c r="D427" s="1">
        <f>COUNTA(事業所責任者登録シート!D427:'事業所責任者登録シート'!I427,事業所責任者登録シート!K427:'事業所責任者登録シート'!M427)</f>
        <v>0</v>
      </c>
      <c r="F427" s="1"/>
      <c r="H427">
        <f>IF(ユーザー登録シート!C427=1,(COUNTA(ユーザー登録シート!B427,ユーザー登録シート!C427,ユーザー登録シート!E427,ユーザー登録シート!F427)),IF(ユーザー登録シート!H427=2,(COUNTA(ユーザー登録シート!B427,ユーザー登録シート!C427,ユーザー登録シート!E427,ユーザー登録シート!F427,ユーザー登録シート!H427,ユーザー登録シート!I427,ユーザー登録シート!K427:Z427)),(COUNTA(ユーザー登録シート!B427,ユーザー登録シート!C427,ユーザー登録シート!E427,ユーザー登録シート!F427,ユーザー登録シート!H427,ユーザー登録シート!K427:Z427))))</f>
        <v>0</v>
      </c>
      <c r="I427">
        <f>IF(ユーザー登録シート!B427=0,0,IF(ユーザー登録シート!C427=1,4,IF(ユーザー登録シート!H427=1,21,22)))</f>
        <v>0</v>
      </c>
      <c r="M427">
        <f>IF('組織登録シート(分割版)  ※組織登録シートはどちらか記載'!$F$6="",(COUNTA('組織登録シート(分割版)  ※組織登録シートはどちらか記載'!C427,'組織登録シート(分割版)  ※組織登録シートはどちらか記載'!E427)),(COUNTA('組織登録シート(分割版)  ※組織登録シートはどちらか記載'!C427,'組織登録シート(分割版)  ※組織登録シートはどちらか記載'!E427,'組織登録シート(分割版)  ※組織登録シートはどちらか記載'!F427,'組織登録シート(分割版)  ※組織登録シートはどちらか記載'!H427,'組織登録シート(分割版)  ※組織登録シートはどちらか記載'!J427,'組織登録シート(分割版)  ※組織登録シートはどちらか記載'!L427,'組織登録シート(分割版)  ※組織登録シートはどちらか記載'!N427)))</f>
        <v>0</v>
      </c>
      <c r="N427">
        <f>IF('組織登録シート(分割版)  ※組織登録シートはどちらか記載'!E427="",(IF('組織登録シート(分割版)  ※組織登録シートはどちらか記載'!C427="",0,(IF('組織登録シート(分割版)  ※組織登録シートはどちらか記載'!$F$6="",2,'組織登録シート(分割版)  ※組織登録シートはどちらか記載'!Q427)))),(IF('組織登録シート(分割版)  ※組織登録シートはどちらか記載'!$F$6="",2,('組織登録シート(分割版)  ※組織登録シートはどちらか記載'!Q427+2))))</f>
        <v>0</v>
      </c>
      <c r="O427">
        <f>IF(AND('組織C③（②のG6~P→F6にペースト＋事業所名追加）'!C427="",'組織登録シート(分割版)  ※組織登録シートはどちらか記載'!C427=""),0,1)</f>
        <v>0</v>
      </c>
    </row>
    <row r="428" spans="4:15">
      <c r="D428" s="1">
        <f>COUNTA(事業所責任者登録シート!D428:'事業所責任者登録シート'!I428,事業所責任者登録シート!K428:'事業所責任者登録シート'!M428)</f>
        <v>0</v>
      </c>
      <c r="F428" s="1"/>
      <c r="H428">
        <f>IF(ユーザー登録シート!C428=1,(COUNTA(ユーザー登録シート!B428,ユーザー登録シート!C428,ユーザー登録シート!E428,ユーザー登録シート!F428)),IF(ユーザー登録シート!H428=2,(COUNTA(ユーザー登録シート!B428,ユーザー登録シート!C428,ユーザー登録シート!E428,ユーザー登録シート!F428,ユーザー登録シート!H428,ユーザー登録シート!I428,ユーザー登録シート!K428:Z428)),(COUNTA(ユーザー登録シート!B428,ユーザー登録シート!C428,ユーザー登録シート!E428,ユーザー登録シート!F428,ユーザー登録シート!H428,ユーザー登録シート!K428:Z428))))</f>
        <v>0</v>
      </c>
      <c r="I428">
        <f>IF(ユーザー登録シート!B428=0,0,IF(ユーザー登録シート!C428=1,4,IF(ユーザー登録シート!H428=1,21,22)))</f>
        <v>0</v>
      </c>
      <c r="M428">
        <f>IF('組織登録シート(分割版)  ※組織登録シートはどちらか記載'!$F$6="",(COUNTA('組織登録シート(分割版)  ※組織登録シートはどちらか記載'!C428,'組織登録シート(分割版)  ※組織登録シートはどちらか記載'!E428)),(COUNTA('組織登録シート(分割版)  ※組織登録シートはどちらか記載'!C428,'組織登録シート(分割版)  ※組織登録シートはどちらか記載'!E428,'組織登録シート(分割版)  ※組織登録シートはどちらか記載'!F428,'組織登録シート(分割版)  ※組織登録シートはどちらか記載'!H428,'組織登録シート(分割版)  ※組織登録シートはどちらか記載'!J428,'組織登録シート(分割版)  ※組織登録シートはどちらか記載'!L428,'組織登録シート(分割版)  ※組織登録シートはどちらか記載'!N428)))</f>
        <v>0</v>
      </c>
      <c r="N428">
        <f>IF('組織登録シート(分割版)  ※組織登録シートはどちらか記載'!E428="",(IF('組織登録シート(分割版)  ※組織登録シートはどちらか記載'!C428="",0,(IF('組織登録シート(分割版)  ※組織登録シートはどちらか記載'!$F$6="",2,'組織登録シート(分割版)  ※組織登録シートはどちらか記載'!Q428)))),(IF('組織登録シート(分割版)  ※組織登録シートはどちらか記載'!$F$6="",2,('組織登録シート(分割版)  ※組織登録シートはどちらか記載'!Q428+2))))</f>
        <v>0</v>
      </c>
      <c r="O428">
        <f>IF(AND('組織C③（②のG6~P→F6にペースト＋事業所名追加）'!C428="",'組織登録シート(分割版)  ※組織登録シートはどちらか記載'!C428=""),0,1)</f>
        <v>0</v>
      </c>
    </row>
    <row r="429" spans="4:15">
      <c r="D429" s="1">
        <f>COUNTA(事業所責任者登録シート!D429:'事業所責任者登録シート'!I429,事業所責任者登録シート!K429:'事業所責任者登録シート'!M429)</f>
        <v>0</v>
      </c>
      <c r="F429" s="1"/>
      <c r="H429">
        <f>IF(ユーザー登録シート!C429=1,(COUNTA(ユーザー登録シート!B429,ユーザー登録シート!C429,ユーザー登録シート!E429,ユーザー登録シート!F429)),IF(ユーザー登録シート!H429=2,(COUNTA(ユーザー登録シート!B429,ユーザー登録シート!C429,ユーザー登録シート!E429,ユーザー登録シート!F429,ユーザー登録シート!H429,ユーザー登録シート!I429,ユーザー登録シート!K429:Z429)),(COUNTA(ユーザー登録シート!B429,ユーザー登録シート!C429,ユーザー登録シート!E429,ユーザー登録シート!F429,ユーザー登録シート!H429,ユーザー登録シート!K429:Z429))))</f>
        <v>0</v>
      </c>
      <c r="I429">
        <f>IF(ユーザー登録シート!B429=0,0,IF(ユーザー登録シート!C429=1,4,IF(ユーザー登録シート!H429=1,21,22)))</f>
        <v>0</v>
      </c>
      <c r="M429">
        <f>IF('組織登録シート(分割版)  ※組織登録シートはどちらか記載'!$F$6="",(COUNTA('組織登録シート(分割版)  ※組織登録シートはどちらか記載'!C429,'組織登録シート(分割版)  ※組織登録シートはどちらか記載'!E429)),(COUNTA('組織登録シート(分割版)  ※組織登録シートはどちらか記載'!C429,'組織登録シート(分割版)  ※組織登録シートはどちらか記載'!E429,'組織登録シート(分割版)  ※組織登録シートはどちらか記載'!F429,'組織登録シート(分割版)  ※組織登録シートはどちらか記載'!H429,'組織登録シート(分割版)  ※組織登録シートはどちらか記載'!J429,'組織登録シート(分割版)  ※組織登録シートはどちらか記載'!L429,'組織登録シート(分割版)  ※組織登録シートはどちらか記載'!N429)))</f>
        <v>0</v>
      </c>
      <c r="N429">
        <f>IF('組織登録シート(分割版)  ※組織登録シートはどちらか記載'!E429="",(IF('組織登録シート(分割版)  ※組織登録シートはどちらか記載'!C429="",0,(IF('組織登録シート(分割版)  ※組織登録シートはどちらか記載'!$F$6="",2,'組織登録シート(分割版)  ※組織登録シートはどちらか記載'!Q429)))),(IF('組織登録シート(分割版)  ※組織登録シートはどちらか記載'!$F$6="",2,('組織登録シート(分割版)  ※組織登録シートはどちらか記載'!Q429+2))))</f>
        <v>0</v>
      </c>
      <c r="O429">
        <f>IF(AND('組織C③（②のG6~P→F6にペースト＋事業所名追加）'!C429="",'組織登録シート(分割版)  ※組織登録シートはどちらか記載'!C429=""),0,1)</f>
        <v>0</v>
      </c>
    </row>
    <row r="430" spans="4:15">
      <c r="D430" s="1">
        <f>COUNTA(事業所責任者登録シート!D430:'事業所責任者登録シート'!I430,事業所責任者登録シート!K430:'事業所責任者登録シート'!M430)</f>
        <v>0</v>
      </c>
      <c r="F430" s="1"/>
      <c r="H430">
        <f>IF(ユーザー登録シート!C430=1,(COUNTA(ユーザー登録シート!B430,ユーザー登録シート!C430,ユーザー登録シート!E430,ユーザー登録シート!F430)),IF(ユーザー登録シート!H430=2,(COUNTA(ユーザー登録シート!B430,ユーザー登録シート!C430,ユーザー登録シート!E430,ユーザー登録シート!F430,ユーザー登録シート!H430,ユーザー登録シート!I430,ユーザー登録シート!K430:Z430)),(COUNTA(ユーザー登録シート!B430,ユーザー登録シート!C430,ユーザー登録シート!E430,ユーザー登録シート!F430,ユーザー登録シート!H430,ユーザー登録シート!K430:Z430))))</f>
        <v>0</v>
      </c>
      <c r="I430">
        <f>IF(ユーザー登録シート!B430=0,0,IF(ユーザー登録シート!C430=1,4,IF(ユーザー登録シート!H430=1,21,22)))</f>
        <v>0</v>
      </c>
      <c r="M430">
        <f>IF('組織登録シート(分割版)  ※組織登録シートはどちらか記載'!$F$6="",(COUNTA('組織登録シート(分割版)  ※組織登録シートはどちらか記載'!C430,'組織登録シート(分割版)  ※組織登録シートはどちらか記載'!E430)),(COUNTA('組織登録シート(分割版)  ※組織登録シートはどちらか記載'!C430,'組織登録シート(分割版)  ※組織登録シートはどちらか記載'!E430,'組織登録シート(分割版)  ※組織登録シートはどちらか記載'!F430,'組織登録シート(分割版)  ※組織登録シートはどちらか記載'!H430,'組織登録シート(分割版)  ※組織登録シートはどちらか記載'!J430,'組織登録シート(分割版)  ※組織登録シートはどちらか記載'!L430,'組織登録シート(分割版)  ※組織登録シートはどちらか記載'!N430)))</f>
        <v>0</v>
      </c>
      <c r="N430">
        <f>IF('組織登録シート(分割版)  ※組織登録シートはどちらか記載'!E430="",(IF('組織登録シート(分割版)  ※組織登録シートはどちらか記載'!C430="",0,(IF('組織登録シート(分割版)  ※組織登録シートはどちらか記載'!$F$6="",2,'組織登録シート(分割版)  ※組織登録シートはどちらか記載'!Q430)))),(IF('組織登録シート(分割版)  ※組織登録シートはどちらか記載'!$F$6="",2,('組織登録シート(分割版)  ※組織登録シートはどちらか記載'!Q430+2))))</f>
        <v>0</v>
      </c>
      <c r="O430">
        <f>IF(AND('組織C③（②のG6~P→F6にペースト＋事業所名追加）'!C430="",'組織登録シート(分割版)  ※組織登録シートはどちらか記載'!C430=""),0,1)</f>
        <v>0</v>
      </c>
    </row>
    <row r="431" spans="4:15">
      <c r="D431" s="1">
        <f>COUNTA(事業所責任者登録シート!D431:'事業所責任者登録シート'!I431,事業所責任者登録シート!K431:'事業所責任者登録シート'!M431)</f>
        <v>0</v>
      </c>
      <c r="F431" s="1"/>
      <c r="H431">
        <f>IF(ユーザー登録シート!C431=1,(COUNTA(ユーザー登録シート!B431,ユーザー登録シート!C431,ユーザー登録シート!E431,ユーザー登録シート!F431)),IF(ユーザー登録シート!H431=2,(COUNTA(ユーザー登録シート!B431,ユーザー登録シート!C431,ユーザー登録シート!E431,ユーザー登録シート!F431,ユーザー登録シート!H431,ユーザー登録シート!I431,ユーザー登録シート!K431:Z431)),(COUNTA(ユーザー登録シート!B431,ユーザー登録シート!C431,ユーザー登録シート!E431,ユーザー登録シート!F431,ユーザー登録シート!H431,ユーザー登録シート!K431:Z431))))</f>
        <v>0</v>
      </c>
      <c r="I431">
        <f>IF(ユーザー登録シート!B431=0,0,IF(ユーザー登録シート!C431=1,4,IF(ユーザー登録シート!H431=1,21,22)))</f>
        <v>0</v>
      </c>
      <c r="M431">
        <f>IF('組織登録シート(分割版)  ※組織登録シートはどちらか記載'!$F$6="",(COUNTA('組織登録シート(分割版)  ※組織登録シートはどちらか記載'!C431,'組織登録シート(分割版)  ※組織登録シートはどちらか記載'!E431)),(COUNTA('組織登録シート(分割版)  ※組織登録シートはどちらか記載'!C431,'組織登録シート(分割版)  ※組織登録シートはどちらか記載'!E431,'組織登録シート(分割版)  ※組織登録シートはどちらか記載'!F431,'組織登録シート(分割版)  ※組織登録シートはどちらか記載'!H431,'組織登録シート(分割版)  ※組織登録シートはどちらか記載'!J431,'組織登録シート(分割版)  ※組織登録シートはどちらか記載'!L431,'組織登録シート(分割版)  ※組織登録シートはどちらか記載'!N431)))</f>
        <v>0</v>
      </c>
      <c r="N431">
        <f>IF('組織登録シート(分割版)  ※組織登録シートはどちらか記載'!E431="",(IF('組織登録シート(分割版)  ※組織登録シートはどちらか記載'!C431="",0,(IF('組織登録シート(分割版)  ※組織登録シートはどちらか記載'!$F$6="",2,'組織登録シート(分割版)  ※組織登録シートはどちらか記載'!Q431)))),(IF('組織登録シート(分割版)  ※組織登録シートはどちらか記載'!$F$6="",2,('組織登録シート(分割版)  ※組織登録シートはどちらか記載'!Q431+2))))</f>
        <v>0</v>
      </c>
      <c r="O431">
        <f>IF(AND('組織C③（②のG6~P→F6にペースト＋事業所名追加）'!C431="",'組織登録シート(分割版)  ※組織登録シートはどちらか記載'!C431=""),0,1)</f>
        <v>0</v>
      </c>
    </row>
    <row r="432" spans="4:15">
      <c r="D432" s="1">
        <f>COUNTA(事業所責任者登録シート!D432:'事業所責任者登録シート'!I432,事業所責任者登録シート!K432:'事業所責任者登録シート'!M432)</f>
        <v>0</v>
      </c>
      <c r="F432" s="1"/>
      <c r="H432">
        <f>IF(ユーザー登録シート!C432=1,(COUNTA(ユーザー登録シート!B432,ユーザー登録シート!C432,ユーザー登録シート!E432,ユーザー登録シート!F432)),IF(ユーザー登録シート!H432=2,(COUNTA(ユーザー登録シート!B432,ユーザー登録シート!C432,ユーザー登録シート!E432,ユーザー登録シート!F432,ユーザー登録シート!H432,ユーザー登録シート!I432,ユーザー登録シート!K432:Z432)),(COUNTA(ユーザー登録シート!B432,ユーザー登録シート!C432,ユーザー登録シート!E432,ユーザー登録シート!F432,ユーザー登録シート!H432,ユーザー登録シート!K432:Z432))))</f>
        <v>0</v>
      </c>
      <c r="I432">
        <f>IF(ユーザー登録シート!B432=0,0,IF(ユーザー登録シート!C432=1,4,IF(ユーザー登録シート!H432=1,21,22)))</f>
        <v>0</v>
      </c>
      <c r="M432">
        <f>IF('組織登録シート(分割版)  ※組織登録シートはどちらか記載'!$F$6="",(COUNTA('組織登録シート(分割版)  ※組織登録シートはどちらか記載'!C432,'組織登録シート(分割版)  ※組織登録シートはどちらか記載'!E432)),(COUNTA('組織登録シート(分割版)  ※組織登録シートはどちらか記載'!C432,'組織登録シート(分割版)  ※組織登録シートはどちらか記載'!E432,'組織登録シート(分割版)  ※組織登録シートはどちらか記載'!F432,'組織登録シート(分割版)  ※組織登録シートはどちらか記載'!H432,'組織登録シート(分割版)  ※組織登録シートはどちらか記載'!J432,'組織登録シート(分割版)  ※組織登録シートはどちらか記載'!L432,'組織登録シート(分割版)  ※組織登録シートはどちらか記載'!N432)))</f>
        <v>0</v>
      </c>
      <c r="N432">
        <f>IF('組織登録シート(分割版)  ※組織登録シートはどちらか記載'!E432="",(IF('組織登録シート(分割版)  ※組織登録シートはどちらか記載'!C432="",0,(IF('組織登録シート(分割版)  ※組織登録シートはどちらか記載'!$F$6="",2,'組織登録シート(分割版)  ※組織登録シートはどちらか記載'!Q432)))),(IF('組織登録シート(分割版)  ※組織登録シートはどちらか記載'!$F$6="",2,('組織登録シート(分割版)  ※組織登録シートはどちらか記載'!Q432+2))))</f>
        <v>0</v>
      </c>
      <c r="O432">
        <f>IF(AND('組織C③（②のG6~P→F6にペースト＋事業所名追加）'!C432="",'組織登録シート(分割版)  ※組織登録シートはどちらか記載'!C432=""),0,1)</f>
        <v>0</v>
      </c>
    </row>
    <row r="433" spans="4:15">
      <c r="D433" s="1">
        <f>COUNTA(事業所責任者登録シート!D433:'事業所責任者登録シート'!I433,事業所責任者登録シート!K433:'事業所責任者登録シート'!M433)</f>
        <v>0</v>
      </c>
      <c r="F433" s="1"/>
      <c r="H433">
        <f>IF(ユーザー登録シート!C433=1,(COUNTA(ユーザー登録シート!B433,ユーザー登録シート!C433,ユーザー登録シート!E433,ユーザー登録シート!F433)),IF(ユーザー登録シート!H433=2,(COUNTA(ユーザー登録シート!B433,ユーザー登録シート!C433,ユーザー登録シート!E433,ユーザー登録シート!F433,ユーザー登録シート!H433,ユーザー登録シート!I433,ユーザー登録シート!K433:Z433)),(COUNTA(ユーザー登録シート!B433,ユーザー登録シート!C433,ユーザー登録シート!E433,ユーザー登録シート!F433,ユーザー登録シート!H433,ユーザー登録シート!K433:Z433))))</f>
        <v>0</v>
      </c>
      <c r="I433">
        <f>IF(ユーザー登録シート!B433=0,0,IF(ユーザー登録シート!C433=1,4,IF(ユーザー登録シート!H433=1,21,22)))</f>
        <v>0</v>
      </c>
      <c r="M433">
        <f>IF('組織登録シート(分割版)  ※組織登録シートはどちらか記載'!$F$6="",(COUNTA('組織登録シート(分割版)  ※組織登録シートはどちらか記載'!C433,'組織登録シート(分割版)  ※組織登録シートはどちらか記載'!E433)),(COUNTA('組織登録シート(分割版)  ※組織登録シートはどちらか記載'!C433,'組織登録シート(分割版)  ※組織登録シートはどちらか記載'!E433,'組織登録シート(分割版)  ※組織登録シートはどちらか記載'!F433,'組織登録シート(分割版)  ※組織登録シートはどちらか記載'!H433,'組織登録シート(分割版)  ※組織登録シートはどちらか記載'!J433,'組織登録シート(分割版)  ※組織登録シートはどちらか記載'!L433,'組織登録シート(分割版)  ※組織登録シートはどちらか記載'!N433)))</f>
        <v>0</v>
      </c>
      <c r="N433">
        <f>IF('組織登録シート(分割版)  ※組織登録シートはどちらか記載'!E433="",(IF('組織登録シート(分割版)  ※組織登録シートはどちらか記載'!C433="",0,(IF('組織登録シート(分割版)  ※組織登録シートはどちらか記載'!$F$6="",2,'組織登録シート(分割版)  ※組織登録シートはどちらか記載'!Q433)))),(IF('組織登録シート(分割版)  ※組織登録シートはどちらか記載'!$F$6="",2,('組織登録シート(分割版)  ※組織登録シートはどちらか記載'!Q433+2))))</f>
        <v>0</v>
      </c>
      <c r="O433">
        <f>IF(AND('組織C③（②のG6~P→F6にペースト＋事業所名追加）'!C433="",'組織登録シート(分割版)  ※組織登録シートはどちらか記載'!C433=""),0,1)</f>
        <v>0</v>
      </c>
    </row>
    <row r="434" spans="4:15">
      <c r="D434" s="1">
        <f>COUNTA(事業所責任者登録シート!D434:'事業所責任者登録シート'!I434,事業所責任者登録シート!K434:'事業所責任者登録シート'!M434)</f>
        <v>0</v>
      </c>
      <c r="F434" s="1"/>
      <c r="H434">
        <f>IF(ユーザー登録シート!C434=1,(COUNTA(ユーザー登録シート!B434,ユーザー登録シート!C434,ユーザー登録シート!E434,ユーザー登録シート!F434)),IF(ユーザー登録シート!H434=2,(COUNTA(ユーザー登録シート!B434,ユーザー登録シート!C434,ユーザー登録シート!E434,ユーザー登録シート!F434,ユーザー登録シート!H434,ユーザー登録シート!I434,ユーザー登録シート!K434:Z434)),(COUNTA(ユーザー登録シート!B434,ユーザー登録シート!C434,ユーザー登録シート!E434,ユーザー登録シート!F434,ユーザー登録シート!H434,ユーザー登録シート!K434:Z434))))</f>
        <v>0</v>
      </c>
      <c r="I434">
        <f>IF(ユーザー登録シート!B434=0,0,IF(ユーザー登録シート!C434=1,4,IF(ユーザー登録シート!H434=1,21,22)))</f>
        <v>0</v>
      </c>
      <c r="M434">
        <f>IF('組織登録シート(分割版)  ※組織登録シートはどちらか記載'!$F$6="",(COUNTA('組織登録シート(分割版)  ※組織登録シートはどちらか記載'!C434,'組織登録シート(分割版)  ※組織登録シートはどちらか記載'!E434)),(COUNTA('組織登録シート(分割版)  ※組織登録シートはどちらか記載'!C434,'組織登録シート(分割版)  ※組織登録シートはどちらか記載'!E434,'組織登録シート(分割版)  ※組織登録シートはどちらか記載'!F434,'組織登録シート(分割版)  ※組織登録シートはどちらか記載'!H434,'組織登録シート(分割版)  ※組織登録シートはどちらか記載'!J434,'組織登録シート(分割版)  ※組織登録シートはどちらか記載'!L434,'組織登録シート(分割版)  ※組織登録シートはどちらか記載'!N434)))</f>
        <v>0</v>
      </c>
      <c r="N434">
        <f>IF('組織登録シート(分割版)  ※組織登録シートはどちらか記載'!E434="",(IF('組織登録シート(分割版)  ※組織登録シートはどちらか記載'!C434="",0,(IF('組織登録シート(分割版)  ※組織登録シートはどちらか記載'!$F$6="",2,'組織登録シート(分割版)  ※組織登録シートはどちらか記載'!Q434)))),(IF('組織登録シート(分割版)  ※組織登録シートはどちらか記載'!$F$6="",2,('組織登録シート(分割版)  ※組織登録シートはどちらか記載'!Q434+2))))</f>
        <v>0</v>
      </c>
      <c r="O434">
        <f>IF(AND('組織C③（②のG6~P→F6にペースト＋事業所名追加）'!C434="",'組織登録シート(分割版)  ※組織登録シートはどちらか記載'!C434=""),0,1)</f>
        <v>0</v>
      </c>
    </row>
    <row r="435" spans="4:15">
      <c r="D435" s="1">
        <f>COUNTA(事業所責任者登録シート!D435:'事業所責任者登録シート'!I435,事業所責任者登録シート!K435:'事業所責任者登録シート'!M435)</f>
        <v>0</v>
      </c>
      <c r="F435" s="1"/>
      <c r="H435">
        <f>IF(ユーザー登録シート!C435=1,(COUNTA(ユーザー登録シート!B435,ユーザー登録シート!C435,ユーザー登録シート!E435,ユーザー登録シート!F435)),IF(ユーザー登録シート!H435=2,(COUNTA(ユーザー登録シート!B435,ユーザー登録シート!C435,ユーザー登録シート!E435,ユーザー登録シート!F435,ユーザー登録シート!H435,ユーザー登録シート!I435,ユーザー登録シート!K435:Z435)),(COUNTA(ユーザー登録シート!B435,ユーザー登録シート!C435,ユーザー登録シート!E435,ユーザー登録シート!F435,ユーザー登録シート!H435,ユーザー登録シート!K435:Z435))))</f>
        <v>0</v>
      </c>
      <c r="I435">
        <f>IF(ユーザー登録シート!B435=0,0,IF(ユーザー登録シート!C435=1,4,IF(ユーザー登録シート!H435=1,21,22)))</f>
        <v>0</v>
      </c>
      <c r="M435">
        <f>IF('組織登録シート(分割版)  ※組織登録シートはどちらか記載'!$F$6="",(COUNTA('組織登録シート(分割版)  ※組織登録シートはどちらか記載'!C435,'組織登録シート(分割版)  ※組織登録シートはどちらか記載'!E435)),(COUNTA('組織登録シート(分割版)  ※組織登録シートはどちらか記載'!C435,'組織登録シート(分割版)  ※組織登録シートはどちらか記載'!E435,'組織登録シート(分割版)  ※組織登録シートはどちらか記載'!F435,'組織登録シート(分割版)  ※組織登録シートはどちらか記載'!H435,'組織登録シート(分割版)  ※組織登録シートはどちらか記載'!J435,'組織登録シート(分割版)  ※組織登録シートはどちらか記載'!L435,'組織登録シート(分割版)  ※組織登録シートはどちらか記載'!N435)))</f>
        <v>0</v>
      </c>
      <c r="N435">
        <f>IF('組織登録シート(分割版)  ※組織登録シートはどちらか記載'!E435="",(IF('組織登録シート(分割版)  ※組織登録シートはどちらか記載'!C435="",0,(IF('組織登録シート(分割版)  ※組織登録シートはどちらか記載'!$F$6="",2,'組織登録シート(分割版)  ※組織登録シートはどちらか記載'!Q435)))),(IF('組織登録シート(分割版)  ※組織登録シートはどちらか記載'!$F$6="",2,('組織登録シート(分割版)  ※組織登録シートはどちらか記載'!Q435+2))))</f>
        <v>0</v>
      </c>
      <c r="O435">
        <f>IF(AND('組織C③（②のG6~P→F6にペースト＋事業所名追加）'!C435="",'組織登録シート(分割版)  ※組織登録シートはどちらか記載'!C435=""),0,1)</f>
        <v>0</v>
      </c>
    </row>
    <row r="436" spans="4:15">
      <c r="D436" s="1">
        <f>COUNTA(事業所責任者登録シート!D436:'事業所責任者登録シート'!I436,事業所責任者登録シート!K436:'事業所責任者登録シート'!M436)</f>
        <v>0</v>
      </c>
      <c r="F436" s="1"/>
      <c r="H436">
        <f>IF(ユーザー登録シート!C436=1,(COUNTA(ユーザー登録シート!B436,ユーザー登録シート!C436,ユーザー登録シート!E436,ユーザー登録シート!F436)),IF(ユーザー登録シート!H436=2,(COUNTA(ユーザー登録シート!B436,ユーザー登録シート!C436,ユーザー登録シート!E436,ユーザー登録シート!F436,ユーザー登録シート!H436,ユーザー登録シート!I436,ユーザー登録シート!K436:Z436)),(COUNTA(ユーザー登録シート!B436,ユーザー登録シート!C436,ユーザー登録シート!E436,ユーザー登録シート!F436,ユーザー登録シート!H436,ユーザー登録シート!K436:Z436))))</f>
        <v>0</v>
      </c>
      <c r="I436">
        <f>IF(ユーザー登録シート!B436=0,0,IF(ユーザー登録シート!C436=1,4,IF(ユーザー登録シート!H436=1,21,22)))</f>
        <v>0</v>
      </c>
      <c r="M436">
        <f>IF('組織登録シート(分割版)  ※組織登録シートはどちらか記載'!$F$6="",(COUNTA('組織登録シート(分割版)  ※組織登録シートはどちらか記載'!C436,'組織登録シート(分割版)  ※組織登録シートはどちらか記載'!E436)),(COUNTA('組織登録シート(分割版)  ※組織登録シートはどちらか記載'!C436,'組織登録シート(分割版)  ※組織登録シートはどちらか記載'!E436,'組織登録シート(分割版)  ※組織登録シートはどちらか記載'!F436,'組織登録シート(分割版)  ※組織登録シートはどちらか記載'!H436,'組織登録シート(分割版)  ※組織登録シートはどちらか記載'!J436,'組織登録シート(分割版)  ※組織登録シートはどちらか記載'!L436,'組織登録シート(分割版)  ※組織登録シートはどちらか記載'!N436)))</f>
        <v>0</v>
      </c>
      <c r="N436">
        <f>IF('組織登録シート(分割版)  ※組織登録シートはどちらか記載'!E436="",(IF('組織登録シート(分割版)  ※組織登録シートはどちらか記載'!C436="",0,(IF('組織登録シート(分割版)  ※組織登録シートはどちらか記載'!$F$6="",2,'組織登録シート(分割版)  ※組織登録シートはどちらか記載'!Q436)))),(IF('組織登録シート(分割版)  ※組織登録シートはどちらか記載'!$F$6="",2,('組織登録シート(分割版)  ※組織登録シートはどちらか記載'!Q436+2))))</f>
        <v>0</v>
      </c>
      <c r="O436">
        <f>IF(AND('組織C③（②のG6~P→F6にペースト＋事業所名追加）'!C436="",'組織登録シート(分割版)  ※組織登録シートはどちらか記載'!C436=""),0,1)</f>
        <v>0</v>
      </c>
    </row>
    <row r="437" spans="4:15">
      <c r="D437" s="1">
        <f>COUNTA(事業所責任者登録シート!D437:'事業所責任者登録シート'!I437,事業所責任者登録シート!K437:'事業所責任者登録シート'!M437)</f>
        <v>0</v>
      </c>
      <c r="F437" s="1"/>
      <c r="H437">
        <f>IF(ユーザー登録シート!C437=1,(COUNTA(ユーザー登録シート!B437,ユーザー登録シート!C437,ユーザー登録シート!E437,ユーザー登録シート!F437)),IF(ユーザー登録シート!H437=2,(COUNTA(ユーザー登録シート!B437,ユーザー登録シート!C437,ユーザー登録シート!E437,ユーザー登録シート!F437,ユーザー登録シート!H437,ユーザー登録シート!I437,ユーザー登録シート!K437:Z437)),(COUNTA(ユーザー登録シート!B437,ユーザー登録シート!C437,ユーザー登録シート!E437,ユーザー登録シート!F437,ユーザー登録シート!H437,ユーザー登録シート!K437:Z437))))</f>
        <v>0</v>
      </c>
      <c r="I437">
        <f>IF(ユーザー登録シート!B437=0,0,IF(ユーザー登録シート!C437=1,4,IF(ユーザー登録シート!H437=1,21,22)))</f>
        <v>0</v>
      </c>
      <c r="M437">
        <f>IF('組織登録シート(分割版)  ※組織登録シートはどちらか記載'!$F$6="",(COUNTA('組織登録シート(分割版)  ※組織登録シートはどちらか記載'!C437,'組織登録シート(分割版)  ※組織登録シートはどちらか記載'!E437)),(COUNTA('組織登録シート(分割版)  ※組織登録シートはどちらか記載'!C437,'組織登録シート(分割版)  ※組織登録シートはどちらか記載'!E437,'組織登録シート(分割版)  ※組織登録シートはどちらか記載'!F437,'組織登録シート(分割版)  ※組織登録シートはどちらか記載'!H437,'組織登録シート(分割版)  ※組織登録シートはどちらか記載'!J437,'組織登録シート(分割版)  ※組織登録シートはどちらか記載'!L437,'組織登録シート(分割版)  ※組織登録シートはどちらか記載'!N437)))</f>
        <v>0</v>
      </c>
      <c r="N437">
        <f>IF('組織登録シート(分割版)  ※組織登録シートはどちらか記載'!E437="",(IF('組織登録シート(分割版)  ※組織登録シートはどちらか記載'!C437="",0,(IF('組織登録シート(分割版)  ※組織登録シートはどちらか記載'!$F$6="",2,'組織登録シート(分割版)  ※組織登録シートはどちらか記載'!Q437)))),(IF('組織登録シート(分割版)  ※組織登録シートはどちらか記載'!$F$6="",2,('組織登録シート(分割版)  ※組織登録シートはどちらか記載'!Q437+2))))</f>
        <v>0</v>
      </c>
      <c r="O437">
        <f>IF(AND('組織C③（②のG6~P→F6にペースト＋事業所名追加）'!C437="",'組織登録シート(分割版)  ※組織登録シートはどちらか記載'!C437=""),0,1)</f>
        <v>0</v>
      </c>
    </row>
    <row r="438" spans="4:15">
      <c r="D438" s="1">
        <f>COUNTA(事業所責任者登録シート!D438:'事業所責任者登録シート'!I438,事業所責任者登録シート!K438:'事業所責任者登録シート'!M438)</f>
        <v>0</v>
      </c>
      <c r="F438" s="1"/>
      <c r="H438">
        <f>IF(ユーザー登録シート!C438=1,(COUNTA(ユーザー登録シート!B438,ユーザー登録シート!C438,ユーザー登録シート!E438,ユーザー登録シート!F438)),IF(ユーザー登録シート!H438=2,(COUNTA(ユーザー登録シート!B438,ユーザー登録シート!C438,ユーザー登録シート!E438,ユーザー登録シート!F438,ユーザー登録シート!H438,ユーザー登録シート!I438,ユーザー登録シート!K438:Z438)),(COUNTA(ユーザー登録シート!B438,ユーザー登録シート!C438,ユーザー登録シート!E438,ユーザー登録シート!F438,ユーザー登録シート!H438,ユーザー登録シート!K438:Z438))))</f>
        <v>0</v>
      </c>
      <c r="I438">
        <f>IF(ユーザー登録シート!B438=0,0,IF(ユーザー登録シート!C438=1,4,IF(ユーザー登録シート!H438=1,21,22)))</f>
        <v>0</v>
      </c>
      <c r="M438">
        <f>IF('組織登録シート(分割版)  ※組織登録シートはどちらか記載'!$F$6="",(COUNTA('組織登録シート(分割版)  ※組織登録シートはどちらか記載'!C438,'組織登録シート(分割版)  ※組織登録シートはどちらか記載'!E438)),(COUNTA('組織登録シート(分割版)  ※組織登録シートはどちらか記載'!C438,'組織登録シート(分割版)  ※組織登録シートはどちらか記載'!E438,'組織登録シート(分割版)  ※組織登録シートはどちらか記載'!F438,'組織登録シート(分割版)  ※組織登録シートはどちらか記載'!H438,'組織登録シート(分割版)  ※組織登録シートはどちらか記載'!J438,'組織登録シート(分割版)  ※組織登録シートはどちらか記載'!L438,'組織登録シート(分割版)  ※組織登録シートはどちらか記載'!N438)))</f>
        <v>0</v>
      </c>
      <c r="N438">
        <f>IF('組織登録シート(分割版)  ※組織登録シートはどちらか記載'!E438="",(IF('組織登録シート(分割版)  ※組織登録シートはどちらか記載'!C438="",0,(IF('組織登録シート(分割版)  ※組織登録シートはどちらか記載'!$F$6="",2,'組織登録シート(分割版)  ※組織登録シートはどちらか記載'!Q438)))),(IF('組織登録シート(分割版)  ※組織登録シートはどちらか記載'!$F$6="",2,('組織登録シート(分割版)  ※組織登録シートはどちらか記載'!Q438+2))))</f>
        <v>0</v>
      </c>
      <c r="O438">
        <f>IF(AND('組織C③（②のG6~P→F6にペースト＋事業所名追加）'!C438="",'組織登録シート(分割版)  ※組織登録シートはどちらか記載'!C438=""),0,1)</f>
        <v>0</v>
      </c>
    </row>
    <row r="439" spans="4:15">
      <c r="D439" s="1">
        <f>COUNTA(事業所責任者登録シート!D439:'事業所責任者登録シート'!I439,事業所責任者登録シート!K439:'事業所責任者登録シート'!M439)</f>
        <v>0</v>
      </c>
      <c r="F439" s="1"/>
      <c r="H439">
        <f>IF(ユーザー登録シート!C439=1,(COUNTA(ユーザー登録シート!B439,ユーザー登録シート!C439,ユーザー登録シート!E439,ユーザー登録シート!F439)),IF(ユーザー登録シート!H439=2,(COUNTA(ユーザー登録シート!B439,ユーザー登録シート!C439,ユーザー登録シート!E439,ユーザー登録シート!F439,ユーザー登録シート!H439,ユーザー登録シート!I439,ユーザー登録シート!K439:Z439)),(COUNTA(ユーザー登録シート!B439,ユーザー登録シート!C439,ユーザー登録シート!E439,ユーザー登録シート!F439,ユーザー登録シート!H439,ユーザー登録シート!K439:Z439))))</f>
        <v>0</v>
      </c>
      <c r="I439">
        <f>IF(ユーザー登録シート!B439=0,0,IF(ユーザー登録シート!C439=1,4,IF(ユーザー登録シート!H439=1,21,22)))</f>
        <v>0</v>
      </c>
      <c r="M439">
        <f>IF('組織登録シート(分割版)  ※組織登録シートはどちらか記載'!$F$6="",(COUNTA('組織登録シート(分割版)  ※組織登録シートはどちらか記載'!C439,'組織登録シート(分割版)  ※組織登録シートはどちらか記載'!E439)),(COUNTA('組織登録シート(分割版)  ※組織登録シートはどちらか記載'!C439,'組織登録シート(分割版)  ※組織登録シートはどちらか記載'!E439,'組織登録シート(分割版)  ※組織登録シートはどちらか記載'!F439,'組織登録シート(分割版)  ※組織登録シートはどちらか記載'!H439,'組織登録シート(分割版)  ※組織登録シートはどちらか記載'!J439,'組織登録シート(分割版)  ※組織登録シートはどちらか記載'!L439,'組織登録シート(分割版)  ※組織登録シートはどちらか記載'!N439)))</f>
        <v>0</v>
      </c>
      <c r="N439">
        <f>IF('組織登録シート(分割版)  ※組織登録シートはどちらか記載'!E439="",(IF('組織登録シート(分割版)  ※組織登録シートはどちらか記載'!C439="",0,(IF('組織登録シート(分割版)  ※組織登録シートはどちらか記載'!$F$6="",2,'組織登録シート(分割版)  ※組織登録シートはどちらか記載'!Q439)))),(IF('組織登録シート(分割版)  ※組織登録シートはどちらか記載'!$F$6="",2,('組織登録シート(分割版)  ※組織登録シートはどちらか記載'!Q439+2))))</f>
        <v>0</v>
      </c>
      <c r="O439">
        <f>IF(AND('組織C③（②のG6~P→F6にペースト＋事業所名追加）'!C439="",'組織登録シート(分割版)  ※組織登録シートはどちらか記載'!C439=""),0,1)</f>
        <v>0</v>
      </c>
    </row>
    <row r="440" spans="4:15">
      <c r="D440" s="1">
        <f>COUNTA(事業所責任者登録シート!D440:'事業所責任者登録シート'!I440,事業所責任者登録シート!K440:'事業所責任者登録シート'!M440)</f>
        <v>0</v>
      </c>
      <c r="F440" s="1"/>
      <c r="H440">
        <f>IF(ユーザー登録シート!C440=1,(COUNTA(ユーザー登録シート!B440,ユーザー登録シート!C440,ユーザー登録シート!E440,ユーザー登録シート!F440)),IF(ユーザー登録シート!H440=2,(COUNTA(ユーザー登録シート!B440,ユーザー登録シート!C440,ユーザー登録シート!E440,ユーザー登録シート!F440,ユーザー登録シート!H440,ユーザー登録シート!I440,ユーザー登録シート!K440:Z440)),(COUNTA(ユーザー登録シート!B440,ユーザー登録シート!C440,ユーザー登録シート!E440,ユーザー登録シート!F440,ユーザー登録シート!H440,ユーザー登録シート!K440:Z440))))</f>
        <v>0</v>
      </c>
      <c r="I440">
        <f>IF(ユーザー登録シート!B440=0,0,IF(ユーザー登録シート!C440=1,4,IF(ユーザー登録シート!H440=1,21,22)))</f>
        <v>0</v>
      </c>
      <c r="M440">
        <f>IF('組織登録シート(分割版)  ※組織登録シートはどちらか記載'!$F$6="",(COUNTA('組織登録シート(分割版)  ※組織登録シートはどちらか記載'!C440,'組織登録シート(分割版)  ※組織登録シートはどちらか記載'!E440)),(COUNTA('組織登録シート(分割版)  ※組織登録シートはどちらか記載'!C440,'組織登録シート(分割版)  ※組織登録シートはどちらか記載'!E440,'組織登録シート(分割版)  ※組織登録シートはどちらか記載'!F440,'組織登録シート(分割版)  ※組織登録シートはどちらか記載'!H440,'組織登録シート(分割版)  ※組織登録シートはどちらか記載'!J440,'組織登録シート(分割版)  ※組織登録シートはどちらか記載'!L440,'組織登録シート(分割版)  ※組織登録シートはどちらか記載'!N440)))</f>
        <v>0</v>
      </c>
      <c r="N440">
        <f>IF('組織登録シート(分割版)  ※組織登録シートはどちらか記載'!E440="",(IF('組織登録シート(分割版)  ※組織登録シートはどちらか記載'!C440="",0,(IF('組織登録シート(分割版)  ※組織登録シートはどちらか記載'!$F$6="",2,'組織登録シート(分割版)  ※組織登録シートはどちらか記載'!Q440)))),(IF('組織登録シート(分割版)  ※組織登録シートはどちらか記載'!$F$6="",2,('組織登録シート(分割版)  ※組織登録シートはどちらか記載'!Q440+2))))</f>
        <v>0</v>
      </c>
      <c r="O440">
        <f>IF(AND('組織C③（②のG6~P→F6にペースト＋事業所名追加）'!C440="",'組織登録シート(分割版)  ※組織登録シートはどちらか記載'!C440=""),0,1)</f>
        <v>0</v>
      </c>
    </row>
    <row r="441" spans="4:15">
      <c r="D441" s="1">
        <f>COUNTA(事業所責任者登録シート!D441:'事業所責任者登録シート'!I441,事業所責任者登録シート!K441:'事業所責任者登録シート'!M441)</f>
        <v>0</v>
      </c>
      <c r="F441" s="1"/>
      <c r="H441">
        <f>IF(ユーザー登録シート!C441=1,(COUNTA(ユーザー登録シート!B441,ユーザー登録シート!C441,ユーザー登録シート!E441,ユーザー登録シート!F441)),IF(ユーザー登録シート!H441=2,(COUNTA(ユーザー登録シート!B441,ユーザー登録シート!C441,ユーザー登録シート!E441,ユーザー登録シート!F441,ユーザー登録シート!H441,ユーザー登録シート!I441,ユーザー登録シート!K441:Z441)),(COUNTA(ユーザー登録シート!B441,ユーザー登録シート!C441,ユーザー登録シート!E441,ユーザー登録シート!F441,ユーザー登録シート!H441,ユーザー登録シート!K441:Z441))))</f>
        <v>0</v>
      </c>
      <c r="I441">
        <f>IF(ユーザー登録シート!B441=0,0,IF(ユーザー登録シート!C441=1,4,IF(ユーザー登録シート!H441=1,21,22)))</f>
        <v>0</v>
      </c>
      <c r="M441">
        <f>IF('組織登録シート(分割版)  ※組織登録シートはどちらか記載'!$F$6="",(COUNTA('組織登録シート(分割版)  ※組織登録シートはどちらか記載'!C441,'組織登録シート(分割版)  ※組織登録シートはどちらか記載'!E441)),(COUNTA('組織登録シート(分割版)  ※組織登録シートはどちらか記載'!C441,'組織登録シート(分割版)  ※組織登録シートはどちらか記載'!E441,'組織登録シート(分割版)  ※組織登録シートはどちらか記載'!F441,'組織登録シート(分割版)  ※組織登録シートはどちらか記載'!H441,'組織登録シート(分割版)  ※組織登録シートはどちらか記載'!J441,'組織登録シート(分割版)  ※組織登録シートはどちらか記載'!L441,'組織登録シート(分割版)  ※組織登録シートはどちらか記載'!N441)))</f>
        <v>0</v>
      </c>
      <c r="N441">
        <f>IF('組織登録シート(分割版)  ※組織登録シートはどちらか記載'!E441="",(IF('組織登録シート(分割版)  ※組織登録シートはどちらか記載'!C441="",0,(IF('組織登録シート(分割版)  ※組織登録シートはどちらか記載'!$F$6="",2,'組織登録シート(分割版)  ※組織登録シートはどちらか記載'!Q441)))),(IF('組織登録シート(分割版)  ※組織登録シートはどちらか記載'!$F$6="",2,('組織登録シート(分割版)  ※組織登録シートはどちらか記載'!Q441+2))))</f>
        <v>0</v>
      </c>
      <c r="O441">
        <f>IF(AND('組織C③（②のG6~P→F6にペースト＋事業所名追加）'!C441="",'組織登録シート(分割版)  ※組織登録シートはどちらか記載'!C441=""),0,1)</f>
        <v>0</v>
      </c>
    </row>
    <row r="442" spans="4:15">
      <c r="D442" s="1">
        <f>COUNTA(事業所責任者登録シート!D442:'事業所責任者登録シート'!I442,事業所責任者登録シート!K442:'事業所責任者登録シート'!M442)</f>
        <v>0</v>
      </c>
      <c r="F442" s="1"/>
      <c r="H442">
        <f>IF(ユーザー登録シート!C442=1,(COUNTA(ユーザー登録シート!B442,ユーザー登録シート!C442,ユーザー登録シート!E442,ユーザー登録シート!F442)),IF(ユーザー登録シート!H442=2,(COUNTA(ユーザー登録シート!B442,ユーザー登録シート!C442,ユーザー登録シート!E442,ユーザー登録シート!F442,ユーザー登録シート!H442,ユーザー登録シート!I442,ユーザー登録シート!K442:Z442)),(COUNTA(ユーザー登録シート!B442,ユーザー登録シート!C442,ユーザー登録シート!E442,ユーザー登録シート!F442,ユーザー登録シート!H442,ユーザー登録シート!K442:Z442))))</f>
        <v>0</v>
      </c>
      <c r="I442">
        <f>IF(ユーザー登録シート!B442=0,0,IF(ユーザー登録シート!C442=1,4,IF(ユーザー登録シート!H442=1,21,22)))</f>
        <v>0</v>
      </c>
      <c r="M442">
        <f>IF('組織登録シート(分割版)  ※組織登録シートはどちらか記載'!$F$6="",(COUNTA('組織登録シート(分割版)  ※組織登録シートはどちらか記載'!C442,'組織登録シート(分割版)  ※組織登録シートはどちらか記載'!E442)),(COUNTA('組織登録シート(分割版)  ※組織登録シートはどちらか記載'!C442,'組織登録シート(分割版)  ※組織登録シートはどちらか記載'!E442,'組織登録シート(分割版)  ※組織登録シートはどちらか記載'!F442,'組織登録シート(分割版)  ※組織登録シートはどちらか記載'!H442,'組織登録シート(分割版)  ※組織登録シートはどちらか記載'!J442,'組織登録シート(分割版)  ※組織登録シートはどちらか記載'!L442,'組織登録シート(分割版)  ※組織登録シートはどちらか記載'!N442)))</f>
        <v>0</v>
      </c>
      <c r="N442">
        <f>IF('組織登録シート(分割版)  ※組織登録シートはどちらか記載'!E442="",(IF('組織登録シート(分割版)  ※組織登録シートはどちらか記載'!C442="",0,(IF('組織登録シート(分割版)  ※組織登録シートはどちらか記載'!$F$6="",2,'組織登録シート(分割版)  ※組織登録シートはどちらか記載'!Q442)))),(IF('組織登録シート(分割版)  ※組織登録シートはどちらか記載'!$F$6="",2,('組織登録シート(分割版)  ※組織登録シートはどちらか記載'!Q442+2))))</f>
        <v>0</v>
      </c>
      <c r="O442">
        <f>IF(AND('組織C③（②のG6~P→F6にペースト＋事業所名追加）'!C442="",'組織登録シート(分割版)  ※組織登録シートはどちらか記載'!C442=""),0,1)</f>
        <v>0</v>
      </c>
    </row>
    <row r="443" spans="4:15">
      <c r="D443" s="1">
        <f>COUNTA(事業所責任者登録シート!D443:'事業所責任者登録シート'!I443,事業所責任者登録シート!K443:'事業所責任者登録シート'!M443)</f>
        <v>0</v>
      </c>
      <c r="F443" s="1"/>
      <c r="H443">
        <f>IF(ユーザー登録シート!C443=1,(COUNTA(ユーザー登録シート!B443,ユーザー登録シート!C443,ユーザー登録シート!E443,ユーザー登録シート!F443)),IF(ユーザー登録シート!H443=2,(COUNTA(ユーザー登録シート!B443,ユーザー登録シート!C443,ユーザー登録シート!E443,ユーザー登録シート!F443,ユーザー登録シート!H443,ユーザー登録シート!I443,ユーザー登録シート!K443:Z443)),(COUNTA(ユーザー登録シート!B443,ユーザー登録シート!C443,ユーザー登録シート!E443,ユーザー登録シート!F443,ユーザー登録シート!H443,ユーザー登録シート!K443:Z443))))</f>
        <v>0</v>
      </c>
      <c r="I443">
        <f>IF(ユーザー登録シート!B443=0,0,IF(ユーザー登録シート!C443=1,4,IF(ユーザー登録シート!H443=1,21,22)))</f>
        <v>0</v>
      </c>
      <c r="M443">
        <f>IF('組織登録シート(分割版)  ※組織登録シートはどちらか記載'!$F$6="",(COUNTA('組織登録シート(分割版)  ※組織登録シートはどちらか記載'!C443,'組織登録シート(分割版)  ※組織登録シートはどちらか記載'!E443)),(COUNTA('組織登録シート(分割版)  ※組織登録シートはどちらか記載'!C443,'組織登録シート(分割版)  ※組織登録シートはどちらか記載'!E443,'組織登録シート(分割版)  ※組織登録シートはどちらか記載'!F443,'組織登録シート(分割版)  ※組織登録シートはどちらか記載'!H443,'組織登録シート(分割版)  ※組織登録シートはどちらか記載'!J443,'組織登録シート(分割版)  ※組織登録シートはどちらか記載'!L443,'組織登録シート(分割版)  ※組織登録シートはどちらか記載'!N443)))</f>
        <v>0</v>
      </c>
      <c r="N443">
        <f>IF('組織登録シート(分割版)  ※組織登録シートはどちらか記載'!E443="",(IF('組織登録シート(分割版)  ※組織登録シートはどちらか記載'!C443="",0,(IF('組織登録シート(分割版)  ※組織登録シートはどちらか記載'!$F$6="",2,'組織登録シート(分割版)  ※組織登録シートはどちらか記載'!Q443)))),(IF('組織登録シート(分割版)  ※組織登録シートはどちらか記載'!$F$6="",2,('組織登録シート(分割版)  ※組織登録シートはどちらか記載'!Q443+2))))</f>
        <v>0</v>
      </c>
      <c r="O443">
        <f>IF(AND('組織C③（②のG6~P→F6にペースト＋事業所名追加）'!C443="",'組織登録シート(分割版)  ※組織登録シートはどちらか記載'!C443=""),0,1)</f>
        <v>0</v>
      </c>
    </row>
    <row r="444" spans="4:15">
      <c r="D444" s="1">
        <f>COUNTA(事業所責任者登録シート!D444:'事業所責任者登録シート'!I444,事業所責任者登録シート!K444:'事業所責任者登録シート'!M444)</f>
        <v>0</v>
      </c>
      <c r="F444" s="1"/>
      <c r="H444">
        <f>IF(ユーザー登録シート!C444=1,(COUNTA(ユーザー登録シート!B444,ユーザー登録シート!C444,ユーザー登録シート!E444,ユーザー登録シート!F444)),IF(ユーザー登録シート!H444=2,(COUNTA(ユーザー登録シート!B444,ユーザー登録シート!C444,ユーザー登録シート!E444,ユーザー登録シート!F444,ユーザー登録シート!H444,ユーザー登録シート!I444,ユーザー登録シート!K444:Z444)),(COUNTA(ユーザー登録シート!B444,ユーザー登録シート!C444,ユーザー登録シート!E444,ユーザー登録シート!F444,ユーザー登録シート!H444,ユーザー登録シート!K444:Z444))))</f>
        <v>0</v>
      </c>
      <c r="I444">
        <f>IF(ユーザー登録シート!B444=0,0,IF(ユーザー登録シート!C444=1,4,IF(ユーザー登録シート!H444=1,21,22)))</f>
        <v>0</v>
      </c>
      <c r="M444">
        <f>IF('組織登録シート(分割版)  ※組織登録シートはどちらか記載'!$F$6="",(COUNTA('組織登録シート(分割版)  ※組織登録シートはどちらか記載'!C444,'組織登録シート(分割版)  ※組織登録シートはどちらか記載'!E444)),(COUNTA('組織登録シート(分割版)  ※組織登録シートはどちらか記載'!C444,'組織登録シート(分割版)  ※組織登録シートはどちらか記載'!E444,'組織登録シート(分割版)  ※組織登録シートはどちらか記載'!F444,'組織登録シート(分割版)  ※組織登録シートはどちらか記載'!H444,'組織登録シート(分割版)  ※組織登録シートはどちらか記載'!J444,'組織登録シート(分割版)  ※組織登録シートはどちらか記載'!L444,'組織登録シート(分割版)  ※組織登録シートはどちらか記載'!N444)))</f>
        <v>0</v>
      </c>
      <c r="N444">
        <f>IF('組織登録シート(分割版)  ※組織登録シートはどちらか記載'!E444="",(IF('組織登録シート(分割版)  ※組織登録シートはどちらか記載'!C444="",0,(IF('組織登録シート(分割版)  ※組織登録シートはどちらか記載'!$F$6="",2,'組織登録シート(分割版)  ※組織登録シートはどちらか記載'!Q444)))),(IF('組織登録シート(分割版)  ※組織登録シートはどちらか記載'!$F$6="",2,('組織登録シート(分割版)  ※組織登録シートはどちらか記載'!Q444+2))))</f>
        <v>0</v>
      </c>
      <c r="O444">
        <f>IF(AND('組織C③（②のG6~P→F6にペースト＋事業所名追加）'!C444="",'組織登録シート(分割版)  ※組織登録シートはどちらか記載'!C444=""),0,1)</f>
        <v>0</v>
      </c>
    </row>
    <row r="445" spans="4:15">
      <c r="D445" s="1">
        <f>COUNTA(事業所責任者登録シート!D445:'事業所責任者登録シート'!I445,事業所責任者登録シート!K445:'事業所責任者登録シート'!M445)</f>
        <v>0</v>
      </c>
      <c r="F445" s="1"/>
      <c r="H445">
        <f>IF(ユーザー登録シート!C445=1,(COUNTA(ユーザー登録シート!B445,ユーザー登録シート!C445,ユーザー登録シート!E445,ユーザー登録シート!F445)),IF(ユーザー登録シート!H445=2,(COUNTA(ユーザー登録シート!B445,ユーザー登録シート!C445,ユーザー登録シート!E445,ユーザー登録シート!F445,ユーザー登録シート!H445,ユーザー登録シート!I445,ユーザー登録シート!K445:Z445)),(COUNTA(ユーザー登録シート!B445,ユーザー登録シート!C445,ユーザー登録シート!E445,ユーザー登録シート!F445,ユーザー登録シート!H445,ユーザー登録シート!K445:Z445))))</f>
        <v>0</v>
      </c>
      <c r="I445">
        <f>IF(ユーザー登録シート!B445=0,0,IF(ユーザー登録シート!C445=1,4,IF(ユーザー登録シート!H445=1,21,22)))</f>
        <v>0</v>
      </c>
      <c r="M445">
        <f>IF('組織登録シート(分割版)  ※組織登録シートはどちらか記載'!$F$6="",(COUNTA('組織登録シート(分割版)  ※組織登録シートはどちらか記載'!C445,'組織登録シート(分割版)  ※組織登録シートはどちらか記載'!E445)),(COUNTA('組織登録シート(分割版)  ※組織登録シートはどちらか記載'!C445,'組織登録シート(分割版)  ※組織登録シートはどちらか記載'!E445,'組織登録シート(分割版)  ※組織登録シートはどちらか記載'!F445,'組織登録シート(分割版)  ※組織登録シートはどちらか記載'!H445,'組織登録シート(分割版)  ※組織登録シートはどちらか記載'!J445,'組織登録シート(分割版)  ※組織登録シートはどちらか記載'!L445,'組織登録シート(分割版)  ※組織登録シートはどちらか記載'!N445)))</f>
        <v>0</v>
      </c>
      <c r="N445">
        <f>IF('組織登録シート(分割版)  ※組織登録シートはどちらか記載'!E445="",(IF('組織登録シート(分割版)  ※組織登録シートはどちらか記載'!C445="",0,(IF('組織登録シート(分割版)  ※組織登録シートはどちらか記載'!$F$6="",2,'組織登録シート(分割版)  ※組織登録シートはどちらか記載'!Q445)))),(IF('組織登録シート(分割版)  ※組織登録シートはどちらか記載'!$F$6="",2,('組織登録シート(分割版)  ※組織登録シートはどちらか記載'!Q445+2))))</f>
        <v>0</v>
      </c>
      <c r="O445">
        <f>IF(AND('組織C③（②のG6~P→F6にペースト＋事業所名追加）'!C445="",'組織登録シート(分割版)  ※組織登録シートはどちらか記載'!C445=""),0,1)</f>
        <v>0</v>
      </c>
    </row>
    <row r="446" spans="4:15">
      <c r="D446" s="1">
        <f>COUNTA(事業所責任者登録シート!D446:'事業所責任者登録シート'!I446,事業所責任者登録シート!K446:'事業所責任者登録シート'!M446)</f>
        <v>0</v>
      </c>
      <c r="F446" s="1"/>
      <c r="H446">
        <f>IF(ユーザー登録シート!C446=1,(COUNTA(ユーザー登録シート!B446,ユーザー登録シート!C446,ユーザー登録シート!E446,ユーザー登録シート!F446)),IF(ユーザー登録シート!H446=2,(COUNTA(ユーザー登録シート!B446,ユーザー登録シート!C446,ユーザー登録シート!E446,ユーザー登録シート!F446,ユーザー登録シート!H446,ユーザー登録シート!I446,ユーザー登録シート!K446:Z446)),(COUNTA(ユーザー登録シート!B446,ユーザー登録シート!C446,ユーザー登録シート!E446,ユーザー登録シート!F446,ユーザー登録シート!H446,ユーザー登録シート!K446:Z446))))</f>
        <v>0</v>
      </c>
      <c r="I446">
        <f>IF(ユーザー登録シート!B446=0,0,IF(ユーザー登録シート!C446=1,4,IF(ユーザー登録シート!H446=1,21,22)))</f>
        <v>0</v>
      </c>
      <c r="M446">
        <f>IF('組織登録シート(分割版)  ※組織登録シートはどちらか記載'!$F$6="",(COUNTA('組織登録シート(分割版)  ※組織登録シートはどちらか記載'!C446,'組織登録シート(分割版)  ※組織登録シートはどちらか記載'!E446)),(COUNTA('組織登録シート(分割版)  ※組織登録シートはどちらか記載'!C446,'組織登録シート(分割版)  ※組織登録シートはどちらか記載'!E446,'組織登録シート(分割版)  ※組織登録シートはどちらか記載'!F446,'組織登録シート(分割版)  ※組織登録シートはどちらか記載'!H446,'組織登録シート(分割版)  ※組織登録シートはどちらか記載'!J446,'組織登録シート(分割版)  ※組織登録シートはどちらか記載'!L446,'組織登録シート(分割版)  ※組織登録シートはどちらか記載'!N446)))</f>
        <v>0</v>
      </c>
      <c r="N446">
        <f>IF('組織登録シート(分割版)  ※組織登録シートはどちらか記載'!E446="",(IF('組織登録シート(分割版)  ※組織登録シートはどちらか記載'!C446="",0,(IF('組織登録シート(分割版)  ※組織登録シートはどちらか記載'!$F$6="",2,'組織登録シート(分割版)  ※組織登録シートはどちらか記載'!Q446)))),(IF('組織登録シート(分割版)  ※組織登録シートはどちらか記載'!$F$6="",2,('組織登録シート(分割版)  ※組織登録シートはどちらか記載'!Q446+2))))</f>
        <v>0</v>
      </c>
      <c r="O446">
        <f>IF(AND('組織C③（②のG6~P→F6にペースト＋事業所名追加）'!C446="",'組織登録シート(分割版)  ※組織登録シートはどちらか記載'!C446=""),0,1)</f>
        <v>0</v>
      </c>
    </row>
    <row r="447" spans="4:15">
      <c r="D447" s="1">
        <f>COUNTA(事業所責任者登録シート!D447:'事業所責任者登録シート'!I447,事業所責任者登録シート!K447:'事業所責任者登録シート'!M447)</f>
        <v>0</v>
      </c>
      <c r="F447" s="1"/>
      <c r="H447">
        <f>IF(ユーザー登録シート!C447=1,(COUNTA(ユーザー登録シート!B447,ユーザー登録シート!C447,ユーザー登録シート!E447,ユーザー登録シート!F447)),IF(ユーザー登録シート!H447=2,(COUNTA(ユーザー登録シート!B447,ユーザー登録シート!C447,ユーザー登録シート!E447,ユーザー登録シート!F447,ユーザー登録シート!H447,ユーザー登録シート!I447,ユーザー登録シート!K447:Z447)),(COUNTA(ユーザー登録シート!B447,ユーザー登録シート!C447,ユーザー登録シート!E447,ユーザー登録シート!F447,ユーザー登録シート!H447,ユーザー登録シート!K447:Z447))))</f>
        <v>0</v>
      </c>
      <c r="I447">
        <f>IF(ユーザー登録シート!B447=0,0,IF(ユーザー登録シート!C447=1,4,IF(ユーザー登録シート!H447=1,21,22)))</f>
        <v>0</v>
      </c>
      <c r="M447">
        <f>IF('組織登録シート(分割版)  ※組織登録シートはどちらか記載'!$F$6="",(COUNTA('組織登録シート(分割版)  ※組織登録シートはどちらか記載'!C447,'組織登録シート(分割版)  ※組織登録シートはどちらか記載'!E447)),(COUNTA('組織登録シート(分割版)  ※組織登録シートはどちらか記載'!C447,'組織登録シート(分割版)  ※組織登録シートはどちらか記載'!E447,'組織登録シート(分割版)  ※組織登録シートはどちらか記載'!F447,'組織登録シート(分割版)  ※組織登録シートはどちらか記載'!H447,'組織登録シート(分割版)  ※組織登録シートはどちらか記載'!J447,'組織登録シート(分割版)  ※組織登録シートはどちらか記載'!L447,'組織登録シート(分割版)  ※組織登録シートはどちらか記載'!N447)))</f>
        <v>0</v>
      </c>
      <c r="N447">
        <f>IF('組織登録シート(分割版)  ※組織登録シートはどちらか記載'!E447="",(IF('組織登録シート(分割版)  ※組織登録シートはどちらか記載'!C447="",0,(IF('組織登録シート(分割版)  ※組織登録シートはどちらか記載'!$F$6="",2,'組織登録シート(分割版)  ※組織登録シートはどちらか記載'!Q447)))),(IF('組織登録シート(分割版)  ※組織登録シートはどちらか記載'!$F$6="",2,('組織登録シート(分割版)  ※組織登録シートはどちらか記載'!Q447+2))))</f>
        <v>0</v>
      </c>
      <c r="O447">
        <f>IF(AND('組織C③（②のG6~P→F6にペースト＋事業所名追加）'!C447="",'組織登録シート(分割版)  ※組織登録シートはどちらか記載'!C447=""),0,1)</f>
        <v>0</v>
      </c>
    </row>
    <row r="448" spans="4:15">
      <c r="D448" s="1">
        <f>COUNTA(事業所責任者登録シート!D448:'事業所責任者登録シート'!I448,事業所責任者登録シート!K448:'事業所責任者登録シート'!M448)</f>
        <v>0</v>
      </c>
      <c r="F448" s="1"/>
      <c r="H448">
        <f>IF(ユーザー登録シート!C448=1,(COUNTA(ユーザー登録シート!B448,ユーザー登録シート!C448,ユーザー登録シート!E448,ユーザー登録シート!F448)),IF(ユーザー登録シート!H448=2,(COUNTA(ユーザー登録シート!B448,ユーザー登録シート!C448,ユーザー登録シート!E448,ユーザー登録シート!F448,ユーザー登録シート!H448,ユーザー登録シート!I448,ユーザー登録シート!K448:Z448)),(COUNTA(ユーザー登録シート!B448,ユーザー登録シート!C448,ユーザー登録シート!E448,ユーザー登録シート!F448,ユーザー登録シート!H448,ユーザー登録シート!K448:Z448))))</f>
        <v>0</v>
      </c>
      <c r="I448">
        <f>IF(ユーザー登録シート!B448=0,0,IF(ユーザー登録シート!C448=1,4,IF(ユーザー登録シート!H448=1,21,22)))</f>
        <v>0</v>
      </c>
      <c r="M448">
        <f>IF('組織登録シート(分割版)  ※組織登録シートはどちらか記載'!$F$6="",(COUNTA('組織登録シート(分割版)  ※組織登録シートはどちらか記載'!C448,'組織登録シート(分割版)  ※組織登録シートはどちらか記載'!E448)),(COUNTA('組織登録シート(分割版)  ※組織登録シートはどちらか記載'!C448,'組織登録シート(分割版)  ※組織登録シートはどちらか記載'!E448,'組織登録シート(分割版)  ※組織登録シートはどちらか記載'!F448,'組織登録シート(分割版)  ※組織登録シートはどちらか記載'!H448,'組織登録シート(分割版)  ※組織登録シートはどちらか記載'!J448,'組織登録シート(分割版)  ※組織登録シートはどちらか記載'!L448,'組織登録シート(分割版)  ※組織登録シートはどちらか記載'!N448)))</f>
        <v>0</v>
      </c>
      <c r="N448">
        <f>IF('組織登録シート(分割版)  ※組織登録シートはどちらか記載'!E448="",(IF('組織登録シート(分割版)  ※組織登録シートはどちらか記載'!C448="",0,(IF('組織登録シート(分割版)  ※組織登録シートはどちらか記載'!$F$6="",2,'組織登録シート(分割版)  ※組織登録シートはどちらか記載'!Q448)))),(IF('組織登録シート(分割版)  ※組織登録シートはどちらか記載'!$F$6="",2,('組織登録シート(分割版)  ※組織登録シートはどちらか記載'!Q448+2))))</f>
        <v>0</v>
      </c>
      <c r="O448">
        <f>IF(AND('組織C③（②のG6~P→F6にペースト＋事業所名追加）'!C448="",'組織登録シート(分割版)  ※組織登録シートはどちらか記載'!C448=""),0,1)</f>
        <v>0</v>
      </c>
    </row>
    <row r="449" spans="4:15">
      <c r="D449" s="1">
        <f>COUNTA(事業所責任者登録シート!D449:'事業所責任者登録シート'!I449,事業所責任者登録シート!K449:'事業所責任者登録シート'!M449)</f>
        <v>0</v>
      </c>
      <c r="F449" s="1"/>
      <c r="H449">
        <f>IF(ユーザー登録シート!C449=1,(COUNTA(ユーザー登録シート!B449,ユーザー登録シート!C449,ユーザー登録シート!E449,ユーザー登録シート!F449)),IF(ユーザー登録シート!H449=2,(COUNTA(ユーザー登録シート!B449,ユーザー登録シート!C449,ユーザー登録シート!E449,ユーザー登録シート!F449,ユーザー登録シート!H449,ユーザー登録シート!I449,ユーザー登録シート!K449:Z449)),(COUNTA(ユーザー登録シート!B449,ユーザー登録シート!C449,ユーザー登録シート!E449,ユーザー登録シート!F449,ユーザー登録シート!H449,ユーザー登録シート!K449:Z449))))</f>
        <v>0</v>
      </c>
      <c r="I449">
        <f>IF(ユーザー登録シート!B449=0,0,IF(ユーザー登録シート!C449=1,4,IF(ユーザー登録シート!H449=1,21,22)))</f>
        <v>0</v>
      </c>
      <c r="M449">
        <f>IF('組織登録シート(分割版)  ※組織登録シートはどちらか記載'!$F$6="",(COUNTA('組織登録シート(分割版)  ※組織登録シートはどちらか記載'!C449,'組織登録シート(分割版)  ※組織登録シートはどちらか記載'!E449)),(COUNTA('組織登録シート(分割版)  ※組織登録シートはどちらか記載'!C449,'組織登録シート(分割版)  ※組織登録シートはどちらか記載'!E449,'組織登録シート(分割版)  ※組織登録シートはどちらか記載'!F449,'組織登録シート(分割版)  ※組織登録シートはどちらか記載'!H449,'組織登録シート(分割版)  ※組織登録シートはどちらか記載'!J449,'組織登録シート(分割版)  ※組織登録シートはどちらか記載'!L449,'組織登録シート(分割版)  ※組織登録シートはどちらか記載'!N449)))</f>
        <v>0</v>
      </c>
      <c r="N449">
        <f>IF('組織登録シート(分割版)  ※組織登録シートはどちらか記載'!E449="",(IF('組織登録シート(分割版)  ※組織登録シートはどちらか記載'!C449="",0,(IF('組織登録シート(分割版)  ※組織登録シートはどちらか記載'!$F$6="",2,'組織登録シート(分割版)  ※組織登録シートはどちらか記載'!Q449)))),(IF('組織登録シート(分割版)  ※組織登録シートはどちらか記載'!$F$6="",2,('組織登録シート(分割版)  ※組織登録シートはどちらか記載'!Q449+2))))</f>
        <v>0</v>
      </c>
      <c r="O449">
        <f>IF(AND('組織C③（②のG6~P→F6にペースト＋事業所名追加）'!C449="",'組織登録シート(分割版)  ※組織登録シートはどちらか記載'!C449=""),0,1)</f>
        <v>0</v>
      </c>
    </row>
    <row r="450" spans="4:15">
      <c r="D450" s="1">
        <f>COUNTA(事業所責任者登録シート!D450:'事業所責任者登録シート'!I450,事業所責任者登録シート!K450:'事業所責任者登録シート'!M450)</f>
        <v>0</v>
      </c>
      <c r="F450" s="1"/>
      <c r="H450">
        <f>IF(ユーザー登録シート!C450=1,(COUNTA(ユーザー登録シート!B450,ユーザー登録シート!C450,ユーザー登録シート!E450,ユーザー登録シート!F450)),IF(ユーザー登録シート!H450=2,(COUNTA(ユーザー登録シート!B450,ユーザー登録シート!C450,ユーザー登録シート!E450,ユーザー登録シート!F450,ユーザー登録シート!H450,ユーザー登録シート!I450,ユーザー登録シート!K450:Z450)),(COUNTA(ユーザー登録シート!B450,ユーザー登録シート!C450,ユーザー登録シート!E450,ユーザー登録シート!F450,ユーザー登録シート!H450,ユーザー登録シート!K450:Z450))))</f>
        <v>0</v>
      </c>
      <c r="I450">
        <f>IF(ユーザー登録シート!B450=0,0,IF(ユーザー登録シート!C450=1,4,IF(ユーザー登録シート!H450=1,21,22)))</f>
        <v>0</v>
      </c>
      <c r="M450">
        <f>IF('組織登録シート(分割版)  ※組織登録シートはどちらか記載'!$F$6="",(COUNTA('組織登録シート(分割版)  ※組織登録シートはどちらか記載'!C450,'組織登録シート(分割版)  ※組織登録シートはどちらか記載'!E450)),(COUNTA('組織登録シート(分割版)  ※組織登録シートはどちらか記載'!C450,'組織登録シート(分割版)  ※組織登録シートはどちらか記載'!E450,'組織登録シート(分割版)  ※組織登録シートはどちらか記載'!F450,'組織登録シート(分割版)  ※組織登録シートはどちらか記載'!H450,'組織登録シート(分割版)  ※組織登録シートはどちらか記載'!J450,'組織登録シート(分割版)  ※組織登録シートはどちらか記載'!L450,'組織登録シート(分割版)  ※組織登録シートはどちらか記載'!N450)))</f>
        <v>0</v>
      </c>
      <c r="N450">
        <f>IF('組織登録シート(分割版)  ※組織登録シートはどちらか記載'!E450="",(IF('組織登録シート(分割版)  ※組織登録シートはどちらか記載'!C450="",0,(IF('組織登録シート(分割版)  ※組織登録シートはどちらか記載'!$F$6="",2,'組織登録シート(分割版)  ※組織登録シートはどちらか記載'!Q450)))),(IF('組織登録シート(分割版)  ※組織登録シートはどちらか記載'!$F$6="",2,('組織登録シート(分割版)  ※組織登録シートはどちらか記載'!Q450+2))))</f>
        <v>0</v>
      </c>
      <c r="O450">
        <f>IF(AND('組織C③（②のG6~P→F6にペースト＋事業所名追加）'!C450="",'組織登録シート(分割版)  ※組織登録シートはどちらか記載'!C450=""),0,1)</f>
        <v>0</v>
      </c>
    </row>
    <row r="451" spans="4:15">
      <c r="D451" s="1">
        <f>COUNTA(事業所責任者登録シート!D451:'事業所責任者登録シート'!I451,事業所責任者登録シート!K451:'事業所責任者登録シート'!M451)</f>
        <v>0</v>
      </c>
      <c r="F451" s="1"/>
      <c r="H451">
        <f>IF(ユーザー登録シート!C451=1,(COUNTA(ユーザー登録シート!B451,ユーザー登録シート!C451,ユーザー登録シート!E451,ユーザー登録シート!F451)),IF(ユーザー登録シート!H451=2,(COUNTA(ユーザー登録シート!B451,ユーザー登録シート!C451,ユーザー登録シート!E451,ユーザー登録シート!F451,ユーザー登録シート!H451,ユーザー登録シート!I451,ユーザー登録シート!K451:Z451)),(COUNTA(ユーザー登録シート!B451,ユーザー登録シート!C451,ユーザー登録シート!E451,ユーザー登録シート!F451,ユーザー登録シート!H451,ユーザー登録シート!K451:Z451))))</f>
        <v>0</v>
      </c>
      <c r="I451">
        <f>IF(ユーザー登録シート!B451=0,0,IF(ユーザー登録シート!C451=1,4,IF(ユーザー登録シート!H451=1,21,22)))</f>
        <v>0</v>
      </c>
      <c r="M451">
        <f>IF('組織登録シート(分割版)  ※組織登録シートはどちらか記載'!$F$6="",(COUNTA('組織登録シート(分割版)  ※組織登録シートはどちらか記載'!C451,'組織登録シート(分割版)  ※組織登録シートはどちらか記載'!E451)),(COUNTA('組織登録シート(分割版)  ※組織登録シートはどちらか記載'!C451,'組織登録シート(分割版)  ※組織登録シートはどちらか記載'!E451,'組織登録シート(分割版)  ※組織登録シートはどちらか記載'!F451,'組織登録シート(分割版)  ※組織登録シートはどちらか記載'!H451,'組織登録シート(分割版)  ※組織登録シートはどちらか記載'!J451,'組織登録シート(分割版)  ※組織登録シートはどちらか記載'!L451,'組織登録シート(分割版)  ※組織登録シートはどちらか記載'!N451)))</f>
        <v>0</v>
      </c>
      <c r="N451">
        <f>IF('組織登録シート(分割版)  ※組織登録シートはどちらか記載'!E451="",(IF('組織登録シート(分割版)  ※組織登録シートはどちらか記載'!C451="",0,(IF('組織登録シート(分割版)  ※組織登録シートはどちらか記載'!$F$6="",2,'組織登録シート(分割版)  ※組織登録シートはどちらか記載'!Q451)))),(IF('組織登録シート(分割版)  ※組織登録シートはどちらか記載'!$F$6="",2,('組織登録シート(分割版)  ※組織登録シートはどちらか記載'!Q451+2))))</f>
        <v>0</v>
      </c>
      <c r="O451">
        <f>IF(AND('組織C③（②のG6~P→F6にペースト＋事業所名追加）'!C451="",'組織登録シート(分割版)  ※組織登録シートはどちらか記載'!C451=""),0,1)</f>
        <v>0</v>
      </c>
    </row>
    <row r="452" spans="4:15">
      <c r="D452" s="1">
        <f>COUNTA(事業所責任者登録シート!D452:'事業所責任者登録シート'!I452,事業所責任者登録シート!K452:'事業所責任者登録シート'!M452)</f>
        <v>0</v>
      </c>
      <c r="F452" s="1"/>
      <c r="H452">
        <f>IF(ユーザー登録シート!C452=1,(COUNTA(ユーザー登録シート!B452,ユーザー登録シート!C452,ユーザー登録シート!E452,ユーザー登録シート!F452)),IF(ユーザー登録シート!H452=2,(COUNTA(ユーザー登録シート!B452,ユーザー登録シート!C452,ユーザー登録シート!E452,ユーザー登録シート!F452,ユーザー登録シート!H452,ユーザー登録シート!I452,ユーザー登録シート!K452:Z452)),(COUNTA(ユーザー登録シート!B452,ユーザー登録シート!C452,ユーザー登録シート!E452,ユーザー登録シート!F452,ユーザー登録シート!H452,ユーザー登録シート!K452:Z452))))</f>
        <v>0</v>
      </c>
      <c r="I452">
        <f>IF(ユーザー登録シート!B452=0,0,IF(ユーザー登録シート!C452=1,4,IF(ユーザー登録シート!H452=1,21,22)))</f>
        <v>0</v>
      </c>
      <c r="M452">
        <f>IF('組織登録シート(分割版)  ※組織登録シートはどちらか記載'!$F$6="",(COUNTA('組織登録シート(分割版)  ※組織登録シートはどちらか記載'!C452,'組織登録シート(分割版)  ※組織登録シートはどちらか記載'!E452)),(COUNTA('組織登録シート(分割版)  ※組織登録シートはどちらか記載'!C452,'組織登録シート(分割版)  ※組織登録シートはどちらか記載'!E452,'組織登録シート(分割版)  ※組織登録シートはどちらか記載'!F452,'組織登録シート(分割版)  ※組織登録シートはどちらか記載'!H452,'組織登録シート(分割版)  ※組織登録シートはどちらか記載'!J452,'組織登録シート(分割版)  ※組織登録シートはどちらか記載'!L452,'組織登録シート(分割版)  ※組織登録シートはどちらか記載'!N452)))</f>
        <v>0</v>
      </c>
      <c r="N452">
        <f>IF('組織登録シート(分割版)  ※組織登録シートはどちらか記載'!E452="",(IF('組織登録シート(分割版)  ※組織登録シートはどちらか記載'!C452="",0,(IF('組織登録シート(分割版)  ※組織登録シートはどちらか記載'!$F$6="",2,'組織登録シート(分割版)  ※組織登録シートはどちらか記載'!Q452)))),(IF('組織登録シート(分割版)  ※組織登録シートはどちらか記載'!$F$6="",2,('組織登録シート(分割版)  ※組織登録シートはどちらか記載'!Q452+2))))</f>
        <v>0</v>
      </c>
      <c r="O452">
        <f>IF(AND('組織C③（②のG6~P→F6にペースト＋事業所名追加）'!C452="",'組織登録シート(分割版)  ※組織登録シートはどちらか記載'!C452=""),0,1)</f>
        <v>0</v>
      </c>
    </row>
    <row r="453" spans="4:15">
      <c r="D453" s="1">
        <f>COUNTA(事業所責任者登録シート!D453:'事業所責任者登録シート'!I453,事業所責任者登録シート!K453:'事業所責任者登録シート'!M453)</f>
        <v>0</v>
      </c>
      <c r="F453" s="1"/>
      <c r="H453">
        <f>IF(ユーザー登録シート!C453=1,(COUNTA(ユーザー登録シート!B453,ユーザー登録シート!C453,ユーザー登録シート!E453,ユーザー登録シート!F453)),IF(ユーザー登録シート!H453=2,(COUNTA(ユーザー登録シート!B453,ユーザー登録シート!C453,ユーザー登録シート!E453,ユーザー登録シート!F453,ユーザー登録シート!H453,ユーザー登録シート!I453,ユーザー登録シート!K453:Z453)),(COUNTA(ユーザー登録シート!B453,ユーザー登録シート!C453,ユーザー登録シート!E453,ユーザー登録シート!F453,ユーザー登録シート!H453,ユーザー登録シート!K453:Z453))))</f>
        <v>0</v>
      </c>
      <c r="I453">
        <f>IF(ユーザー登録シート!B453=0,0,IF(ユーザー登録シート!C453=1,4,IF(ユーザー登録シート!H453=1,21,22)))</f>
        <v>0</v>
      </c>
      <c r="M453">
        <f>IF('組織登録シート(分割版)  ※組織登録シートはどちらか記載'!$F$6="",(COUNTA('組織登録シート(分割版)  ※組織登録シートはどちらか記載'!C453,'組織登録シート(分割版)  ※組織登録シートはどちらか記載'!E453)),(COUNTA('組織登録シート(分割版)  ※組織登録シートはどちらか記載'!C453,'組織登録シート(分割版)  ※組織登録シートはどちらか記載'!E453,'組織登録シート(分割版)  ※組織登録シートはどちらか記載'!F453,'組織登録シート(分割版)  ※組織登録シートはどちらか記載'!H453,'組織登録シート(分割版)  ※組織登録シートはどちらか記載'!J453,'組織登録シート(分割版)  ※組織登録シートはどちらか記載'!L453,'組織登録シート(分割版)  ※組織登録シートはどちらか記載'!N453)))</f>
        <v>0</v>
      </c>
      <c r="N453">
        <f>IF('組織登録シート(分割版)  ※組織登録シートはどちらか記載'!E453="",(IF('組織登録シート(分割版)  ※組織登録シートはどちらか記載'!C453="",0,(IF('組織登録シート(分割版)  ※組織登録シートはどちらか記載'!$F$6="",2,'組織登録シート(分割版)  ※組織登録シートはどちらか記載'!Q453)))),(IF('組織登録シート(分割版)  ※組織登録シートはどちらか記載'!$F$6="",2,('組織登録シート(分割版)  ※組織登録シートはどちらか記載'!Q453+2))))</f>
        <v>0</v>
      </c>
      <c r="O453">
        <f>IF(AND('組織C③（②のG6~P→F6にペースト＋事業所名追加）'!C453="",'組織登録シート(分割版)  ※組織登録シートはどちらか記載'!C453=""),0,1)</f>
        <v>0</v>
      </c>
    </row>
    <row r="454" spans="4:15">
      <c r="D454" s="1">
        <f>COUNTA(事業所責任者登録シート!D454:'事業所責任者登録シート'!I454,事業所責任者登録シート!K454:'事業所責任者登録シート'!M454)</f>
        <v>0</v>
      </c>
      <c r="F454" s="1"/>
      <c r="H454">
        <f>IF(ユーザー登録シート!C454=1,(COUNTA(ユーザー登録シート!B454,ユーザー登録シート!C454,ユーザー登録シート!E454,ユーザー登録シート!F454)),IF(ユーザー登録シート!H454=2,(COUNTA(ユーザー登録シート!B454,ユーザー登録シート!C454,ユーザー登録シート!E454,ユーザー登録シート!F454,ユーザー登録シート!H454,ユーザー登録シート!I454,ユーザー登録シート!K454:Z454)),(COUNTA(ユーザー登録シート!B454,ユーザー登録シート!C454,ユーザー登録シート!E454,ユーザー登録シート!F454,ユーザー登録シート!H454,ユーザー登録シート!K454:Z454))))</f>
        <v>0</v>
      </c>
      <c r="I454">
        <f>IF(ユーザー登録シート!B454=0,0,IF(ユーザー登録シート!C454=1,4,IF(ユーザー登録シート!H454=1,21,22)))</f>
        <v>0</v>
      </c>
      <c r="M454">
        <f>IF('組織登録シート(分割版)  ※組織登録シートはどちらか記載'!$F$6="",(COUNTA('組織登録シート(分割版)  ※組織登録シートはどちらか記載'!C454,'組織登録シート(分割版)  ※組織登録シートはどちらか記載'!E454)),(COUNTA('組織登録シート(分割版)  ※組織登録シートはどちらか記載'!C454,'組織登録シート(分割版)  ※組織登録シートはどちらか記載'!E454,'組織登録シート(分割版)  ※組織登録シートはどちらか記載'!F454,'組織登録シート(分割版)  ※組織登録シートはどちらか記載'!H454,'組織登録シート(分割版)  ※組織登録シートはどちらか記載'!J454,'組織登録シート(分割版)  ※組織登録シートはどちらか記載'!L454,'組織登録シート(分割版)  ※組織登録シートはどちらか記載'!N454)))</f>
        <v>0</v>
      </c>
      <c r="N454">
        <f>IF('組織登録シート(分割版)  ※組織登録シートはどちらか記載'!E454="",(IF('組織登録シート(分割版)  ※組織登録シートはどちらか記載'!C454="",0,(IF('組織登録シート(分割版)  ※組織登録シートはどちらか記載'!$F$6="",2,'組織登録シート(分割版)  ※組織登録シートはどちらか記載'!Q454)))),(IF('組織登録シート(分割版)  ※組織登録シートはどちらか記載'!$F$6="",2,('組織登録シート(分割版)  ※組織登録シートはどちらか記載'!Q454+2))))</f>
        <v>0</v>
      </c>
      <c r="O454">
        <f>IF(AND('組織C③（②のG6~P→F6にペースト＋事業所名追加）'!C454="",'組織登録シート(分割版)  ※組織登録シートはどちらか記載'!C454=""),0,1)</f>
        <v>0</v>
      </c>
    </row>
    <row r="455" spans="4:15">
      <c r="D455" s="1">
        <f>COUNTA(事業所責任者登録シート!D455:'事業所責任者登録シート'!I455,事業所責任者登録シート!K455:'事業所責任者登録シート'!M455)</f>
        <v>0</v>
      </c>
      <c r="F455" s="1"/>
      <c r="H455">
        <f>IF(ユーザー登録シート!C455=1,(COUNTA(ユーザー登録シート!B455,ユーザー登録シート!C455,ユーザー登録シート!E455,ユーザー登録シート!F455)),IF(ユーザー登録シート!H455=2,(COUNTA(ユーザー登録シート!B455,ユーザー登録シート!C455,ユーザー登録シート!E455,ユーザー登録シート!F455,ユーザー登録シート!H455,ユーザー登録シート!I455,ユーザー登録シート!K455:Z455)),(COUNTA(ユーザー登録シート!B455,ユーザー登録シート!C455,ユーザー登録シート!E455,ユーザー登録シート!F455,ユーザー登録シート!H455,ユーザー登録シート!K455:Z455))))</f>
        <v>0</v>
      </c>
      <c r="I455">
        <f>IF(ユーザー登録シート!B455=0,0,IF(ユーザー登録シート!C455=1,4,IF(ユーザー登録シート!H455=1,21,22)))</f>
        <v>0</v>
      </c>
      <c r="M455">
        <f>IF('組織登録シート(分割版)  ※組織登録シートはどちらか記載'!$F$6="",(COUNTA('組織登録シート(分割版)  ※組織登録シートはどちらか記載'!C455,'組織登録シート(分割版)  ※組織登録シートはどちらか記載'!E455)),(COUNTA('組織登録シート(分割版)  ※組織登録シートはどちらか記載'!C455,'組織登録シート(分割版)  ※組織登録シートはどちらか記載'!E455,'組織登録シート(分割版)  ※組織登録シートはどちらか記載'!F455,'組織登録シート(分割版)  ※組織登録シートはどちらか記載'!H455,'組織登録シート(分割版)  ※組織登録シートはどちらか記載'!J455,'組織登録シート(分割版)  ※組織登録シートはどちらか記載'!L455,'組織登録シート(分割版)  ※組織登録シートはどちらか記載'!N455)))</f>
        <v>0</v>
      </c>
      <c r="N455">
        <f>IF('組織登録シート(分割版)  ※組織登録シートはどちらか記載'!E455="",(IF('組織登録シート(分割版)  ※組織登録シートはどちらか記載'!C455="",0,(IF('組織登録シート(分割版)  ※組織登録シートはどちらか記載'!$F$6="",2,'組織登録シート(分割版)  ※組織登録シートはどちらか記載'!Q455)))),(IF('組織登録シート(分割版)  ※組織登録シートはどちらか記載'!$F$6="",2,('組織登録シート(分割版)  ※組織登録シートはどちらか記載'!Q455+2))))</f>
        <v>0</v>
      </c>
      <c r="O455">
        <f>IF(AND('組織C③（②のG6~P→F6にペースト＋事業所名追加）'!C455="",'組織登録シート(分割版)  ※組織登録シートはどちらか記載'!C455=""),0,1)</f>
        <v>0</v>
      </c>
    </row>
    <row r="456" spans="4:15">
      <c r="D456" s="1">
        <f>COUNTA(事業所責任者登録シート!D456:'事業所責任者登録シート'!I456,事業所責任者登録シート!K456:'事業所責任者登録シート'!M456)</f>
        <v>0</v>
      </c>
      <c r="F456" s="1"/>
      <c r="H456">
        <f>IF(ユーザー登録シート!C456=1,(COUNTA(ユーザー登録シート!B456,ユーザー登録シート!C456,ユーザー登録シート!E456,ユーザー登録シート!F456)),IF(ユーザー登録シート!H456=2,(COUNTA(ユーザー登録シート!B456,ユーザー登録シート!C456,ユーザー登録シート!E456,ユーザー登録シート!F456,ユーザー登録シート!H456,ユーザー登録シート!I456,ユーザー登録シート!K456:Z456)),(COUNTA(ユーザー登録シート!B456,ユーザー登録シート!C456,ユーザー登録シート!E456,ユーザー登録シート!F456,ユーザー登録シート!H456,ユーザー登録シート!K456:Z456))))</f>
        <v>0</v>
      </c>
      <c r="I456">
        <f>IF(ユーザー登録シート!B456=0,0,IF(ユーザー登録シート!C456=1,4,IF(ユーザー登録シート!H456=1,21,22)))</f>
        <v>0</v>
      </c>
      <c r="M456">
        <f>IF('組織登録シート(分割版)  ※組織登録シートはどちらか記載'!$F$6="",(COUNTA('組織登録シート(分割版)  ※組織登録シートはどちらか記載'!C456,'組織登録シート(分割版)  ※組織登録シートはどちらか記載'!E456)),(COUNTA('組織登録シート(分割版)  ※組織登録シートはどちらか記載'!C456,'組織登録シート(分割版)  ※組織登録シートはどちらか記載'!E456,'組織登録シート(分割版)  ※組織登録シートはどちらか記載'!F456,'組織登録シート(分割版)  ※組織登録シートはどちらか記載'!H456,'組織登録シート(分割版)  ※組織登録シートはどちらか記載'!J456,'組織登録シート(分割版)  ※組織登録シートはどちらか記載'!L456,'組織登録シート(分割版)  ※組織登録シートはどちらか記載'!N456)))</f>
        <v>0</v>
      </c>
      <c r="N456">
        <f>IF('組織登録シート(分割版)  ※組織登録シートはどちらか記載'!E456="",(IF('組織登録シート(分割版)  ※組織登録シートはどちらか記載'!C456="",0,(IF('組織登録シート(分割版)  ※組織登録シートはどちらか記載'!$F$6="",2,'組織登録シート(分割版)  ※組織登録シートはどちらか記載'!Q456)))),(IF('組織登録シート(分割版)  ※組織登録シートはどちらか記載'!$F$6="",2,('組織登録シート(分割版)  ※組織登録シートはどちらか記載'!Q456+2))))</f>
        <v>0</v>
      </c>
      <c r="O456">
        <f>IF(AND('組織C③（②のG6~P→F6にペースト＋事業所名追加）'!C456="",'組織登録シート(分割版)  ※組織登録シートはどちらか記載'!C456=""),0,1)</f>
        <v>0</v>
      </c>
    </row>
    <row r="457" spans="4:15">
      <c r="D457" s="1">
        <f>COUNTA(事業所責任者登録シート!D457:'事業所責任者登録シート'!I457,事業所責任者登録シート!K457:'事業所責任者登録シート'!M457)</f>
        <v>0</v>
      </c>
      <c r="F457" s="1"/>
      <c r="H457">
        <f>IF(ユーザー登録シート!C457=1,(COUNTA(ユーザー登録シート!B457,ユーザー登録シート!C457,ユーザー登録シート!E457,ユーザー登録シート!F457)),IF(ユーザー登録シート!H457=2,(COUNTA(ユーザー登録シート!B457,ユーザー登録シート!C457,ユーザー登録シート!E457,ユーザー登録シート!F457,ユーザー登録シート!H457,ユーザー登録シート!I457,ユーザー登録シート!K457:Z457)),(COUNTA(ユーザー登録シート!B457,ユーザー登録シート!C457,ユーザー登録シート!E457,ユーザー登録シート!F457,ユーザー登録シート!H457,ユーザー登録シート!K457:Z457))))</f>
        <v>0</v>
      </c>
      <c r="I457">
        <f>IF(ユーザー登録シート!B457=0,0,IF(ユーザー登録シート!C457=1,4,IF(ユーザー登録シート!H457=1,21,22)))</f>
        <v>0</v>
      </c>
      <c r="M457">
        <f>IF('組織登録シート(分割版)  ※組織登録シートはどちらか記載'!$F$6="",(COUNTA('組織登録シート(分割版)  ※組織登録シートはどちらか記載'!C457,'組織登録シート(分割版)  ※組織登録シートはどちらか記載'!E457)),(COUNTA('組織登録シート(分割版)  ※組織登録シートはどちらか記載'!C457,'組織登録シート(分割版)  ※組織登録シートはどちらか記載'!E457,'組織登録シート(分割版)  ※組織登録シートはどちらか記載'!F457,'組織登録シート(分割版)  ※組織登録シートはどちらか記載'!H457,'組織登録シート(分割版)  ※組織登録シートはどちらか記載'!J457,'組織登録シート(分割版)  ※組織登録シートはどちらか記載'!L457,'組織登録シート(分割版)  ※組織登録シートはどちらか記載'!N457)))</f>
        <v>0</v>
      </c>
      <c r="N457">
        <f>IF('組織登録シート(分割版)  ※組織登録シートはどちらか記載'!E457="",(IF('組織登録シート(分割版)  ※組織登録シートはどちらか記載'!C457="",0,(IF('組織登録シート(分割版)  ※組織登録シートはどちらか記載'!$F$6="",2,'組織登録シート(分割版)  ※組織登録シートはどちらか記載'!Q457)))),(IF('組織登録シート(分割版)  ※組織登録シートはどちらか記載'!$F$6="",2,('組織登録シート(分割版)  ※組織登録シートはどちらか記載'!Q457+2))))</f>
        <v>0</v>
      </c>
      <c r="O457">
        <f>IF(AND('組織C③（②のG6~P→F6にペースト＋事業所名追加）'!C457="",'組織登録シート(分割版)  ※組織登録シートはどちらか記載'!C457=""),0,1)</f>
        <v>0</v>
      </c>
    </row>
    <row r="458" spans="4:15">
      <c r="D458" s="1">
        <f>COUNTA(事業所責任者登録シート!D458:'事業所責任者登録シート'!I458,事業所責任者登録シート!K458:'事業所責任者登録シート'!M458)</f>
        <v>0</v>
      </c>
      <c r="F458" s="1"/>
      <c r="H458">
        <f>IF(ユーザー登録シート!C458=1,(COUNTA(ユーザー登録シート!B458,ユーザー登録シート!C458,ユーザー登録シート!E458,ユーザー登録シート!F458)),IF(ユーザー登録シート!H458=2,(COUNTA(ユーザー登録シート!B458,ユーザー登録シート!C458,ユーザー登録シート!E458,ユーザー登録シート!F458,ユーザー登録シート!H458,ユーザー登録シート!I458,ユーザー登録シート!K458:Z458)),(COUNTA(ユーザー登録シート!B458,ユーザー登録シート!C458,ユーザー登録シート!E458,ユーザー登録シート!F458,ユーザー登録シート!H458,ユーザー登録シート!K458:Z458))))</f>
        <v>0</v>
      </c>
      <c r="I458">
        <f>IF(ユーザー登録シート!B458=0,0,IF(ユーザー登録シート!C458=1,4,IF(ユーザー登録シート!H458=1,21,22)))</f>
        <v>0</v>
      </c>
      <c r="M458">
        <f>IF('組織登録シート(分割版)  ※組織登録シートはどちらか記載'!$F$6="",(COUNTA('組織登録シート(分割版)  ※組織登録シートはどちらか記載'!C458,'組織登録シート(分割版)  ※組織登録シートはどちらか記載'!E458)),(COUNTA('組織登録シート(分割版)  ※組織登録シートはどちらか記載'!C458,'組織登録シート(分割版)  ※組織登録シートはどちらか記載'!E458,'組織登録シート(分割版)  ※組織登録シートはどちらか記載'!F458,'組織登録シート(分割版)  ※組織登録シートはどちらか記載'!H458,'組織登録シート(分割版)  ※組織登録シートはどちらか記載'!J458,'組織登録シート(分割版)  ※組織登録シートはどちらか記載'!L458,'組織登録シート(分割版)  ※組織登録シートはどちらか記載'!N458)))</f>
        <v>0</v>
      </c>
      <c r="N458">
        <f>IF('組織登録シート(分割版)  ※組織登録シートはどちらか記載'!E458="",(IF('組織登録シート(分割版)  ※組織登録シートはどちらか記載'!C458="",0,(IF('組織登録シート(分割版)  ※組織登録シートはどちらか記載'!$F$6="",2,'組織登録シート(分割版)  ※組織登録シートはどちらか記載'!Q458)))),(IF('組織登録シート(分割版)  ※組織登録シートはどちらか記載'!$F$6="",2,('組織登録シート(分割版)  ※組織登録シートはどちらか記載'!Q458+2))))</f>
        <v>0</v>
      </c>
      <c r="O458">
        <f>IF(AND('組織C③（②のG6~P→F6にペースト＋事業所名追加）'!C458="",'組織登録シート(分割版)  ※組織登録シートはどちらか記載'!C458=""),0,1)</f>
        <v>0</v>
      </c>
    </row>
    <row r="459" spans="4:15">
      <c r="D459" s="1">
        <f>COUNTA(事業所責任者登録シート!D459:'事業所責任者登録シート'!I459,事業所責任者登録シート!K459:'事業所責任者登録シート'!M459)</f>
        <v>0</v>
      </c>
      <c r="F459" s="1"/>
      <c r="H459">
        <f>IF(ユーザー登録シート!C459=1,(COUNTA(ユーザー登録シート!B459,ユーザー登録シート!C459,ユーザー登録シート!E459,ユーザー登録シート!F459)),IF(ユーザー登録シート!H459=2,(COUNTA(ユーザー登録シート!B459,ユーザー登録シート!C459,ユーザー登録シート!E459,ユーザー登録シート!F459,ユーザー登録シート!H459,ユーザー登録シート!I459,ユーザー登録シート!K459:Z459)),(COUNTA(ユーザー登録シート!B459,ユーザー登録シート!C459,ユーザー登録シート!E459,ユーザー登録シート!F459,ユーザー登録シート!H459,ユーザー登録シート!K459:Z459))))</f>
        <v>0</v>
      </c>
      <c r="I459">
        <f>IF(ユーザー登録シート!B459=0,0,IF(ユーザー登録シート!C459=1,4,IF(ユーザー登録シート!H459=1,21,22)))</f>
        <v>0</v>
      </c>
      <c r="M459">
        <f>IF('組織登録シート(分割版)  ※組織登録シートはどちらか記載'!$F$6="",(COUNTA('組織登録シート(分割版)  ※組織登録シートはどちらか記載'!C459,'組織登録シート(分割版)  ※組織登録シートはどちらか記載'!E459)),(COUNTA('組織登録シート(分割版)  ※組織登録シートはどちらか記載'!C459,'組織登録シート(分割版)  ※組織登録シートはどちらか記載'!E459,'組織登録シート(分割版)  ※組織登録シートはどちらか記載'!F459,'組織登録シート(分割版)  ※組織登録シートはどちらか記載'!H459,'組織登録シート(分割版)  ※組織登録シートはどちらか記載'!J459,'組織登録シート(分割版)  ※組織登録シートはどちらか記載'!L459,'組織登録シート(分割版)  ※組織登録シートはどちらか記載'!N459)))</f>
        <v>0</v>
      </c>
      <c r="N459">
        <f>IF('組織登録シート(分割版)  ※組織登録シートはどちらか記載'!E459="",(IF('組織登録シート(分割版)  ※組織登録シートはどちらか記載'!C459="",0,(IF('組織登録シート(分割版)  ※組織登録シートはどちらか記載'!$F$6="",2,'組織登録シート(分割版)  ※組織登録シートはどちらか記載'!Q459)))),(IF('組織登録シート(分割版)  ※組織登録シートはどちらか記載'!$F$6="",2,('組織登録シート(分割版)  ※組織登録シートはどちらか記載'!Q459+2))))</f>
        <v>0</v>
      </c>
      <c r="O459">
        <f>IF(AND('組織C③（②のG6~P→F6にペースト＋事業所名追加）'!C459="",'組織登録シート(分割版)  ※組織登録シートはどちらか記載'!C459=""),0,1)</f>
        <v>0</v>
      </c>
    </row>
    <row r="460" spans="4:15">
      <c r="D460" s="1">
        <f>COUNTA(事業所責任者登録シート!D460:'事業所責任者登録シート'!I460,事業所責任者登録シート!K460:'事業所責任者登録シート'!M460)</f>
        <v>0</v>
      </c>
      <c r="F460" s="1"/>
      <c r="H460">
        <f>IF(ユーザー登録シート!C460=1,(COUNTA(ユーザー登録シート!B460,ユーザー登録シート!C460,ユーザー登録シート!E460,ユーザー登録シート!F460)),IF(ユーザー登録シート!H460=2,(COUNTA(ユーザー登録シート!B460,ユーザー登録シート!C460,ユーザー登録シート!E460,ユーザー登録シート!F460,ユーザー登録シート!H460,ユーザー登録シート!I460,ユーザー登録シート!K460:Z460)),(COUNTA(ユーザー登録シート!B460,ユーザー登録シート!C460,ユーザー登録シート!E460,ユーザー登録シート!F460,ユーザー登録シート!H460,ユーザー登録シート!K460:Z460))))</f>
        <v>0</v>
      </c>
      <c r="I460">
        <f>IF(ユーザー登録シート!B460=0,0,IF(ユーザー登録シート!C460=1,4,IF(ユーザー登録シート!H460=1,21,22)))</f>
        <v>0</v>
      </c>
      <c r="M460">
        <f>IF('組織登録シート(分割版)  ※組織登録シートはどちらか記載'!$F$6="",(COUNTA('組織登録シート(分割版)  ※組織登録シートはどちらか記載'!C460,'組織登録シート(分割版)  ※組織登録シートはどちらか記載'!E460)),(COUNTA('組織登録シート(分割版)  ※組織登録シートはどちらか記載'!C460,'組織登録シート(分割版)  ※組織登録シートはどちらか記載'!E460,'組織登録シート(分割版)  ※組織登録シートはどちらか記載'!F460,'組織登録シート(分割版)  ※組織登録シートはどちらか記載'!H460,'組織登録シート(分割版)  ※組織登録シートはどちらか記載'!J460,'組織登録シート(分割版)  ※組織登録シートはどちらか記載'!L460,'組織登録シート(分割版)  ※組織登録シートはどちらか記載'!N460)))</f>
        <v>0</v>
      </c>
      <c r="N460">
        <f>IF('組織登録シート(分割版)  ※組織登録シートはどちらか記載'!E460="",(IF('組織登録シート(分割版)  ※組織登録シートはどちらか記載'!C460="",0,(IF('組織登録シート(分割版)  ※組織登録シートはどちらか記載'!$F$6="",2,'組織登録シート(分割版)  ※組織登録シートはどちらか記載'!Q460)))),(IF('組織登録シート(分割版)  ※組織登録シートはどちらか記載'!$F$6="",2,('組織登録シート(分割版)  ※組織登録シートはどちらか記載'!Q460+2))))</f>
        <v>0</v>
      </c>
      <c r="O460">
        <f>IF(AND('組織C③（②のG6~P→F6にペースト＋事業所名追加）'!C460="",'組織登録シート(分割版)  ※組織登録シートはどちらか記載'!C460=""),0,1)</f>
        <v>0</v>
      </c>
    </row>
    <row r="461" spans="4:15">
      <c r="D461" s="1">
        <f>COUNTA(事業所責任者登録シート!D461:'事業所責任者登録シート'!I461,事業所責任者登録シート!K461:'事業所責任者登録シート'!M461)</f>
        <v>0</v>
      </c>
      <c r="F461" s="1"/>
      <c r="H461">
        <f>IF(ユーザー登録シート!C461=1,(COUNTA(ユーザー登録シート!B461,ユーザー登録シート!C461,ユーザー登録シート!E461,ユーザー登録シート!F461)),IF(ユーザー登録シート!H461=2,(COUNTA(ユーザー登録シート!B461,ユーザー登録シート!C461,ユーザー登録シート!E461,ユーザー登録シート!F461,ユーザー登録シート!H461,ユーザー登録シート!I461,ユーザー登録シート!K461:Z461)),(COUNTA(ユーザー登録シート!B461,ユーザー登録シート!C461,ユーザー登録シート!E461,ユーザー登録シート!F461,ユーザー登録シート!H461,ユーザー登録シート!K461:Z461))))</f>
        <v>0</v>
      </c>
      <c r="I461">
        <f>IF(ユーザー登録シート!B461=0,0,IF(ユーザー登録シート!C461=1,4,IF(ユーザー登録シート!H461=1,21,22)))</f>
        <v>0</v>
      </c>
      <c r="M461">
        <f>IF('組織登録シート(分割版)  ※組織登録シートはどちらか記載'!$F$6="",(COUNTA('組織登録シート(分割版)  ※組織登録シートはどちらか記載'!C461,'組織登録シート(分割版)  ※組織登録シートはどちらか記載'!E461)),(COUNTA('組織登録シート(分割版)  ※組織登録シートはどちらか記載'!C461,'組織登録シート(分割版)  ※組織登録シートはどちらか記載'!E461,'組織登録シート(分割版)  ※組織登録シートはどちらか記載'!F461,'組織登録シート(分割版)  ※組織登録シートはどちらか記載'!H461,'組織登録シート(分割版)  ※組織登録シートはどちらか記載'!J461,'組織登録シート(分割版)  ※組織登録シートはどちらか記載'!L461,'組織登録シート(分割版)  ※組織登録シートはどちらか記載'!N461)))</f>
        <v>0</v>
      </c>
      <c r="N461">
        <f>IF('組織登録シート(分割版)  ※組織登録シートはどちらか記載'!E461="",(IF('組織登録シート(分割版)  ※組織登録シートはどちらか記載'!C461="",0,(IF('組織登録シート(分割版)  ※組織登録シートはどちらか記載'!$F$6="",2,'組織登録シート(分割版)  ※組織登録シートはどちらか記載'!Q461)))),(IF('組織登録シート(分割版)  ※組織登録シートはどちらか記載'!$F$6="",2,('組織登録シート(分割版)  ※組織登録シートはどちらか記載'!Q461+2))))</f>
        <v>0</v>
      </c>
      <c r="O461">
        <f>IF(AND('組織C③（②のG6~P→F6にペースト＋事業所名追加）'!C461="",'組織登録シート(分割版)  ※組織登録シートはどちらか記載'!C461=""),0,1)</f>
        <v>0</v>
      </c>
    </row>
    <row r="462" spans="4:15">
      <c r="D462" s="1">
        <f>COUNTA(事業所責任者登録シート!D462:'事業所責任者登録シート'!I462,事業所責任者登録シート!K462:'事業所責任者登録シート'!M462)</f>
        <v>0</v>
      </c>
      <c r="F462" s="1"/>
      <c r="H462">
        <f>IF(ユーザー登録シート!C462=1,(COUNTA(ユーザー登録シート!B462,ユーザー登録シート!C462,ユーザー登録シート!E462,ユーザー登録シート!F462)),IF(ユーザー登録シート!H462=2,(COUNTA(ユーザー登録シート!B462,ユーザー登録シート!C462,ユーザー登録シート!E462,ユーザー登録シート!F462,ユーザー登録シート!H462,ユーザー登録シート!I462,ユーザー登録シート!K462:Z462)),(COUNTA(ユーザー登録シート!B462,ユーザー登録シート!C462,ユーザー登録シート!E462,ユーザー登録シート!F462,ユーザー登録シート!H462,ユーザー登録シート!K462:Z462))))</f>
        <v>0</v>
      </c>
      <c r="I462">
        <f>IF(ユーザー登録シート!B462=0,0,IF(ユーザー登録シート!C462=1,4,IF(ユーザー登録シート!H462=1,21,22)))</f>
        <v>0</v>
      </c>
      <c r="M462">
        <f>IF('組織登録シート(分割版)  ※組織登録シートはどちらか記載'!$F$6="",(COUNTA('組織登録シート(分割版)  ※組織登録シートはどちらか記載'!C462,'組織登録シート(分割版)  ※組織登録シートはどちらか記載'!E462)),(COUNTA('組織登録シート(分割版)  ※組織登録シートはどちらか記載'!C462,'組織登録シート(分割版)  ※組織登録シートはどちらか記載'!E462,'組織登録シート(分割版)  ※組織登録シートはどちらか記載'!F462,'組織登録シート(分割版)  ※組織登録シートはどちらか記載'!H462,'組織登録シート(分割版)  ※組織登録シートはどちらか記載'!J462,'組織登録シート(分割版)  ※組織登録シートはどちらか記載'!L462,'組織登録シート(分割版)  ※組織登録シートはどちらか記載'!N462)))</f>
        <v>0</v>
      </c>
      <c r="N462">
        <f>IF('組織登録シート(分割版)  ※組織登録シートはどちらか記載'!E462="",(IF('組織登録シート(分割版)  ※組織登録シートはどちらか記載'!C462="",0,(IF('組織登録シート(分割版)  ※組織登録シートはどちらか記載'!$F$6="",2,'組織登録シート(分割版)  ※組織登録シートはどちらか記載'!Q462)))),(IF('組織登録シート(分割版)  ※組織登録シートはどちらか記載'!$F$6="",2,('組織登録シート(分割版)  ※組織登録シートはどちらか記載'!Q462+2))))</f>
        <v>0</v>
      </c>
      <c r="O462">
        <f>IF(AND('組織C③（②のG6~P→F6にペースト＋事業所名追加）'!C462="",'組織登録シート(分割版)  ※組織登録シートはどちらか記載'!C462=""),0,1)</f>
        <v>0</v>
      </c>
    </row>
    <row r="463" spans="4:15">
      <c r="D463" s="1">
        <f>COUNTA(事業所責任者登録シート!D463:'事業所責任者登録シート'!I463,事業所責任者登録シート!K463:'事業所責任者登録シート'!M463)</f>
        <v>0</v>
      </c>
      <c r="F463" s="1"/>
      <c r="H463">
        <f>IF(ユーザー登録シート!C463=1,(COUNTA(ユーザー登録シート!B463,ユーザー登録シート!C463,ユーザー登録シート!E463,ユーザー登録シート!F463)),IF(ユーザー登録シート!H463=2,(COUNTA(ユーザー登録シート!B463,ユーザー登録シート!C463,ユーザー登録シート!E463,ユーザー登録シート!F463,ユーザー登録シート!H463,ユーザー登録シート!I463,ユーザー登録シート!K463:Z463)),(COUNTA(ユーザー登録シート!B463,ユーザー登録シート!C463,ユーザー登録シート!E463,ユーザー登録シート!F463,ユーザー登録シート!H463,ユーザー登録シート!K463:Z463))))</f>
        <v>0</v>
      </c>
      <c r="I463">
        <f>IF(ユーザー登録シート!B463=0,0,IF(ユーザー登録シート!C463=1,4,IF(ユーザー登録シート!H463=1,21,22)))</f>
        <v>0</v>
      </c>
      <c r="M463">
        <f>IF('組織登録シート(分割版)  ※組織登録シートはどちらか記載'!$F$6="",(COUNTA('組織登録シート(分割版)  ※組織登録シートはどちらか記載'!C463,'組織登録シート(分割版)  ※組織登録シートはどちらか記載'!E463)),(COUNTA('組織登録シート(分割版)  ※組織登録シートはどちらか記載'!C463,'組織登録シート(分割版)  ※組織登録シートはどちらか記載'!E463,'組織登録シート(分割版)  ※組織登録シートはどちらか記載'!F463,'組織登録シート(分割版)  ※組織登録シートはどちらか記載'!H463,'組織登録シート(分割版)  ※組織登録シートはどちらか記載'!J463,'組織登録シート(分割版)  ※組織登録シートはどちらか記載'!L463,'組織登録シート(分割版)  ※組織登録シートはどちらか記載'!N463)))</f>
        <v>0</v>
      </c>
      <c r="N463">
        <f>IF('組織登録シート(分割版)  ※組織登録シートはどちらか記載'!E463="",(IF('組織登録シート(分割版)  ※組織登録シートはどちらか記載'!C463="",0,(IF('組織登録シート(分割版)  ※組織登録シートはどちらか記載'!$F$6="",2,'組織登録シート(分割版)  ※組織登録シートはどちらか記載'!Q463)))),(IF('組織登録シート(分割版)  ※組織登録シートはどちらか記載'!$F$6="",2,('組織登録シート(分割版)  ※組織登録シートはどちらか記載'!Q463+2))))</f>
        <v>0</v>
      </c>
      <c r="O463">
        <f>IF(AND('組織C③（②のG6~P→F6にペースト＋事業所名追加）'!C463="",'組織登録シート(分割版)  ※組織登録シートはどちらか記載'!C463=""),0,1)</f>
        <v>0</v>
      </c>
    </row>
    <row r="464" spans="4:15">
      <c r="D464" s="1">
        <f>COUNTA(事業所責任者登録シート!D464:'事業所責任者登録シート'!I464,事業所責任者登録シート!K464:'事業所責任者登録シート'!M464)</f>
        <v>0</v>
      </c>
      <c r="F464" s="1"/>
      <c r="H464">
        <f>IF(ユーザー登録シート!C464=1,(COUNTA(ユーザー登録シート!B464,ユーザー登録シート!C464,ユーザー登録シート!E464,ユーザー登録シート!F464)),IF(ユーザー登録シート!H464=2,(COUNTA(ユーザー登録シート!B464,ユーザー登録シート!C464,ユーザー登録シート!E464,ユーザー登録シート!F464,ユーザー登録シート!H464,ユーザー登録シート!I464,ユーザー登録シート!K464:Z464)),(COUNTA(ユーザー登録シート!B464,ユーザー登録シート!C464,ユーザー登録シート!E464,ユーザー登録シート!F464,ユーザー登録シート!H464,ユーザー登録シート!K464:Z464))))</f>
        <v>0</v>
      </c>
      <c r="I464">
        <f>IF(ユーザー登録シート!B464=0,0,IF(ユーザー登録シート!C464=1,4,IF(ユーザー登録シート!H464=1,21,22)))</f>
        <v>0</v>
      </c>
      <c r="M464">
        <f>IF('組織登録シート(分割版)  ※組織登録シートはどちらか記載'!$F$6="",(COUNTA('組織登録シート(分割版)  ※組織登録シートはどちらか記載'!C464,'組織登録シート(分割版)  ※組織登録シートはどちらか記載'!E464)),(COUNTA('組織登録シート(分割版)  ※組織登録シートはどちらか記載'!C464,'組織登録シート(分割版)  ※組織登録シートはどちらか記載'!E464,'組織登録シート(分割版)  ※組織登録シートはどちらか記載'!F464,'組織登録シート(分割版)  ※組織登録シートはどちらか記載'!H464,'組織登録シート(分割版)  ※組織登録シートはどちらか記載'!J464,'組織登録シート(分割版)  ※組織登録シートはどちらか記載'!L464,'組織登録シート(分割版)  ※組織登録シートはどちらか記載'!N464)))</f>
        <v>0</v>
      </c>
      <c r="N464">
        <f>IF('組織登録シート(分割版)  ※組織登録シートはどちらか記載'!E464="",(IF('組織登録シート(分割版)  ※組織登録シートはどちらか記載'!C464="",0,(IF('組織登録シート(分割版)  ※組織登録シートはどちらか記載'!$F$6="",2,'組織登録シート(分割版)  ※組織登録シートはどちらか記載'!Q464)))),(IF('組織登録シート(分割版)  ※組織登録シートはどちらか記載'!$F$6="",2,('組織登録シート(分割版)  ※組織登録シートはどちらか記載'!Q464+2))))</f>
        <v>0</v>
      </c>
      <c r="O464">
        <f>IF(AND('組織C③（②のG6~P→F6にペースト＋事業所名追加）'!C464="",'組織登録シート(分割版)  ※組織登録シートはどちらか記載'!C464=""),0,1)</f>
        <v>0</v>
      </c>
    </row>
    <row r="465" spans="4:15">
      <c r="D465" s="1">
        <f>COUNTA(事業所責任者登録シート!D465:'事業所責任者登録シート'!I465,事業所責任者登録シート!K465:'事業所責任者登録シート'!M465)</f>
        <v>0</v>
      </c>
      <c r="F465" s="1"/>
      <c r="H465">
        <f>IF(ユーザー登録シート!C465=1,(COUNTA(ユーザー登録シート!B465,ユーザー登録シート!C465,ユーザー登録シート!E465,ユーザー登録シート!F465)),IF(ユーザー登録シート!H465=2,(COUNTA(ユーザー登録シート!B465,ユーザー登録シート!C465,ユーザー登録シート!E465,ユーザー登録シート!F465,ユーザー登録シート!H465,ユーザー登録シート!I465,ユーザー登録シート!K465:Z465)),(COUNTA(ユーザー登録シート!B465,ユーザー登録シート!C465,ユーザー登録シート!E465,ユーザー登録シート!F465,ユーザー登録シート!H465,ユーザー登録シート!K465:Z465))))</f>
        <v>0</v>
      </c>
      <c r="I465">
        <f>IF(ユーザー登録シート!B465=0,0,IF(ユーザー登録シート!C465=1,4,IF(ユーザー登録シート!H465=1,21,22)))</f>
        <v>0</v>
      </c>
      <c r="M465">
        <f>IF('組織登録シート(分割版)  ※組織登録シートはどちらか記載'!$F$6="",(COUNTA('組織登録シート(分割版)  ※組織登録シートはどちらか記載'!C465,'組織登録シート(分割版)  ※組織登録シートはどちらか記載'!E465)),(COUNTA('組織登録シート(分割版)  ※組織登録シートはどちらか記載'!C465,'組織登録シート(分割版)  ※組織登録シートはどちらか記載'!E465,'組織登録シート(分割版)  ※組織登録シートはどちらか記載'!F465,'組織登録シート(分割版)  ※組織登録シートはどちらか記載'!H465,'組織登録シート(分割版)  ※組織登録シートはどちらか記載'!J465,'組織登録シート(分割版)  ※組織登録シートはどちらか記載'!L465,'組織登録シート(分割版)  ※組織登録シートはどちらか記載'!N465)))</f>
        <v>0</v>
      </c>
      <c r="N465">
        <f>IF('組織登録シート(分割版)  ※組織登録シートはどちらか記載'!E465="",(IF('組織登録シート(分割版)  ※組織登録シートはどちらか記載'!C465="",0,(IF('組織登録シート(分割版)  ※組織登録シートはどちらか記載'!$F$6="",2,'組織登録シート(分割版)  ※組織登録シートはどちらか記載'!Q465)))),(IF('組織登録シート(分割版)  ※組織登録シートはどちらか記載'!$F$6="",2,('組織登録シート(分割版)  ※組織登録シートはどちらか記載'!Q465+2))))</f>
        <v>0</v>
      </c>
      <c r="O465">
        <f>IF(AND('組織C③（②のG6~P→F6にペースト＋事業所名追加）'!C465="",'組織登録シート(分割版)  ※組織登録シートはどちらか記載'!C465=""),0,1)</f>
        <v>0</v>
      </c>
    </row>
    <row r="466" spans="4:15">
      <c r="D466" s="1">
        <f>COUNTA(事業所責任者登録シート!D466:'事業所責任者登録シート'!I466,事業所責任者登録シート!K466:'事業所責任者登録シート'!M466)</f>
        <v>0</v>
      </c>
      <c r="F466" s="1"/>
      <c r="H466">
        <f>IF(ユーザー登録シート!C466=1,(COUNTA(ユーザー登録シート!B466,ユーザー登録シート!C466,ユーザー登録シート!E466,ユーザー登録シート!F466)),IF(ユーザー登録シート!H466=2,(COUNTA(ユーザー登録シート!B466,ユーザー登録シート!C466,ユーザー登録シート!E466,ユーザー登録シート!F466,ユーザー登録シート!H466,ユーザー登録シート!I466,ユーザー登録シート!K466:Z466)),(COUNTA(ユーザー登録シート!B466,ユーザー登録シート!C466,ユーザー登録シート!E466,ユーザー登録シート!F466,ユーザー登録シート!H466,ユーザー登録シート!K466:Z466))))</f>
        <v>0</v>
      </c>
      <c r="I466">
        <f>IF(ユーザー登録シート!B466=0,0,IF(ユーザー登録シート!C466=1,4,IF(ユーザー登録シート!H466=1,21,22)))</f>
        <v>0</v>
      </c>
      <c r="M466">
        <f>IF('組織登録シート(分割版)  ※組織登録シートはどちらか記載'!$F$6="",(COUNTA('組織登録シート(分割版)  ※組織登録シートはどちらか記載'!C466,'組織登録シート(分割版)  ※組織登録シートはどちらか記載'!E466)),(COUNTA('組織登録シート(分割版)  ※組織登録シートはどちらか記載'!C466,'組織登録シート(分割版)  ※組織登録シートはどちらか記載'!E466,'組織登録シート(分割版)  ※組織登録シートはどちらか記載'!F466,'組織登録シート(分割版)  ※組織登録シートはどちらか記載'!H466,'組織登録シート(分割版)  ※組織登録シートはどちらか記載'!J466,'組織登録シート(分割版)  ※組織登録シートはどちらか記載'!L466,'組織登録シート(分割版)  ※組織登録シートはどちらか記載'!N466)))</f>
        <v>0</v>
      </c>
      <c r="N466">
        <f>IF('組織登録シート(分割版)  ※組織登録シートはどちらか記載'!E466="",(IF('組織登録シート(分割版)  ※組織登録シートはどちらか記載'!C466="",0,(IF('組織登録シート(分割版)  ※組織登録シートはどちらか記載'!$F$6="",2,'組織登録シート(分割版)  ※組織登録シートはどちらか記載'!Q466)))),(IF('組織登録シート(分割版)  ※組織登録シートはどちらか記載'!$F$6="",2,('組織登録シート(分割版)  ※組織登録シートはどちらか記載'!Q466+2))))</f>
        <v>0</v>
      </c>
      <c r="O466">
        <f>IF(AND('組織C③（②のG6~P→F6にペースト＋事業所名追加）'!C466="",'組織登録シート(分割版)  ※組織登録シートはどちらか記載'!C466=""),0,1)</f>
        <v>0</v>
      </c>
    </row>
    <row r="467" spans="4:15">
      <c r="D467" s="1">
        <f>COUNTA(事業所責任者登録シート!D467:'事業所責任者登録シート'!I467,事業所責任者登録シート!K467:'事業所責任者登録シート'!M467)</f>
        <v>0</v>
      </c>
      <c r="F467" s="1"/>
      <c r="H467">
        <f>IF(ユーザー登録シート!C467=1,(COUNTA(ユーザー登録シート!B467,ユーザー登録シート!C467,ユーザー登録シート!E467,ユーザー登録シート!F467)),IF(ユーザー登録シート!H467=2,(COUNTA(ユーザー登録シート!B467,ユーザー登録シート!C467,ユーザー登録シート!E467,ユーザー登録シート!F467,ユーザー登録シート!H467,ユーザー登録シート!I467,ユーザー登録シート!K467:Z467)),(COUNTA(ユーザー登録シート!B467,ユーザー登録シート!C467,ユーザー登録シート!E467,ユーザー登録シート!F467,ユーザー登録シート!H467,ユーザー登録シート!K467:Z467))))</f>
        <v>0</v>
      </c>
      <c r="I467">
        <f>IF(ユーザー登録シート!B467=0,0,IF(ユーザー登録シート!C467=1,4,IF(ユーザー登録シート!H467=1,21,22)))</f>
        <v>0</v>
      </c>
      <c r="M467">
        <f>IF('組織登録シート(分割版)  ※組織登録シートはどちらか記載'!$F$6="",(COUNTA('組織登録シート(分割版)  ※組織登録シートはどちらか記載'!C467,'組織登録シート(分割版)  ※組織登録シートはどちらか記載'!E467)),(COUNTA('組織登録シート(分割版)  ※組織登録シートはどちらか記載'!C467,'組織登録シート(分割版)  ※組織登録シートはどちらか記載'!E467,'組織登録シート(分割版)  ※組織登録シートはどちらか記載'!F467,'組織登録シート(分割版)  ※組織登録シートはどちらか記載'!H467,'組織登録シート(分割版)  ※組織登録シートはどちらか記載'!J467,'組織登録シート(分割版)  ※組織登録シートはどちらか記載'!L467,'組織登録シート(分割版)  ※組織登録シートはどちらか記載'!N467)))</f>
        <v>0</v>
      </c>
      <c r="N467">
        <f>IF('組織登録シート(分割版)  ※組織登録シートはどちらか記載'!E467="",(IF('組織登録シート(分割版)  ※組織登録シートはどちらか記載'!C467="",0,(IF('組織登録シート(分割版)  ※組織登録シートはどちらか記載'!$F$6="",2,'組織登録シート(分割版)  ※組織登録シートはどちらか記載'!Q467)))),(IF('組織登録シート(分割版)  ※組織登録シートはどちらか記載'!$F$6="",2,('組織登録シート(分割版)  ※組織登録シートはどちらか記載'!Q467+2))))</f>
        <v>0</v>
      </c>
      <c r="O467">
        <f>IF(AND('組織C③（②のG6~P→F6にペースト＋事業所名追加）'!C467="",'組織登録シート(分割版)  ※組織登録シートはどちらか記載'!C467=""),0,1)</f>
        <v>0</v>
      </c>
    </row>
    <row r="468" spans="4:15">
      <c r="D468" s="1">
        <f>COUNTA(事業所責任者登録シート!D468:'事業所責任者登録シート'!I468,事業所責任者登録シート!K468:'事業所責任者登録シート'!M468)</f>
        <v>0</v>
      </c>
      <c r="F468" s="1"/>
      <c r="H468">
        <f>IF(ユーザー登録シート!C468=1,(COUNTA(ユーザー登録シート!B468,ユーザー登録シート!C468,ユーザー登録シート!E468,ユーザー登録シート!F468)),IF(ユーザー登録シート!H468=2,(COUNTA(ユーザー登録シート!B468,ユーザー登録シート!C468,ユーザー登録シート!E468,ユーザー登録シート!F468,ユーザー登録シート!H468,ユーザー登録シート!I468,ユーザー登録シート!K468:Z468)),(COUNTA(ユーザー登録シート!B468,ユーザー登録シート!C468,ユーザー登録シート!E468,ユーザー登録シート!F468,ユーザー登録シート!H468,ユーザー登録シート!K468:Z468))))</f>
        <v>0</v>
      </c>
      <c r="I468">
        <f>IF(ユーザー登録シート!B468=0,0,IF(ユーザー登録シート!C468=1,4,IF(ユーザー登録シート!H468=1,21,22)))</f>
        <v>0</v>
      </c>
      <c r="M468">
        <f>IF('組織登録シート(分割版)  ※組織登録シートはどちらか記載'!$F$6="",(COUNTA('組織登録シート(分割版)  ※組織登録シートはどちらか記載'!C468,'組織登録シート(分割版)  ※組織登録シートはどちらか記載'!E468)),(COUNTA('組織登録シート(分割版)  ※組織登録シートはどちらか記載'!C468,'組織登録シート(分割版)  ※組織登録シートはどちらか記載'!E468,'組織登録シート(分割版)  ※組織登録シートはどちらか記載'!F468,'組織登録シート(分割版)  ※組織登録シートはどちらか記載'!H468,'組織登録シート(分割版)  ※組織登録シートはどちらか記載'!J468,'組織登録シート(分割版)  ※組織登録シートはどちらか記載'!L468,'組織登録シート(分割版)  ※組織登録シートはどちらか記載'!N468)))</f>
        <v>0</v>
      </c>
      <c r="N468">
        <f>IF('組織登録シート(分割版)  ※組織登録シートはどちらか記載'!E468="",(IF('組織登録シート(分割版)  ※組織登録シートはどちらか記載'!C468="",0,(IF('組織登録シート(分割版)  ※組織登録シートはどちらか記載'!$F$6="",2,'組織登録シート(分割版)  ※組織登録シートはどちらか記載'!Q468)))),(IF('組織登録シート(分割版)  ※組織登録シートはどちらか記載'!$F$6="",2,('組織登録シート(分割版)  ※組織登録シートはどちらか記載'!Q468+2))))</f>
        <v>0</v>
      </c>
      <c r="O468">
        <f>IF(AND('組織C③（②のG6~P→F6にペースト＋事業所名追加）'!C468="",'組織登録シート(分割版)  ※組織登録シートはどちらか記載'!C468=""),0,1)</f>
        <v>0</v>
      </c>
    </row>
    <row r="469" spans="4:15">
      <c r="D469" s="1">
        <f>COUNTA(事業所責任者登録シート!D469:'事業所責任者登録シート'!I469,事業所責任者登録シート!K469:'事業所責任者登録シート'!M469)</f>
        <v>0</v>
      </c>
      <c r="F469" s="1"/>
      <c r="H469">
        <f>IF(ユーザー登録シート!C469=1,(COUNTA(ユーザー登録シート!B469,ユーザー登録シート!C469,ユーザー登録シート!E469,ユーザー登録シート!F469)),IF(ユーザー登録シート!H469=2,(COUNTA(ユーザー登録シート!B469,ユーザー登録シート!C469,ユーザー登録シート!E469,ユーザー登録シート!F469,ユーザー登録シート!H469,ユーザー登録シート!I469,ユーザー登録シート!K469:Z469)),(COUNTA(ユーザー登録シート!B469,ユーザー登録シート!C469,ユーザー登録シート!E469,ユーザー登録シート!F469,ユーザー登録シート!H469,ユーザー登録シート!K469:Z469))))</f>
        <v>0</v>
      </c>
      <c r="I469">
        <f>IF(ユーザー登録シート!B469=0,0,IF(ユーザー登録シート!C469=1,4,IF(ユーザー登録シート!H469=1,21,22)))</f>
        <v>0</v>
      </c>
      <c r="M469">
        <f>IF('組織登録シート(分割版)  ※組織登録シートはどちらか記載'!$F$6="",(COUNTA('組織登録シート(分割版)  ※組織登録シートはどちらか記載'!C469,'組織登録シート(分割版)  ※組織登録シートはどちらか記載'!E469)),(COUNTA('組織登録シート(分割版)  ※組織登録シートはどちらか記載'!C469,'組織登録シート(分割版)  ※組織登録シートはどちらか記載'!E469,'組織登録シート(分割版)  ※組織登録シートはどちらか記載'!F469,'組織登録シート(分割版)  ※組織登録シートはどちらか記載'!H469,'組織登録シート(分割版)  ※組織登録シートはどちらか記載'!J469,'組織登録シート(分割版)  ※組織登録シートはどちらか記載'!L469,'組織登録シート(分割版)  ※組織登録シートはどちらか記載'!N469)))</f>
        <v>0</v>
      </c>
      <c r="N469">
        <f>IF('組織登録シート(分割版)  ※組織登録シートはどちらか記載'!E469="",(IF('組織登録シート(分割版)  ※組織登録シートはどちらか記載'!C469="",0,(IF('組織登録シート(分割版)  ※組織登録シートはどちらか記載'!$F$6="",2,'組織登録シート(分割版)  ※組織登録シートはどちらか記載'!Q469)))),(IF('組織登録シート(分割版)  ※組織登録シートはどちらか記載'!$F$6="",2,('組織登録シート(分割版)  ※組織登録シートはどちらか記載'!Q469+2))))</f>
        <v>0</v>
      </c>
      <c r="O469">
        <f>IF(AND('組織C③（②のG6~P→F6にペースト＋事業所名追加）'!C469="",'組織登録シート(分割版)  ※組織登録シートはどちらか記載'!C469=""),0,1)</f>
        <v>0</v>
      </c>
    </row>
    <row r="470" spans="4:15">
      <c r="D470" s="1">
        <f>COUNTA(事業所責任者登録シート!D470:'事業所責任者登録シート'!I470,事業所責任者登録シート!K470:'事業所責任者登録シート'!M470)</f>
        <v>0</v>
      </c>
      <c r="F470" s="1"/>
      <c r="H470">
        <f>IF(ユーザー登録シート!C470=1,(COUNTA(ユーザー登録シート!B470,ユーザー登録シート!C470,ユーザー登録シート!E470,ユーザー登録シート!F470)),IF(ユーザー登録シート!H470=2,(COUNTA(ユーザー登録シート!B470,ユーザー登録シート!C470,ユーザー登録シート!E470,ユーザー登録シート!F470,ユーザー登録シート!H470,ユーザー登録シート!I470,ユーザー登録シート!K470:Z470)),(COUNTA(ユーザー登録シート!B470,ユーザー登録シート!C470,ユーザー登録シート!E470,ユーザー登録シート!F470,ユーザー登録シート!H470,ユーザー登録シート!K470:Z470))))</f>
        <v>0</v>
      </c>
      <c r="I470">
        <f>IF(ユーザー登録シート!B470=0,0,IF(ユーザー登録シート!C470=1,4,IF(ユーザー登録シート!H470=1,21,22)))</f>
        <v>0</v>
      </c>
      <c r="M470">
        <f>IF('組織登録シート(分割版)  ※組織登録シートはどちらか記載'!$F$6="",(COUNTA('組織登録シート(分割版)  ※組織登録シートはどちらか記載'!C470,'組織登録シート(分割版)  ※組織登録シートはどちらか記載'!E470)),(COUNTA('組織登録シート(分割版)  ※組織登録シートはどちらか記載'!C470,'組織登録シート(分割版)  ※組織登録シートはどちらか記載'!E470,'組織登録シート(分割版)  ※組織登録シートはどちらか記載'!F470,'組織登録シート(分割版)  ※組織登録シートはどちらか記載'!H470,'組織登録シート(分割版)  ※組織登録シートはどちらか記載'!J470,'組織登録シート(分割版)  ※組織登録シートはどちらか記載'!L470,'組織登録シート(分割版)  ※組織登録シートはどちらか記載'!N470)))</f>
        <v>0</v>
      </c>
      <c r="N470">
        <f>IF('組織登録シート(分割版)  ※組織登録シートはどちらか記載'!E470="",(IF('組織登録シート(分割版)  ※組織登録シートはどちらか記載'!C470="",0,(IF('組織登録シート(分割版)  ※組織登録シートはどちらか記載'!$F$6="",2,'組織登録シート(分割版)  ※組織登録シートはどちらか記載'!Q470)))),(IF('組織登録シート(分割版)  ※組織登録シートはどちらか記載'!$F$6="",2,('組織登録シート(分割版)  ※組織登録シートはどちらか記載'!Q470+2))))</f>
        <v>0</v>
      </c>
      <c r="O470">
        <f>IF(AND('組織C③（②のG6~P→F6にペースト＋事業所名追加）'!C470="",'組織登録シート(分割版)  ※組織登録シートはどちらか記載'!C470=""),0,1)</f>
        <v>0</v>
      </c>
    </row>
    <row r="471" spans="4:15">
      <c r="D471" s="1">
        <f>COUNTA(事業所責任者登録シート!D471:'事業所責任者登録シート'!I471,事業所責任者登録シート!K471:'事業所責任者登録シート'!M471)</f>
        <v>0</v>
      </c>
      <c r="F471" s="1"/>
      <c r="H471">
        <f>IF(ユーザー登録シート!C471=1,(COUNTA(ユーザー登録シート!B471,ユーザー登録シート!C471,ユーザー登録シート!E471,ユーザー登録シート!F471)),IF(ユーザー登録シート!H471=2,(COUNTA(ユーザー登録シート!B471,ユーザー登録シート!C471,ユーザー登録シート!E471,ユーザー登録シート!F471,ユーザー登録シート!H471,ユーザー登録シート!I471,ユーザー登録シート!K471:Z471)),(COUNTA(ユーザー登録シート!B471,ユーザー登録シート!C471,ユーザー登録シート!E471,ユーザー登録シート!F471,ユーザー登録シート!H471,ユーザー登録シート!K471:Z471))))</f>
        <v>0</v>
      </c>
      <c r="I471">
        <f>IF(ユーザー登録シート!B471=0,0,IF(ユーザー登録シート!C471=1,4,IF(ユーザー登録シート!H471=1,21,22)))</f>
        <v>0</v>
      </c>
      <c r="M471">
        <f>IF('組織登録シート(分割版)  ※組織登録シートはどちらか記載'!$F$6="",(COUNTA('組織登録シート(分割版)  ※組織登録シートはどちらか記載'!C471,'組織登録シート(分割版)  ※組織登録シートはどちらか記載'!E471)),(COUNTA('組織登録シート(分割版)  ※組織登録シートはどちらか記載'!C471,'組織登録シート(分割版)  ※組織登録シートはどちらか記載'!E471,'組織登録シート(分割版)  ※組織登録シートはどちらか記載'!F471,'組織登録シート(分割版)  ※組織登録シートはどちらか記載'!H471,'組織登録シート(分割版)  ※組織登録シートはどちらか記載'!J471,'組織登録シート(分割版)  ※組織登録シートはどちらか記載'!L471,'組織登録シート(分割版)  ※組織登録シートはどちらか記載'!N471)))</f>
        <v>0</v>
      </c>
      <c r="N471">
        <f>IF('組織登録シート(分割版)  ※組織登録シートはどちらか記載'!E471="",(IF('組織登録シート(分割版)  ※組織登録シートはどちらか記載'!C471="",0,(IF('組織登録シート(分割版)  ※組織登録シートはどちらか記載'!$F$6="",2,'組織登録シート(分割版)  ※組織登録シートはどちらか記載'!Q471)))),(IF('組織登録シート(分割版)  ※組織登録シートはどちらか記載'!$F$6="",2,('組織登録シート(分割版)  ※組織登録シートはどちらか記載'!Q471+2))))</f>
        <v>0</v>
      </c>
      <c r="O471">
        <f>IF(AND('組織C③（②のG6~P→F6にペースト＋事業所名追加）'!C471="",'組織登録シート(分割版)  ※組織登録シートはどちらか記載'!C471=""),0,1)</f>
        <v>0</v>
      </c>
    </row>
    <row r="472" spans="4:15">
      <c r="D472" s="1">
        <f>COUNTA(事業所責任者登録シート!D472:'事業所責任者登録シート'!I472,事業所責任者登録シート!K472:'事業所責任者登録シート'!M472)</f>
        <v>0</v>
      </c>
      <c r="F472" s="1"/>
      <c r="H472">
        <f>IF(ユーザー登録シート!C472=1,(COUNTA(ユーザー登録シート!B472,ユーザー登録シート!C472,ユーザー登録シート!E472,ユーザー登録シート!F472)),IF(ユーザー登録シート!H472=2,(COUNTA(ユーザー登録シート!B472,ユーザー登録シート!C472,ユーザー登録シート!E472,ユーザー登録シート!F472,ユーザー登録シート!H472,ユーザー登録シート!I472,ユーザー登録シート!K472:Z472)),(COUNTA(ユーザー登録シート!B472,ユーザー登録シート!C472,ユーザー登録シート!E472,ユーザー登録シート!F472,ユーザー登録シート!H472,ユーザー登録シート!K472:Z472))))</f>
        <v>0</v>
      </c>
      <c r="I472">
        <f>IF(ユーザー登録シート!B472=0,0,IF(ユーザー登録シート!C472=1,4,IF(ユーザー登録シート!H472=1,21,22)))</f>
        <v>0</v>
      </c>
      <c r="M472">
        <f>IF('組織登録シート(分割版)  ※組織登録シートはどちらか記載'!$F$6="",(COUNTA('組織登録シート(分割版)  ※組織登録シートはどちらか記載'!C472,'組織登録シート(分割版)  ※組織登録シートはどちらか記載'!E472)),(COUNTA('組織登録シート(分割版)  ※組織登録シートはどちらか記載'!C472,'組織登録シート(分割版)  ※組織登録シートはどちらか記載'!E472,'組織登録シート(分割版)  ※組織登録シートはどちらか記載'!F472,'組織登録シート(分割版)  ※組織登録シートはどちらか記載'!H472,'組織登録シート(分割版)  ※組織登録シートはどちらか記載'!J472,'組織登録シート(分割版)  ※組織登録シートはどちらか記載'!L472,'組織登録シート(分割版)  ※組織登録シートはどちらか記載'!N472)))</f>
        <v>0</v>
      </c>
      <c r="N472">
        <f>IF('組織登録シート(分割版)  ※組織登録シートはどちらか記載'!E472="",(IF('組織登録シート(分割版)  ※組織登録シートはどちらか記載'!C472="",0,(IF('組織登録シート(分割版)  ※組織登録シートはどちらか記載'!$F$6="",2,'組織登録シート(分割版)  ※組織登録シートはどちらか記載'!Q472)))),(IF('組織登録シート(分割版)  ※組織登録シートはどちらか記載'!$F$6="",2,('組織登録シート(分割版)  ※組織登録シートはどちらか記載'!Q472+2))))</f>
        <v>0</v>
      </c>
      <c r="O472">
        <f>IF(AND('組織C③（②のG6~P→F6にペースト＋事業所名追加）'!C472="",'組織登録シート(分割版)  ※組織登録シートはどちらか記載'!C472=""),0,1)</f>
        <v>0</v>
      </c>
    </row>
    <row r="473" spans="4:15">
      <c r="D473" s="1">
        <f>COUNTA(事業所責任者登録シート!D473:'事業所責任者登録シート'!I473,事業所責任者登録シート!K473:'事業所責任者登録シート'!M473)</f>
        <v>0</v>
      </c>
      <c r="F473" s="1"/>
      <c r="H473">
        <f>IF(ユーザー登録シート!C473=1,(COUNTA(ユーザー登録シート!B473,ユーザー登録シート!C473,ユーザー登録シート!E473,ユーザー登録シート!F473)),IF(ユーザー登録シート!H473=2,(COUNTA(ユーザー登録シート!B473,ユーザー登録シート!C473,ユーザー登録シート!E473,ユーザー登録シート!F473,ユーザー登録シート!H473,ユーザー登録シート!I473,ユーザー登録シート!K473:Z473)),(COUNTA(ユーザー登録シート!B473,ユーザー登録シート!C473,ユーザー登録シート!E473,ユーザー登録シート!F473,ユーザー登録シート!H473,ユーザー登録シート!K473:Z473))))</f>
        <v>0</v>
      </c>
      <c r="I473">
        <f>IF(ユーザー登録シート!B473=0,0,IF(ユーザー登録シート!C473=1,4,IF(ユーザー登録シート!H473=1,21,22)))</f>
        <v>0</v>
      </c>
      <c r="M473">
        <f>IF('組織登録シート(分割版)  ※組織登録シートはどちらか記載'!$F$6="",(COUNTA('組織登録シート(分割版)  ※組織登録シートはどちらか記載'!C473,'組織登録シート(分割版)  ※組織登録シートはどちらか記載'!E473)),(COUNTA('組織登録シート(分割版)  ※組織登録シートはどちらか記載'!C473,'組織登録シート(分割版)  ※組織登録シートはどちらか記載'!E473,'組織登録シート(分割版)  ※組織登録シートはどちらか記載'!F473,'組織登録シート(分割版)  ※組織登録シートはどちらか記載'!H473,'組織登録シート(分割版)  ※組織登録シートはどちらか記載'!J473,'組織登録シート(分割版)  ※組織登録シートはどちらか記載'!L473,'組織登録シート(分割版)  ※組織登録シートはどちらか記載'!N473)))</f>
        <v>0</v>
      </c>
      <c r="N473">
        <f>IF('組織登録シート(分割版)  ※組織登録シートはどちらか記載'!E473="",(IF('組織登録シート(分割版)  ※組織登録シートはどちらか記載'!C473="",0,(IF('組織登録シート(分割版)  ※組織登録シートはどちらか記載'!$F$6="",2,'組織登録シート(分割版)  ※組織登録シートはどちらか記載'!Q473)))),(IF('組織登録シート(分割版)  ※組織登録シートはどちらか記載'!$F$6="",2,('組織登録シート(分割版)  ※組織登録シートはどちらか記載'!Q473+2))))</f>
        <v>0</v>
      </c>
      <c r="O473">
        <f>IF(AND('組織C③（②のG6~P→F6にペースト＋事業所名追加）'!C473="",'組織登録シート(分割版)  ※組織登録シートはどちらか記載'!C473=""),0,1)</f>
        <v>0</v>
      </c>
    </row>
    <row r="474" spans="4:15">
      <c r="D474" s="1">
        <f>COUNTA(事業所責任者登録シート!D474:'事業所責任者登録シート'!I474,事業所責任者登録シート!K474:'事業所責任者登録シート'!M474)</f>
        <v>0</v>
      </c>
      <c r="F474" s="1"/>
      <c r="H474">
        <f>IF(ユーザー登録シート!C474=1,(COUNTA(ユーザー登録シート!B474,ユーザー登録シート!C474,ユーザー登録シート!E474,ユーザー登録シート!F474)),IF(ユーザー登録シート!H474=2,(COUNTA(ユーザー登録シート!B474,ユーザー登録シート!C474,ユーザー登録シート!E474,ユーザー登録シート!F474,ユーザー登録シート!H474,ユーザー登録シート!I474,ユーザー登録シート!K474:Z474)),(COUNTA(ユーザー登録シート!B474,ユーザー登録シート!C474,ユーザー登録シート!E474,ユーザー登録シート!F474,ユーザー登録シート!H474,ユーザー登録シート!K474:Z474))))</f>
        <v>0</v>
      </c>
      <c r="I474">
        <f>IF(ユーザー登録シート!B474=0,0,IF(ユーザー登録シート!C474=1,4,IF(ユーザー登録シート!H474=1,21,22)))</f>
        <v>0</v>
      </c>
      <c r="M474">
        <f>IF('組織登録シート(分割版)  ※組織登録シートはどちらか記載'!$F$6="",(COUNTA('組織登録シート(分割版)  ※組織登録シートはどちらか記載'!C474,'組織登録シート(分割版)  ※組織登録シートはどちらか記載'!E474)),(COUNTA('組織登録シート(分割版)  ※組織登録シートはどちらか記載'!C474,'組織登録シート(分割版)  ※組織登録シートはどちらか記載'!E474,'組織登録シート(分割版)  ※組織登録シートはどちらか記載'!F474,'組織登録シート(分割版)  ※組織登録シートはどちらか記載'!H474,'組織登録シート(分割版)  ※組織登録シートはどちらか記載'!J474,'組織登録シート(分割版)  ※組織登録シートはどちらか記載'!L474,'組織登録シート(分割版)  ※組織登録シートはどちらか記載'!N474)))</f>
        <v>0</v>
      </c>
      <c r="N474">
        <f>IF('組織登録シート(分割版)  ※組織登録シートはどちらか記載'!E474="",(IF('組織登録シート(分割版)  ※組織登録シートはどちらか記載'!C474="",0,(IF('組織登録シート(分割版)  ※組織登録シートはどちらか記載'!$F$6="",2,'組織登録シート(分割版)  ※組織登録シートはどちらか記載'!Q474)))),(IF('組織登録シート(分割版)  ※組織登録シートはどちらか記載'!$F$6="",2,('組織登録シート(分割版)  ※組織登録シートはどちらか記載'!Q474+2))))</f>
        <v>0</v>
      </c>
      <c r="O474">
        <f>IF(AND('組織C③（②のG6~P→F6にペースト＋事業所名追加）'!C474="",'組織登録シート(分割版)  ※組織登録シートはどちらか記載'!C474=""),0,1)</f>
        <v>0</v>
      </c>
    </row>
    <row r="475" spans="4:15">
      <c r="D475" s="1">
        <f>COUNTA(事業所責任者登録シート!D475:'事業所責任者登録シート'!I475,事業所責任者登録シート!K475:'事業所責任者登録シート'!M475)</f>
        <v>0</v>
      </c>
      <c r="F475" s="1"/>
      <c r="H475">
        <f>IF(ユーザー登録シート!C475=1,(COUNTA(ユーザー登録シート!B475,ユーザー登録シート!C475,ユーザー登録シート!E475,ユーザー登録シート!F475)),IF(ユーザー登録シート!H475=2,(COUNTA(ユーザー登録シート!B475,ユーザー登録シート!C475,ユーザー登録シート!E475,ユーザー登録シート!F475,ユーザー登録シート!H475,ユーザー登録シート!I475,ユーザー登録シート!K475:Z475)),(COUNTA(ユーザー登録シート!B475,ユーザー登録シート!C475,ユーザー登録シート!E475,ユーザー登録シート!F475,ユーザー登録シート!H475,ユーザー登録シート!K475:Z475))))</f>
        <v>0</v>
      </c>
      <c r="I475">
        <f>IF(ユーザー登録シート!B475=0,0,IF(ユーザー登録シート!C475=1,4,IF(ユーザー登録シート!H475=1,21,22)))</f>
        <v>0</v>
      </c>
      <c r="M475">
        <f>IF('組織登録シート(分割版)  ※組織登録シートはどちらか記載'!$F$6="",(COUNTA('組織登録シート(分割版)  ※組織登録シートはどちらか記載'!C475,'組織登録シート(分割版)  ※組織登録シートはどちらか記載'!E475)),(COUNTA('組織登録シート(分割版)  ※組織登録シートはどちらか記載'!C475,'組織登録シート(分割版)  ※組織登録シートはどちらか記載'!E475,'組織登録シート(分割版)  ※組織登録シートはどちらか記載'!F475,'組織登録シート(分割版)  ※組織登録シートはどちらか記載'!H475,'組織登録シート(分割版)  ※組織登録シートはどちらか記載'!J475,'組織登録シート(分割版)  ※組織登録シートはどちらか記載'!L475,'組織登録シート(分割版)  ※組織登録シートはどちらか記載'!N475)))</f>
        <v>0</v>
      </c>
      <c r="N475">
        <f>IF('組織登録シート(分割版)  ※組織登録シートはどちらか記載'!E475="",(IF('組織登録シート(分割版)  ※組織登録シートはどちらか記載'!C475="",0,(IF('組織登録シート(分割版)  ※組織登録シートはどちらか記載'!$F$6="",2,'組織登録シート(分割版)  ※組織登録シートはどちらか記載'!Q475)))),(IF('組織登録シート(分割版)  ※組織登録シートはどちらか記載'!$F$6="",2,('組織登録シート(分割版)  ※組織登録シートはどちらか記載'!Q475+2))))</f>
        <v>0</v>
      </c>
      <c r="O475">
        <f>IF(AND('組織C③（②のG6~P→F6にペースト＋事業所名追加）'!C475="",'組織登録シート(分割版)  ※組織登録シートはどちらか記載'!C475=""),0,1)</f>
        <v>0</v>
      </c>
    </row>
    <row r="476" spans="4:15">
      <c r="D476" s="1">
        <f>COUNTA(事業所責任者登録シート!D476:'事業所責任者登録シート'!I476,事業所責任者登録シート!K476:'事業所責任者登録シート'!M476)</f>
        <v>0</v>
      </c>
      <c r="F476" s="1"/>
      <c r="H476">
        <f>IF(ユーザー登録シート!C476=1,(COUNTA(ユーザー登録シート!B476,ユーザー登録シート!C476,ユーザー登録シート!E476,ユーザー登録シート!F476)),IF(ユーザー登録シート!H476=2,(COUNTA(ユーザー登録シート!B476,ユーザー登録シート!C476,ユーザー登録シート!E476,ユーザー登録シート!F476,ユーザー登録シート!H476,ユーザー登録シート!I476,ユーザー登録シート!K476:Z476)),(COUNTA(ユーザー登録シート!B476,ユーザー登録シート!C476,ユーザー登録シート!E476,ユーザー登録シート!F476,ユーザー登録シート!H476,ユーザー登録シート!K476:Z476))))</f>
        <v>0</v>
      </c>
      <c r="I476">
        <f>IF(ユーザー登録シート!B476=0,0,IF(ユーザー登録シート!C476=1,4,IF(ユーザー登録シート!H476=1,21,22)))</f>
        <v>0</v>
      </c>
      <c r="M476">
        <f>IF('組織登録シート(分割版)  ※組織登録シートはどちらか記載'!$F$6="",(COUNTA('組織登録シート(分割版)  ※組織登録シートはどちらか記載'!C476,'組織登録シート(分割版)  ※組織登録シートはどちらか記載'!E476)),(COUNTA('組織登録シート(分割版)  ※組織登録シートはどちらか記載'!C476,'組織登録シート(分割版)  ※組織登録シートはどちらか記載'!E476,'組織登録シート(分割版)  ※組織登録シートはどちらか記載'!F476,'組織登録シート(分割版)  ※組織登録シートはどちらか記載'!H476,'組織登録シート(分割版)  ※組織登録シートはどちらか記載'!J476,'組織登録シート(分割版)  ※組織登録シートはどちらか記載'!L476,'組織登録シート(分割版)  ※組織登録シートはどちらか記載'!N476)))</f>
        <v>0</v>
      </c>
      <c r="N476">
        <f>IF('組織登録シート(分割版)  ※組織登録シートはどちらか記載'!E476="",(IF('組織登録シート(分割版)  ※組織登録シートはどちらか記載'!C476="",0,(IF('組織登録シート(分割版)  ※組織登録シートはどちらか記載'!$F$6="",2,'組織登録シート(分割版)  ※組織登録シートはどちらか記載'!Q476)))),(IF('組織登録シート(分割版)  ※組織登録シートはどちらか記載'!$F$6="",2,('組織登録シート(分割版)  ※組織登録シートはどちらか記載'!Q476+2))))</f>
        <v>0</v>
      </c>
      <c r="O476">
        <f>IF(AND('組織C③（②のG6~P→F6にペースト＋事業所名追加）'!C476="",'組織登録シート(分割版)  ※組織登録シートはどちらか記載'!C476=""),0,1)</f>
        <v>0</v>
      </c>
    </row>
    <row r="477" spans="4:15">
      <c r="D477" s="1">
        <f>COUNTA(事業所責任者登録シート!D477:'事業所責任者登録シート'!I477,事業所責任者登録シート!K477:'事業所責任者登録シート'!M477)</f>
        <v>0</v>
      </c>
      <c r="F477" s="1"/>
      <c r="H477">
        <f>IF(ユーザー登録シート!C477=1,(COUNTA(ユーザー登録シート!B477,ユーザー登録シート!C477,ユーザー登録シート!E477,ユーザー登録シート!F477)),IF(ユーザー登録シート!H477=2,(COUNTA(ユーザー登録シート!B477,ユーザー登録シート!C477,ユーザー登録シート!E477,ユーザー登録シート!F477,ユーザー登録シート!H477,ユーザー登録シート!I477,ユーザー登録シート!K477:Z477)),(COUNTA(ユーザー登録シート!B477,ユーザー登録シート!C477,ユーザー登録シート!E477,ユーザー登録シート!F477,ユーザー登録シート!H477,ユーザー登録シート!K477:Z477))))</f>
        <v>0</v>
      </c>
      <c r="I477">
        <f>IF(ユーザー登録シート!B477=0,0,IF(ユーザー登録シート!C477=1,4,IF(ユーザー登録シート!H477=1,21,22)))</f>
        <v>0</v>
      </c>
      <c r="M477">
        <f>IF('組織登録シート(分割版)  ※組織登録シートはどちらか記載'!$F$6="",(COUNTA('組織登録シート(分割版)  ※組織登録シートはどちらか記載'!C477,'組織登録シート(分割版)  ※組織登録シートはどちらか記載'!E477)),(COUNTA('組織登録シート(分割版)  ※組織登録シートはどちらか記載'!C477,'組織登録シート(分割版)  ※組織登録シートはどちらか記載'!E477,'組織登録シート(分割版)  ※組織登録シートはどちらか記載'!F477,'組織登録シート(分割版)  ※組織登録シートはどちらか記載'!H477,'組織登録シート(分割版)  ※組織登録シートはどちらか記載'!J477,'組織登録シート(分割版)  ※組織登録シートはどちらか記載'!L477,'組織登録シート(分割版)  ※組織登録シートはどちらか記載'!N477)))</f>
        <v>0</v>
      </c>
      <c r="N477">
        <f>IF('組織登録シート(分割版)  ※組織登録シートはどちらか記載'!E477="",(IF('組織登録シート(分割版)  ※組織登録シートはどちらか記載'!C477="",0,(IF('組織登録シート(分割版)  ※組織登録シートはどちらか記載'!$F$6="",2,'組織登録シート(分割版)  ※組織登録シートはどちらか記載'!Q477)))),(IF('組織登録シート(分割版)  ※組織登録シートはどちらか記載'!$F$6="",2,('組織登録シート(分割版)  ※組織登録シートはどちらか記載'!Q477+2))))</f>
        <v>0</v>
      </c>
      <c r="O477">
        <f>IF(AND('組織C③（②のG6~P→F6にペースト＋事業所名追加）'!C477="",'組織登録シート(分割版)  ※組織登録シートはどちらか記載'!C477=""),0,1)</f>
        <v>0</v>
      </c>
    </row>
    <row r="478" spans="4:15">
      <c r="D478" s="1">
        <f>COUNTA(事業所責任者登録シート!D478:'事業所責任者登録シート'!I478,事業所責任者登録シート!K478:'事業所責任者登録シート'!M478)</f>
        <v>0</v>
      </c>
      <c r="F478" s="1"/>
      <c r="H478">
        <f>IF(ユーザー登録シート!C478=1,(COUNTA(ユーザー登録シート!B478,ユーザー登録シート!C478,ユーザー登録シート!E478,ユーザー登録シート!F478)),IF(ユーザー登録シート!H478=2,(COUNTA(ユーザー登録シート!B478,ユーザー登録シート!C478,ユーザー登録シート!E478,ユーザー登録シート!F478,ユーザー登録シート!H478,ユーザー登録シート!I478,ユーザー登録シート!K478:Z478)),(COUNTA(ユーザー登録シート!B478,ユーザー登録シート!C478,ユーザー登録シート!E478,ユーザー登録シート!F478,ユーザー登録シート!H478,ユーザー登録シート!K478:Z478))))</f>
        <v>0</v>
      </c>
      <c r="I478">
        <f>IF(ユーザー登録シート!B478=0,0,IF(ユーザー登録シート!C478=1,4,IF(ユーザー登録シート!H478=1,21,22)))</f>
        <v>0</v>
      </c>
      <c r="M478">
        <f>IF('組織登録シート(分割版)  ※組織登録シートはどちらか記載'!$F$6="",(COUNTA('組織登録シート(分割版)  ※組織登録シートはどちらか記載'!C478,'組織登録シート(分割版)  ※組織登録シートはどちらか記載'!E478)),(COUNTA('組織登録シート(分割版)  ※組織登録シートはどちらか記載'!C478,'組織登録シート(分割版)  ※組織登録シートはどちらか記載'!E478,'組織登録シート(分割版)  ※組織登録シートはどちらか記載'!F478,'組織登録シート(分割版)  ※組織登録シートはどちらか記載'!H478,'組織登録シート(分割版)  ※組織登録シートはどちらか記載'!J478,'組織登録シート(分割版)  ※組織登録シートはどちらか記載'!L478,'組織登録シート(分割版)  ※組織登録シートはどちらか記載'!N478)))</f>
        <v>0</v>
      </c>
      <c r="N478">
        <f>IF('組織登録シート(分割版)  ※組織登録シートはどちらか記載'!E478="",(IF('組織登録シート(分割版)  ※組織登録シートはどちらか記載'!C478="",0,(IF('組織登録シート(分割版)  ※組織登録シートはどちらか記載'!$F$6="",2,'組織登録シート(分割版)  ※組織登録シートはどちらか記載'!Q478)))),(IF('組織登録シート(分割版)  ※組織登録シートはどちらか記載'!$F$6="",2,('組織登録シート(分割版)  ※組織登録シートはどちらか記載'!Q478+2))))</f>
        <v>0</v>
      </c>
      <c r="O478">
        <f>IF(AND('組織C③（②のG6~P→F6にペースト＋事業所名追加）'!C478="",'組織登録シート(分割版)  ※組織登録シートはどちらか記載'!C478=""),0,1)</f>
        <v>0</v>
      </c>
    </row>
    <row r="479" spans="4:15">
      <c r="D479" s="1">
        <f>COUNTA(事業所責任者登録シート!D479:'事業所責任者登録シート'!I479,事業所責任者登録シート!K479:'事業所責任者登録シート'!M479)</f>
        <v>0</v>
      </c>
      <c r="F479" s="1"/>
      <c r="H479">
        <f>IF(ユーザー登録シート!C479=1,(COUNTA(ユーザー登録シート!B479,ユーザー登録シート!C479,ユーザー登録シート!E479,ユーザー登録シート!F479)),IF(ユーザー登録シート!H479=2,(COUNTA(ユーザー登録シート!B479,ユーザー登録シート!C479,ユーザー登録シート!E479,ユーザー登録シート!F479,ユーザー登録シート!H479,ユーザー登録シート!I479,ユーザー登録シート!K479:Z479)),(COUNTA(ユーザー登録シート!B479,ユーザー登録シート!C479,ユーザー登録シート!E479,ユーザー登録シート!F479,ユーザー登録シート!H479,ユーザー登録シート!K479:Z479))))</f>
        <v>0</v>
      </c>
      <c r="I479">
        <f>IF(ユーザー登録シート!B479=0,0,IF(ユーザー登録シート!C479=1,4,IF(ユーザー登録シート!H479=1,21,22)))</f>
        <v>0</v>
      </c>
      <c r="M479">
        <f>IF('組織登録シート(分割版)  ※組織登録シートはどちらか記載'!$F$6="",(COUNTA('組織登録シート(分割版)  ※組織登録シートはどちらか記載'!C479,'組織登録シート(分割版)  ※組織登録シートはどちらか記載'!E479)),(COUNTA('組織登録シート(分割版)  ※組織登録シートはどちらか記載'!C479,'組織登録シート(分割版)  ※組織登録シートはどちらか記載'!E479,'組織登録シート(分割版)  ※組織登録シートはどちらか記載'!F479,'組織登録シート(分割版)  ※組織登録シートはどちらか記載'!H479,'組織登録シート(分割版)  ※組織登録シートはどちらか記載'!J479,'組織登録シート(分割版)  ※組織登録シートはどちらか記載'!L479,'組織登録シート(分割版)  ※組織登録シートはどちらか記載'!N479)))</f>
        <v>0</v>
      </c>
      <c r="N479">
        <f>IF('組織登録シート(分割版)  ※組織登録シートはどちらか記載'!E479="",(IF('組織登録シート(分割版)  ※組織登録シートはどちらか記載'!C479="",0,(IF('組織登録シート(分割版)  ※組織登録シートはどちらか記載'!$F$6="",2,'組織登録シート(分割版)  ※組織登録シートはどちらか記載'!Q479)))),(IF('組織登録シート(分割版)  ※組織登録シートはどちらか記載'!$F$6="",2,('組織登録シート(分割版)  ※組織登録シートはどちらか記載'!Q479+2))))</f>
        <v>0</v>
      </c>
      <c r="O479">
        <f>IF(AND('組織C③（②のG6~P→F6にペースト＋事業所名追加）'!C479="",'組織登録シート(分割版)  ※組織登録シートはどちらか記載'!C479=""),0,1)</f>
        <v>0</v>
      </c>
    </row>
    <row r="480" spans="4:15">
      <c r="D480" s="1">
        <f>COUNTA(事業所責任者登録シート!D480:'事業所責任者登録シート'!I480,事業所責任者登録シート!K480:'事業所責任者登録シート'!M480)</f>
        <v>0</v>
      </c>
      <c r="F480" s="1"/>
      <c r="H480">
        <f>IF(ユーザー登録シート!C480=1,(COUNTA(ユーザー登録シート!B480,ユーザー登録シート!C480,ユーザー登録シート!E480,ユーザー登録シート!F480)),IF(ユーザー登録シート!H480=2,(COUNTA(ユーザー登録シート!B480,ユーザー登録シート!C480,ユーザー登録シート!E480,ユーザー登録シート!F480,ユーザー登録シート!H480,ユーザー登録シート!I480,ユーザー登録シート!K480:Z480)),(COUNTA(ユーザー登録シート!B480,ユーザー登録シート!C480,ユーザー登録シート!E480,ユーザー登録シート!F480,ユーザー登録シート!H480,ユーザー登録シート!K480:Z480))))</f>
        <v>0</v>
      </c>
      <c r="I480">
        <f>IF(ユーザー登録シート!B480=0,0,IF(ユーザー登録シート!C480=1,4,IF(ユーザー登録シート!H480=1,21,22)))</f>
        <v>0</v>
      </c>
      <c r="M480">
        <f>IF('組織登録シート(分割版)  ※組織登録シートはどちらか記載'!$F$6="",(COUNTA('組織登録シート(分割版)  ※組織登録シートはどちらか記載'!C480,'組織登録シート(分割版)  ※組織登録シートはどちらか記載'!E480)),(COUNTA('組織登録シート(分割版)  ※組織登録シートはどちらか記載'!C480,'組織登録シート(分割版)  ※組織登録シートはどちらか記載'!E480,'組織登録シート(分割版)  ※組織登録シートはどちらか記載'!F480,'組織登録シート(分割版)  ※組織登録シートはどちらか記載'!H480,'組織登録シート(分割版)  ※組織登録シートはどちらか記載'!J480,'組織登録シート(分割版)  ※組織登録シートはどちらか記載'!L480,'組織登録シート(分割版)  ※組織登録シートはどちらか記載'!N480)))</f>
        <v>0</v>
      </c>
      <c r="N480">
        <f>IF('組織登録シート(分割版)  ※組織登録シートはどちらか記載'!E480="",(IF('組織登録シート(分割版)  ※組織登録シートはどちらか記載'!C480="",0,(IF('組織登録シート(分割版)  ※組織登録シートはどちらか記載'!$F$6="",2,'組織登録シート(分割版)  ※組織登録シートはどちらか記載'!Q480)))),(IF('組織登録シート(分割版)  ※組織登録シートはどちらか記載'!$F$6="",2,('組織登録シート(分割版)  ※組織登録シートはどちらか記載'!Q480+2))))</f>
        <v>0</v>
      </c>
      <c r="O480">
        <f>IF(AND('組織C③（②のG6~P→F6にペースト＋事業所名追加）'!C480="",'組織登録シート(分割版)  ※組織登録シートはどちらか記載'!C480=""),0,1)</f>
        <v>0</v>
      </c>
    </row>
    <row r="481" spans="4:15">
      <c r="D481" s="1">
        <f>COUNTA(事業所責任者登録シート!D481:'事業所責任者登録シート'!I481,事業所責任者登録シート!K481:'事業所責任者登録シート'!M481)</f>
        <v>0</v>
      </c>
      <c r="F481" s="1"/>
      <c r="H481">
        <f>IF(ユーザー登録シート!C481=1,(COUNTA(ユーザー登録シート!B481,ユーザー登録シート!C481,ユーザー登録シート!E481,ユーザー登録シート!F481)),IF(ユーザー登録シート!H481=2,(COUNTA(ユーザー登録シート!B481,ユーザー登録シート!C481,ユーザー登録シート!E481,ユーザー登録シート!F481,ユーザー登録シート!H481,ユーザー登録シート!I481,ユーザー登録シート!K481:Z481)),(COUNTA(ユーザー登録シート!B481,ユーザー登録シート!C481,ユーザー登録シート!E481,ユーザー登録シート!F481,ユーザー登録シート!H481,ユーザー登録シート!K481:Z481))))</f>
        <v>0</v>
      </c>
      <c r="I481">
        <f>IF(ユーザー登録シート!B481=0,0,IF(ユーザー登録シート!C481=1,4,IF(ユーザー登録シート!H481=1,21,22)))</f>
        <v>0</v>
      </c>
      <c r="M481">
        <f>IF('組織登録シート(分割版)  ※組織登録シートはどちらか記載'!$F$6="",(COUNTA('組織登録シート(分割版)  ※組織登録シートはどちらか記載'!C481,'組織登録シート(分割版)  ※組織登録シートはどちらか記載'!E481)),(COUNTA('組織登録シート(分割版)  ※組織登録シートはどちらか記載'!C481,'組織登録シート(分割版)  ※組織登録シートはどちらか記載'!E481,'組織登録シート(分割版)  ※組織登録シートはどちらか記載'!F481,'組織登録シート(分割版)  ※組織登録シートはどちらか記載'!H481,'組織登録シート(分割版)  ※組織登録シートはどちらか記載'!J481,'組織登録シート(分割版)  ※組織登録シートはどちらか記載'!L481,'組織登録シート(分割版)  ※組織登録シートはどちらか記載'!N481)))</f>
        <v>0</v>
      </c>
      <c r="N481">
        <f>IF('組織登録シート(分割版)  ※組織登録シートはどちらか記載'!E481="",(IF('組織登録シート(分割版)  ※組織登録シートはどちらか記載'!C481="",0,(IF('組織登録シート(分割版)  ※組織登録シートはどちらか記載'!$F$6="",2,'組織登録シート(分割版)  ※組織登録シートはどちらか記載'!Q481)))),(IF('組織登録シート(分割版)  ※組織登録シートはどちらか記載'!$F$6="",2,('組織登録シート(分割版)  ※組織登録シートはどちらか記載'!Q481+2))))</f>
        <v>0</v>
      </c>
      <c r="O481">
        <f>IF(AND('組織C③（②のG6~P→F6にペースト＋事業所名追加）'!C481="",'組織登録シート(分割版)  ※組織登録シートはどちらか記載'!C481=""),0,1)</f>
        <v>0</v>
      </c>
    </row>
    <row r="482" spans="4:15">
      <c r="D482" s="1">
        <f>COUNTA(事業所責任者登録シート!D482:'事業所責任者登録シート'!I482,事業所責任者登録シート!K482:'事業所責任者登録シート'!M482)</f>
        <v>0</v>
      </c>
      <c r="F482" s="1"/>
      <c r="H482">
        <f>IF(ユーザー登録シート!C482=1,(COUNTA(ユーザー登録シート!B482,ユーザー登録シート!C482,ユーザー登録シート!E482,ユーザー登録シート!F482)),IF(ユーザー登録シート!H482=2,(COUNTA(ユーザー登録シート!B482,ユーザー登録シート!C482,ユーザー登録シート!E482,ユーザー登録シート!F482,ユーザー登録シート!H482,ユーザー登録シート!I482,ユーザー登録シート!K482:Z482)),(COUNTA(ユーザー登録シート!B482,ユーザー登録シート!C482,ユーザー登録シート!E482,ユーザー登録シート!F482,ユーザー登録シート!H482,ユーザー登録シート!K482:Z482))))</f>
        <v>0</v>
      </c>
      <c r="I482">
        <f>IF(ユーザー登録シート!B482=0,0,IF(ユーザー登録シート!C482=1,4,IF(ユーザー登録シート!H482=1,21,22)))</f>
        <v>0</v>
      </c>
      <c r="M482">
        <f>IF('組織登録シート(分割版)  ※組織登録シートはどちらか記載'!$F$6="",(COUNTA('組織登録シート(分割版)  ※組織登録シートはどちらか記載'!C482,'組織登録シート(分割版)  ※組織登録シートはどちらか記載'!E482)),(COUNTA('組織登録シート(分割版)  ※組織登録シートはどちらか記載'!C482,'組織登録シート(分割版)  ※組織登録シートはどちらか記載'!E482,'組織登録シート(分割版)  ※組織登録シートはどちらか記載'!F482,'組織登録シート(分割版)  ※組織登録シートはどちらか記載'!H482,'組織登録シート(分割版)  ※組織登録シートはどちらか記載'!J482,'組織登録シート(分割版)  ※組織登録シートはどちらか記載'!L482,'組織登録シート(分割版)  ※組織登録シートはどちらか記載'!N482)))</f>
        <v>0</v>
      </c>
      <c r="N482">
        <f>IF('組織登録シート(分割版)  ※組織登録シートはどちらか記載'!E482="",(IF('組織登録シート(分割版)  ※組織登録シートはどちらか記載'!C482="",0,(IF('組織登録シート(分割版)  ※組織登録シートはどちらか記載'!$F$6="",2,'組織登録シート(分割版)  ※組織登録シートはどちらか記載'!Q482)))),(IF('組織登録シート(分割版)  ※組織登録シートはどちらか記載'!$F$6="",2,('組織登録シート(分割版)  ※組織登録シートはどちらか記載'!Q482+2))))</f>
        <v>0</v>
      </c>
      <c r="O482">
        <f>IF(AND('組織C③（②のG6~P→F6にペースト＋事業所名追加）'!C482="",'組織登録シート(分割版)  ※組織登録シートはどちらか記載'!C482=""),0,1)</f>
        <v>0</v>
      </c>
    </row>
    <row r="483" spans="4:15">
      <c r="D483" s="1">
        <f>COUNTA(事業所責任者登録シート!D483:'事業所責任者登録シート'!I483,事業所責任者登録シート!K483:'事業所責任者登録シート'!M483)</f>
        <v>0</v>
      </c>
      <c r="F483" s="1"/>
      <c r="H483">
        <f>IF(ユーザー登録シート!C483=1,(COUNTA(ユーザー登録シート!B483,ユーザー登録シート!C483,ユーザー登録シート!E483,ユーザー登録シート!F483)),IF(ユーザー登録シート!H483=2,(COUNTA(ユーザー登録シート!B483,ユーザー登録シート!C483,ユーザー登録シート!E483,ユーザー登録シート!F483,ユーザー登録シート!H483,ユーザー登録シート!I483,ユーザー登録シート!K483:Z483)),(COUNTA(ユーザー登録シート!B483,ユーザー登録シート!C483,ユーザー登録シート!E483,ユーザー登録シート!F483,ユーザー登録シート!H483,ユーザー登録シート!K483:Z483))))</f>
        <v>0</v>
      </c>
      <c r="I483">
        <f>IF(ユーザー登録シート!B483=0,0,IF(ユーザー登録シート!C483=1,4,IF(ユーザー登録シート!H483=1,21,22)))</f>
        <v>0</v>
      </c>
      <c r="M483">
        <f>IF('組織登録シート(分割版)  ※組織登録シートはどちらか記載'!$F$6="",(COUNTA('組織登録シート(分割版)  ※組織登録シートはどちらか記載'!C483,'組織登録シート(分割版)  ※組織登録シートはどちらか記載'!E483)),(COUNTA('組織登録シート(分割版)  ※組織登録シートはどちらか記載'!C483,'組織登録シート(分割版)  ※組織登録シートはどちらか記載'!E483,'組織登録シート(分割版)  ※組織登録シートはどちらか記載'!F483,'組織登録シート(分割版)  ※組織登録シートはどちらか記載'!H483,'組織登録シート(分割版)  ※組織登録シートはどちらか記載'!J483,'組織登録シート(分割版)  ※組織登録シートはどちらか記載'!L483,'組織登録シート(分割版)  ※組織登録シートはどちらか記載'!N483)))</f>
        <v>0</v>
      </c>
      <c r="N483">
        <f>IF('組織登録シート(分割版)  ※組織登録シートはどちらか記載'!E483="",(IF('組織登録シート(分割版)  ※組織登録シートはどちらか記載'!C483="",0,(IF('組織登録シート(分割版)  ※組織登録シートはどちらか記載'!$F$6="",2,'組織登録シート(分割版)  ※組織登録シートはどちらか記載'!Q483)))),(IF('組織登録シート(分割版)  ※組織登録シートはどちらか記載'!$F$6="",2,('組織登録シート(分割版)  ※組織登録シートはどちらか記載'!Q483+2))))</f>
        <v>0</v>
      </c>
      <c r="O483">
        <f>IF(AND('組織C③（②のG6~P→F6にペースト＋事業所名追加）'!C483="",'組織登録シート(分割版)  ※組織登録シートはどちらか記載'!C483=""),0,1)</f>
        <v>0</v>
      </c>
    </row>
    <row r="484" spans="4:15">
      <c r="D484" s="1">
        <f>COUNTA(事業所責任者登録シート!D484:'事業所責任者登録シート'!I484,事業所責任者登録シート!K484:'事業所責任者登録シート'!M484)</f>
        <v>0</v>
      </c>
      <c r="F484" s="1"/>
      <c r="H484">
        <f>IF(ユーザー登録シート!C484=1,(COUNTA(ユーザー登録シート!B484,ユーザー登録シート!C484,ユーザー登録シート!E484,ユーザー登録シート!F484)),IF(ユーザー登録シート!H484=2,(COUNTA(ユーザー登録シート!B484,ユーザー登録シート!C484,ユーザー登録シート!E484,ユーザー登録シート!F484,ユーザー登録シート!H484,ユーザー登録シート!I484,ユーザー登録シート!K484:Z484)),(COUNTA(ユーザー登録シート!B484,ユーザー登録シート!C484,ユーザー登録シート!E484,ユーザー登録シート!F484,ユーザー登録シート!H484,ユーザー登録シート!K484:Z484))))</f>
        <v>0</v>
      </c>
      <c r="I484">
        <f>IF(ユーザー登録シート!B484=0,0,IF(ユーザー登録シート!C484=1,4,IF(ユーザー登録シート!H484=1,21,22)))</f>
        <v>0</v>
      </c>
      <c r="M484">
        <f>IF('組織登録シート(分割版)  ※組織登録シートはどちらか記載'!$F$6="",(COUNTA('組織登録シート(分割版)  ※組織登録シートはどちらか記載'!C484,'組織登録シート(分割版)  ※組織登録シートはどちらか記載'!E484)),(COUNTA('組織登録シート(分割版)  ※組織登録シートはどちらか記載'!C484,'組織登録シート(分割版)  ※組織登録シートはどちらか記載'!E484,'組織登録シート(分割版)  ※組織登録シートはどちらか記載'!F484,'組織登録シート(分割版)  ※組織登録シートはどちらか記載'!H484,'組織登録シート(分割版)  ※組織登録シートはどちらか記載'!J484,'組織登録シート(分割版)  ※組織登録シートはどちらか記載'!L484,'組織登録シート(分割版)  ※組織登録シートはどちらか記載'!N484)))</f>
        <v>0</v>
      </c>
      <c r="N484">
        <f>IF('組織登録シート(分割版)  ※組織登録シートはどちらか記載'!E484="",(IF('組織登録シート(分割版)  ※組織登録シートはどちらか記載'!C484="",0,(IF('組織登録シート(分割版)  ※組織登録シートはどちらか記載'!$F$6="",2,'組織登録シート(分割版)  ※組織登録シートはどちらか記載'!Q484)))),(IF('組織登録シート(分割版)  ※組織登録シートはどちらか記載'!$F$6="",2,('組織登録シート(分割版)  ※組織登録シートはどちらか記載'!Q484+2))))</f>
        <v>0</v>
      </c>
      <c r="O484">
        <f>IF(AND('組織C③（②のG6~P→F6にペースト＋事業所名追加）'!C484="",'組織登録シート(分割版)  ※組織登録シートはどちらか記載'!C484=""),0,1)</f>
        <v>0</v>
      </c>
    </row>
    <row r="485" spans="4:15">
      <c r="D485" s="1">
        <f>COUNTA(事業所責任者登録シート!D485:'事業所責任者登録シート'!I485,事業所責任者登録シート!K485:'事業所責任者登録シート'!M485)</f>
        <v>0</v>
      </c>
      <c r="F485" s="1"/>
      <c r="H485">
        <f>IF(ユーザー登録シート!C485=1,(COUNTA(ユーザー登録シート!B485,ユーザー登録シート!C485,ユーザー登録シート!E485,ユーザー登録シート!F485)),IF(ユーザー登録シート!H485=2,(COUNTA(ユーザー登録シート!B485,ユーザー登録シート!C485,ユーザー登録シート!E485,ユーザー登録シート!F485,ユーザー登録シート!H485,ユーザー登録シート!I485,ユーザー登録シート!K485:Z485)),(COUNTA(ユーザー登録シート!B485,ユーザー登録シート!C485,ユーザー登録シート!E485,ユーザー登録シート!F485,ユーザー登録シート!H485,ユーザー登録シート!K485:Z485))))</f>
        <v>0</v>
      </c>
      <c r="I485">
        <f>IF(ユーザー登録シート!B485=0,0,IF(ユーザー登録シート!C485=1,4,IF(ユーザー登録シート!H485=1,21,22)))</f>
        <v>0</v>
      </c>
      <c r="M485">
        <f>IF('組織登録シート(分割版)  ※組織登録シートはどちらか記載'!$F$6="",(COUNTA('組織登録シート(分割版)  ※組織登録シートはどちらか記載'!C485,'組織登録シート(分割版)  ※組織登録シートはどちらか記載'!E485)),(COUNTA('組織登録シート(分割版)  ※組織登録シートはどちらか記載'!C485,'組織登録シート(分割版)  ※組織登録シートはどちらか記載'!E485,'組織登録シート(分割版)  ※組織登録シートはどちらか記載'!F485,'組織登録シート(分割版)  ※組織登録シートはどちらか記載'!H485,'組織登録シート(分割版)  ※組織登録シートはどちらか記載'!J485,'組織登録シート(分割版)  ※組織登録シートはどちらか記載'!L485,'組織登録シート(分割版)  ※組織登録シートはどちらか記載'!N485)))</f>
        <v>0</v>
      </c>
      <c r="N485">
        <f>IF('組織登録シート(分割版)  ※組織登録シートはどちらか記載'!E485="",(IF('組織登録シート(分割版)  ※組織登録シートはどちらか記載'!C485="",0,(IF('組織登録シート(分割版)  ※組織登録シートはどちらか記載'!$F$6="",2,'組織登録シート(分割版)  ※組織登録シートはどちらか記載'!Q485)))),(IF('組織登録シート(分割版)  ※組織登録シートはどちらか記載'!$F$6="",2,('組織登録シート(分割版)  ※組織登録シートはどちらか記載'!Q485+2))))</f>
        <v>0</v>
      </c>
      <c r="O485">
        <f>IF(AND('組織C③（②のG6~P→F6にペースト＋事業所名追加）'!C485="",'組織登録シート(分割版)  ※組織登録シートはどちらか記載'!C485=""),0,1)</f>
        <v>0</v>
      </c>
    </row>
    <row r="486" spans="4:15">
      <c r="D486" s="1">
        <f>COUNTA(事業所責任者登録シート!D486:'事業所責任者登録シート'!I486,事業所責任者登録シート!K486:'事業所責任者登録シート'!M486)</f>
        <v>0</v>
      </c>
      <c r="F486" s="1"/>
      <c r="H486">
        <f>IF(ユーザー登録シート!C486=1,(COUNTA(ユーザー登録シート!B486,ユーザー登録シート!C486,ユーザー登録シート!E486,ユーザー登録シート!F486)),IF(ユーザー登録シート!H486=2,(COUNTA(ユーザー登録シート!B486,ユーザー登録シート!C486,ユーザー登録シート!E486,ユーザー登録シート!F486,ユーザー登録シート!H486,ユーザー登録シート!I486,ユーザー登録シート!K486:Z486)),(COUNTA(ユーザー登録シート!B486,ユーザー登録シート!C486,ユーザー登録シート!E486,ユーザー登録シート!F486,ユーザー登録シート!H486,ユーザー登録シート!K486:Z486))))</f>
        <v>0</v>
      </c>
      <c r="I486">
        <f>IF(ユーザー登録シート!B486=0,0,IF(ユーザー登録シート!C486=1,4,IF(ユーザー登録シート!H486=1,21,22)))</f>
        <v>0</v>
      </c>
      <c r="M486">
        <f>IF('組織登録シート(分割版)  ※組織登録シートはどちらか記載'!$F$6="",(COUNTA('組織登録シート(分割版)  ※組織登録シートはどちらか記載'!C486,'組織登録シート(分割版)  ※組織登録シートはどちらか記載'!E486)),(COUNTA('組織登録シート(分割版)  ※組織登録シートはどちらか記載'!C486,'組織登録シート(分割版)  ※組織登録シートはどちらか記載'!E486,'組織登録シート(分割版)  ※組織登録シートはどちらか記載'!F486,'組織登録シート(分割版)  ※組織登録シートはどちらか記載'!H486,'組織登録シート(分割版)  ※組織登録シートはどちらか記載'!J486,'組織登録シート(分割版)  ※組織登録シートはどちらか記載'!L486,'組織登録シート(分割版)  ※組織登録シートはどちらか記載'!N486)))</f>
        <v>0</v>
      </c>
      <c r="N486">
        <f>IF('組織登録シート(分割版)  ※組織登録シートはどちらか記載'!E486="",(IF('組織登録シート(分割版)  ※組織登録シートはどちらか記載'!C486="",0,(IF('組織登録シート(分割版)  ※組織登録シートはどちらか記載'!$F$6="",2,'組織登録シート(分割版)  ※組織登録シートはどちらか記載'!Q486)))),(IF('組織登録シート(分割版)  ※組織登録シートはどちらか記載'!$F$6="",2,('組織登録シート(分割版)  ※組織登録シートはどちらか記載'!Q486+2))))</f>
        <v>0</v>
      </c>
      <c r="O486">
        <f>IF(AND('組織C③（②のG6~P→F6にペースト＋事業所名追加）'!C486="",'組織登録シート(分割版)  ※組織登録シートはどちらか記載'!C486=""),0,1)</f>
        <v>0</v>
      </c>
    </row>
    <row r="487" spans="4:15">
      <c r="D487" s="1">
        <f>COUNTA(事業所責任者登録シート!D487:'事業所責任者登録シート'!I487,事業所責任者登録シート!K487:'事業所責任者登録シート'!M487)</f>
        <v>0</v>
      </c>
      <c r="F487" s="1"/>
      <c r="H487">
        <f>IF(ユーザー登録シート!C487=1,(COUNTA(ユーザー登録シート!B487,ユーザー登録シート!C487,ユーザー登録シート!E487,ユーザー登録シート!F487)),IF(ユーザー登録シート!H487=2,(COUNTA(ユーザー登録シート!B487,ユーザー登録シート!C487,ユーザー登録シート!E487,ユーザー登録シート!F487,ユーザー登録シート!H487,ユーザー登録シート!I487,ユーザー登録シート!K487:Z487)),(COUNTA(ユーザー登録シート!B487,ユーザー登録シート!C487,ユーザー登録シート!E487,ユーザー登録シート!F487,ユーザー登録シート!H487,ユーザー登録シート!K487:Z487))))</f>
        <v>0</v>
      </c>
      <c r="I487">
        <f>IF(ユーザー登録シート!B487=0,0,IF(ユーザー登録シート!C487=1,4,IF(ユーザー登録シート!H487=1,21,22)))</f>
        <v>0</v>
      </c>
      <c r="M487">
        <f>IF('組織登録シート(分割版)  ※組織登録シートはどちらか記載'!$F$6="",(COUNTA('組織登録シート(分割版)  ※組織登録シートはどちらか記載'!C487,'組織登録シート(分割版)  ※組織登録シートはどちらか記載'!E487)),(COUNTA('組織登録シート(分割版)  ※組織登録シートはどちらか記載'!C487,'組織登録シート(分割版)  ※組織登録シートはどちらか記載'!E487,'組織登録シート(分割版)  ※組織登録シートはどちらか記載'!F487,'組織登録シート(分割版)  ※組織登録シートはどちらか記載'!H487,'組織登録シート(分割版)  ※組織登録シートはどちらか記載'!J487,'組織登録シート(分割版)  ※組織登録シートはどちらか記載'!L487,'組織登録シート(分割版)  ※組織登録シートはどちらか記載'!N487)))</f>
        <v>0</v>
      </c>
      <c r="N487">
        <f>IF('組織登録シート(分割版)  ※組織登録シートはどちらか記載'!E487="",(IF('組織登録シート(分割版)  ※組織登録シートはどちらか記載'!C487="",0,(IF('組織登録シート(分割版)  ※組織登録シートはどちらか記載'!$F$6="",2,'組織登録シート(分割版)  ※組織登録シートはどちらか記載'!Q487)))),(IF('組織登録シート(分割版)  ※組織登録シートはどちらか記載'!$F$6="",2,('組織登録シート(分割版)  ※組織登録シートはどちらか記載'!Q487+2))))</f>
        <v>0</v>
      </c>
      <c r="O487">
        <f>IF(AND('組織C③（②のG6~P→F6にペースト＋事業所名追加）'!C487="",'組織登録シート(分割版)  ※組織登録シートはどちらか記載'!C487=""),0,1)</f>
        <v>0</v>
      </c>
    </row>
    <row r="488" spans="4:15">
      <c r="D488" s="1">
        <f>COUNTA(事業所責任者登録シート!D488:'事業所責任者登録シート'!I488,事業所責任者登録シート!K488:'事業所責任者登録シート'!M488)</f>
        <v>0</v>
      </c>
      <c r="F488" s="1"/>
      <c r="H488">
        <f>IF(ユーザー登録シート!C488=1,(COUNTA(ユーザー登録シート!B488,ユーザー登録シート!C488,ユーザー登録シート!E488,ユーザー登録シート!F488)),IF(ユーザー登録シート!H488=2,(COUNTA(ユーザー登録シート!B488,ユーザー登録シート!C488,ユーザー登録シート!E488,ユーザー登録シート!F488,ユーザー登録シート!H488,ユーザー登録シート!I488,ユーザー登録シート!K488:Z488)),(COUNTA(ユーザー登録シート!B488,ユーザー登録シート!C488,ユーザー登録シート!E488,ユーザー登録シート!F488,ユーザー登録シート!H488,ユーザー登録シート!K488:Z488))))</f>
        <v>0</v>
      </c>
      <c r="I488">
        <f>IF(ユーザー登録シート!B488=0,0,IF(ユーザー登録シート!C488=1,4,IF(ユーザー登録シート!H488=1,21,22)))</f>
        <v>0</v>
      </c>
      <c r="M488">
        <f>IF('組織登録シート(分割版)  ※組織登録シートはどちらか記載'!$F$6="",(COUNTA('組織登録シート(分割版)  ※組織登録シートはどちらか記載'!C488,'組織登録シート(分割版)  ※組織登録シートはどちらか記載'!E488)),(COUNTA('組織登録シート(分割版)  ※組織登録シートはどちらか記載'!C488,'組織登録シート(分割版)  ※組織登録シートはどちらか記載'!E488,'組織登録シート(分割版)  ※組織登録シートはどちらか記載'!F488,'組織登録シート(分割版)  ※組織登録シートはどちらか記載'!H488,'組織登録シート(分割版)  ※組織登録シートはどちらか記載'!J488,'組織登録シート(分割版)  ※組織登録シートはどちらか記載'!L488,'組織登録シート(分割版)  ※組織登録シートはどちらか記載'!N488)))</f>
        <v>0</v>
      </c>
      <c r="N488">
        <f>IF('組織登録シート(分割版)  ※組織登録シートはどちらか記載'!E488="",(IF('組織登録シート(分割版)  ※組織登録シートはどちらか記載'!C488="",0,(IF('組織登録シート(分割版)  ※組織登録シートはどちらか記載'!$F$6="",2,'組織登録シート(分割版)  ※組織登録シートはどちらか記載'!Q488)))),(IF('組織登録シート(分割版)  ※組織登録シートはどちらか記載'!$F$6="",2,('組織登録シート(分割版)  ※組織登録シートはどちらか記載'!Q488+2))))</f>
        <v>0</v>
      </c>
      <c r="O488">
        <f>IF(AND('組織C③（②のG6~P→F6にペースト＋事業所名追加）'!C488="",'組織登録シート(分割版)  ※組織登録シートはどちらか記載'!C488=""),0,1)</f>
        <v>0</v>
      </c>
    </row>
    <row r="489" spans="4:15">
      <c r="D489" s="1">
        <f>COUNTA(事業所責任者登録シート!D489:'事業所責任者登録シート'!I489,事業所責任者登録シート!K489:'事業所責任者登録シート'!M489)</f>
        <v>0</v>
      </c>
      <c r="F489" s="1"/>
      <c r="H489">
        <f>IF(ユーザー登録シート!C489=1,(COUNTA(ユーザー登録シート!B489,ユーザー登録シート!C489,ユーザー登録シート!E489,ユーザー登録シート!F489)),IF(ユーザー登録シート!H489=2,(COUNTA(ユーザー登録シート!B489,ユーザー登録シート!C489,ユーザー登録シート!E489,ユーザー登録シート!F489,ユーザー登録シート!H489,ユーザー登録シート!I489,ユーザー登録シート!K489:Z489)),(COUNTA(ユーザー登録シート!B489,ユーザー登録シート!C489,ユーザー登録シート!E489,ユーザー登録シート!F489,ユーザー登録シート!H489,ユーザー登録シート!K489:Z489))))</f>
        <v>0</v>
      </c>
      <c r="I489">
        <f>IF(ユーザー登録シート!B489=0,0,IF(ユーザー登録シート!C489=1,4,IF(ユーザー登録シート!H489=1,21,22)))</f>
        <v>0</v>
      </c>
      <c r="M489">
        <f>IF('組織登録シート(分割版)  ※組織登録シートはどちらか記載'!$F$6="",(COUNTA('組織登録シート(分割版)  ※組織登録シートはどちらか記載'!C489,'組織登録シート(分割版)  ※組織登録シートはどちらか記載'!E489)),(COUNTA('組織登録シート(分割版)  ※組織登録シートはどちらか記載'!C489,'組織登録シート(分割版)  ※組織登録シートはどちらか記載'!E489,'組織登録シート(分割版)  ※組織登録シートはどちらか記載'!F489,'組織登録シート(分割版)  ※組織登録シートはどちらか記載'!H489,'組織登録シート(分割版)  ※組織登録シートはどちらか記載'!J489,'組織登録シート(分割版)  ※組織登録シートはどちらか記載'!L489,'組織登録シート(分割版)  ※組織登録シートはどちらか記載'!N489)))</f>
        <v>0</v>
      </c>
      <c r="N489">
        <f>IF('組織登録シート(分割版)  ※組織登録シートはどちらか記載'!E489="",(IF('組織登録シート(分割版)  ※組織登録シートはどちらか記載'!C489="",0,(IF('組織登録シート(分割版)  ※組織登録シートはどちらか記載'!$F$6="",2,'組織登録シート(分割版)  ※組織登録シートはどちらか記載'!Q489)))),(IF('組織登録シート(分割版)  ※組織登録シートはどちらか記載'!$F$6="",2,('組織登録シート(分割版)  ※組織登録シートはどちらか記載'!Q489+2))))</f>
        <v>0</v>
      </c>
      <c r="O489">
        <f>IF(AND('組織C③（②のG6~P→F6にペースト＋事業所名追加）'!C489="",'組織登録シート(分割版)  ※組織登録シートはどちらか記載'!C489=""),0,1)</f>
        <v>0</v>
      </c>
    </row>
    <row r="490" spans="4:15">
      <c r="D490" s="1">
        <f>COUNTA(事業所責任者登録シート!D490:'事業所責任者登録シート'!I490,事業所責任者登録シート!K490:'事業所責任者登録シート'!M490)</f>
        <v>0</v>
      </c>
      <c r="F490" s="1"/>
      <c r="H490">
        <f>IF(ユーザー登録シート!C490=1,(COUNTA(ユーザー登録シート!B490,ユーザー登録シート!C490,ユーザー登録シート!E490,ユーザー登録シート!F490)),IF(ユーザー登録シート!H490=2,(COUNTA(ユーザー登録シート!B490,ユーザー登録シート!C490,ユーザー登録シート!E490,ユーザー登録シート!F490,ユーザー登録シート!H490,ユーザー登録シート!I490,ユーザー登録シート!K490:Z490)),(COUNTA(ユーザー登録シート!B490,ユーザー登録シート!C490,ユーザー登録シート!E490,ユーザー登録シート!F490,ユーザー登録シート!H490,ユーザー登録シート!K490:Z490))))</f>
        <v>0</v>
      </c>
      <c r="I490">
        <f>IF(ユーザー登録シート!B490=0,0,IF(ユーザー登録シート!C490=1,4,IF(ユーザー登録シート!H490=1,21,22)))</f>
        <v>0</v>
      </c>
      <c r="M490">
        <f>IF('組織登録シート(分割版)  ※組織登録シートはどちらか記載'!$F$6="",(COUNTA('組織登録シート(分割版)  ※組織登録シートはどちらか記載'!C490,'組織登録シート(分割版)  ※組織登録シートはどちらか記載'!E490)),(COUNTA('組織登録シート(分割版)  ※組織登録シートはどちらか記載'!C490,'組織登録シート(分割版)  ※組織登録シートはどちらか記載'!E490,'組織登録シート(分割版)  ※組織登録シートはどちらか記載'!F490,'組織登録シート(分割版)  ※組織登録シートはどちらか記載'!H490,'組織登録シート(分割版)  ※組織登録シートはどちらか記載'!J490,'組織登録シート(分割版)  ※組織登録シートはどちらか記載'!L490,'組織登録シート(分割版)  ※組織登録シートはどちらか記載'!N490)))</f>
        <v>0</v>
      </c>
      <c r="N490">
        <f>IF('組織登録シート(分割版)  ※組織登録シートはどちらか記載'!E490="",(IF('組織登録シート(分割版)  ※組織登録シートはどちらか記載'!C490="",0,(IF('組織登録シート(分割版)  ※組織登録シートはどちらか記載'!$F$6="",2,'組織登録シート(分割版)  ※組織登録シートはどちらか記載'!Q490)))),(IF('組織登録シート(分割版)  ※組織登録シートはどちらか記載'!$F$6="",2,('組織登録シート(分割版)  ※組織登録シートはどちらか記載'!Q490+2))))</f>
        <v>0</v>
      </c>
      <c r="O490">
        <f>IF(AND('組織C③（②のG6~P→F6にペースト＋事業所名追加）'!C490="",'組織登録シート(分割版)  ※組織登録シートはどちらか記載'!C490=""),0,1)</f>
        <v>0</v>
      </c>
    </row>
    <row r="491" spans="4:15">
      <c r="D491" s="1">
        <f>COUNTA(事業所責任者登録シート!D491:'事業所責任者登録シート'!I491,事業所責任者登録シート!K491:'事業所責任者登録シート'!M491)</f>
        <v>0</v>
      </c>
      <c r="F491" s="1"/>
      <c r="H491">
        <f>IF(ユーザー登録シート!C491=1,(COUNTA(ユーザー登録シート!B491,ユーザー登録シート!C491,ユーザー登録シート!E491,ユーザー登録シート!F491)),IF(ユーザー登録シート!H491=2,(COUNTA(ユーザー登録シート!B491,ユーザー登録シート!C491,ユーザー登録シート!E491,ユーザー登録シート!F491,ユーザー登録シート!H491,ユーザー登録シート!I491,ユーザー登録シート!K491:Z491)),(COUNTA(ユーザー登録シート!B491,ユーザー登録シート!C491,ユーザー登録シート!E491,ユーザー登録シート!F491,ユーザー登録シート!H491,ユーザー登録シート!K491:Z491))))</f>
        <v>0</v>
      </c>
      <c r="I491">
        <f>IF(ユーザー登録シート!B491=0,0,IF(ユーザー登録シート!C491=1,4,IF(ユーザー登録シート!H491=1,21,22)))</f>
        <v>0</v>
      </c>
      <c r="M491">
        <f>IF('組織登録シート(分割版)  ※組織登録シートはどちらか記載'!$F$6="",(COUNTA('組織登録シート(分割版)  ※組織登録シートはどちらか記載'!C491,'組織登録シート(分割版)  ※組織登録シートはどちらか記載'!E491)),(COUNTA('組織登録シート(分割版)  ※組織登録シートはどちらか記載'!C491,'組織登録シート(分割版)  ※組織登録シートはどちらか記載'!E491,'組織登録シート(分割版)  ※組織登録シートはどちらか記載'!F491,'組織登録シート(分割版)  ※組織登録シートはどちらか記載'!H491,'組織登録シート(分割版)  ※組織登録シートはどちらか記載'!J491,'組織登録シート(分割版)  ※組織登録シートはどちらか記載'!L491,'組織登録シート(分割版)  ※組織登録シートはどちらか記載'!N491)))</f>
        <v>0</v>
      </c>
      <c r="N491">
        <f>IF('組織登録シート(分割版)  ※組織登録シートはどちらか記載'!E491="",(IF('組織登録シート(分割版)  ※組織登録シートはどちらか記載'!C491="",0,(IF('組織登録シート(分割版)  ※組織登録シートはどちらか記載'!$F$6="",2,'組織登録シート(分割版)  ※組織登録シートはどちらか記載'!Q491)))),(IF('組織登録シート(分割版)  ※組織登録シートはどちらか記載'!$F$6="",2,('組織登録シート(分割版)  ※組織登録シートはどちらか記載'!Q491+2))))</f>
        <v>0</v>
      </c>
      <c r="O491">
        <f>IF(AND('組織C③（②のG6~P→F6にペースト＋事業所名追加）'!C491="",'組織登録シート(分割版)  ※組織登録シートはどちらか記載'!C491=""),0,1)</f>
        <v>0</v>
      </c>
    </row>
    <row r="492" spans="4:15">
      <c r="D492" s="1">
        <f>COUNTA(事業所責任者登録シート!D492:'事業所責任者登録シート'!I492,事業所責任者登録シート!K492:'事業所責任者登録シート'!M492)</f>
        <v>0</v>
      </c>
      <c r="F492" s="1"/>
      <c r="H492">
        <f>IF(ユーザー登録シート!C492=1,(COUNTA(ユーザー登録シート!B492,ユーザー登録シート!C492,ユーザー登録シート!E492,ユーザー登録シート!F492)),IF(ユーザー登録シート!H492=2,(COUNTA(ユーザー登録シート!B492,ユーザー登録シート!C492,ユーザー登録シート!E492,ユーザー登録シート!F492,ユーザー登録シート!H492,ユーザー登録シート!I492,ユーザー登録シート!K492:Z492)),(COUNTA(ユーザー登録シート!B492,ユーザー登録シート!C492,ユーザー登録シート!E492,ユーザー登録シート!F492,ユーザー登録シート!H492,ユーザー登録シート!K492:Z492))))</f>
        <v>0</v>
      </c>
      <c r="I492">
        <f>IF(ユーザー登録シート!B492=0,0,IF(ユーザー登録シート!C492=1,4,IF(ユーザー登録シート!H492=1,21,22)))</f>
        <v>0</v>
      </c>
      <c r="M492">
        <f>IF('組織登録シート(分割版)  ※組織登録シートはどちらか記載'!$F$6="",(COUNTA('組織登録シート(分割版)  ※組織登録シートはどちらか記載'!C492,'組織登録シート(分割版)  ※組織登録シートはどちらか記載'!E492)),(COUNTA('組織登録シート(分割版)  ※組織登録シートはどちらか記載'!C492,'組織登録シート(分割版)  ※組織登録シートはどちらか記載'!E492,'組織登録シート(分割版)  ※組織登録シートはどちらか記載'!F492,'組織登録シート(分割版)  ※組織登録シートはどちらか記載'!H492,'組織登録シート(分割版)  ※組織登録シートはどちらか記載'!J492,'組織登録シート(分割版)  ※組織登録シートはどちらか記載'!L492,'組織登録シート(分割版)  ※組織登録シートはどちらか記載'!N492)))</f>
        <v>0</v>
      </c>
      <c r="N492">
        <f>IF('組織登録シート(分割版)  ※組織登録シートはどちらか記載'!E492="",(IF('組織登録シート(分割版)  ※組織登録シートはどちらか記載'!C492="",0,(IF('組織登録シート(分割版)  ※組織登録シートはどちらか記載'!$F$6="",2,'組織登録シート(分割版)  ※組織登録シートはどちらか記載'!Q492)))),(IF('組織登録シート(分割版)  ※組織登録シートはどちらか記載'!$F$6="",2,('組織登録シート(分割版)  ※組織登録シートはどちらか記載'!Q492+2))))</f>
        <v>0</v>
      </c>
      <c r="O492">
        <f>IF(AND('組織C③（②のG6~P→F6にペースト＋事業所名追加）'!C492="",'組織登録シート(分割版)  ※組織登録シートはどちらか記載'!C492=""),0,1)</f>
        <v>0</v>
      </c>
    </row>
    <row r="493" spans="4:15">
      <c r="D493" s="1">
        <f>COUNTA(事業所責任者登録シート!D493:'事業所責任者登録シート'!I493,事業所責任者登録シート!K493:'事業所責任者登録シート'!M493)</f>
        <v>0</v>
      </c>
      <c r="F493" s="1"/>
      <c r="H493">
        <f>IF(ユーザー登録シート!C493=1,(COUNTA(ユーザー登録シート!B493,ユーザー登録シート!C493,ユーザー登録シート!E493,ユーザー登録シート!F493)),IF(ユーザー登録シート!H493=2,(COUNTA(ユーザー登録シート!B493,ユーザー登録シート!C493,ユーザー登録シート!E493,ユーザー登録シート!F493,ユーザー登録シート!H493,ユーザー登録シート!I493,ユーザー登録シート!K493:Z493)),(COUNTA(ユーザー登録シート!B493,ユーザー登録シート!C493,ユーザー登録シート!E493,ユーザー登録シート!F493,ユーザー登録シート!H493,ユーザー登録シート!K493:Z493))))</f>
        <v>0</v>
      </c>
      <c r="I493">
        <f>IF(ユーザー登録シート!B493=0,0,IF(ユーザー登録シート!C493=1,4,IF(ユーザー登録シート!H493=1,21,22)))</f>
        <v>0</v>
      </c>
      <c r="M493">
        <f>IF('組織登録シート(分割版)  ※組織登録シートはどちらか記載'!$F$6="",(COUNTA('組織登録シート(分割版)  ※組織登録シートはどちらか記載'!C493,'組織登録シート(分割版)  ※組織登録シートはどちらか記載'!E493)),(COUNTA('組織登録シート(分割版)  ※組織登録シートはどちらか記載'!C493,'組織登録シート(分割版)  ※組織登録シートはどちらか記載'!E493,'組織登録シート(分割版)  ※組織登録シートはどちらか記載'!F493,'組織登録シート(分割版)  ※組織登録シートはどちらか記載'!H493,'組織登録シート(分割版)  ※組織登録シートはどちらか記載'!J493,'組織登録シート(分割版)  ※組織登録シートはどちらか記載'!L493,'組織登録シート(分割版)  ※組織登録シートはどちらか記載'!N493)))</f>
        <v>0</v>
      </c>
      <c r="N493">
        <f>IF('組織登録シート(分割版)  ※組織登録シートはどちらか記載'!E493="",(IF('組織登録シート(分割版)  ※組織登録シートはどちらか記載'!C493="",0,(IF('組織登録シート(分割版)  ※組織登録シートはどちらか記載'!$F$6="",2,'組織登録シート(分割版)  ※組織登録シートはどちらか記載'!Q493)))),(IF('組織登録シート(分割版)  ※組織登録シートはどちらか記載'!$F$6="",2,('組織登録シート(分割版)  ※組織登録シートはどちらか記載'!Q493+2))))</f>
        <v>0</v>
      </c>
      <c r="O493">
        <f>IF(AND('組織C③（②のG6~P→F6にペースト＋事業所名追加）'!C493="",'組織登録シート(分割版)  ※組織登録シートはどちらか記載'!C493=""),0,1)</f>
        <v>0</v>
      </c>
    </row>
    <row r="494" spans="4:15">
      <c r="D494" s="1">
        <f>COUNTA(事業所責任者登録シート!D494:'事業所責任者登録シート'!I494,事業所責任者登録シート!K494:'事業所責任者登録シート'!M494)</f>
        <v>0</v>
      </c>
      <c r="F494" s="1"/>
      <c r="H494">
        <f>IF(ユーザー登録シート!C494=1,(COUNTA(ユーザー登録シート!B494,ユーザー登録シート!C494,ユーザー登録シート!E494,ユーザー登録シート!F494)),IF(ユーザー登録シート!H494=2,(COUNTA(ユーザー登録シート!B494,ユーザー登録シート!C494,ユーザー登録シート!E494,ユーザー登録シート!F494,ユーザー登録シート!H494,ユーザー登録シート!I494,ユーザー登録シート!K494:Z494)),(COUNTA(ユーザー登録シート!B494,ユーザー登録シート!C494,ユーザー登録シート!E494,ユーザー登録シート!F494,ユーザー登録シート!H494,ユーザー登録シート!K494:Z494))))</f>
        <v>0</v>
      </c>
      <c r="I494">
        <f>IF(ユーザー登録シート!B494=0,0,IF(ユーザー登録シート!C494=1,4,IF(ユーザー登録シート!H494=1,21,22)))</f>
        <v>0</v>
      </c>
      <c r="M494">
        <f>IF('組織登録シート(分割版)  ※組織登録シートはどちらか記載'!$F$6="",(COUNTA('組織登録シート(分割版)  ※組織登録シートはどちらか記載'!C494,'組織登録シート(分割版)  ※組織登録シートはどちらか記載'!E494)),(COUNTA('組織登録シート(分割版)  ※組織登録シートはどちらか記載'!C494,'組織登録シート(分割版)  ※組織登録シートはどちらか記載'!E494,'組織登録シート(分割版)  ※組織登録シートはどちらか記載'!F494,'組織登録シート(分割版)  ※組織登録シートはどちらか記載'!H494,'組織登録シート(分割版)  ※組織登録シートはどちらか記載'!J494,'組織登録シート(分割版)  ※組織登録シートはどちらか記載'!L494,'組織登録シート(分割版)  ※組織登録シートはどちらか記載'!N494)))</f>
        <v>0</v>
      </c>
      <c r="N494">
        <f>IF('組織登録シート(分割版)  ※組織登録シートはどちらか記載'!E494="",(IF('組織登録シート(分割版)  ※組織登録シートはどちらか記載'!C494="",0,(IF('組織登録シート(分割版)  ※組織登録シートはどちらか記載'!$F$6="",2,'組織登録シート(分割版)  ※組織登録シートはどちらか記載'!Q494)))),(IF('組織登録シート(分割版)  ※組織登録シートはどちらか記載'!$F$6="",2,('組織登録シート(分割版)  ※組織登録シートはどちらか記載'!Q494+2))))</f>
        <v>0</v>
      </c>
      <c r="O494">
        <f>IF(AND('組織C③（②のG6~P→F6にペースト＋事業所名追加）'!C494="",'組織登録シート(分割版)  ※組織登録シートはどちらか記載'!C494=""),0,1)</f>
        <v>0</v>
      </c>
    </row>
    <row r="495" spans="4:15">
      <c r="D495" s="1">
        <f>COUNTA(事業所責任者登録シート!D495:'事業所責任者登録シート'!I495,事業所責任者登録シート!K495:'事業所責任者登録シート'!M495)</f>
        <v>0</v>
      </c>
      <c r="F495" s="1"/>
      <c r="H495">
        <f>IF(ユーザー登録シート!C495=1,(COUNTA(ユーザー登録シート!B495,ユーザー登録シート!C495,ユーザー登録シート!E495,ユーザー登録シート!F495)),IF(ユーザー登録シート!H495=2,(COUNTA(ユーザー登録シート!B495,ユーザー登録シート!C495,ユーザー登録シート!E495,ユーザー登録シート!F495,ユーザー登録シート!H495,ユーザー登録シート!I495,ユーザー登録シート!K495:Z495)),(COUNTA(ユーザー登録シート!B495,ユーザー登録シート!C495,ユーザー登録シート!E495,ユーザー登録シート!F495,ユーザー登録シート!H495,ユーザー登録シート!K495:Z495))))</f>
        <v>0</v>
      </c>
      <c r="I495">
        <f>IF(ユーザー登録シート!B495=0,0,IF(ユーザー登録シート!C495=1,4,IF(ユーザー登録シート!H495=1,21,22)))</f>
        <v>0</v>
      </c>
      <c r="M495">
        <f>IF('組織登録シート(分割版)  ※組織登録シートはどちらか記載'!$F$6="",(COUNTA('組織登録シート(分割版)  ※組織登録シートはどちらか記載'!C495,'組織登録シート(分割版)  ※組織登録シートはどちらか記載'!E495)),(COUNTA('組織登録シート(分割版)  ※組織登録シートはどちらか記載'!C495,'組織登録シート(分割版)  ※組織登録シートはどちらか記載'!E495,'組織登録シート(分割版)  ※組織登録シートはどちらか記載'!F495,'組織登録シート(分割版)  ※組織登録シートはどちらか記載'!H495,'組織登録シート(分割版)  ※組織登録シートはどちらか記載'!J495,'組織登録シート(分割版)  ※組織登録シートはどちらか記載'!L495,'組織登録シート(分割版)  ※組織登録シートはどちらか記載'!N495)))</f>
        <v>0</v>
      </c>
      <c r="N495">
        <f>IF('組織登録シート(分割版)  ※組織登録シートはどちらか記載'!E495="",(IF('組織登録シート(分割版)  ※組織登録シートはどちらか記載'!C495="",0,(IF('組織登録シート(分割版)  ※組織登録シートはどちらか記載'!$F$6="",2,'組織登録シート(分割版)  ※組織登録シートはどちらか記載'!Q495)))),(IF('組織登録シート(分割版)  ※組織登録シートはどちらか記載'!$F$6="",2,('組織登録シート(分割版)  ※組織登録シートはどちらか記載'!Q495+2))))</f>
        <v>0</v>
      </c>
      <c r="O495">
        <f>IF(AND('組織C③（②のG6~P→F6にペースト＋事業所名追加）'!C495="",'組織登録シート(分割版)  ※組織登録シートはどちらか記載'!C495=""),0,1)</f>
        <v>0</v>
      </c>
    </row>
    <row r="496" spans="4:15">
      <c r="D496" s="1">
        <f>COUNTA(事業所責任者登録シート!D496:'事業所責任者登録シート'!I496,事業所責任者登録シート!K496:'事業所責任者登録シート'!M496)</f>
        <v>0</v>
      </c>
      <c r="F496" s="1"/>
      <c r="H496">
        <f>IF(ユーザー登録シート!C496=1,(COUNTA(ユーザー登録シート!B496,ユーザー登録シート!C496,ユーザー登録シート!E496,ユーザー登録シート!F496)),IF(ユーザー登録シート!H496=2,(COUNTA(ユーザー登録シート!B496,ユーザー登録シート!C496,ユーザー登録シート!E496,ユーザー登録シート!F496,ユーザー登録シート!H496,ユーザー登録シート!I496,ユーザー登録シート!K496:Z496)),(COUNTA(ユーザー登録シート!B496,ユーザー登録シート!C496,ユーザー登録シート!E496,ユーザー登録シート!F496,ユーザー登録シート!H496,ユーザー登録シート!K496:Z496))))</f>
        <v>0</v>
      </c>
      <c r="I496">
        <f>IF(ユーザー登録シート!B496=0,0,IF(ユーザー登録シート!C496=1,4,IF(ユーザー登録シート!H496=1,21,22)))</f>
        <v>0</v>
      </c>
      <c r="M496">
        <f>IF('組織登録シート(分割版)  ※組織登録シートはどちらか記載'!$F$6="",(COUNTA('組織登録シート(分割版)  ※組織登録シートはどちらか記載'!C496,'組織登録シート(分割版)  ※組織登録シートはどちらか記載'!E496)),(COUNTA('組織登録シート(分割版)  ※組織登録シートはどちらか記載'!C496,'組織登録シート(分割版)  ※組織登録シートはどちらか記載'!E496,'組織登録シート(分割版)  ※組織登録シートはどちらか記載'!F496,'組織登録シート(分割版)  ※組織登録シートはどちらか記載'!H496,'組織登録シート(分割版)  ※組織登録シートはどちらか記載'!J496,'組織登録シート(分割版)  ※組織登録シートはどちらか記載'!L496,'組織登録シート(分割版)  ※組織登録シートはどちらか記載'!N496)))</f>
        <v>0</v>
      </c>
      <c r="N496">
        <f>IF('組織登録シート(分割版)  ※組織登録シートはどちらか記載'!E496="",(IF('組織登録シート(分割版)  ※組織登録シートはどちらか記載'!C496="",0,(IF('組織登録シート(分割版)  ※組織登録シートはどちらか記載'!$F$6="",2,'組織登録シート(分割版)  ※組織登録シートはどちらか記載'!Q496)))),(IF('組織登録シート(分割版)  ※組織登録シートはどちらか記載'!$F$6="",2,('組織登録シート(分割版)  ※組織登録シートはどちらか記載'!Q496+2))))</f>
        <v>0</v>
      </c>
      <c r="O496">
        <f>IF(AND('組織C③（②のG6~P→F6にペースト＋事業所名追加）'!C496="",'組織登録シート(分割版)  ※組織登録シートはどちらか記載'!C496=""),0,1)</f>
        <v>0</v>
      </c>
    </row>
    <row r="497" spans="4:15">
      <c r="D497" s="1">
        <f>COUNTA(事業所責任者登録シート!D497:'事業所責任者登録シート'!I497,事業所責任者登録シート!K497:'事業所責任者登録シート'!M497)</f>
        <v>0</v>
      </c>
      <c r="F497" s="1"/>
      <c r="H497">
        <f>IF(ユーザー登録シート!C497=1,(COUNTA(ユーザー登録シート!B497,ユーザー登録シート!C497,ユーザー登録シート!E497,ユーザー登録シート!F497)),IF(ユーザー登録シート!H497=2,(COUNTA(ユーザー登録シート!B497,ユーザー登録シート!C497,ユーザー登録シート!E497,ユーザー登録シート!F497,ユーザー登録シート!H497,ユーザー登録シート!I497,ユーザー登録シート!K497:Z497)),(COUNTA(ユーザー登録シート!B497,ユーザー登録シート!C497,ユーザー登録シート!E497,ユーザー登録シート!F497,ユーザー登録シート!H497,ユーザー登録シート!K497:Z497))))</f>
        <v>0</v>
      </c>
      <c r="I497">
        <f>IF(ユーザー登録シート!B497=0,0,IF(ユーザー登録シート!C497=1,4,IF(ユーザー登録シート!H497=1,21,22)))</f>
        <v>0</v>
      </c>
      <c r="M497">
        <f>IF('組織登録シート(分割版)  ※組織登録シートはどちらか記載'!$F$6="",(COUNTA('組織登録シート(分割版)  ※組織登録シートはどちらか記載'!C497,'組織登録シート(分割版)  ※組織登録シートはどちらか記載'!E497)),(COUNTA('組織登録シート(分割版)  ※組織登録シートはどちらか記載'!C497,'組織登録シート(分割版)  ※組織登録シートはどちらか記載'!E497,'組織登録シート(分割版)  ※組織登録シートはどちらか記載'!F497,'組織登録シート(分割版)  ※組織登録シートはどちらか記載'!H497,'組織登録シート(分割版)  ※組織登録シートはどちらか記載'!J497,'組織登録シート(分割版)  ※組織登録シートはどちらか記載'!L497,'組織登録シート(分割版)  ※組織登録シートはどちらか記載'!N497)))</f>
        <v>0</v>
      </c>
      <c r="N497">
        <f>IF('組織登録シート(分割版)  ※組織登録シートはどちらか記載'!E497="",(IF('組織登録シート(分割版)  ※組織登録シートはどちらか記載'!C497="",0,(IF('組織登録シート(分割版)  ※組織登録シートはどちらか記載'!$F$6="",2,'組織登録シート(分割版)  ※組織登録シートはどちらか記載'!Q497)))),(IF('組織登録シート(分割版)  ※組織登録シートはどちらか記載'!$F$6="",2,('組織登録シート(分割版)  ※組織登録シートはどちらか記載'!Q497+2))))</f>
        <v>0</v>
      </c>
      <c r="O497">
        <f>IF(AND('組織C③（②のG6~P→F6にペースト＋事業所名追加）'!C497="",'組織登録シート(分割版)  ※組織登録シートはどちらか記載'!C497=""),0,1)</f>
        <v>0</v>
      </c>
    </row>
    <row r="498" spans="4:15">
      <c r="D498" s="1">
        <f>COUNTA(事業所責任者登録シート!D498:'事業所責任者登録シート'!I498,事業所責任者登録シート!K498:'事業所責任者登録シート'!M498)</f>
        <v>0</v>
      </c>
      <c r="F498" s="1"/>
      <c r="H498">
        <f>IF(ユーザー登録シート!C498=1,(COUNTA(ユーザー登録シート!B498,ユーザー登録シート!C498,ユーザー登録シート!E498,ユーザー登録シート!F498)),IF(ユーザー登録シート!H498=2,(COUNTA(ユーザー登録シート!B498,ユーザー登録シート!C498,ユーザー登録シート!E498,ユーザー登録シート!F498,ユーザー登録シート!H498,ユーザー登録シート!I498,ユーザー登録シート!K498:Z498)),(COUNTA(ユーザー登録シート!B498,ユーザー登録シート!C498,ユーザー登録シート!E498,ユーザー登録シート!F498,ユーザー登録シート!H498,ユーザー登録シート!K498:Z498))))</f>
        <v>0</v>
      </c>
      <c r="I498">
        <f>IF(ユーザー登録シート!B498=0,0,IF(ユーザー登録シート!C498=1,4,IF(ユーザー登録シート!H498=1,21,22)))</f>
        <v>0</v>
      </c>
      <c r="M498">
        <f>IF('組織登録シート(分割版)  ※組織登録シートはどちらか記載'!$F$6="",(COUNTA('組織登録シート(分割版)  ※組織登録シートはどちらか記載'!C498,'組織登録シート(分割版)  ※組織登録シートはどちらか記載'!E498)),(COUNTA('組織登録シート(分割版)  ※組織登録シートはどちらか記載'!C498,'組織登録シート(分割版)  ※組織登録シートはどちらか記載'!E498,'組織登録シート(分割版)  ※組織登録シートはどちらか記載'!F498,'組織登録シート(分割版)  ※組織登録シートはどちらか記載'!H498,'組織登録シート(分割版)  ※組織登録シートはどちらか記載'!J498,'組織登録シート(分割版)  ※組織登録シートはどちらか記載'!L498,'組織登録シート(分割版)  ※組織登録シートはどちらか記載'!N498)))</f>
        <v>0</v>
      </c>
      <c r="N498">
        <f>IF('組織登録シート(分割版)  ※組織登録シートはどちらか記載'!E498="",(IF('組織登録シート(分割版)  ※組織登録シートはどちらか記載'!C498="",0,(IF('組織登録シート(分割版)  ※組織登録シートはどちらか記載'!$F$6="",2,'組織登録シート(分割版)  ※組織登録シートはどちらか記載'!Q498)))),(IF('組織登録シート(分割版)  ※組織登録シートはどちらか記載'!$F$6="",2,('組織登録シート(分割版)  ※組織登録シートはどちらか記載'!Q498+2))))</f>
        <v>0</v>
      </c>
      <c r="O498">
        <f>IF(AND('組織C③（②のG6~P→F6にペースト＋事業所名追加）'!C498="",'組織登録シート(分割版)  ※組織登録シートはどちらか記載'!C498=""),0,1)</f>
        <v>0</v>
      </c>
    </row>
    <row r="499" spans="4:15">
      <c r="D499" s="1">
        <f>COUNTA(事業所責任者登録シート!D499:'事業所責任者登録シート'!I499,事業所責任者登録シート!K499:'事業所責任者登録シート'!M499)</f>
        <v>0</v>
      </c>
      <c r="F499" s="1"/>
      <c r="H499">
        <f>IF(ユーザー登録シート!C499=1,(COUNTA(ユーザー登録シート!B499,ユーザー登録シート!C499,ユーザー登録シート!E499,ユーザー登録シート!F499)),IF(ユーザー登録シート!H499=2,(COUNTA(ユーザー登録シート!B499,ユーザー登録シート!C499,ユーザー登録シート!E499,ユーザー登録シート!F499,ユーザー登録シート!H499,ユーザー登録シート!I499,ユーザー登録シート!K499:Z499)),(COUNTA(ユーザー登録シート!B499,ユーザー登録シート!C499,ユーザー登録シート!E499,ユーザー登録シート!F499,ユーザー登録シート!H499,ユーザー登録シート!K499:Z499))))</f>
        <v>0</v>
      </c>
      <c r="I499">
        <f>IF(ユーザー登録シート!B499=0,0,IF(ユーザー登録シート!C499=1,4,IF(ユーザー登録シート!H499=1,21,22)))</f>
        <v>0</v>
      </c>
      <c r="M499">
        <f>IF('組織登録シート(分割版)  ※組織登録シートはどちらか記載'!$F$6="",(COUNTA('組織登録シート(分割版)  ※組織登録シートはどちらか記載'!C499,'組織登録シート(分割版)  ※組織登録シートはどちらか記載'!E499)),(COUNTA('組織登録シート(分割版)  ※組織登録シートはどちらか記載'!C499,'組織登録シート(分割版)  ※組織登録シートはどちらか記載'!E499,'組織登録シート(分割版)  ※組織登録シートはどちらか記載'!F499,'組織登録シート(分割版)  ※組織登録シートはどちらか記載'!H499,'組織登録シート(分割版)  ※組織登録シートはどちらか記載'!J499,'組織登録シート(分割版)  ※組織登録シートはどちらか記載'!L499,'組織登録シート(分割版)  ※組織登録シートはどちらか記載'!N499)))</f>
        <v>0</v>
      </c>
      <c r="N499">
        <f>IF('組織登録シート(分割版)  ※組織登録シートはどちらか記載'!E499="",(IF('組織登録シート(分割版)  ※組織登録シートはどちらか記載'!C499="",0,(IF('組織登録シート(分割版)  ※組織登録シートはどちらか記載'!$F$6="",2,'組織登録シート(分割版)  ※組織登録シートはどちらか記載'!Q499)))),(IF('組織登録シート(分割版)  ※組織登録シートはどちらか記載'!$F$6="",2,('組織登録シート(分割版)  ※組織登録シートはどちらか記載'!Q499+2))))</f>
        <v>0</v>
      </c>
      <c r="O499">
        <f>IF(AND('組織C③（②のG6~P→F6にペースト＋事業所名追加）'!C499="",'組織登録シート(分割版)  ※組織登録シートはどちらか記載'!C499=""),0,1)</f>
        <v>0</v>
      </c>
    </row>
    <row r="500" spans="4:15">
      <c r="D500" s="1">
        <f>COUNTA(事業所責任者登録シート!D500:'事業所責任者登録シート'!I500,事業所責任者登録シート!K500:'事業所責任者登録シート'!M500)</f>
        <v>0</v>
      </c>
      <c r="F500" s="1"/>
      <c r="H500">
        <f>IF(ユーザー登録シート!C500=1,(COUNTA(ユーザー登録シート!B500,ユーザー登録シート!C500,ユーザー登録シート!E500,ユーザー登録シート!F500)),IF(ユーザー登録シート!H500=2,(COUNTA(ユーザー登録シート!B500,ユーザー登録シート!C500,ユーザー登録シート!E500,ユーザー登録シート!F500,ユーザー登録シート!H500,ユーザー登録シート!I500,ユーザー登録シート!K500:Z500)),(COUNTA(ユーザー登録シート!B500,ユーザー登録シート!C500,ユーザー登録シート!E500,ユーザー登録シート!F500,ユーザー登録シート!H500,ユーザー登録シート!K500:Z500))))</f>
        <v>0</v>
      </c>
      <c r="I500">
        <f>IF(ユーザー登録シート!B500=0,0,IF(ユーザー登録シート!C500=1,4,IF(ユーザー登録シート!H500=1,21,22)))</f>
        <v>0</v>
      </c>
      <c r="M500">
        <f>IF('組織登録シート(分割版)  ※組織登録シートはどちらか記載'!$F$6="",(COUNTA('組織登録シート(分割版)  ※組織登録シートはどちらか記載'!C500,'組織登録シート(分割版)  ※組織登録シートはどちらか記載'!E500)),(COUNTA('組織登録シート(分割版)  ※組織登録シートはどちらか記載'!C500,'組織登録シート(分割版)  ※組織登録シートはどちらか記載'!E500,'組織登録シート(分割版)  ※組織登録シートはどちらか記載'!F500,'組織登録シート(分割版)  ※組織登録シートはどちらか記載'!H500,'組織登録シート(分割版)  ※組織登録シートはどちらか記載'!J500,'組織登録シート(分割版)  ※組織登録シートはどちらか記載'!L500,'組織登録シート(分割版)  ※組織登録シートはどちらか記載'!N500)))</f>
        <v>0</v>
      </c>
      <c r="N500">
        <f>IF('組織登録シート(分割版)  ※組織登録シートはどちらか記載'!E500="",(IF('組織登録シート(分割版)  ※組織登録シートはどちらか記載'!C500="",0,(IF('組織登録シート(分割版)  ※組織登録シートはどちらか記載'!$F$6="",2,'組織登録シート(分割版)  ※組織登録シートはどちらか記載'!Q500)))),(IF('組織登録シート(分割版)  ※組織登録シートはどちらか記載'!$F$6="",2,('組織登録シート(分割版)  ※組織登録シートはどちらか記載'!Q500+2))))</f>
        <v>0</v>
      </c>
      <c r="O500">
        <f>IF(AND('組織C③（②のG6~P→F6にペースト＋事業所名追加）'!C500="",'組織登録シート(分割版)  ※組織登録シートはどちらか記載'!C500=""),0,1)</f>
        <v>0</v>
      </c>
    </row>
    <row r="501" spans="4:15">
      <c r="D501" s="1">
        <f>COUNTA(事業所責任者登録シート!D501:'事業所責任者登録シート'!I501,事業所責任者登録シート!K501:'事業所責任者登録シート'!M501)</f>
        <v>0</v>
      </c>
      <c r="F501" s="1"/>
      <c r="H501">
        <f>IF(ユーザー登録シート!C501=1,(COUNTA(ユーザー登録シート!B501,ユーザー登録シート!C501,ユーザー登録シート!E501,ユーザー登録シート!F501)),IF(ユーザー登録シート!H501=2,(COUNTA(ユーザー登録シート!B501,ユーザー登録シート!C501,ユーザー登録シート!E501,ユーザー登録シート!F501,ユーザー登録シート!H501,ユーザー登録シート!I501,ユーザー登録シート!K501:Z501)),(COUNTA(ユーザー登録シート!B501,ユーザー登録シート!C501,ユーザー登録シート!E501,ユーザー登録シート!F501,ユーザー登録シート!H501,ユーザー登録シート!K501:Z501))))</f>
        <v>0</v>
      </c>
      <c r="I501">
        <f>IF(ユーザー登録シート!B501=0,0,IF(ユーザー登録シート!C501=1,4,IF(ユーザー登録シート!H501=1,21,22)))</f>
        <v>0</v>
      </c>
      <c r="M501">
        <f>IF('組織登録シート(分割版)  ※組織登録シートはどちらか記載'!$F$6="",(COUNTA('組織登録シート(分割版)  ※組織登録シートはどちらか記載'!C501,'組織登録シート(分割版)  ※組織登録シートはどちらか記載'!E501)),(COUNTA('組織登録シート(分割版)  ※組織登録シートはどちらか記載'!C501,'組織登録シート(分割版)  ※組織登録シートはどちらか記載'!E501,'組織登録シート(分割版)  ※組織登録シートはどちらか記載'!F501,'組織登録シート(分割版)  ※組織登録シートはどちらか記載'!H501,'組織登録シート(分割版)  ※組織登録シートはどちらか記載'!J501,'組織登録シート(分割版)  ※組織登録シートはどちらか記載'!L501,'組織登録シート(分割版)  ※組織登録シートはどちらか記載'!N501)))</f>
        <v>0</v>
      </c>
      <c r="N501">
        <f>IF('組織登録シート(分割版)  ※組織登録シートはどちらか記載'!E501="",(IF('組織登録シート(分割版)  ※組織登録シートはどちらか記載'!C501="",0,(IF('組織登録シート(分割版)  ※組織登録シートはどちらか記載'!$F$6="",2,'組織登録シート(分割版)  ※組織登録シートはどちらか記載'!Q501)))),(IF('組織登録シート(分割版)  ※組織登録シートはどちらか記載'!$F$6="",2,('組織登録シート(分割版)  ※組織登録シートはどちらか記載'!Q501+2))))</f>
        <v>0</v>
      </c>
      <c r="O501">
        <f>IF(AND('組織C③（②のG6~P→F6にペースト＋事業所名追加）'!C501="",'組織登録シート(分割版)  ※組織登録シートはどちらか記載'!C501=""),0,1)</f>
        <v>0</v>
      </c>
    </row>
    <row r="502" spans="4:15">
      <c r="D502" s="1">
        <f>COUNTA(事業所責任者登録シート!D502:'事業所責任者登録シート'!I502,事業所責任者登録シート!K502:'事業所責任者登録シート'!M502)</f>
        <v>0</v>
      </c>
      <c r="F502" s="1"/>
      <c r="H502">
        <f>IF(ユーザー登録シート!C502=1,(COUNTA(ユーザー登録シート!B502,ユーザー登録シート!C502,ユーザー登録シート!E502,ユーザー登録シート!F502)),IF(ユーザー登録シート!H502=2,(COUNTA(ユーザー登録シート!B502,ユーザー登録シート!C502,ユーザー登録シート!E502,ユーザー登録シート!F502,ユーザー登録シート!H502,ユーザー登録シート!I502,ユーザー登録シート!K502:Z502)),(COUNTA(ユーザー登録シート!B502,ユーザー登録シート!C502,ユーザー登録シート!E502,ユーザー登録シート!F502,ユーザー登録シート!H502,ユーザー登録シート!K502:Z502))))</f>
        <v>0</v>
      </c>
      <c r="I502">
        <f>IF(ユーザー登録シート!B502=0,0,IF(ユーザー登録シート!C502=1,4,IF(ユーザー登録シート!H502=1,21,22)))</f>
        <v>0</v>
      </c>
      <c r="M502">
        <f>IF('組織登録シート(分割版)  ※組織登録シートはどちらか記載'!$F$6="",(COUNTA('組織登録シート(分割版)  ※組織登録シートはどちらか記載'!C502,'組織登録シート(分割版)  ※組織登録シートはどちらか記載'!E502)),(COUNTA('組織登録シート(分割版)  ※組織登録シートはどちらか記載'!C502,'組織登録シート(分割版)  ※組織登録シートはどちらか記載'!E502,'組織登録シート(分割版)  ※組織登録シートはどちらか記載'!F502,'組織登録シート(分割版)  ※組織登録シートはどちらか記載'!H502,'組織登録シート(分割版)  ※組織登録シートはどちらか記載'!J502,'組織登録シート(分割版)  ※組織登録シートはどちらか記載'!L502,'組織登録シート(分割版)  ※組織登録シートはどちらか記載'!N502)))</f>
        <v>0</v>
      </c>
      <c r="N502">
        <f>IF('組織登録シート(分割版)  ※組織登録シートはどちらか記載'!E502="",(IF('組織登録シート(分割版)  ※組織登録シートはどちらか記載'!C502="",0,(IF('組織登録シート(分割版)  ※組織登録シートはどちらか記載'!$F$6="",2,'組織登録シート(分割版)  ※組織登録シートはどちらか記載'!Q502)))),(IF('組織登録シート(分割版)  ※組織登録シートはどちらか記載'!$F$6="",2,('組織登録シート(分割版)  ※組織登録シートはどちらか記載'!Q502+2))))</f>
        <v>0</v>
      </c>
      <c r="O502">
        <f>IF(AND('組織C③（②のG6~P→F6にペースト＋事業所名追加）'!C502="",'組織登録シート(分割版)  ※組織登録シートはどちらか記載'!C502=""),0,1)</f>
        <v>0</v>
      </c>
    </row>
    <row r="503" spans="4:15">
      <c r="D503" s="1">
        <f>COUNTA(事業所責任者登録シート!D503:'事業所責任者登録シート'!I503,事業所責任者登録シート!K503:'事業所責任者登録シート'!M503)</f>
        <v>0</v>
      </c>
      <c r="F503" s="1"/>
      <c r="H503">
        <f>IF(ユーザー登録シート!C503=1,(COUNTA(ユーザー登録シート!B503,ユーザー登録シート!C503,ユーザー登録シート!E503,ユーザー登録シート!F503)),IF(ユーザー登録シート!H503=2,(COUNTA(ユーザー登録シート!B503,ユーザー登録シート!C503,ユーザー登録シート!E503,ユーザー登録シート!F503,ユーザー登録シート!H503,ユーザー登録シート!I503,ユーザー登録シート!K503:Z503)),(COUNTA(ユーザー登録シート!B503,ユーザー登録シート!C503,ユーザー登録シート!E503,ユーザー登録シート!F503,ユーザー登録シート!H503,ユーザー登録シート!K503:Z503))))</f>
        <v>0</v>
      </c>
      <c r="I503">
        <f>IF(ユーザー登録シート!B503=0,0,IF(ユーザー登録シート!C503=1,4,IF(ユーザー登録シート!H503=1,21,22)))</f>
        <v>0</v>
      </c>
      <c r="M503">
        <f>IF('組織登録シート(分割版)  ※組織登録シートはどちらか記載'!$F$6="",(COUNTA('組織登録シート(分割版)  ※組織登録シートはどちらか記載'!C503,'組織登録シート(分割版)  ※組織登録シートはどちらか記載'!E503)),(COUNTA('組織登録シート(分割版)  ※組織登録シートはどちらか記載'!C503,'組織登録シート(分割版)  ※組織登録シートはどちらか記載'!E503,'組織登録シート(分割版)  ※組織登録シートはどちらか記載'!F503,'組織登録シート(分割版)  ※組織登録シートはどちらか記載'!H503,'組織登録シート(分割版)  ※組織登録シートはどちらか記載'!J503,'組織登録シート(分割版)  ※組織登録シートはどちらか記載'!L503,'組織登録シート(分割版)  ※組織登録シートはどちらか記載'!N503)))</f>
        <v>0</v>
      </c>
      <c r="N503">
        <f>IF('組織登録シート(分割版)  ※組織登録シートはどちらか記載'!E503="",(IF('組織登録シート(分割版)  ※組織登録シートはどちらか記載'!C503="",0,(IF('組織登録シート(分割版)  ※組織登録シートはどちらか記載'!$F$6="",2,'組織登録シート(分割版)  ※組織登録シートはどちらか記載'!Q503)))),(IF('組織登録シート(分割版)  ※組織登録シートはどちらか記載'!$F$6="",2,('組織登録シート(分割版)  ※組織登録シートはどちらか記載'!Q503+2))))</f>
        <v>0</v>
      </c>
      <c r="O503">
        <f>IF(AND('組織C③（②のG6~P→F6にペースト＋事業所名追加）'!C503="",'組織登録シート(分割版)  ※組織登録シートはどちらか記載'!C503=""),0,1)</f>
        <v>0</v>
      </c>
    </row>
    <row r="504" spans="4:15">
      <c r="D504" s="1">
        <f>COUNTA(事業所責任者登録シート!D504:'事業所責任者登録シート'!I504,事業所責任者登録シート!K504:'事業所責任者登録シート'!M504)</f>
        <v>0</v>
      </c>
      <c r="F504" s="1"/>
      <c r="H504">
        <f>IF(ユーザー登録シート!C504=1,(COUNTA(ユーザー登録シート!B504,ユーザー登録シート!C504,ユーザー登録シート!E504,ユーザー登録シート!F504)),IF(ユーザー登録シート!H504=2,(COUNTA(ユーザー登録シート!B504,ユーザー登録シート!C504,ユーザー登録シート!E504,ユーザー登録シート!F504,ユーザー登録シート!H504,ユーザー登録シート!I504,ユーザー登録シート!K504:Z504)),(COUNTA(ユーザー登録シート!B504,ユーザー登録シート!C504,ユーザー登録シート!E504,ユーザー登録シート!F504,ユーザー登録シート!H504,ユーザー登録シート!K504:Z504))))</f>
        <v>0</v>
      </c>
      <c r="I504">
        <f>IF(ユーザー登録シート!B504=0,0,IF(ユーザー登録シート!C504=1,4,IF(ユーザー登録シート!H504=1,21,22)))</f>
        <v>0</v>
      </c>
      <c r="M504">
        <f>IF('組織登録シート(分割版)  ※組織登録シートはどちらか記載'!$F$6="",(COUNTA('組織登録シート(分割版)  ※組織登録シートはどちらか記載'!C504,'組織登録シート(分割版)  ※組織登録シートはどちらか記載'!E504)),(COUNTA('組織登録シート(分割版)  ※組織登録シートはどちらか記載'!C504,'組織登録シート(分割版)  ※組織登録シートはどちらか記載'!E504,'組織登録シート(分割版)  ※組織登録シートはどちらか記載'!F504,'組織登録シート(分割版)  ※組織登録シートはどちらか記載'!H504,'組織登録シート(分割版)  ※組織登録シートはどちらか記載'!J504,'組織登録シート(分割版)  ※組織登録シートはどちらか記載'!L504,'組織登録シート(分割版)  ※組織登録シートはどちらか記載'!N504)))</f>
        <v>0</v>
      </c>
      <c r="N504">
        <f>IF('組織登録シート(分割版)  ※組織登録シートはどちらか記載'!E504="",(IF('組織登録シート(分割版)  ※組織登録シートはどちらか記載'!C504="",0,(IF('組織登録シート(分割版)  ※組織登録シートはどちらか記載'!$F$6="",2,'組織登録シート(分割版)  ※組織登録シートはどちらか記載'!Q504)))),(IF('組織登録シート(分割版)  ※組織登録シートはどちらか記載'!$F$6="",2,('組織登録シート(分割版)  ※組織登録シートはどちらか記載'!Q504+2))))</f>
        <v>0</v>
      </c>
      <c r="O504">
        <f>IF(AND('組織C③（②のG6~P→F6にペースト＋事業所名追加）'!C504="",'組織登録シート(分割版)  ※組織登録シートはどちらか記載'!C504=""),0,1)</f>
        <v>0</v>
      </c>
    </row>
    <row r="505" spans="4:15">
      <c r="D505" s="1">
        <f>COUNTA(事業所責任者登録シート!D505:'事業所責任者登録シート'!I505,事業所責任者登録シート!K505:'事業所責任者登録シート'!M505)</f>
        <v>0</v>
      </c>
      <c r="F505" s="1"/>
      <c r="H505">
        <f>IF(ユーザー登録シート!C505=1,(COUNTA(ユーザー登録シート!B505,ユーザー登録シート!C505,ユーザー登録シート!E505,ユーザー登録シート!F505)),IF(ユーザー登録シート!H505=2,(COUNTA(ユーザー登録シート!B505,ユーザー登録シート!C505,ユーザー登録シート!E505,ユーザー登録シート!F505,ユーザー登録シート!H505,ユーザー登録シート!I505,ユーザー登録シート!K505:Z505)),(COUNTA(ユーザー登録シート!B505,ユーザー登録シート!C505,ユーザー登録シート!E505,ユーザー登録シート!F505,ユーザー登録シート!H505,ユーザー登録シート!K505:Z505))))</f>
        <v>0</v>
      </c>
      <c r="I505">
        <f>IF(ユーザー登録シート!B505=0,0,IF(ユーザー登録シート!C505=1,4,IF(ユーザー登録シート!H505=1,21,22)))</f>
        <v>0</v>
      </c>
      <c r="M505">
        <f>IF('組織登録シート(分割版)  ※組織登録シートはどちらか記載'!$F$6="",(COUNTA('組織登録シート(分割版)  ※組織登録シートはどちらか記載'!C505,'組織登録シート(分割版)  ※組織登録シートはどちらか記載'!E505)),(COUNTA('組織登録シート(分割版)  ※組織登録シートはどちらか記載'!C505,'組織登録シート(分割版)  ※組織登録シートはどちらか記載'!E505,'組織登録シート(分割版)  ※組織登録シートはどちらか記載'!F505,'組織登録シート(分割版)  ※組織登録シートはどちらか記載'!H505,'組織登録シート(分割版)  ※組織登録シートはどちらか記載'!J505,'組織登録シート(分割版)  ※組織登録シートはどちらか記載'!L505,'組織登録シート(分割版)  ※組織登録シートはどちらか記載'!N505)))</f>
        <v>0</v>
      </c>
      <c r="N505">
        <f>IF('組織登録シート(分割版)  ※組織登録シートはどちらか記載'!E505="",(IF('組織登録シート(分割版)  ※組織登録シートはどちらか記載'!C505="",0,(IF('組織登録シート(分割版)  ※組織登録シートはどちらか記載'!$F$6="",2,'組織登録シート(分割版)  ※組織登録シートはどちらか記載'!Q505)))),(IF('組織登録シート(分割版)  ※組織登録シートはどちらか記載'!$F$6="",2,('組織登録シート(分割版)  ※組織登録シートはどちらか記載'!Q505+2))))</f>
        <v>0</v>
      </c>
      <c r="O505">
        <f>IF(AND('組織C③（②のG6~P→F6にペースト＋事業所名追加）'!C505="",'組織登録シート(分割版)  ※組織登録シートはどちらか記載'!C505=""),0,1)</f>
        <v>0</v>
      </c>
    </row>
    <row r="506" spans="4:15">
      <c r="D506" s="1">
        <f>COUNTA(事業所責任者登録シート!D506:'事業所責任者登録シート'!I506,事業所責任者登録シート!K506:'事業所責任者登録シート'!M506)</f>
        <v>0</v>
      </c>
      <c r="F506" s="1"/>
      <c r="H506">
        <f>IF(ユーザー登録シート!C506=1,(COUNTA(ユーザー登録シート!B506,ユーザー登録シート!C506,ユーザー登録シート!E506,ユーザー登録シート!F506)),IF(ユーザー登録シート!H506=2,(COUNTA(ユーザー登録シート!B506,ユーザー登録シート!C506,ユーザー登録シート!E506,ユーザー登録シート!F506,ユーザー登録シート!H506,ユーザー登録シート!I506,ユーザー登録シート!K506:Z506)),(COUNTA(ユーザー登録シート!B506,ユーザー登録シート!C506,ユーザー登録シート!E506,ユーザー登録シート!F506,ユーザー登録シート!H506,ユーザー登録シート!K506:Z506))))</f>
        <v>0</v>
      </c>
      <c r="I506">
        <f>IF(ユーザー登録シート!B506=0,0,IF(ユーザー登録シート!C506=1,4,IF(ユーザー登録シート!H506=1,21,22)))</f>
        <v>0</v>
      </c>
      <c r="M506">
        <f>IF('組織登録シート(分割版)  ※組織登録シートはどちらか記載'!$F$6="",(COUNTA('組織登録シート(分割版)  ※組織登録シートはどちらか記載'!C506,'組織登録シート(分割版)  ※組織登録シートはどちらか記載'!E506)),(COUNTA('組織登録シート(分割版)  ※組織登録シートはどちらか記載'!C506,'組織登録シート(分割版)  ※組織登録シートはどちらか記載'!E506,'組織登録シート(分割版)  ※組織登録シートはどちらか記載'!F506,'組織登録シート(分割版)  ※組織登録シートはどちらか記載'!H506,'組織登録シート(分割版)  ※組織登録シートはどちらか記載'!J506,'組織登録シート(分割版)  ※組織登録シートはどちらか記載'!L506,'組織登録シート(分割版)  ※組織登録シートはどちらか記載'!N506)))</f>
        <v>0</v>
      </c>
      <c r="N506">
        <f>IF('組織登録シート(分割版)  ※組織登録シートはどちらか記載'!E506="",(IF('組織登録シート(分割版)  ※組織登録シートはどちらか記載'!C506="",0,(IF('組織登録シート(分割版)  ※組織登録シートはどちらか記載'!$F$6="",2,'組織登録シート(分割版)  ※組織登録シートはどちらか記載'!Q506)))),(IF('組織登録シート(分割版)  ※組織登録シートはどちらか記載'!$F$6="",2,('組織登録シート(分割版)  ※組織登録シートはどちらか記載'!Q506+2))))</f>
        <v>0</v>
      </c>
      <c r="O506">
        <f>IF(AND('組織C③（②のG6~P→F6にペースト＋事業所名追加）'!C506="",'組織登録シート(分割版)  ※組織登録シートはどちらか記載'!C506=""),0,1)</f>
        <v>0</v>
      </c>
    </row>
    <row r="507" spans="4:15">
      <c r="D507" s="1">
        <f>COUNTA(事業所責任者登録シート!D507:'事業所責任者登録シート'!I507,事業所責任者登録シート!K507:'事業所責任者登録シート'!M507)</f>
        <v>0</v>
      </c>
      <c r="F507" s="1"/>
      <c r="H507">
        <f>IF(ユーザー登録シート!C507=1,(COUNTA(ユーザー登録シート!B507,ユーザー登録シート!C507,ユーザー登録シート!E507,ユーザー登録シート!F507)),IF(ユーザー登録シート!H507=2,(COUNTA(ユーザー登録シート!B507,ユーザー登録シート!C507,ユーザー登録シート!E507,ユーザー登録シート!F507,ユーザー登録シート!H507,ユーザー登録シート!I507,ユーザー登録シート!K507:Z507)),(COUNTA(ユーザー登録シート!B507,ユーザー登録シート!C507,ユーザー登録シート!E507,ユーザー登録シート!F507,ユーザー登録シート!H507,ユーザー登録シート!K507:Z507))))</f>
        <v>0</v>
      </c>
      <c r="I507">
        <f>IF(ユーザー登録シート!B507=0,0,IF(ユーザー登録シート!C507=1,4,IF(ユーザー登録シート!H507=1,21,22)))</f>
        <v>0</v>
      </c>
      <c r="M507">
        <f>IF('組織登録シート(分割版)  ※組織登録シートはどちらか記載'!$F$6="",(COUNTA('組織登録シート(分割版)  ※組織登録シートはどちらか記載'!C507,'組織登録シート(分割版)  ※組織登録シートはどちらか記載'!E507)),(COUNTA('組織登録シート(分割版)  ※組織登録シートはどちらか記載'!C507,'組織登録シート(分割版)  ※組織登録シートはどちらか記載'!E507,'組織登録シート(分割版)  ※組織登録シートはどちらか記載'!F507,'組織登録シート(分割版)  ※組織登録シートはどちらか記載'!H507,'組織登録シート(分割版)  ※組織登録シートはどちらか記載'!J507,'組織登録シート(分割版)  ※組織登録シートはどちらか記載'!L507,'組織登録シート(分割版)  ※組織登録シートはどちらか記載'!N507)))</f>
        <v>0</v>
      </c>
      <c r="N507">
        <f>IF('組織登録シート(分割版)  ※組織登録シートはどちらか記載'!E507="",(IF('組織登録シート(分割版)  ※組織登録シートはどちらか記載'!C507="",0,(IF('組織登録シート(分割版)  ※組織登録シートはどちらか記載'!$F$6="",2,'組織登録シート(分割版)  ※組織登録シートはどちらか記載'!Q507)))),(IF('組織登録シート(分割版)  ※組織登録シートはどちらか記載'!$F$6="",2,('組織登録シート(分割版)  ※組織登録シートはどちらか記載'!Q507+2))))</f>
        <v>0</v>
      </c>
      <c r="O507">
        <f>IF(AND('組織C③（②のG6~P→F6にペースト＋事業所名追加）'!C507="",'組織登録シート(分割版)  ※組織登録シートはどちらか記載'!C507=""),0,1)</f>
        <v>0</v>
      </c>
    </row>
    <row r="508" spans="4:15">
      <c r="D508" s="1">
        <f>COUNTA(事業所責任者登録シート!D508:'事業所責任者登録シート'!I508,事業所責任者登録シート!K508:'事業所責任者登録シート'!M508)</f>
        <v>0</v>
      </c>
      <c r="F508" s="1"/>
      <c r="H508">
        <f>IF(ユーザー登録シート!C508=1,(COUNTA(ユーザー登録シート!B508,ユーザー登録シート!C508,ユーザー登録シート!E508,ユーザー登録シート!F508)),IF(ユーザー登録シート!H508=2,(COUNTA(ユーザー登録シート!B508,ユーザー登録シート!C508,ユーザー登録シート!E508,ユーザー登録シート!F508,ユーザー登録シート!H508,ユーザー登録シート!I508,ユーザー登録シート!K508:Z508)),(COUNTA(ユーザー登録シート!B508,ユーザー登録シート!C508,ユーザー登録シート!E508,ユーザー登録シート!F508,ユーザー登録シート!H508,ユーザー登録シート!K508:Z508))))</f>
        <v>0</v>
      </c>
      <c r="I508">
        <f>IF(ユーザー登録シート!B508=0,0,IF(ユーザー登録シート!C508=1,4,IF(ユーザー登録シート!H508=1,21,22)))</f>
        <v>0</v>
      </c>
      <c r="M508">
        <f>IF('組織登録シート(分割版)  ※組織登録シートはどちらか記載'!$F$6="",(COUNTA('組織登録シート(分割版)  ※組織登録シートはどちらか記載'!C508,'組織登録シート(分割版)  ※組織登録シートはどちらか記載'!E508)),(COUNTA('組織登録シート(分割版)  ※組織登録シートはどちらか記載'!C508,'組織登録シート(分割版)  ※組織登録シートはどちらか記載'!E508,'組織登録シート(分割版)  ※組織登録シートはどちらか記載'!F508,'組織登録シート(分割版)  ※組織登録シートはどちらか記載'!H508,'組織登録シート(分割版)  ※組織登録シートはどちらか記載'!J508,'組織登録シート(分割版)  ※組織登録シートはどちらか記載'!L508,'組織登録シート(分割版)  ※組織登録シートはどちらか記載'!N508)))</f>
        <v>0</v>
      </c>
      <c r="N508">
        <f>IF('組織登録シート(分割版)  ※組織登録シートはどちらか記載'!E508="",(IF('組織登録シート(分割版)  ※組織登録シートはどちらか記載'!C508="",0,(IF('組織登録シート(分割版)  ※組織登録シートはどちらか記載'!$F$6="",2,'組織登録シート(分割版)  ※組織登録シートはどちらか記載'!Q508)))),(IF('組織登録シート(分割版)  ※組織登録シートはどちらか記載'!$F$6="",2,('組織登録シート(分割版)  ※組織登録シートはどちらか記載'!Q508+2))))</f>
        <v>0</v>
      </c>
      <c r="O508">
        <f>IF(AND('組織C③（②のG6~P→F6にペースト＋事業所名追加）'!C508="",'組織登録シート(分割版)  ※組織登録シートはどちらか記載'!C508=""),0,1)</f>
        <v>0</v>
      </c>
    </row>
    <row r="509" spans="4:15">
      <c r="D509" s="1">
        <f>COUNTA(事業所責任者登録シート!D509:'事業所責任者登録シート'!I509,事業所責任者登録シート!K509:'事業所責任者登録シート'!M509)</f>
        <v>0</v>
      </c>
      <c r="F509" s="1"/>
      <c r="H509">
        <f>IF(ユーザー登録シート!C509=1,(COUNTA(ユーザー登録シート!B509,ユーザー登録シート!C509,ユーザー登録シート!E509,ユーザー登録シート!F509)),IF(ユーザー登録シート!H509=2,(COUNTA(ユーザー登録シート!B509,ユーザー登録シート!C509,ユーザー登録シート!E509,ユーザー登録シート!F509,ユーザー登録シート!H509,ユーザー登録シート!I509,ユーザー登録シート!K509:Z509)),(COUNTA(ユーザー登録シート!B509,ユーザー登録シート!C509,ユーザー登録シート!E509,ユーザー登録シート!F509,ユーザー登録シート!H509,ユーザー登録シート!K509:Z509))))</f>
        <v>0</v>
      </c>
      <c r="I509">
        <f>IF(ユーザー登録シート!B509=0,0,IF(ユーザー登録シート!C509=1,4,IF(ユーザー登録シート!H509=1,21,22)))</f>
        <v>0</v>
      </c>
      <c r="M509">
        <f>IF('組織登録シート(分割版)  ※組織登録シートはどちらか記載'!$F$6="",(COUNTA('組織登録シート(分割版)  ※組織登録シートはどちらか記載'!C509,'組織登録シート(分割版)  ※組織登録シートはどちらか記載'!E509)),(COUNTA('組織登録シート(分割版)  ※組織登録シートはどちらか記載'!C509,'組織登録シート(分割版)  ※組織登録シートはどちらか記載'!E509,'組織登録シート(分割版)  ※組織登録シートはどちらか記載'!F509,'組織登録シート(分割版)  ※組織登録シートはどちらか記載'!H509,'組織登録シート(分割版)  ※組織登録シートはどちらか記載'!J509,'組織登録シート(分割版)  ※組織登録シートはどちらか記載'!L509,'組織登録シート(分割版)  ※組織登録シートはどちらか記載'!N509)))</f>
        <v>0</v>
      </c>
      <c r="N509">
        <f>IF('組織登録シート(分割版)  ※組織登録シートはどちらか記載'!E509="",(IF('組織登録シート(分割版)  ※組織登録シートはどちらか記載'!C509="",0,(IF('組織登録シート(分割版)  ※組織登録シートはどちらか記載'!$F$6="",2,'組織登録シート(分割版)  ※組織登録シートはどちらか記載'!Q509)))),(IF('組織登録シート(分割版)  ※組織登録シートはどちらか記載'!$F$6="",2,('組織登録シート(分割版)  ※組織登録シートはどちらか記載'!Q509+2))))</f>
        <v>0</v>
      </c>
      <c r="O509">
        <f>IF(AND('組織C③（②のG6~P→F6にペースト＋事業所名追加）'!C509="",'組織登録シート(分割版)  ※組織登録シートはどちらか記載'!C509=""),0,1)</f>
        <v>0</v>
      </c>
    </row>
    <row r="510" spans="4:15">
      <c r="D510" s="1">
        <f>COUNTA(事業所責任者登録シート!D510:'事業所責任者登録シート'!I510,事業所責任者登録シート!K510:'事業所責任者登録シート'!M510)</f>
        <v>0</v>
      </c>
      <c r="F510" s="1"/>
      <c r="H510">
        <f>IF(ユーザー登録シート!C510=1,(COUNTA(ユーザー登録シート!B510,ユーザー登録シート!C510,ユーザー登録シート!E510,ユーザー登録シート!F510)),IF(ユーザー登録シート!H510=2,(COUNTA(ユーザー登録シート!B510,ユーザー登録シート!C510,ユーザー登録シート!E510,ユーザー登録シート!F510,ユーザー登録シート!H510,ユーザー登録シート!I510,ユーザー登録シート!K510:Z510)),(COUNTA(ユーザー登録シート!B510,ユーザー登録シート!C510,ユーザー登録シート!E510,ユーザー登録シート!F510,ユーザー登録シート!H510,ユーザー登録シート!K510:Z510))))</f>
        <v>0</v>
      </c>
      <c r="I510">
        <f>IF(ユーザー登録シート!B510=0,0,IF(ユーザー登録シート!C510=1,4,IF(ユーザー登録シート!H510=1,21,22)))</f>
        <v>0</v>
      </c>
      <c r="M510">
        <f>IF('組織登録シート(分割版)  ※組織登録シートはどちらか記載'!$F$6="",(COUNTA('組織登録シート(分割版)  ※組織登録シートはどちらか記載'!C510,'組織登録シート(分割版)  ※組織登録シートはどちらか記載'!E510)),(COUNTA('組織登録シート(分割版)  ※組織登録シートはどちらか記載'!C510,'組織登録シート(分割版)  ※組織登録シートはどちらか記載'!E510,'組織登録シート(分割版)  ※組織登録シートはどちらか記載'!F510,'組織登録シート(分割版)  ※組織登録シートはどちらか記載'!H510,'組織登録シート(分割版)  ※組織登録シートはどちらか記載'!J510,'組織登録シート(分割版)  ※組織登録シートはどちらか記載'!L510,'組織登録シート(分割版)  ※組織登録シートはどちらか記載'!N510)))</f>
        <v>0</v>
      </c>
      <c r="N510">
        <f>IF('組織登録シート(分割版)  ※組織登録シートはどちらか記載'!E510="",(IF('組織登録シート(分割版)  ※組織登録シートはどちらか記載'!C510="",0,(IF('組織登録シート(分割版)  ※組織登録シートはどちらか記載'!$F$6="",2,'組織登録シート(分割版)  ※組織登録シートはどちらか記載'!Q510)))),(IF('組織登録シート(分割版)  ※組織登録シートはどちらか記載'!$F$6="",2,('組織登録シート(分割版)  ※組織登録シートはどちらか記載'!Q510+2))))</f>
        <v>0</v>
      </c>
      <c r="O510">
        <f>IF(AND('組織C③（②のG6~P→F6にペースト＋事業所名追加）'!C510="",'組織登録シート(分割版)  ※組織登録シートはどちらか記載'!C510=""),0,1)</f>
        <v>0</v>
      </c>
    </row>
    <row r="511" spans="4:15">
      <c r="D511" s="1">
        <f>COUNTA(事業所責任者登録シート!D511:'事業所責任者登録シート'!I511,事業所責任者登録シート!K511:'事業所責任者登録シート'!M511)</f>
        <v>0</v>
      </c>
      <c r="F511" s="1"/>
      <c r="H511">
        <f>IF(ユーザー登録シート!C511=1,(COUNTA(ユーザー登録シート!B511,ユーザー登録シート!C511,ユーザー登録シート!E511,ユーザー登録シート!F511)),IF(ユーザー登録シート!H511=2,(COUNTA(ユーザー登録シート!B511,ユーザー登録シート!C511,ユーザー登録シート!E511,ユーザー登録シート!F511,ユーザー登録シート!H511,ユーザー登録シート!I511,ユーザー登録シート!K511:Z511)),(COUNTA(ユーザー登録シート!B511,ユーザー登録シート!C511,ユーザー登録シート!E511,ユーザー登録シート!F511,ユーザー登録シート!H511,ユーザー登録シート!K511:Z511))))</f>
        <v>0</v>
      </c>
      <c r="I511">
        <f>IF(ユーザー登録シート!B511=0,0,IF(ユーザー登録シート!C511=1,4,IF(ユーザー登録シート!H511=1,21,22)))</f>
        <v>0</v>
      </c>
      <c r="M511">
        <f>IF('組織登録シート(分割版)  ※組織登録シートはどちらか記載'!$F$6="",(COUNTA('組織登録シート(分割版)  ※組織登録シートはどちらか記載'!C511,'組織登録シート(分割版)  ※組織登録シートはどちらか記載'!E511)),(COUNTA('組織登録シート(分割版)  ※組織登録シートはどちらか記載'!C511,'組織登録シート(分割版)  ※組織登録シートはどちらか記載'!E511,'組織登録シート(分割版)  ※組織登録シートはどちらか記載'!F511,'組織登録シート(分割版)  ※組織登録シートはどちらか記載'!H511,'組織登録シート(分割版)  ※組織登録シートはどちらか記載'!J511,'組織登録シート(分割版)  ※組織登録シートはどちらか記載'!L511,'組織登録シート(分割版)  ※組織登録シートはどちらか記載'!N511)))</f>
        <v>0</v>
      </c>
      <c r="N511">
        <f>IF('組織登録シート(分割版)  ※組織登録シートはどちらか記載'!E511="",(IF('組織登録シート(分割版)  ※組織登録シートはどちらか記載'!C511="",0,(IF('組織登録シート(分割版)  ※組織登録シートはどちらか記載'!$F$6="",2,'組織登録シート(分割版)  ※組織登録シートはどちらか記載'!Q511)))),(IF('組織登録シート(分割版)  ※組織登録シートはどちらか記載'!$F$6="",2,('組織登録シート(分割版)  ※組織登録シートはどちらか記載'!Q511+2))))</f>
        <v>0</v>
      </c>
      <c r="O511">
        <f>IF(AND('組織C③（②のG6~P→F6にペースト＋事業所名追加）'!C511="",'組織登録シート(分割版)  ※組織登録シートはどちらか記載'!C511=""),0,1)</f>
        <v>0</v>
      </c>
    </row>
    <row r="512" spans="4:15">
      <c r="D512" s="1">
        <f>COUNTA(事業所責任者登録シート!D512:'事業所責任者登録シート'!I512,事業所責任者登録シート!K512:'事業所責任者登録シート'!M512)</f>
        <v>0</v>
      </c>
      <c r="F512" s="1"/>
      <c r="H512">
        <f>IF(ユーザー登録シート!C512=1,(COUNTA(ユーザー登録シート!B512,ユーザー登録シート!C512,ユーザー登録シート!E512,ユーザー登録シート!F512)),IF(ユーザー登録シート!H512=2,(COUNTA(ユーザー登録シート!B512,ユーザー登録シート!C512,ユーザー登録シート!E512,ユーザー登録シート!F512,ユーザー登録シート!H512,ユーザー登録シート!I512,ユーザー登録シート!K512:Z512)),(COUNTA(ユーザー登録シート!B512,ユーザー登録シート!C512,ユーザー登録シート!E512,ユーザー登録シート!F512,ユーザー登録シート!H512,ユーザー登録シート!K512:Z512))))</f>
        <v>0</v>
      </c>
      <c r="I512">
        <f>IF(ユーザー登録シート!B512=0,0,IF(ユーザー登録シート!C512=1,4,IF(ユーザー登録シート!H512=1,21,22)))</f>
        <v>0</v>
      </c>
      <c r="M512">
        <f>IF('組織登録シート(分割版)  ※組織登録シートはどちらか記載'!$F$6="",(COUNTA('組織登録シート(分割版)  ※組織登録シートはどちらか記載'!C512,'組織登録シート(分割版)  ※組織登録シートはどちらか記載'!E512)),(COUNTA('組織登録シート(分割版)  ※組織登録シートはどちらか記載'!C512,'組織登録シート(分割版)  ※組織登録シートはどちらか記載'!E512,'組織登録シート(分割版)  ※組織登録シートはどちらか記載'!F512,'組織登録シート(分割版)  ※組織登録シートはどちらか記載'!H512,'組織登録シート(分割版)  ※組織登録シートはどちらか記載'!J512,'組織登録シート(分割版)  ※組織登録シートはどちらか記載'!L512,'組織登録シート(分割版)  ※組織登録シートはどちらか記載'!N512)))</f>
        <v>0</v>
      </c>
      <c r="N512">
        <f>IF('組織登録シート(分割版)  ※組織登録シートはどちらか記載'!E512="",(IF('組織登録シート(分割版)  ※組織登録シートはどちらか記載'!C512="",0,(IF('組織登録シート(分割版)  ※組織登録シートはどちらか記載'!$F$6="",2,'組織登録シート(分割版)  ※組織登録シートはどちらか記載'!Q512)))),(IF('組織登録シート(分割版)  ※組織登録シートはどちらか記載'!$F$6="",2,('組織登録シート(分割版)  ※組織登録シートはどちらか記載'!Q512+2))))</f>
        <v>0</v>
      </c>
      <c r="O512">
        <f>IF(AND('組織C③（②のG6~P→F6にペースト＋事業所名追加）'!C512="",'組織登録シート(分割版)  ※組織登録シートはどちらか記載'!C512=""),0,1)</f>
        <v>0</v>
      </c>
    </row>
    <row r="513" spans="4:15">
      <c r="D513" s="1">
        <f>COUNTA(事業所責任者登録シート!D513:'事業所責任者登録シート'!I513,事業所責任者登録シート!K513:'事業所責任者登録シート'!M513)</f>
        <v>0</v>
      </c>
      <c r="F513" s="1"/>
      <c r="H513">
        <f>IF(ユーザー登録シート!C513=1,(COUNTA(ユーザー登録シート!B513,ユーザー登録シート!C513,ユーザー登録シート!E513,ユーザー登録シート!F513)),IF(ユーザー登録シート!H513=2,(COUNTA(ユーザー登録シート!B513,ユーザー登録シート!C513,ユーザー登録シート!E513,ユーザー登録シート!F513,ユーザー登録シート!H513,ユーザー登録シート!I513,ユーザー登録シート!K513:Z513)),(COUNTA(ユーザー登録シート!B513,ユーザー登録シート!C513,ユーザー登録シート!E513,ユーザー登録シート!F513,ユーザー登録シート!H513,ユーザー登録シート!K513:Z513))))</f>
        <v>0</v>
      </c>
      <c r="I513">
        <f>IF(ユーザー登録シート!B513=0,0,IF(ユーザー登録シート!C513=1,4,IF(ユーザー登録シート!H513=1,21,22)))</f>
        <v>0</v>
      </c>
      <c r="M513">
        <f>IF('組織登録シート(分割版)  ※組織登録シートはどちらか記載'!$F$6="",(COUNTA('組織登録シート(分割版)  ※組織登録シートはどちらか記載'!C513,'組織登録シート(分割版)  ※組織登録シートはどちらか記載'!E513)),(COUNTA('組織登録シート(分割版)  ※組織登録シートはどちらか記載'!C513,'組織登録シート(分割版)  ※組織登録シートはどちらか記載'!E513,'組織登録シート(分割版)  ※組織登録シートはどちらか記載'!F513,'組織登録シート(分割版)  ※組織登録シートはどちらか記載'!H513,'組織登録シート(分割版)  ※組織登録シートはどちらか記載'!J513,'組織登録シート(分割版)  ※組織登録シートはどちらか記載'!L513,'組織登録シート(分割版)  ※組織登録シートはどちらか記載'!N513)))</f>
        <v>0</v>
      </c>
      <c r="N513">
        <f>IF('組織登録シート(分割版)  ※組織登録シートはどちらか記載'!E513="",(IF('組織登録シート(分割版)  ※組織登録シートはどちらか記載'!C513="",0,(IF('組織登録シート(分割版)  ※組織登録シートはどちらか記載'!$F$6="",2,'組織登録シート(分割版)  ※組織登録シートはどちらか記載'!Q513)))),(IF('組織登録シート(分割版)  ※組織登録シートはどちらか記載'!$F$6="",2,('組織登録シート(分割版)  ※組織登録シートはどちらか記載'!Q513+2))))</f>
        <v>0</v>
      </c>
      <c r="O513">
        <f>IF(AND('組織C③（②のG6~P→F6にペースト＋事業所名追加）'!C513="",'組織登録シート(分割版)  ※組織登録シートはどちらか記載'!C513=""),0,1)</f>
        <v>0</v>
      </c>
    </row>
    <row r="514" spans="4:15">
      <c r="D514" s="1">
        <f>COUNTA(事業所責任者登録シート!D514:'事業所責任者登録シート'!I514,事業所責任者登録シート!K514:'事業所責任者登録シート'!M514)</f>
        <v>0</v>
      </c>
      <c r="F514" s="1"/>
      <c r="H514">
        <f>IF(ユーザー登録シート!C514=1,(COUNTA(ユーザー登録シート!B514,ユーザー登録シート!C514,ユーザー登録シート!E514,ユーザー登録シート!F514)),IF(ユーザー登録シート!H514=2,(COUNTA(ユーザー登録シート!B514,ユーザー登録シート!C514,ユーザー登録シート!E514,ユーザー登録シート!F514,ユーザー登録シート!H514,ユーザー登録シート!I514,ユーザー登録シート!K514:Z514)),(COUNTA(ユーザー登録シート!B514,ユーザー登録シート!C514,ユーザー登録シート!E514,ユーザー登録シート!F514,ユーザー登録シート!H514,ユーザー登録シート!K514:Z514))))</f>
        <v>0</v>
      </c>
      <c r="I514">
        <f>IF(ユーザー登録シート!B514=0,0,IF(ユーザー登録シート!C514=1,4,IF(ユーザー登録シート!H514=1,21,22)))</f>
        <v>0</v>
      </c>
      <c r="M514">
        <f>IF('組織登録シート(分割版)  ※組織登録シートはどちらか記載'!$F$6="",(COUNTA('組織登録シート(分割版)  ※組織登録シートはどちらか記載'!C514,'組織登録シート(分割版)  ※組織登録シートはどちらか記載'!E514)),(COUNTA('組織登録シート(分割版)  ※組織登録シートはどちらか記載'!C514,'組織登録シート(分割版)  ※組織登録シートはどちらか記載'!E514,'組織登録シート(分割版)  ※組織登録シートはどちらか記載'!F514,'組織登録シート(分割版)  ※組織登録シートはどちらか記載'!H514,'組織登録シート(分割版)  ※組織登録シートはどちらか記載'!J514,'組織登録シート(分割版)  ※組織登録シートはどちらか記載'!L514,'組織登録シート(分割版)  ※組織登録シートはどちらか記載'!N514)))</f>
        <v>0</v>
      </c>
      <c r="N514">
        <f>IF('組織登録シート(分割版)  ※組織登録シートはどちらか記載'!E514="",(IF('組織登録シート(分割版)  ※組織登録シートはどちらか記載'!C514="",0,(IF('組織登録シート(分割版)  ※組織登録シートはどちらか記載'!$F$6="",2,'組織登録シート(分割版)  ※組織登録シートはどちらか記載'!Q514)))),(IF('組織登録シート(分割版)  ※組織登録シートはどちらか記載'!$F$6="",2,('組織登録シート(分割版)  ※組織登録シートはどちらか記載'!Q514+2))))</f>
        <v>0</v>
      </c>
      <c r="O514">
        <f>IF(AND('組織C③（②のG6~P→F6にペースト＋事業所名追加）'!C514="",'組織登録シート(分割版)  ※組織登録シートはどちらか記載'!C514=""),0,1)</f>
        <v>0</v>
      </c>
    </row>
    <row r="515" spans="4:15">
      <c r="D515" s="1">
        <f>COUNTA(事業所責任者登録シート!D515:'事業所責任者登録シート'!I515,事業所責任者登録シート!K515:'事業所責任者登録シート'!M515)</f>
        <v>0</v>
      </c>
      <c r="F515" s="1"/>
      <c r="H515">
        <f>IF(ユーザー登録シート!C515=1,(COUNTA(ユーザー登録シート!B515,ユーザー登録シート!C515,ユーザー登録シート!E515,ユーザー登録シート!F515)),IF(ユーザー登録シート!H515=2,(COUNTA(ユーザー登録シート!B515,ユーザー登録シート!C515,ユーザー登録シート!E515,ユーザー登録シート!F515,ユーザー登録シート!H515,ユーザー登録シート!I515,ユーザー登録シート!K515:Z515)),(COUNTA(ユーザー登録シート!B515,ユーザー登録シート!C515,ユーザー登録シート!E515,ユーザー登録シート!F515,ユーザー登録シート!H515,ユーザー登録シート!K515:Z515))))</f>
        <v>0</v>
      </c>
      <c r="I515">
        <f>IF(ユーザー登録シート!B515=0,0,IF(ユーザー登録シート!C515=1,4,IF(ユーザー登録シート!H515=1,21,22)))</f>
        <v>0</v>
      </c>
      <c r="M515">
        <f>IF('組織登録シート(分割版)  ※組織登録シートはどちらか記載'!$F$6="",(COUNTA('組織登録シート(分割版)  ※組織登録シートはどちらか記載'!C515,'組織登録シート(分割版)  ※組織登録シートはどちらか記載'!E515)),(COUNTA('組織登録シート(分割版)  ※組織登録シートはどちらか記載'!C515,'組織登録シート(分割版)  ※組織登録シートはどちらか記載'!E515,'組織登録シート(分割版)  ※組織登録シートはどちらか記載'!F515,'組織登録シート(分割版)  ※組織登録シートはどちらか記載'!H515,'組織登録シート(分割版)  ※組織登録シートはどちらか記載'!J515,'組織登録シート(分割版)  ※組織登録シートはどちらか記載'!L515,'組織登録シート(分割版)  ※組織登録シートはどちらか記載'!N515)))</f>
        <v>0</v>
      </c>
      <c r="N515">
        <f>IF('組織登録シート(分割版)  ※組織登録シートはどちらか記載'!E515="",(IF('組織登録シート(分割版)  ※組織登録シートはどちらか記載'!C515="",0,(IF('組織登録シート(分割版)  ※組織登録シートはどちらか記載'!$F$6="",2,'組織登録シート(分割版)  ※組織登録シートはどちらか記載'!Q515)))),(IF('組織登録シート(分割版)  ※組織登録シートはどちらか記載'!$F$6="",2,('組織登録シート(分割版)  ※組織登録シートはどちらか記載'!Q515+2))))</f>
        <v>0</v>
      </c>
      <c r="O515">
        <f>IF(AND('組織C③（②のG6~P→F6にペースト＋事業所名追加）'!C515="",'組織登録シート(分割版)  ※組織登録シートはどちらか記載'!C515=""),0,1)</f>
        <v>0</v>
      </c>
    </row>
    <row r="516" spans="4:15">
      <c r="D516" s="1">
        <f>COUNTA(事業所責任者登録シート!D516:'事業所責任者登録シート'!I516,事業所責任者登録シート!K516:'事業所責任者登録シート'!M516)</f>
        <v>0</v>
      </c>
      <c r="F516" s="1"/>
      <c r="H516">
        <f>IF(ユーザー登録シート!C516=1,(COUNTA(ユーザー登録シート!B516,ユーザー登録シート!C516,ユーザー登録シート!E516,ユーザー登録シート!F516)),IF(ユーザー登録シート!H516=2,(COUNTA(ユーザー登録シート!B516,ユーザー登録シート!C516,ユーザー登録シート!E516,ユーザー登録シート!F516,ユーザー登録シート!H516,ユーザー登録シート!I516,ユーザー登録シート!K516:Z516)),(COUNTA(ユーザー登録シート!B516,ユーザー登録シート!C516,ユーザー登録シート!E516,ユーザー登録シート!F516,ユーザー登録シート!H516,ユーザー登録シート!K516:Z516))))</f>
        <v>0</v>
      </c>
      <c r="I516">
        <f>IF(ユーザー登録シート!B516=0,0,IF(ユーザー登録シート!C516=1,4,IF(ユーザー登録シート!H516=1,21,22)))</f>
        <v>0</v>
      </c>
      <c r="M516">
        <f>IF('組織登録シート(分割版)  ※組織登録シートはどちらか記載'!$F$6="",(COUNTA('組織登録シート(分割版)  ※組織登録シートはどちらか記載'!C516,'組織登録シート(分割版)  ※組織登録シートはどちらか記載'!E516)),(COUNTA('組織登録シート(分割版)  ※組織登録シートはどちらか記載'!C516,'組織登録シート(分割版)  ※組織登録シートはどちらか記載'!E516,'組織登録シート(分割版)  ※組織登録シートはどちらか記載'!F516,'組織登録シート(分割版)  ※組織登録シートはどちらか記載'!H516,'組織登録シート(分割版)  ※組織登録シートはどちらか記載'!J516,'組織登録シート(分割版)  ※組織登録シートはどちらか記載'!L516,'組織登録シート(分割版)  ※組織登録シートはどちらか記載'!N516)))</f>
        <v>0</v>
      </c>
      <c r="N516">
        <f>IF('組織登録シート(分割版)  ※組織登録シートはどちらか記載'!E516="",(IF('組織登録シート(分割版)  ※組織登録シートはどちらか記載'!C516="",0,(IF('組織登録シート(分割版)  ※組織登録シートはどちらか記載'!$F$6="",2,'組織登録シート(分割版)  ※組織登録シートはどちらか記載'!Q516)))),(IF('組織登録シート(分割版)  ※組織登録シートはどちらか記載'!$F$6="",2,('組織登録シート(分割版)  ※組織登録シートはどちらか記載'!Q516+2))))</f>
        <v>0</v>
      </c>
      <c r="O516">
        <f>IF(AND('組織C③（②のG6~P→F6にペースト＋事業所名追加）'!C516="",'組織登録シート(分割版)  ※組織登録シートはどちらか記載'!C516=""),0,1)</f>
        <v>0</v>
      </c>
    </row>
    <row r="517" spans="4:15">
      <c r="D517" s="1">
        <f>COUNTA(事業所責任者登録シート!D517:'事業所責任者登録シート'!I517,事業所責任者登録シート!K517:'事業所責任者登録シート'!M517)</f>
        <v>0</v>
      </c>
      <c r="F517" s="1"/>
      <c r="H517">
        <f>IF(ユーザー登録シート!C517=1,(COUNTA(ユーザー登録シート!B517,ユーザー登録シート!C517,ユーザー登録シート!E517,ユーザー登録シート!F517)),IF(ユーザー登録シート!H517=2,(COUNTA(ユーザー登録シート!B517,ユーザー登録シート!C517,ユーザー登録シート!E517,ユーザー登録シート!F517,ユーザー登録シート!H517,ユーザー登録シート!I517,ユーザー登録シート!K517:Z517)),(COUNTA(ユーザー登録シート!B517,ユーザー登録シート!C517,ユーザー登録シート!E517,ユーザー登録シート!F517,ユーザー登録シート!H517,ユーザー登録シート!K517:Z517))))</f>
        <v>0</v>
      </c>
      <c r="I517">
        <f>IF(ユーザー登録シート!B517=0,0,IF(ユーザー登録シート!C517=1,4,IF(ユーザー登録シート!H517=1,21,22)))</f>
        <v>0</v>
      </c>
      <c r="M517">
        <f>IF('組織登録シート(分割版)  ※組織登録シートはどちらか記載'!$F$6="",(COUNTA('組織登録シート(分割版)  ※組織登録シートはどちらか記載'!C517,'組織登録シート(分割版)  ※組織登録シートはどちらか記載'!E517)),(COUNTA('組織登録シート(分割版)  ※組織登録シートはどちらか記載'!C517,'組織登録シート(分割版)  ※組織登録シートはどちらか記載'!E517,'組織登録シート(分割版)  ※組織登録シートはどちらか記載'!F517,'組織登録シート(分割版)  ※組織登録シートはどちらか記載'!H517,'組織登録シート(分割版)  ※組織登録シートはどちらか記載'!J517,'組織登録シート(分割版)  ※組織登録シートはどちらか記載'!L517,'組織登録シート(分割版)  ※組織登録シートはどちらか記載'!N517)))</f>
        <v>0</v>
      </c>
      <c r="N517">
        <f>IF('組織登録シート(分割版)  ※組織登録シートはどちらか記載'!E517="",(IF('組織登録シート(分割版)  ※組織登録シートはどちらか記載'!C517="",0,(IF('組織登録シート(分割版)  ※組織登録シートはどちらか記載'!$F$6="",2,'組織登録シート(分割版)  ※組織登録シートはどちらか記載'!Q517)))),(IF('組織登録シート(分割版)  ※組織登録シートはどちらか記載'!$F$6="",2,('組織登録シート(分割版)  ※組織登録シートはどちらか記載'!Q517+2))))</f>
        <v>0</v>
      </c>
      <c r="O517">
        <f>IF(AND('組織C③（②のG6~P→F6にペースト＋事業所名追加）'!C517="",'組織登録シート(分割版)  ※組織登録シートはどちらか記載'!C517=""),0,1)</f>
        <v>0</v>
      </c>
    </row>
    <row r="518" spans="4:15">
      <c r="D518" s="1">
        <f>COUNTA(事業所責任者登録シート!D518:'事業所責任者登録シート'!I518,事業所責任者登録シート!K518:'事業所責任者登録シート'!M518)</f>
        <v>0</v>
      </c>
      <c r="F518" s="1"/>
      <c r="H518">
        <f>IF(ユーザー登録シート!C518=1,(COUNTA(ユーザー登録シート!B518,ユーザー登録シート!C518,ユーザー登録シート!E518,ユーザー登録シート!F518)),IF(ユーザー登録シート!H518=2,(COUNTA(ユーザー登録シート!B518,ユーザー登録シート!C518,ユーザー登録シート!E518,ユーザー登録シート!F518,ユーザー登録シート!H518,ユーザー登録シート!I518,ユーザー登録シート!K518:Z518)),(COUNTA(ユーザー登録シート!B518,ユーザー登録シート!C518,ユーザー登録シート!E518,ユーザー登録シート!F518,ユーザー登録シート!H518,ユーザー登録シート!K518:Z518))))</f>
        <v>0</v>
      </c>
      <c r="I518">
        <f>IF(ユーザー登録シート!B518=0,0,IF(ユーザー登録シート!C518=1,4,IF(ユーザー登録シート!H518=1,21,22)))</f>
        <v>0</v>
      </c>
      <c r="M518">
        <f>IF('組織登録シート(分割版)  ※組織登録シートはどちらか記載'!$F$6="",(COUNTA('組織登録シート(分割版)  ※組織登録シートはどちらか記載'!C518,'組織登録シート(分割版)  ※組織登録シートはどちらか記載'!E518)),(COUNTA('組織登録シート(分割版)  ※組織登録シートはどちらか記載'!C518,'組織登録シート(分割版)  ※組織登録シートはどちらか記載'!E518,'組織登録シート(分割版)  ※組織登録シートはどちらか記載'!F518,'組織登録シート(分割版)  ※組織登録シートはどちらか記載'!H518,'組織登録シート(分割版)  ※組織登録シートはどちらか記載'!J518,'組織登録シート(分割版)  ※組織登録シートはどちらか記載'!L518,'組織登録シート(分割版)  ※組織登録シートはどちらか記載'!N518)))</f>
        <v>0</v>
      </c>
      <c r="N518">
        <f>IF('組織登録シート(分割版)  ※組織登録シートはどちらか記載'!E518="",(IF('組織登録シート(分割版)  ※組織登録シートはどちらか記載'!C518="",0,(IF('組織登録シート(分割版)  ※組織登録シートはどちらか記載'!$F$6="",2,'組織登録シート(分割版)  ※組織登録シートはどちらか記載'!Q518)))),(IF('組織登録シート(分割版)  ※組織登録シートはどちらか記載'!$F$6="",2,('組織登録シート(分割版)  ※組織登録シートはどちらか記載'!Q518+2))))</f>
        <v>0</v>
      </c>
      <c r="O518">
        <f>IF(AND('組織C③（②のG6~P→F6にペースト＋事業所名追加）'!C518="",'組織登録シート(分割版)  ※組織登録シートはどちらか記載'!C518=""),0,1)</f>
        <v>0</v>
      </c>
    </row>
    <row r="519" spans="4:15">
      <c r="D519" s="1">
        <f>COUNTA(事業所責任者登録シート!D519:'事業所責任者登録シート'!I519,事業所責任者登録シート!K519:'事業所責任者登録シート'!M519)</f>
        <v>0</v>
      </c>
      <c r="F519" s="1"/>
      <c r="H519">
        <f>IF(ユーザー登録シート!C519=1,(COUNTA(ユーザー登録シート!B519,ユーザー登録シート!C519,ユーザー登録シート!E519,ユーザー登録シート!F519)),IF(ユーザー登録シート!H519=2,(COUNTA(ユーザー登録シート!B519,ユーザー登録シート!C519,ユーザー登録シート!E519,ユーザー登録シート!F519,ユーザー登録シート!H519,ユーザー登録シート!I519,ユーザー登録シート!K519:Z519)),(COUNTA(ユーザー登録シート!B519,ユーザー登録シート!C519,ユーザー登録シート!E519,ユーザー登録シート!F519,ユーザー登録シート!H519,ユーザー登録シート!K519:Z519))))</f>
        <v>0</v>
      </c>
      <c r="I519">
        <f>IF(ユーザー登録シート!B519=0,0,IF(ユーザー登録シート!C519=1,4,IF(ユーザー登録シート!H519=1,21,22)))</f>
        <v>0</v>
      </c>
      <c r="M519">
        <f>IF('組織登録シート(分割版)  ※組織登録シートはどちらか記載'!$F$6="",(COUNTA('組織登録シート(分割版)  ※組織登録シートはどちらか記載'!C519,'組織登録シート(分割版)  ※組織登録シートはどちらか記載'!E519)),(COUNTA('組織登録シート(分割版)  ※組織登録シートはどちらか記載'!C519,'組織登録シート(分割版)  ※組織登録シートはどちらか記載'!E519,'組織登録シート(分割版)  ※組織登録シートはどちらか記載'!F519,'組織登録シート(分割版)  ※組織登録シートはどちらか記載'!H519,'組織登録シート(分割版)  ※組織登録シートはどちらか記載'!J519,'組織登録シート(分割版)  ※組織登録シートはどちらか記載'!L519,'組織登録シート(分割版)  ※組織登録シートはどちらか記載'!N519)))</f>
        <v>0</v>
      </c>
      <c r="N519">
        <f>IF('組織登録シート(分割版)  ※組織登録シートはどちらか記載'!E519="",(IF('組織登録シート(分割版)  ※組織登録シートはどちらか記載'!C519="",0,(IF('組織登録シート(分割版)  ※組織登録シートはどちらか記載'!$F$6="",2,'組織登録シート(分割版)  ※組織登録シートはどちらか記載'!Q519)))),(IF('組織登録シート(分割版)  ※組織登録シートはどちらか記載'!$F$6="",2,('組織登録シート(分割版)  ※組織登録シートはどちらか記載'!Q519+2))))</f>
        <v>0</v>
      </c>
      <c r="O519">
        <f>IF(AND('組織C③（②のG6~P→F6にペースト＋事業所名追加）'!C519="",'組織登録シート(分割版)  ※組織登録シートはどちらか記載'!C519=""),0,1)</f>
        <v>0</v>
      </c>
    </row>
    <row r="520" spans="4:15">
      <c r="D520" s="1">
        <f>COUNTA(事業所責任者登録シート!D520:'事業所責任者登録シート'!I520,事業所責任者登録シート!K520:'事業所責任者登録シート'!M520)</f>
        <v>0</v>
      </c>
      <c r="F520" s="1"/>
      <c r="H520">
        <f>IF(ユーザー登録シート!C520=1,(COUNTA(ユーザー登録シート!B520,ユーザー登録シート!C520,ユーザー登録シート!E520,ユーザー登録シート!F520)),IF(ユーザー登録シート!H520=2,(COUNTA(ユーザー登録シート!B520,ユーザー登録シート!C520,ユーザー登録シート!E520,ユーザー登録シート!F520,ユーザー登録シート!H520,ユーザー登録シート!I520,ユーザー登録シート!K520:Z520)),(COUNTA(ユーザー登録シート!B520,ユーザー登録シート!C520,ユーザー登録シート!E520,ユーザー登録シート!F520,ユーザー登録シート!H520,ユーザー登録シート!K520:Z520))))</f>
        <v>0</v>
      </c>
      <c r="I520">
        <f>IF(ユーザー登録シート!B520=0,0,IF(ユーザー登録シート!C520=1,4,IF(ユーザー登録シート!H520=1,21,22)))</f>
        <v>0</v>
      </c>
      <c r="M520">
        <f>IF('組織登録シート(分割版)  ※組織登録シートはどちらか記載'!$F$6="",(COUNTA('組織登録シート(分割版)  ※組織登録シートはどちらか記載'!C520,'組織登録シート(分割版)  ※組織登録シートはどちらか記載'!E520)),(COUNTA('組織登録シート(分割版)  ※組織登録シートはどちらか記載'!C520,'組織登録シート(分割版)  ※組織登録シートはどちらか記載'!E520,'組織登録シート(分割版)  ※組織登録シートはどちらか記載'!F520,'組織登録シート(分割版)  ※組織登録シートはどちらか記載'!H520,'組織登録シート(分割版)  ※組織登録シートはどちらか記載'!J520,'組織登録シート(分割版)  ※組織登録シートはどちらか記載'!L520,'組織登録シート(分割版)  ※組織登録シートはどちらか記載'!N520)))</f>
        <v>0</v>
      </c>
      <c r="N520">
        <f>IF('組織登録シート(分割版)  ※組織登録シートはどちらか記載'!E520="",(IF('組織登録シート(分割版)  ※組織登録シートはどちらか記載'!C520="",0,(IF('組織登録シート(分割版)  ※組織登録シートはどちらか記載'!$F$6="",2,'組織登録シート(分割版)  ※組織登録シートはどちらか記載'!Q520)))),(IF('組織登録シート(分割版)  ※組織登録シートはどちらか記載'!$F$6="",2,('組織登録シート(分割版)  ※組織登録シートはどちらか記載'!Q520+2))))</f>
        <v>0</v>
      </c>
      <c r="O520">
        <f>IF(AND('組織C③（②のG6~P→F6にペースト＋事業所名追加）'!C520="",'組織登録シート(分割版)  ※組織登録シートはどちらか記載'!C520=""),0,1)</f>
        <v>0</v>
      </c>
    </row>
    <row r="521" spans="4:15">
      <c r="D521" s="1">
        <f>COUNTA(事業所責任者登録シート!D521:'事業所責任者登録シート'!I521,事業所責任者登録シート!K521:'事業所責任者登録シート'!M521)</f>
        <v>0</v>
      </c>
      <c r="F521" s="1"/>
      <c r="H521">
        <f>IF(ユーザー登録シート!C521=1,(COUNTA(ユーザー登録シート!B521,ユーザー登録シート!C521,ユーザー登録シート!E521,ユーザー登録シート!F521)),IF(ユーザー登録シート!H521=2,(COUNTA(ユーザー登録シート!B521,ユーザー登録シート!C521,ユーザー登録シート!E521,ユーザー登録シート!F521,ユーザー登録シート!H521,ユーザー登録シート!I521,ユーザー登録シート!K521:Z521)),(COUNTA(ユーザー登録シート!B521,ユーザー登録シート!C521,ユーザー登録シート!E521,ユーザー登録シート!F521,ユーザー登録シート!H521,ユーザー登録シート!K521:Z521))))</f>
        <v>0</v>
      </c>
      <c r="I521">
        <f>IF(ユーザー登録シート!B521=0,0,IF(ユーザー登録シート!C521=1,4,IF(ユーザー登録シート!H521=1,21,22)))</f>
        <v>0</v>
      </c>
      <c r="M521">
        <f>IF('組織登録シート(分割版)  ※組織登録シートはどちらか記載'!$F$6="",(COUNTA('組織登録シート(分割版)  ※組織登録シートはどちらか記載'!C521,'組織登録シート(分割版)  ※組織登録シートはどちらか記載'!E521)),(COUNTA('組織登録シート(分割版)  ※組織登録シートはどちらか記載'!C521,'組織登録シート(分割版)  ※組織登録シートはどちらか記載'!E521,'組織登録シート(分割版)  ※組織登録シートはどちらか記載'!F521,'組織登録シート(分割版)  ※組織登録シートはどちらか記載'!H521,'組織登録シート(分割版)  ※組織登録シートはどちらか記載'!J521,'組織登録シート(分割版)  ※組織登録シートはどちらか記載'!L521,'組織登録シート(分割版)  ※組織登録シートはどちらか記載'!N521)))</f>
        <v>0</v>
      </c>
      <c r="N521">
        <f>IF('組織登録シート(分割版)  ※組織登録シートはどちらか記載'!E521="",(IF('組織登録シート(分割版)  ※組織登録シートはどちらか記載'!C521="",0,(IF('組織登録シート(分割版)  ※組織登録シートはどちらか記載'!$F$6="",2,'組織登録シート(分割版)  ※組織登録シートはどちらか記載'!Q521)))),(IF('組織登録シート(分割版)  ※組織登録シートはどちらか記載'!$F$6="",2,('組織登録シート(分割版)  ※組織登録シートはどちらか記載'!Q521+2))))</f>
        <v>0</v>
      </c>
      <c r="O521">
        <f>IF(AND('組織C③（②のG6~P→F6にペースト＋事業所名追加）'!C521="",'組織登録シート(分割版)  ※組織登録シートはどちらか記載'!C521=""),0,1)</f>
        <v>0</v>
      </c>
    </row>
    <row r="522" spans="4:15">
      <c r="D522" s="1">
        <f>COUNTA(事業所責任者登録シート!D522:'事業所責任者登録シート'!I522,事業所責任者登録シート!K522:'事業所責任者登録シート'!M522)</f>
        <v>0</v>
      </c>
      <c r="F522" s="1"/>
      <c r="H522">
        <f>IF(ユーザー登録シート!C522=1,(COUNTA(ユーザー登録シート!B522,ユーザー登録シート!C522,ユーザー登録シート!E522,ユーザー登録シート!F522)),IF(ユーザー登録シート!H522=2,(COUNTA(ユーザー登録シート!B522,ユーザー登録シート!C522,ユーザー登録シート!E522,ユーザー登録シート!F522,ユーザー登録シート!H522,ユーザー登録シート!I522,ユーザー登録シート!K522:Z522)),(COUNTA(ユーザー登録シート!B522,ユーザー登録シート!C522,ユーザー登録シート!E522,ユーザー登録シート!F522,ユーザー登録シート!H522,ユーザー登録シート!K522:Z522))))</f>
        <v>0</v>
      </c>
      <c r="I522">
        <f>IF(ユーザー登録シート!B522=0,0,IF(ユーザー登録シート!C522=1,4,IF(ユーザー登録シート!H522=1,21,22)))</f>
        <v>0</v>
      </c>
      <c r="M522">
        <f>IF('組織登録シート(分割版)  ※組織登録シートはどちらか記載'!$F$6="",(COUNTA('組織登録シート(分割版)  ※組織登録シートはどちらか記載'!C522,'組織登録シート(分割版)  ※組織登録シートはどちらか記載'!E522)),(COUNTA('組織登録シート(分割版)  ※組織登録シートはどちらか記載'!C522,'組織登録シート(分割版)  ※組織登録シートはどちらか記載'!E522,'組織登録シート(分割版)  ※組織登録シートはどちらか記載'!F522,'組織登録シート(分割版)  ※組織登録シートはどちらか記載'!H522,'組織登録シート(分割版)  ※組織登録シートはどちらか記載'!J522,'組織登録シート(分割版)  ※組織登録シートはどちらか記載'!L522,'組織登録シート(分割版)  ※組織登録シートはどちらか記載'!N522)))</f>
        <v>0</v>
      </c>
      <c r="N522">
        <f>IF('組織登録シート(分割版)  ※組織登録シートはどちらか記載'!E522="",(IF('組織登録シート(分割版)  ※組織登録シートはどちらか記載'!C522="",0,(IF('組織登録シート(分割版)  ※組織登録シートはどちらか記載'!$F$6="",2,'組織登録シート(分割版)  ※組織登録シートはどちらか記載'!Q522)))),(IF('組織登録シート(分割版)  ※組織登録シートはどちらか記載'!$F$6="",2,('組織登録シート(分割版)  ※組織登録シートはどちらか記載'!Q522+2))))</f>
        <v>0</v>
      </c>
      <c r="O522">
        <f>IF(AND('組織C③（②のG6~P→F6にペースト＋事業所名追加）'!C522="",'組織登録シート(分割版)  ※組織登録シートはどちらか記載'!C522=""),0,1)</f>
        <v>0</v>
      </c>
    </row>
    <row r="523" spans="4:15">
      <c r="D523" s="1">
        <f>COUNTA(事業所責任者登録シート!D523:'事業所責任者登録シート'!I523,事業所責任者登録シート!K523:'事業所責任者登録シート'!M523)</f>
        <v>0</v>
      </c>
      <c r="F523" s="1"/>
      <c r="H523">
        <f>IF(ユーザー登録シート!C523=1,(COUNTA(ユーザー登録シート!B523,ユーザー登録シート!C523,ユーザー登録シート!E523,ユーザー登録シート!F523)),IF(ユーザー登録シート!H523=2,(COUNTA(ユーザー登録シート!B523,ユーザー登録シート!C523,ユーザー登録シート!E523,ユーザー登録シート!F523,ユーザー登録シート!H523,ユーザー登録シート!I523,ユーザー登録シート!K523:Z523)),(COUNTA(ユーザー登録シート!B523,ユーザー登録シート!C523,ユーザー登録シート!E523,ユーザー登録シート!F523,ユーザー登録シート!H523,ユーザー登録シート!K523:Z523))))</f>
        <v>0</v>
      </c>
      <c r="I523">
        <f>IF(ユーザー登録シート!B523=0,0,IF(ユーザー登録シート!C523=1,4,IF(ユーザー登録シート!H523=1,21,22)))</f>
        <v>0</v>
      </c>
      <c r="M523">
        <f>IF('組織登録シート(分割版)  ※組織登録シートはどちらか記載'!$F$6="",(COUNTA('組織登録シート(分割版)  ※組織登録シートはどちらか記載'!C523,'組織登録シート(分割版)  ※組織登録シートはどちらか記載'!E523)),(COUNTA('組織登録シート(分割版)  ※組織登録シートはどちらか記載'!C523,'組織登録シート(分割版)  ※組織登録シートはどちらか記載'!E523,'組織登録シート(分割版)  ※組織登録シートはどちらか記載'!F523,'組織登録シート(分割版)  ※組織登録シートはどちらか記載'!H523,'組織登録シート(分割版)  ※組織登録シートはどちらか記載'!J523,'組織登録シート(分割版)  ※組織登録シートはどちらか記載'!L523,'組織登録シート(分割版)  ※組織登録シートはどちらか記載'!N523)))</f>
        <v>0</v>
      </c>
      <c r="N523">
        <f>IF('組織登録シート(分割版)  ※組織登録シートはどちらか記載'!E523="",(IF('組織登録シート(分割版)  ※組織登録シートはどちらか記載'!C523="",0,(IF('組織登録シート(分割版)  ※組織登録シートはどちらか記載'!$F$6="",2,'組織登録シート(分割版)  ※組織登録シートはどちらか記載'!Q523)))),(IF('組織登録シート(分割版)  ※組織登録シートはどちらか記載'!$F$6="",2,('組織登録シート(分割版)  ※組織登録シートはどちらか記載'!Q523+2))))</f>
        <v>0</v>
      </c>
      <c r="O523">
        <f>IF(AND('組織C③（②のG6~P→F6にペースト＋事業所名追加）'!C523="",'組織登録シート(分割版)  ※組織登録シートはどちらか記載'!C523=""),0,1)</f>
        <v>0</v>
      </c>
    </row>
    <row r="524" spans="4:15">
      <c r="D524" s="1">
        <f>COUNTA(事業所責任者登録シート!D524:'事業所責任者登録シート'!I524,事業所責任者登録シート!K524:'事業所責任者登録シート'!M524)</f>
        <v>0</v>
      </c>
      <c r="F524" s="1"/>
      <c r="H524">
        <f>IF(ユーザー登録シート!C524=1,(COUNTA(ユーザー登録シート!B524,ユーザー登録シート!C524,ユーザー登録シート!E524,ユーザー登録シート!F524)),IF(ユーザー登録シート!H524=2,(COUNTA(ユーザー登録シート!B524,ユーザー登録シート!C524,ユーザー登録シート!E524,ユーザー登録シート!F524,ユーザー登録シート!H524,ユーザー登録シート!I524,ユーザー登録シート!K524:Z524)),(COUNTA(ユーザー登録シート!B524,ユーザー登録シート!C524,ユーザー登録シート!E524,ユーザー登録シート!F524,ユーザー登録シート!H524,ユーザー登録シート!K524:Z524))))</f>
        <v>0</v>
      </c>
      <c r="I524">
        <f>IF(ユーザー登録シート!B524=0,0,IF(ユーザー登録シート!C524=1,4,IF(ユーザー登録シート!H524=1,21,22)))</f>
        <v>0</v>
      </c>
      <c r="M524">
        <f>IF('組織登録シート(分割版)  ※組織登録シートはどちらか記載'!$F$6="",(COUNTA('組織登録シート(分割版)  ※組織登録シートはどちらか記載'!C524,'組織登録シート(分割版)  ※組織登録シートはどちらか記載'!E524)),(COUNTA('組織登録シート(分割版)  ※組織登録シートはどちらか記載'!C524,'組織登録シート(分割版)  ※組織登録シートはどちらか記載'!E524,'組織登録シート(分割版)  ※組織登録シートはどちらか記載'!F524,'組織登録シート(分割版)  ※組織登録シートはどちらか記載'!H524,'組織登録シート(分割版)  ※組織登録シートはどちらか記載'!J524,'組織登録シート(分割版)  ※組織登録シートはどちらか記載'!L524,'組織登録シート(分割版)  ※組織登録シートはどちらか記載'!N524)))</f>
        <v>0</v>
      </c>
      <c r="N524">
        <f>IF('組織登録シート(分割版)  ※組織登録シートはどちらか記載'!E524="",(IF('組織登録シート(分割版)  ※組織登録シートはどちらか記載'!C524="",0,(IF('組織登録シート(分割版)  ※組織登録シートはどちらか記載'!$F$6="",2,'組織登録シート(分割版)  ※組織登録シートはどちらか記載'!Q524)))),(IF('組織登録シート(分割版)  ※組織登録シートはどちらか記載'!$F$6="",2,('組織登録シート(分割版)  ※組織登録シートはどちらか記載'!Q524+2))))</f>
        <v>0</v>
      </c>
      <c r="O524">
        <f>IF(AND('組織C③（②のG6~P→F6にペースト＋事業所名追加）'!C524="",'組織登録シート(分割版)  ※組織登録シートはどちらか記載'!C524=""),0,1)</f>
        <v>0</v>
      </c>
    </row>
    <row r="525" spans="4:15">
      <c r="D525" s="1">
        <f>COUNTA(事業所責任者登録シート!D525:'事業所責任者登録シート'!I525,事業所責任者登録シート!K525:'事業所責任者登録シート'!M525)</f>
        <v>0</v>
      </c>
      <c r="F525" s="1"/>
      <c r="H525">
        <f>IF(ユーザー登録シート!C525=1,(COUNTA(ユーザー登録シート!B525,ユーザー登録シート!C525,ユーザー登録シート!E525,ユーザー登録シート!F525)),IF(ユーザー登録シート!H525=2,(COUNTA(ユーザー登録シート!B525,ユーザー登録シート!C525,ユーザー登録シート!E525,ユーザー登録シート!F525,ユーザー登録シート!H525,ユーザー登録シート!I525,ユーザー登録シート!K525:Z525)),(COUNTA(ユーザー登録シート!B525,ユーザー登録シート!C525,ユーザー登録シート!E525,ユーザー登録シート!F525,ユーザー登録シート!H525,ユーザー登録シート!K525:Z525))))</f>
        <v>0</v>
      </c>
      <c r="I525">
        <f>IF(ユーザー登録シート!B525=0,0,IF(ユーザー登録シート!C525=1,4,IF(ユーザー登録シート!H525=1,21,22)))</f>
        <v>0</v>
      </c>
      <c r="M525">
        <f>IF('組織登録シート(分割版)  ※組織登録シートはどちらか記載'!$F$6="",(COUNTA('組織登録シート(分割版)  ※組織登録シートはどちらか記載'!C525,'組織登録シート(分割版)  ※組織登録シートはどちらか記載'!E525)),(COUNTA('組織登録シート(分割版)  ※組織登録シートはどちらか記載'!C525,'組織登録シート(分割版)  ※組織登録シートはどちらか記載'!E525,'組織登録シート(分割版)  ※組織登録シートはどちらか記載'!F525,'組織登録シート(分割版)  ※組織登録シートはどちらか記載'!H525,'組織登録シート(分割版)  ※組織登録シートはどちらか記載'!J525,'組織登録シート(分割版)  ※組織登録シートはどちらか記載'!L525,'組織登録シート(分割版)  ※組織登録シートはどちらか記載'!N525)))</f>
        <v>0</v>
      </c>
      <c r="N525">
        <f>IF('組織登録シート(分割版)  ※組織登録シートはどちらか記載'!E525="",(IF('組織登録シート(分割版)  ※組織登録シートはどちらか記載'!C525="",0,(IF('組織登録シート(分割版)  ※組織登録シートはどちらか記載'!$F$6="",2,'組織登録シート(分割版)  ※組織登録シートはどちらか記載'!Q525)))),(IF('組織登録シート(分割版)  ※組織登録シートはどちらか記載'!$F$6="",2,('組織登録シート(分割版)  ※組織登録シートはどちらか記載'!Q525+2))))</f>
        <v>0</v>
      </c>
      <c r="O525">
        <f>IF(AND('組織C③（②のG6~P→F6にペースト＋事業所名追加）'!C525="",'組織登録シート(分割版)  ※組織登録シートはどちらか記載'!C525=""),0,1)</f>
        <v>0</v>
      </c>
    </row>
    <row r="526" spans="4:15">
      <c r="D526" s="1">
        <f>COUNTA(事業所責任者登録シート!D526:'事業所責任者登録シート'!I526,事業所責任者登録シート!K526:'事業所責任者登録シート'!M526)</f>
        <v>0</v>
      </c>
      <c r="F526" s="1"/>
      <c r="H526">
        <f>IF(ユーザー登録シート!C526=1,(COUNTA(ユーザー登録シート!B526,ユーザー登録シート!C526,ユーザー登録シート!E526,ユーザー登録シート!F526)),IF(ユーザー登録シート!H526=2,(COUNTA(ユーザー登録シート!B526,ユーザー登録シート!C526,ユーザー登録シート!E526,ユーザー登録シート!F526,ユーザー登録シート!H526,ユーザー登録シート!I526,ユーザー登録シート!K526:Z526)),(COUNTA(ユーザー登録シート!B526,ユーザー登録シート!C526,ユーザー登録シート!E526,ユーザー登録シート!F526,ユーザー登録シート!H526,ユーザー登録シート!K526:Z526))))</f>
        <v>0</v>
      </c>
      <c r="I526">
        <f>IF(ユーザー登録シート!B526=0,0,IF(ユーザー登録シート!C526=1,4,IF(ユーザー登録シート!H526=1,21,22)))</f>
        <v>0</v>
      </c>
      <c r="M526">
        <f>IF('組織登録シート(分割版)  ※組織登録シートはどちらか記載'!$F$6="",(COUNTA('組織登録シート(分割版)  ※組織登録シートはどちらか記載'!C526,'組織登録シート(分割版)  ※組織登録シートはどちらか記載'!E526)),(COUNTA('組織登録シート(分割版)  ※組織登録シートはどちらか記載'!C526,'組織登録シート(分割版)  ※組織登録シートはどちらか記載'!E526,'組織登録シート(分割版)  ※組織登録シートはどちらか記載'!F526,'組織登録シート(分割版)  ※組織登録シートはどちらか記載'!H526,'組織登録シート(分割版)  ※組織登録シートはどちらか記載'!J526,'組織登録シート(分割版)  ※組織登録シートはどちらか記載'!L526,'組織登録シート(分割版)  ※組織登録シートはどちらか記載'!N526)))</f>
        <v>0</v>
      </c>
      <c r="N526">
        <f>IF('組織登録シート(分割版)  ※組織登録シートはどちらか記載'!E526="",(IF('組織登録シート(分割版)  ※組織登録シートはどちらか記載'!C526="",0,(IF('組織登録シート(分割版)  ※組織登録シートはどちらか記載'!$F$6="",2,'組織登録シート(分割版)  ※組織登録シートはどちらか記載'!Q526)))),(IF('組織登録シート(分割版)  ※組織登録シートはどちらか記載'!$F$6="",2,('組織登録シート(分割版)  ※組織登録シートはどちらか記載'!Q526+2))))</f>
        <v>0</v>
      </c>
      <c r="O526">
        <f>IF(AND('組織C③（②のG6~P→F6にペースト＋事業所名追加）'!C526="",'組織登録シート(分割版)  ※組織登録シートはどちらか記載'!C526=""),0,1)</f>
        <v>0</v>
      </c>
    </row>
    <row r="527" spans="4:15">
      <c r="D527" s="1">
        <f>COUNTA(事業所責任者登録シート!D527:'事業所責任者登録シート'!I527,事業所責任者登録シート!K527:'事業所責任者登録シート'!M527)</f>
        <v>0</v>
      </c>
      <c r="F527" s="1"/>
      <c r="H527">
        <f>IF(ユーザー登録シート!C527=1,(COUNTA(ユーザー登録シート!B527,ユーザー登録シート!C527,ユーザー登録シート!E527,ユーザー登録シート!F527)),IF(ユーザー登録シート!H527=2,(COUNTA(ユーザー登録シート!B527,ユーザー登録シート!C527,ユーザー登録シート!E527,ユーザー登録シート!F527,ユーザー登録シート!H527,ユーザー登録シート!I527,ユーザー登録シート!K527:Z527)),(COUNTA(ユーザー登録シート!B527,ユーザー登録シート!C527,ユーザー登録シート!E527,ユーザー登録シート!F527,ユーザー登録シート!H527,ユーザー登録シート!K527:Z527))))</f>
        <v>0</v>
      </c>
      <c r="I527">
        <f>IF(ユーザー登録シート!B527=0,0,IF(ユーザー登録シート!C527=1,4,IF(ユーザー登録シート!H527=1,21,22)))</f>
        <v>0</v>
      </c>
      <c r="M527">
        <f>IF('組織登録シート(分割版)  ※組織登録シートはどちらか記載'!$F$6="",(COUNTA('組織登録シート(分割版)  ※組織登録シートはどちらか記載'!C527,'組織登録シート(分割版)  ※組織登録シートはどちらか記載'!E527)),(COUNTA('組織登録シート(分割版)  ※組織登録シートはどちらか記載'!C527,'組織登録シート(分割版)  ※組織登録シートはどちらか記載'!E527,'組織登録シート(分割版)  ※組織登録シートはどちらか記載'!F527,'組織登録シート(分割版)  ※組織登録シートはどちらか記載'!H527,'組織登録シート(分割版)  ※組織登録シートはどちらか記載'!J527,'組織登録シート(分割版)  ※組織登録シートはどちらか記載'!L527,'組織登録シート(分割版)  ※組織登録シートはどちらか記載'!N527)))</f>
        <v>0</v>
      </c>
      <c r="N527">
        <f>IF('組織登録シート(分割版)  ※組織登録シートはどちらか記載'!E527="",(IF('組織登録シート(分割版)  ※組織登録シートはどちらか記載'!C527="",0,(IF('組織登録シート(分割版)  ※組織登録シートはどちらか記載'!$F$6="",2,'組織登録シート(分割版)  ※組織登録シートはどちらか記載'!Q527)))),(IF('組織登録シート(分割版)  ※組織登録シートはどちらか記載'!$F$6="",2,('組織登録シート(分割版)  ※組織登録シートはどちらか記載'!Q527+2))))</f>
        <v>0</v>
      </c>
      <c r="O527">
        <f>IF(AND('組織C③（②のG6~P→F6にペースト＋事業所名追加）'!C527="",'組織登録シート(分割版)  ※組織登録シートはどちらか記載'!C527=""),0,1)</f>
        <v>0</v>
      </c>
    </row>
    <row r="528" spans="4:15">
      <c r="D528" s="1">
        <f>COUNTA(事業所責任者登録シート!D528:'事業所責任者登録シート'!I528,事業所責任者登録シート!K528:'事業所責任者登録シート'!M528)</f>
        <v>0</v>
      </c>
      <c r="F528" s="1"/>
      <c r="H528">
        <f>IF(ユーザー登録シート!C528=1,(COUNTA(ユーザー登録シート!B528,ユーザー登録シート!C528,ユーザー登録シート!E528,ユーザー登録シート!F528)),IF(ユーザー登録シート!H528=2,(COUNTA(ユーザー登録シート!B528,ユーザー登録シート!C528,ユーザー登録シート!E528,ユーザー登録シート!F528,ユーザー登録シート!H528,ユーザー登録シート!I528,ユーザー登録シート!K528:Z528)),(COUNTA(ユーザー登録シート!B528,ユーザー登録シート!C528,ユーザー登録シート!E528,ユーザー登録シート!F528,ユーザー登録シート!H528,ユーザー登録シート!K528:Z528))))</f>
        <v>0</v>
      </c>
      <c r="I528">
        <f>IF(ユーザー登録シート!B528=0,0,IF(ユーザー登録シート!C528=1,4,IF(ユーザー登録シート!H528=1,21,22)))</f>
        <v>0</v>
      </c>
      <c r="M528">
        <f>IF('組織登録シート(分割版)  ※組織登録シートはどちらか記載'!$F$6="",(COUNTA('組織登録シート(分割版)  ※組織登録シートはどちらか記載'!C528,'組織登録シート(分割版)  ※組織登録シートはどちらか記載'!E528)),(COUNTA('組織登録シート(分割版)  ※組織登録シートはどちらか記載'!C528,'組織登録シート(分割版)  ※組織登録シートはどちらか記載'!E528,'組織登録シート(分割版)  ※組織登録シートはどちらか記載'!F528,'組織登録シート(分割版)  ※組織登録シートはどちらか記載'!H528,'組織登録シート(分割版)  ※組織登録シートはどちらか記載'!J528,'組織登録シート(分割版)  ※組織登録シートはどちらか記載'!L528,'組織登録シート(分割版)  ※組織登録シートはどちらか記載'!N528)))</f>
        <v>0</v>
      </c>
      <c r="N528">
        <f>IF('組織登録シート(分割版)  ※組織登録シートはどちらか記載'!E528="",(IF('組織登録シート(分割版)  ※組織登録シートはどちらか記載'!C528="",0,(IF('組織登録シート(分割版)  ※組織登録シートはどちらか記載'!$F$6="",2,'組織登録シート(分割版)  ※組織登録シートはどちらか記載'!Q528)))),(IF('組織登録シート(分割版)  ※組織登録シートはどちらか記載'!$F$6="",2,('組織登録シート(分割版)  ※組織登録シートはどちらか記載'!Q528+2))))</f>
        <v>0</v>
      </c>
      <c r="O528">
        <f>IF(AND('組織C③（②のG6~P→F6にペースト＋事業所名追加）'!C528="",'組織登録シート(分割版)  ※組織登録シートはどちらか記載'!C528=""),0,1)</f>
        <v>0</v>
      </c>
    </row>
    <row r="529" spans="4:15">
      <c r="D529" s="1">
        <f>COUNTA(事業所責任者登録シート!D529:'事業所責任者登録シート'!I529,事業所責任者登録シート!K529:'事業所責任者登録シート'!M529)</f>
        <v>0</v>
      </c>
      <c r="F529" s="1"/>
      <c r="H529">
        <f>IF(ユーザー登録シート!C529=1,(COUNTA(ユーザー登録シート!B529,ユーザー登録シート!C529,ユーザー登録シート!E529,ユーザー登録シート!F529)),IF(ユーザー登録シート!H529=2,(COUNTA(ユーザー登録シート!B529,ユーザー登録シート!C529,ユーザー登録シート!E529,ユーザー登録シート!F529,ユーザー登録シート!H529,ユーザー登録シート!I529,ユーザー登録シート!K529:Z529)),(COUNTA(ユーザー登録シート!B529,ユーザー登録シート!C529,ユーザー登録シート!E529,ユーザー登録シート!F529,ユーザー登録シート!H529,ユーザー登録シート!K529:Z529))))</f>
        <v>0</v>
      </c>
      <c r="I529">
        <f>IF(ユーザー登録シート!B529=0,0,IF(ユーザー登録シート!C529=1,4,IF(ユーザー登録シート!H529=1,21,22)))</f>
        <v>0</v>
      </c>
      <c r="M529">
        <f>IF('組織登録シート(分割版)  ※組織登録シートはどちらか記載'!$F$6="",(COUNTA('組織登録シート(分割版)  ※組織登録シートはどちらか記載'!C529,'組織登録シート(分割版)  ※組織登録シートはどちらか記載'!E529)),(COUNTA('組織登録シート(分割版)  ※組織登録シートはどちらか記載'!C529,'組織登録シート(分割版)  ※組織登録シートはどちらか記載'!E529,'組織登録シート(分割版)  ※組織登録シートはどちらか記載'!F529,'組織登録シート(分割版)  ※組織登録シートはどちらか記載'!H529,'組織登録シート(分割版)  ※組織登録シートはどちらか記載'!J529,'組織登録シート(分割版)  ※組織登録シートはどちらか記載'!L529,'組織登録シート(分割版)  ※組織登録シートはどちらか記載'!N529)))</f>
        <v>0</v>
      </c>
      <c r="N529">
        <f>IF('組織登録シート(分割版)  ※組織登録シートはどちらか記載'!E529="",(IF('組織登録シート(分割版)  ※組織登録シートはどちらか記載'!C529="",0,(IF('組織登録シート(分割版)  ※組織登録シートはどちらか記載'!$F$6="",2,'組織登録シート(分割版)  ※組織登録シートはどちらか記載'!Q529)))),(IF('組織登録シート(分割版)  ※組織登録シートはどちらか記載'!$F$6="",2,('組織登録シート(分割版)  ※組織登録シートはどちらか記載'!Q529+2))))</f>
        <v>0</v>
      </c>
      <c r="O529">
        <f>IF(AND('組織C③（②のG6~P→F6にペースト＋事業所名追加）'!C529="",'組織登録シート(分割版)  ※組織登録シートはどちらか記載'!C529=""),0,1)</f>
        <v>0</v>
      </c>
    </row>
    <row r="530" spans="4:15">
      <c r="D530" s="1">
        <f>COUNTA(事業所責任者登録シート!D530:'事業所責任者登録シート'!I530,事業所責任者登録シート!K530:'事業所責任者登録シート'!M530)</f>
        <v>0</v>
      </c>
      <c r="F530" s="1"/>
      <c r="H530">
        <f>IF(ユーザー登録シート!C530=1,(COUNTA(ユーザー登録シート!B530,ユーザー登録シート!C530,ユーザー登録シート!E530,ユーザー登録シート!F530)),IF(ユーザー登録シート!H530=2,(COUNTA(ユーザー登録シート!B530,ユーザー登録シート!C530,ユーザー登録シート!E530,ユーザー登録シート!F530,ユーザー登録シート!H530,ユーザー登録シート!I530,ユーザー登録シート!K530:Z530)),(COUNTA(ユーザー登録シート!B530,ユーザー登録シート!C530,ユーザー登録シート!E530,ユーザー登録シート!F530,ユーザー登録シート!H530,ユーザー登録シート!K530:Z530))))</f>
        <v>0</v>
      </c>
      <c r="I530">
        <f>IF(ユーザー登録シート!B530=0,0,IF(ユーザー登録シート!C530=1,4,IF(ユーザー登録シート!H530=1,21,22)))</f>
        <v>0</v>
      </c>
      <c r="M530">
        <f>IF('組織登録シート(分割版)  ※組織登録シートはどちらか記載'!$F$6="",(COUNTA('組織登録シート(分割版)  ※組織登録シートはどちらか記載'!C530,'組織登録シート(分割版)  ※組織登録シートはどちらか記載'!E530)),(COUNTA('組織登録シート(分割版)  ※組織登録シートはどちらか記載'!C530,'組織登録シート(分割版)  ※組織登録シートはどちらか記載'!E530,'組織登録シート(分割版)  ※組織登録シートはどちらか記載'!F530,'組織登録シート(分割版)  ※組織登録シートはどちらか記載'!H530,'組織登録シート(分割版)  ※組織登録シートはどちらか記載'!J530,'組織登録シート(分割版)  ※組織登録シートはどちらか記載'!L530,'組織登録シート(分割版)  ※組織登録シートはどちらか記載'!N530)))</f>
        <v>0</v>
      </c>
      <c r="N530">
        <f>IF('組織登録シート(分割版)  ※組織登録シートはどちらか記載'!E530="",(IF('組織登録シート(分割版)  ※組織登録シートはどちらか記載'!C530="",0,(IF('組織登録シート(分割版)  ※組織登録シートはどちらか記載'!$F$6="",2,'組織登録シート(分割版)  ※組織登録シートはどちらか記載'!Q530)))),(IF('組織登録シート(分割版)  ※組織登録シートはどちらか記載'!$F$6="",2,('組織登録シート(分割版)  ※組織登録シートはどちらか記載'!Q530+2))))</f>
        <v>0</v>
      </c>
      <c r="O530">
        <f>IF(AND('組織C③（②のG6~P→F6にペースト＋事業所名追加）'!C530="",'組織登録シート(分割版)  ※組織登録シートはどちらか記載'!C530=""),0,1)</f>
        <v>0</v>
      </c>
    </row>
    <row r="531" spans="4:15">
      <c r="D531" s="1">
        <f>COUNTA(事業所責任者登録シート!D531:'事業所責任者登録シート'!I531,事業所責任者登録シート!K531:'事業所責任者登録シート'!M531)</f>
        <v>0</v>
      </c>
      <c r="F531" s="1"/>
      <c r="H531">
        <f>IF(ユーザー登録シート!C531=1,(COUNTA(ユーザー登録シート!B531,ユーザー登録シート!C531,ユーザー登録シート!E531,ユーザー登録シート!F531)),IF(ユーザー登録シート!H531=2,(COUNTA(ユーザー登録シート!B531,ユーザー登録シート!C531,ユーザー登録シート!E531,ユーザー登録シート!F531,ユーザー登録シート!H531,ユーザー登録シート!I531,ユーザー登録シート!K531:Z531)),(COUNTA(ユーザー登録シート!B531,ユーザー登録シート!C531,ユーザー登録シート!E531,ユーザー登録シート!F531,ユーザー登録シート!H531,ユーザー登録シート!K531:Z531))))</f>
        <v>0</v>
      </c>
      <c r="I531">
        <f>IF(ユーザー登録シート!B531=0,0,IF(ユーザー登録シート!C531=1,4,IF(ユーザー登録シート!H531=1,21,22)))</f>
        <v>0</v>
      </c>
      <c r="M531">
        <f>IF('組織登録シート(分割版)  ※組織登録シートはどちらか記載'!$F$6="",(COUNTA('組織登録シート(分割版)  ※組織登録シートはどちらか記載'!C531,'組織登録シート(分割版)  ※組織登録シートはどちらか記載'!E531)),(COUNTA('組織登録シート(分割版)  ※組織登録シートはどちらか記載'!C531,'組織登録シート(分割版)  ※組織登録シートはどちらか記載'!E531,'組織登録シート(分割版)  ※組織登録シートはどちらか記載'!F531,'組織登録シート(分割版)  ※組織登録シートはどちらか記載'!H531,'組織登録シート(分割版)  ※組織登録シートはどちらか記載'!J531,'組織登録シート(分割版)  ※組織登録シートはどちらか記載'!L531,'組織登録シート(分割版)  ※組織登録シートはどちらか記載'!N531)))</f>
        <v>0</v>
      </c>
      <c r="N531">
        <f>IF('組織登録シート(分割版)  ※組織登録シートはどちらか記載'!E531="",(IF('組織登録シート(分割版)  ※組織登録シートはどちらか記載'!C531="",0,(IF('組織登録シート(分割版)  ※組織登録シートはどちらか記載'!$F$6="",2,'組織登録シート(分割版)  ※組織登録シートはどちらか記載'!Q531)))),(IF('組織登録シート(分割版)  ※組織登録シートはどちらか記載'!$F$6="",2,('組織登録シート(分割版)  ※組織登録シートはどちらか記載'!Q531+2))))</f>
        <v>0</v>
      </c>
      <c r="O531">
        <f>IF(AND('組織C③（②のG6~P→F6にペースト＋事業所名追加）'!C531="",'組織登録シート(分割版)  ※組織登録シートはどちらか記載'!C531=""),0,1)</f>
        <v>0</v>
      </c>
    </row>
    <row r="532" spans="4:15">
      <c r="D532" s="1">
        <f>COUNTA(事業所責任者登録シート!D532:'事業所責任者登録シート'!I532,事業所責任者登録シート!K532:'事業所責任者登録シート'!M532)</f>
        <v>0</v>
      </c>
      <c r="F532" s="1"/>
      <c r="H532">
        <f>IF(ユーザー登録シート!C532=1,(COUNTA(ユーザー登録シート!B532,ユーザー登録シート!C532,ユーザー登録シート!E532,ユーザー登録シート!F532)),IF(ユーザー登録シート!H532=2,(COUNTA(ユーザー登録シート!B532,ユーザー登録シート!C532,ユーザー登録シート!E532,ユーザー登録シート!F532,ユーザー登録シート!H532,ユーザー登録シート!I532,ユーザー登録シート!K532:Z532)),(COUNTA(ユーザー登録シート!B532,ユーザー登録シート!C532,ユーザー登録シート!E532,ユーザー登録シート!F532,ユーザー登録シート!H532,ユーザー登録シート!K532:Z532))))</f>
        <v>0</v>
      </c>
      <c r="I532">
        <f>IF(ユーザー登録シート!B532=0,0,IF(ユーザー登録シート!C532=1,4,IF(ユーザー登録シート!H532=1,21,22)))</f>
        <v>0</v>
      </c>
      <c r="M532">
        <f>IF('組織登録シート(分割版)  ※組織登録シートはどちらか記載'!$F$6="",(COUNTA('組織登録シート(分割版)  ※組織登録シートはどちらか記載'!C532,'組織登録シート(分割版)  ※組織登録シートはどちらか記載'!E532)),(COUNTA('組織登録シート(分割版)  ※組織登録シートはどちらか記載'!C532,'組織登録シート(分割版)  ※組織登録シートはどちらか記載'!E532,'組織登録シート(分割版)  ※組織登録シートはどちらか記載'!F532,'組織登録シート(分割版)  ※組織登録シートはどちらか記載'!H532,'組織登録シート(分割版)  ※組織登録シートはどちらか記載'!J532,'組織登録シート(分割版)  ※組織登録シートはどちらか記載'!L532,'組織登録シート(分割版)  ※組織登録シートはどちらか記載'!N532)))</f>
        <v>0</v>
      </c>
      <c r="N532">
        <f>IF('組織登録シート(分割版)  ※組織登録シートはどちらか記載'!E532="",(IF('組織登録シート(分割版)  ※組織登録シートはどちらか記載'!C532="",0,(IF('組織登録シート(分割版)  ※組織登録シートはどちらか記載'!$F$6="",2,'組織登録シート(分割版)  ※組織登録シートはどちらか記載'!Q532)))),(IF('組織登録シート(分割版)  ※組織登録シートはどちらか記載'!$F$6="",2,('組織登録シート(分割版)  ※組織登録シートはどちらか記載'!Q532+2))))</f>
        <v>0</v>
      </c>
      <c r="O532">
        <f>IF(AND('組織C③（②のG6~P→F6にペースト＋事業所名追加）'!C532="",'組織登録シート(分割版)  ※組織登録シートはどちらか記載'!C532=""),0,1)</f>
        <v>0</v>
      </c>
    </row>
    <row r="533" spans="4:15">
      <c r="D533" s="1">
        <f>COUNTA(事業所責任者登録シート!D533:'事業所責任者登録シート'!I533,事業所責任者登録シート!K533:'事業所責任者登録シート'!M533)</f>
        <v>0</v>
      </c>
      <c r="F533" s="1"/>
      <c r="H533">
        <f>IF(ユーザー登録シート!C533=1,(COUNTA(ユーザー登録シート!B533,ユーザー登録シート!C533,ユーザー登録シート!E533,ユーザー登録シート!F533)),IF(ユーザー登録シート!H533=2,(COUNTA(ユーザー登録シート!B533,ユーザー登録シート!C533,ユーザー登録シート!E533,ユーザー登録シート!F533,ユーザー登録シート!H533,ユーザー登録シート!I533,ユーザー登録シート!K533:Z533)),(COUNTA(ユーザー登録シート!B533,ユーザー登録シート!C533,ユーザー登録シート!E533,ユーザー登録シート!F533,ユーザー登録シート!H533,ユーザー登録シート!K533:Z533))))</f>
        <v>0</v>
      </c>
      <c r="I533">
        <f>IF(ユーザー登録シート!B533=0,0,IF(ユーザー登録シート!C533=1,4,IF(ユーザー登録シート!H533=1,21,22)))</f>
        <v>0</v>
      </c>
      <c r="M533">
        <f>IF('組織登録シート(分割版)  ※組織登録シートはどちらか記載'!$F$6="",(COUNTA('組織登録シート(分割版)  ※組織登録シートはどちらか記載'!C533,'組織登録シート(分割版)  ※組織登録シートはどちらか記載'!E533)),(COUNTA('組織登録シート(分割版)  ※組織登録シートはどちらか記載'!C533,'組織登録シート(分割版)  ※組織登録シートはどちらか記載'!E533,'組織登録シート(分割版)  ※組織登録シートはどちらか記載'!F533,'組織登録シート(分割版)  ※組織登録シートはどちらか記載'!H533,'組織登録シート(分割版)  ※組織登録シートはどちらか記載'!J533,'組織登録シート(分割版)  ※組織登録シートはどちらか記載'!L533,'組織登録シート(分割版)  ※組織登録シートはどちらか記載'!N533)))</f>
        <v>0</v>
      </c>
      <c r="N533">
        <f>IF('組織登録シート(分割版)  ※組織登録シートはどちらか記載'!E533="",(IF('組織登録シート(分割版)  ※組織登録シートはどちらか記載'!C533="",0,(IF('組織登録シート(分割版)  ※組織登録シートはどちらか記載'!$F$6="",2,'組織登録シート(分割版)  ※組織登録シートはどちらか記載'!Q533)))),(IF('組織登録シート(分割版)  ※組織登録シートはどちらか記載'!$F$6="",2,('組織登録シート(分割版)  ※組織登録シートはどちらか記載'!Q533+2))))</f>
        <v>0</v>
      </c>
      <c r="O533">
        <f>IF(AND('組織C③（②のG6~P→F6にペースト＋事業所名追加）'!C533="",'組織登録シート(分割版)  ※組織登録シートはどちらか記載'!C533=""),0,1)</f>
        <v>0</v>
      </c>
    </row>
    <row r="534" spans="4:15">
      <c r="D534" s="1">
        <f>COUNTA(事業所責任者登録シート!D534:'事業所責任者登録シート'!I534,事業所責任者登録シート!K534:'事業所責任者登録シート'!M534)</f>
        <v>0</v>
      </c>
      <c r="F534" s="1"/>
      <c r="H534">
        <f>IF(ユーザー登録シート!C534=1,(COUNTA(ユーザー登録シート!B534,ユーザー登録シート!C534,ユーザー登録シート!E534,ユーザー登録シート!F534)),IF(ユーザー登録シート!H534=2,(COUNTA(ユーザー登録シート!B534,ユーザー登録シート!C534,ユーザー登録シート!E534,ユーザー登録シート!F534,ユーザー登録シート!H534,ユーザー登録シート!I534,ユーザー登録シート!K534:Z534)),(COUNTA(ユーザー登録シート!B534,ユーザー登録シート!C534,ユーザー登録シート!E534,ユーザー登録シート!F534,ユーザー登録シート!H534,ユーザー登録シート!K534:Z534))))</f>
        <v>0</v>
      </c>
      <c r="I534">
        <f>IF(ユーザー登録シート!B534=0,0,IF(ユーザー登録シート!C534=1,4,IF(ユーザー登録シート!H534=1,21,22)))</f>
        <v>0</v>
      </c>
      <c r="M534">
        <f>IF('組織登録シート(分割版)  ※組織登録シートはどちらか記載'!$F$6="",(COUNTA('組織登録シート(分割版)  ※組織登録シートはどちらか記載'!C534,'組織登録シート(分割版)  ※組織登録シートはどちらか記載'!E534)),(COUNTA('組織登録シート(分割版)  ※組織登録シートはどちらか記載'!C534,'組織登録シート(分割版)  ※組織登録シートはどちらか記載'!E534,'組織登録シート(分割版)  ※組織登録シートはどちらか記載'!F534,'組織登録シート(分割版)  ※組織登録シートはどちらか記載'!H534,'組織登録シート(分割版)  ※組織登録シートはどちらか記載'!J534,'組織登録シート(分割版)  ※組織登録シートはどちらか記載'!L534,'組織登録シート(分割版)  ※組織登録シートはどちらか記載'!N534)))</f>
        <v>0</v>
      </c>
      <c r="N534">
        <f>IF('組織登録シート(分割版)  ※組織登録シートはどちらか記載'!E534="",(IF('組織登録シート(分割版)  ※組織登録シートはどちらか記載'!C534="",0,(IF('組織登録シート(分割版)  ※組織登録シートはどちらか記載'!$F$6="",2,'組織登録シート(分割版)  ※組織登録シートはどちらか記載'!Q534)))),(IF('組織登録シート(分割版)  ※組織登録シートはどちらか記載'!$F$6="",2,('組織登録シート(分割版)  ※組織登録シートはどちらか記載'!Q534+2))))</f>
        <v>0</v>
      </c>
      <c r="O534">
        <f>IF(AND('組織C③（②のG6~P→F6にペースト＋事業所名追加）'!C534="",'組織登録シート(分割版)  ※組織登録シートはどちらか記載'!C534=""),0,1)</f>
        <v>0</v>
      </c>
    </row>
    <row r="535" spans="4:15">
      <c r="D535" s="1">
        <f>COUNTA(事業所責任者登録シート!D535:'事業所責任者登録シート'!I535,事業所責任者登録シート!K535:'事業所責任者登録シート'!M535)</f>
        <v>0</v>
      </c>
      <c r="F535" s="1"/>
      <c r="H535">
        <f>IF(ユーザー登録シート!C535=1,(COUNTA(ユーザー登録シート!B535,ユーザー登録シート!C535,ユーザー登録シート!E535,ユーザー登録シート!F535)),IF(ユーザー登録シート!H535=2,(COUNTA(ユーザー登録シート!B535,ユーザー登録シート!C535,ユーザー登録シート!E535,ユーザー登録シート!F535,ユーザー登録シート!H535,ユーザー登録シート!I535,ユーザー登録シート!K535:Z535)),(COUNTA(ユーザー登録シート!B535,ユーザー登録シート!C535,ユーザー登録シート!E535,ユーザー登録シート!F535,ユーザー登録シート!H535,ユーザー登録シート!K535:Z535))))</f>
        <v>0</v>
      </c>
      <c r="I535">
        <f>IF(ユーザー登録シート!B535=0,0,IF(ユーザー登録シート!C535=1,4,IF(ユーザー登録シート!H535=1,21,22)))</f>
        <v>0</v>
      </c>
      <c r="M535">
        <f>IF('組織登録シート(分割版)  ※組織登録シートはどちらか記載'!$F$6="",(COUNTA('組織登録シート(分割版)  ※組織登録シートはどちらか記載'!C535,'組織登録シート(分割版)  ※組織登録シートはどちらか記載'!E535)),(COUNTA('組織登録シート(分割版)  ※組織登録シートはどちらか記載'!C535,'組織登録シート(分割版)  ※組織登録シートはどちらか記載'!E535,'組織登録シート(分割版)  ※組織登録シートはどちらか記載'!F535,'組織登録シート(分割版)  ※組織登録シートはどちらか記載'!H535,'組織登録シート(分割版)  ※組織登録シートはどちらか記載'!J535,'組織登録シート(分割版)  ※組織登録シートはどちらか記載'!L535,'組織登録シート(分割版)  ※組織登録シートはどちらか記載'!N535)))</f>
        <v>0</v>
      </c>
      <c r="N535">
        <f>IF('組織登録シート(分割版)  ※組織登録シートはどちらか記載'!E535="",(IF('組織登録シート(分割版)  ※組織登録シートはどちらか記載'!C535="",0,(IF('組織登録シート(分割版)  ※組織登録シートはどちらか記載'!$F$6="",2,'組織登録シート(分割版)  ※組織登録シートはどちらか記載'!Q535)))),(IF('組織登録シート(分割版)  ※組織登録シートはどちらか記載'!$F$6="",2,('組織登録シート(分割版)  ※組織登録シートはどちらか記載'!Q535+2))))</f>
        <v>0</v>
      </c>
      <c r="O535">
        <f>IF(AND('組織C③（②のG6~P→F6にペースト＋事業所名追加）'!C535="",'組織登録シート(分割版)  ※組織登録シートはどちらか記載'!C535=""),0,1)</f>
        <v>0</v>
      </c>
    </row>
    <row r="536" spans="4:15">
      <c r="D536" s="1">
        <f>COUNTA(事業所責任者登録シート!D536:'事業所責任者登録シート'!I536,事業所責任者登録シート!K536:'事業所責任者登録シート'!M536)</f>
        <v>0</v>
      </c>
      <c r="F536" s="1"/>
      <c r="H536">
        <f>IF(ユーザー登録シート!C536=1,(COUNTA(ユーザー登録シート!B536,ユーザー登録シート!C536,ユーザー登録シート!E536,ユーザー登録シート!F536)),IF(ユーザー登録シート!H536=2,(COUNTA(ユーザー登録シート!B536,ユーザー登録シート!C536,ユーザー登録シート!E536,ユーザー登録シート!F536,ユーザー登録シート!H536,ユーザー登録シート!I536,ユーザー登録シート!K536:Z536)),(COUNTA(ユーザー登録シート!B536,ユーザー登録シート!C536,ユーザー登録シート!E536,ユーザー登録シート!F536,ユーザー登録シート!H536,ユーザー登録シート!K536:Z536))))</f>
        <v>0</v>
      </c>
      <c r="I536">
        <f>IF(ユーザー登録シート!B536=0,0,IF(ユーザー登録シート!C536=1,4,IF(ユーザー登録シート!H536=1,21,22)))</f>
        <v>0</v>
      </c>
      <c r="M536">
        <f>IF('組織登録シート(分割版)  ※組織登録シートはどちらか記載'!$F$6="",(COUNTA('組織登録シート(分割版)  ※組織登録シートはどちらか記載'!C536,'組織登録シート(分割版)  ※組織登録シートはどちらか記載'!E536)),(COUNTA('組織登録シート(分割版)  ※組織登録シートはどちらか記載'!C536,'組織登録シート(分割版)  ※組織登録シートはどちらか記載'!E536,'組織登録シート(分割版)  ※組織登録シートはどちらか記載'!F536,'組織登録シート(分割版)  ※組織登録シートはどちらか記載'!H536,'組織登録シート(分割版)  ※組織登録シートはどちらか記載'!J536,'組織登録シート(分割版)  ※組織登録シートはどちらか記載'!L536,'組織登録シート(分割版)  ※組織登録シートはどちらか記載'!N536)))</f>
        <v>0</v>
      </c>
      <c r="N536">
        <f>IF('組織登録シート(分割版)  ※組織登録シートはどちらか記載'!E536="",(IF('組織登録シート(分割版)  ※組織登録シートはどちらか記載'!C536="",0,(IF('組織登録シート(分割版)  ※組織登録シートはどちらか記載'!$F$6="",2,'組織登録シート(分割版)  ※組織登録シートはどちらか記載'!Q536)))),(IF('組織登録シート(分割版)  ※組織登録シートはどちらか記載'!$F$6="",2,('組織登録シート(分割版)  ※組織登録シートはどちらか記載'!Q536+2))))</f>
        <v>0</v>
      </c>
      <c r="O536">
        <f>IF(AND('組織C③（②のG6~P→F6にペースト＋事業所名追加）'!C536="",'組織登録シート(分割版)  ※組織登録シートはどちらか記載'!C536=""),0,1)</f>
        <v>0</v>
      </c>
    </row>
    <row r="537" spans="4:15">
      <c r="D537" s="1">
        <f>COUNTA(事業所責任者登録シート!D537:'事業所責任者登録シート'!I537,事業所責任者登録シート!K537:'事業所責任者登録シート'!M537)</f>
        <v>0</v>
      </c>
      <c r="F537" s="1"/>
      <c r="H537">
        <f>IF(ユーザー登録シート!C537=1,(COUNTA(ユーザー登録シート!B537,ユーザー登録シート!C537,ユーザー登録シート!E537,ユーザー登録シート!F537)),IF(ユーザー登録シート!H537=2,(COUNTA(ユーザー登録シート!B537,ユーザー登録シート!C537,ユーザー登録シート!E537,ユーザー登録シート!F537,ユーザー登録シート!H537,ユーザー登録シート!I537,ユーザー登録シート!K537:Z537)),(COUNTA(ユーザー登録シート!B537,ユーザー登録シート!C537,ユーザー登録シート!E537,ユーザー登録シート!F537,ユーザー登録シート!H537,ユーザー登録シート!K537:Z537))))</f>
        <v>0</v>
      </c>
      <c r="I537">
        <f>IF(ユーザー登録シート!B537=0,0,IF(ユーザー登録シート!C537=1,4,IF(ユーザー登録シート!H537=1,21,22)))</f>
        <v>0</v>
      </c>
      <c r="M537">
        <f>IF('組織登録シート(分割版)  ※組織登録シートはどちらか記載'!$F$6="",(COUNTA('組織登録シート(分割版)  ※組織登録シートはどちらか記載'!C537,'組織登録シート(分割版)  ※組織登録シートはどちらか記載'!E537)),(COUNTA('組織登録シート(分割版)  ※組織登録シートはどちらか記載'!C537,'組織登録シート(分割版)  ※組織登録シートはどちらか記載'!E537,'組織登録シート(分割版)  ※組織登録シートはどちらか記載'!F537,'組織登録シート(分割版)  ※組織登録シートはどちらか記載'!H537,'組織登録シート(分割版)  ※組織登録シートはどちらか記載'!J537,'組織登録シート(分割版)  ※組織登録シートはどちらか記載'!L537,'組織登録シート(分割版)  ※組織登録シートはどちらか記載'!N537)))</f>
        <v>0</v>
      </c>
      <c r="N537">
        <f>IF('組織登録シート(分割版)  ※組織登録シートはどちらか記載'!E537="",(IF('組織登録シート(分割版)  ※組織登録シートはどちらか記載'!C537="",0,(IF('組織登録シート(分割版)  ※組織登録シートはどちらか記載'!$F$6="",2,'組織登録シート(分割版)  ※組織登録シートはどちらか記載'!Q537)))),(IF('組織登録シート(分割版)  ※組織登録シートはどちらか記載'!$F$6="",2,('組織登録シート(分割版)  ※組織登録シートはどちらか記載'!Q537+2))))</f>
        <v>0</v>
      </c>
      <c r="O537">
        <f>IF(AND('組織C③（②のG6~P→F6にペースト＋事業所名追加）'!C537="",'組織登録シート(分割版)  ※組織登録シートはどちらか記載'!C537=""),0,1)</f>
        <v>0</v>
      </c>
    </row>
    <row r="538" spans="4:15">
      <c r="D538" s="1">
        <f>COUNTA(事業所責任者登録シート!D538:'事業所責任者登録シート'!I538,事業所責任者登録シート!K538:'事業所責任者登録シート'!M538)</f>
        <v>0</v>
      </c>
      <c r="F538" s="1"/>
      <c r="H538">
        <f>IF(ユーザー登録シート!C538=1,(COUNTA(ユーザー登録シート!B538,ユーザー登録シート!C538,ユーザー登録シート!E538,ユーザー登録シート!F538)),IF(ユーザー登録シート!H538=2,(COUNTA(ユーザー登録シート!B538,ユーザー登録シート!C538,ユーザー登録シート!E538,ユーザー登録シート!F538,ユーザー登録シート!H538,ユーザー登録シート!I538,ユーザー登録シート!K538:Z538)),(COUNTA(ユーザー登録シート!B538,ユーザー登録シート!C538,ユーザー登録シート!E538,ユーザー登録シート!F538,ユーザー登録シート!H538,ユーザー登録シート!K538:Z538))))</f>
        <v>0</v>
      </c>
      <c r="I538">
        <f>IF(ユーザー登録シート!B538=0,0,IF(ユーザー登録シート!C538=1,4,IF(ユーザー登録シート!H538=1,21,22)))</f>
        <v>0</v>
      </c>
      <c r="M538">
        <f>IF('組織登録シート(分割版)  ※組織登録シートはどちらか記載'!$F$6="",(COUNTA('組織登録シート(分割版)  ※組織登録シートはどちらか記載'!C538,'組織登録シート(分割版)  ※組織登録シートはどちらか記載'!E538)),(COUNTA('組織登録シート(分割版)  ※組織登録シートはどちらか記載'!C538,'組織登録シート(分割版)  ※組織登録シートはどちらか記載'!E538,'組織登録シート(分割版)  ※組織登録シートはどちらか記載'!F538,'組織登録シート(分割版)  ※組織登録シートはどちらか記載'!H538,'組織登録シート(分割版)  ※組織登録シートはどちらか記載'!J538,'組織登録シート(分割版)  ※組織登録シートはどちらか記載'!L538,'組織登録シート(分割版)  ※組織登録シートはどちらか記載'!N538)))</f>
        <v>0</v>
      </c>
      <c r="N538">
        <f>IF('組織登録シート(分割版)  ※組織登録シートはどちらか記載'!E538="",(IF('組織登録シート(分割版)  ※組織登録シートはどちらか記載'!C538="",0,(IF('組織登録シート(分割版)  ※組織登録シートはどちらか記載'!$F$6="",2,'組織登録シート(分割版)  ※組織登録シートはどちらか記載'!Q538)))),(IF('組織登録シート(分割版)  ※組織登録シートはどちらか記載'!$F$6="",2,('組織登録シート(分割版)  ※組織登録シートはどちらか記載'!Q538+2))))</f>
        <v>0</v>
      </c>
      <c r="O538">
        <f>IF(AND('組織C③（②のG6~P→F6にペースト＋事業所名追加）'!C538="",'組織登録シート(分割版)  ※組織登録シートはどちらか記載'!C538=""),0,1)</f>
        <v>0</v>
      </c>
    </row>
    <row r="539" spans="4:15">
      <c r="D539" s="1">
        <f>COUNTA(事業所責任者登録シート!D539:'事業所責任者登録シート'!I539,事業所責任者登録シート!K539:'事業所責任者登録シート'!M539)</f>
        <v>0</v>
      </c>
      <c r="F539" s="1"/>
      <c r="H539">
        <f>IF(ユーザー登録シート!C539=1,(COUNTA(ユーザー登録シート!B539,ユーザー登録シート!C539,ユーザー登録シート!E539,ユーザー登録シート!F539)),IF(ユーザー登録シート!H539=2,(COUNTA(ユーザー登録シート!B539,ユーザー登録シート!C539,ユーザー登録シート!E539,ユーザー登録シート!F539,ユーザー登録シート!H539,ユーザー登録シート!I539,ユーザー登録シート!K539:Z539)),(COUNTA(ユーザー登録シート!B539,ユーザー登録シート!C539,ユーザー登録シート!E539,ユーザー登録シート!F539,ユーザー登録シート!H539,ユーザー登録シート!K539:Z539))))</f>
        <v>0</v>
      </c>
      <c r="I539">
        <f>IF(ユーザー登録シート!B539=0,0,IF(ユーザー登録シート!C539=1,4,IF(ユーザー登録シート!H539=1,21,22)))</f>
        <v>0</v>
      </c>
      <c r="M539">
        <f>IF('組織登録シート(分割版)  ※組織登録シートはどちらか記載'!$F$6="",(COUNTA('組織登録シート(分割版)  ※組織登録シートはどちらか記載'!C539,'組織登録シート(分割版)  ※組織登録シートはどちらか記載'!E539)),(COUNTA('組織登録シート(分割版)  ※組織登録シートはどちらか記載'!C539,'組織登録シート(分割版)  ※組織登録シートはどちらか記載'!E539,'組織登録シート(分割版)  ※組織登録シートはどちらか記載'!F539,'組織登録シート(分割版)  ※組織登録シートはどちらか記載'!H539,'組織登録シート(分割版)  ※組織登録シートはどちらか記載'!J539,'組織登録シート(分割版)  ※組織登録シートはどちらか記載'!L539,'組織登録シート(分割版)  ※組織登録シートはどちらか記載'!N539)))</f>
        <v>0</v>
      </c>
      <c r="N539">
        <f>IF('組織登録シート(分割版)  ※組織登録シートはどちらか記載'!E539="",(IF('組織登録シート(分割版)  ※組織登録シートはどちらか記載'!C539="",0,(IF('組織登録シート(分割版)  ※組織登録シートはどちらか記載'!$F$6="",2,'組織登録シート(分割版)  ※組織登録シートはどちらか記載'!Q539)))),(IF('組織登録シート(分割版)  ※組織登録シートはどちらか記載'!$F$6="",2,('組織登録シート(分割版)  ※組織登録シートはどちらか記載'!Q539+2))))</f>
        <v>0</v>
      </c>
      <c r="O539">
        <f>IF(AND('組織C③（②のG6~P→F6にペースト＋事業所名追加）'!C539="",'組織登録シート(分割版)  ※組織登録シートはどちらか記載'!C539=""),0,1)</f>
        <v>0</v>
      </c>
    </row>
    <row r="540" spans="4:15">
      <c r="D540" s="1">
        <f>COUNTA(事業所責任者登録シート!D540:'事業所責任者登録シート'!I540,事業所責任者登録シート!K540:'事業所責任者登録シート'!M540)</f>
        <v>0</v>
      </c>
      <c r="F540" s="1"/>
      <c r="H540">
        <f>IF(ユーザー登録シート!C540=1,(COUNTA(ユーザー登録シート!B540,ユーザー登録シート!C540,ユーザー登録シート!E540,ユーザー登録シート!F540)),IF(ユーザー登録シート!H540=2,(COUNTA(ユーザー登録シート!B540,ユーザー登録シート!C540,ユーザー登録シート!E540,ユーザー登録シート!F540,ユーザー登録シート!H540,ユーザー登録シート!I540,ユーザー登録シート!K540:Z540)),(COUNTA(ユーザー登録シート!B540,ユーザー登録シート!C540,ユーザー登録シート!E540,ユーザー登録シート!F540,ユーザー登録シート!H540,ユーザー登録シート!K540:Z540))))</f>
        <v>0</v>
      </c>
      <c r="I540">
        <f>IF(ユーザー登録シート!B540=0,0,IF(ユーザー登録シート!C540=1,4,IF(ユーザー登録シート!H540=1,21,22)))</f>
        <v>0</v>
      </c>
      <c r="M540">
        <f>IF('組織登録シート(分割版)  ※組織登録シートはどちらか記載'!$F$6="",(COUNTA('組織登録シート(分割版)  ※組織登録シートはどちらか記載'!C540,'組織登録シート(分割版)  ※組織登録シートはどちらか記載'!E540)),(COUNTA('組織登録シート(分割版)  ※組織登録シートはどちらか記載'!C540,'組織登録シート(分割版)  ※組織登録シートはどちらか記載'!E540,'組織登録シート(分割版)  ※組織登録シートはどちらか記載'!F540,'組織登録シート(分割版)  ※組織登録シートはどちらか記載'!H540,'組織登録シート(分割版)  ※組織登録シートはどちらか記載'!J540,'組織登録シート(分割版)  ※組織登録シートはどちらか記載'!L540,'組織登録シート(分割版)  ※組織登録シートはどちらか記載'!N540)))</f>
        <v>0</v>
      </c>
      <c r="N540">
        <f>IF('組織登録シート(分割版)  ※組織登録シートはどちらか記載'!E540="",(IF('組織登録シート(分割版)  ※組織登録シートはどちらか記載'!C540="",0,(IF('組織登録シート(分割版)  ※組織登録シートはどちらか記載'!$F$6="",2,'組織登録シート(分割版)  ※組織登録シートはどちらか記載'!Q540)))),(IF('組織登録シート(分割版)  ※組織登録シートはどちらか記載'!$F$6="",2,('組織登録シート(分割版)  ※組織登録シートはどちらか記載'!Q540+2))))</f>
        <v>0</v>
      </c>
      <c r="O540">
        <f>IF(AND('組織C③（②のG6~P→F6にペースト＋事業所名追加）'!C540="",'組織登録シート(分割版)  ※組織登録シートはどちらか記載'!C540=""),0,1)</f>
        <v>0</v>
      </c>
    </row>
    <row r="541" spans="4:15">
      <c r="D541" s="1">
        <f>COUNTA(事業所責任者登録シート!D541:'事業所責任者登録シート'!I541,事業所責任者登録シート!K541:'事業所責任者登録シート'!M541)</f>
        <v>0</v>
      </c>
      <c r="F541" s="1"/>
      <c r="H541">
        <f>IF(ユーザー登録シート!C541=1,(COUNTA(ユーザー登録シート!B541,ユーザー登録シート!C541,ユーザー登録シート!E541,ユーザー登録シート!F541)),IF(ユーザー登録シート!H541=2,(COUNTA(ユーザー登録シート!B541,ユーザー登録シート!C541,ユーザー登録シート!E541,ユーザー登録シート!F541,ユーザー登録シート!H541,ユーザー登録シート!I541,ユーザー登録シート!K541:Z541)),(COUNTA(ユーザー登録シート!B541,ユーザー登録シート!C541,ユーザー登録シート!E541,ユーザー登録シート!F541,ユーザー登録シート!H541,ユーザー登録シート!K541:Z541))))</f>
        <v>0</v>
      </c>
      <c r="I541">
        <f>IF(ユーザー登録シート!B541=0,0,IF(ユーザー登録シート!C541=1,4,IF(ユーザー登録シート!H541=1,21,22)))</f>
        <v>0</v>
      </c>
      <c r="M541">
        <f>IF('組織登録シート(分割版)  ※組織登録シートはどちらか記載'!$F$6="",(COUNTA('組織登録シート(分割版)  ※組織登録シートはどちらか記載'!C541,'組織登録シート(分割版)  ※組織登録シートはどちらか記載'!E541)),(COUNTA('組織登録シート(分割版)  ※組織登録シートはどちらか記載'!C541,'組織登録シート(分割版)  ※組織登録シートはどちらか記載'!E541,'組織登録シート(分割版)  ※組織登録シートはどちらか記載'!F541,'組織登録シート(分割版)  ※組織登録シートはどちらか記載'!H541,'組織登録シート(分割版)  ※組織登録シートはどちらか記載'!J541,'組織登録シート(分割版)  ※組織登録シートはどちらか記載'!L541,'組織登録シート(分割版)  ※組織登録シートはどちらか記載'!N541)))</f>
        <v>0</v>
      </c>
      <c r="N541">
        <f>IF('組織登録シート(分割版)  ※組織登録シートはどちらか記載'!E541="",(IF('組織登録シート(分割版)  ※組織登録シートはどちらか記載'!C541="",0,(IF('組織登録シート(分割版)  ※組織登録シートはどちらか記載'!$F$6="",2,'組織登録シート(分割版)  ※組織登録シートはどちらか記載'!Q541)))),(IF('組織登録シート(分割版)  ※組織登録シートはどちらか記載'!$F$6="",2,('組織登録シート(分割版)  ※組織登録シートはどちらか記載'!Q541+2))))</f>
        <v>0</v>
      </c>
      <c r="O541">
        <f>IF(AND('組織C③（②のG6~P→F6にペースト＋事業所名追加）'!C541="",'組織登録シート(分割版)  ※組織登録シートはどちらか記載'!C541=""),0,1)</f>
        <v>0</v>
      </c>
    </row>
    <row r="542" spans="4:15">
      <c r="D542" s="1">
        <f>COUNTA(事業所責任者登録シート!D542:'事業所責任者登録シート'!I542,事業所責任者登録シート!K542:'事業所責任者登録シート'!M542)</f>
        <v>0</v>
      </c>
      <c r="F542" s="1"/>
      <c r="H542">
        <f>IF(ユーザー登録シート!C542=1,(COUNTA(ユーザー登録シート!B542,ユーザー登録シート!C542,ユーザー登録シート!E542,ユーザー登録シート!F542)),IF(ユーザー登録シート!H542=2,(COUNTA(ユーザー登録シート!B542,ユーザー登録シート!C542,ユーザー登録シート!E542,ユーザー登録シート!F542,ユーザー登録シート!H542,ユーザー登録シート!I542,ユーザー登録シート!K542:Z542)),(COUNTA(ユーザー登録シート!B542,ユーザー登録シート!C542,ユーザー登録シート!E542,ユーザー登録シート!F542,ユーザー登録シート!H542,ユーザー登録シート!K542:Z542))))</f>
        <v>0</v>
      </c>
      <c r="I542">
        <f>IF(ユーザー登録シート!B542=0,0,IF(ユーザー登録シート!C542=1,4,IF(ユーザー登録シート!H542=1,21,22)))</f>
        <v>0</v>
      </c>
      <c r="M542">
        <f>IF('組織登録シート(分割版)  ※組織登録シートはどちらか記載'!$F$6="",(COUNTA('組織登録シート(分割版)  ※組織登録シートはどちらか記載'!C542,'組織登録シート(分割版)  ※組織登録シートはどちらか記載'!E542)),(COUNTA('組織登録シート(分割版)  ※組織登録シートはどちらか記載'!C542,'組織登録シート(分割版)  ※組織登録シートはどちらか記載'!E542,'組織登録シート(分割版)  ※組織登録シートはどちらか記載'!F542,'組織登録シート(分割版)  ※組織登録シートはどちらか記載'!H542,'組織登録シート(分割版)  ※組織登録シートはどちらか記載'!J542,'組織登録シート(分割版)  ※組織登録シートはどちらか記載'!L542,'組織登録シート(分割版)  ※組織登録シートはどちらか記載'!N542)))</f>
        <v>0</v>
      </c>
      <c r="N542">
        <f>IF('組織登録シート(分割版)  ※組織登録シートはどちらか記載'!E542="",(IF('組織登録シート(分割版)  ※組織登録シートはどちらか記載'!C542="",0,(IF('組織登録シート(分割版)  ※組織登録シートはどちらか記載'!$F$6="",2,'組織登録シート(分割版)  ※組織登録シートはどちらか記載'!Q542)))),(IF('組織登録シート(分割版)  ※組織登録シートはどちらか記載'!$F$6="",2,('組織登録シート(分割版)  ※組織登録シートはどちらか記載'!Q542+2))))</f>
        <v>0</v>
      </c>
      <c r="O542">
        <f>IF(AND('組織C③（②のG6~P→F6にペースト＋事業所名追加）'!C542="",'組織登録シート(分割版)  ※組織登録シートはどちらか記載'!C542=""),0,1)</f>
        <v>0</v>
      </c>
    </row>
    <row r="543" spans="4:15">
      <c r="D543" s="1">
        <f>COUNTA(事業所責任者登録シート!D543:'事業所責任者登録シート'!I543,事業所責任者登録シート!K543:'事業所責任者登録シート'!M543)</f>
        <v>0</v>
      </c>
      <c r="F543" s="1"/>
      <c r="H543">
        <f>IF(ユーザー登録シート!C543=1,(COUNTA(ユーザー登録シート!B543,ユーザー登録シート!C543,ユーザー登録シート!E543,ユーザー登録シート!F543)),IF(ユーザー登録シート!H543=2,(COUNTA(ユーザー登録シート!B543,ユーザー登録シート!C543,ユーザー登録シート!E543,ユーザー登録シート!F543,ユーザー登録シート!H543,ユーザー登録シート!I543,ユーザー登録シート!K543:Z543)),(COUNTA(ユーザー登録シート!B543,ユーザー登録シート!C543,ユーザー登録シート!E543,ユーザー登録シート!F543,ユーザー登録シート!H543,ユーザー登録シート!K543:Z543))))</f>
        <v>0</v>
      </c>
      <c r="I543">
        <f>IF(ユーザー登録シート!B543=0,0,IF(ユーザー登録シート!C543=1,4,IF(ユーザー登録シート!H543=1,21,22)))</f>
        <v>0</v>
      </c>
      <c r="M543">
        <f>IF('組織登録シート(分割版)  ※組織登録シートはどちらか記載'!$F$6="",(COUNTA('組織登録シート(分割版)  ※組織登録シートはどちらか記載'!C543,'組織登録シート(分割版)  ※組織登録シートはどちらか記載'!E543)),(COUNTA('組織登録シート(分割版)  ※組織登録シートはどちらか記載'!C543,'組織登録シート(分割版)  ※組織登録シートはどちらか記載'!E543,'組織登録シート(分割版)  ※組織登録シートはどちらか記載'!F543,'組織登録シート(分割版)  ※組織登録シートはどちらか記載'!H543,'組織登録シート(分割版)  ※組織登録シートはどちらか記載'!J543,'組織登録シート(分割版)  ※組織登録シートはどちらか記載'!L543,'組織登録シート(分割版)  ※組織登録シートはどちらか記載'!N543)))</f>
        <v>0</v>
      </c>
      <c r="N543">
        <f>IF('組織登録シート(分割版)  ※組織登録シートはどちらか記載'!E543="",(IF('組織登録シート(分割版)  ※組織登録シートはどちらか記載'!C543="",0,(IF('組織登録シート(分割版)  ※組織登録シートはどちらか記載'!$F$6="",2,'組織登録シート(分割版)  ※組織登録シートはどちらか記載'!Q543)))),(IF('組織登録シート(分割版)  ※組織登録シートはどちらか記載'!$F$6="",2,('組織登録シート(分割版)  ※組織登録シートはどちらか記載'!Q543+2))))</f>
        <v>0</v>
      </c>
      <c r="O543">
        <f>IF(AND('組織C③（②のG6~P→F6にペースト＋事業所名追加）'!C543="",'組織登録シート(分割版)  ※組織登録シートはどちらか記載'!C543=""),0,1)</f>
        <v>0</v>
      </c>
    </row>
    <row r="544" spans="4:15">
      <c r="D544" s="1">
        <f>COUNTA(事業所責任者登録シート!D544:'事業所責任者登録シート'!I544,事業所責任者登録シート!K544:'事業所責任者登録シート'!M544)</f>
        <v>0</v>
      </c>
      <c r="F544" s="1"/>
      <c r="H544">
        <f>IF(ユーザー登録シート!C544=1,(COUNTA(ユーザー登録シート!B544,ユーザー登録シート!C544,ユーザー登録シート!E544,ユーザー登録シート!F544)),IF(ユーザー登録シート!H544=2,(COUNTA(ユーザー登録シート!B544,ユーザー登録シート!C544,ユーザー登録シート!E544,ユーザー登録シート!F544,ユーザー登録シート!H544,ユーザー登録シート!I544,ユーザー登録シート!K544:Z544)),(COUNTA(ユーザー登録シート!B544,ユーザー登録シート!C544,ユーザー登録シート!E544,ユーザー登録シート!F544,ユーザー登録シート!H544,ユーザー登録シート!K544:Z544))))</f>
        <v>0</v>
      </c>
      <c r="I544">
        <f>IF(ユーザー登録シート!B544=0,0,IF(ユーザー登録シート!C544=1,4,IF(ユーザー登録シート!H544=1,21,22)))</f>
        <v>0</v>
      </c>
      <c r="M544">
        <f>IF('組織登録シート(分割版)  ※組織登録シートはどちらか記載'!$F$6="",(COUNTA('組織登録シート(分割版)  ※組織登録シートはどちらか記載'!C544,'組織登録シート(分割版)  ※組織登録シートはどちらか記載'!E544)),(COUNTA('組織登録シート(分割版)  ※組織登録シートはどちらか記載'!C544,'組織登録シート(分割版)  ※組織登録シートはどちらか記載'!E544,'組織登録シート(分割版)  ※組織登録シートはどちらか記載'!F544,'組織登録シート(分割版)  ※組織登録シートはどちらか記載'!H544,'組織登録シート(分割版)  ※組織登録シートはどちらか記載'!J544,'組織登録シート(分割版)  ※組織登録シートはどちらか記載'!L544,'組織登録シート(分割版)  ※組織登録シートはどちらか記載'!N544)))</f>
        <v>0</v>
      </c>
      <c r="N544">
        <f>IF('組織登録シート(分割版)  ※組織登録シートはどちらか記載'!E544="",(IF('組織登録シート(分割版)  ※組織登録シートはどちらか記載'!C544="",0,(IF('組織登録シート(分割版)  ※組織登録シートはどちらか記載'!$F$6="",2,'組織登録シート(分割版)  ※組織登録シートはどちらか記載'!Q544)))),(IF('組織登録シート(分割版)  ※組織登録シートはどちらか記載'!$F$6="",2,('組織登録シート(分割版)  ※組織登録シートはどちらか記載'!Q544+2))))</f>
        <v>0</v>
      </c>
      <c r="O544">
        <f>IF(AND('組織C③（②のG6~P→F6にペースト＋事業所名追加）'!C544="",'組織登録シート(分割版)  ※組織登録シートはどちらか記載'!C544=""),0,1)</f>
        <v>0</v>
      </c>
    </row>
    <row r="545" spans="4:15">
      <c r="D545" s="1">
        <f>COUNTA(事業所責任者登録シート!D545:'事業所責任者登録シート'!I545,事業所責任者登録シート!K545:'事業所責任者登録シート'!M545)</f>
        <v>0</v>
      </c>
      <c r="F545" s="1"/>
      <c r="H545">
        <f>IF(ユーザー登録シート!C545=1,(COUNTA(ユーザー登録シート!B545,ユーザー登録シート!C545,ユーザー登録シート!E545,ユーザー登録シート!F545)),IF(ユーザー登録シート!H545=2,(COUNTA(ユーザー登録シート!B545,ユーザー登録シート!C545,ユーザー登録シート!E545,ユーザー登録シート!F545,ユーザー登録シート!H545,ユーザー登録シート!I545,ユーザー登録シート!K545:Z545)),(COUNTA(ユーザー登録シート!B545,ユーザー登録シート!C545,ユーザー登録シート!E545,ユーザー登録シート!F545,ユーザー登録シート!H545,ユーザー登録シート!K545:Z545))))</f>
        <v>0</v>
      </c>
      <c r="I545">
        <f>IF(ユーザー登録シート!B545=0,0,IF(ユーザー登録シート!C545=1,4,IF(ユーザー登録シート!H545=1,21,22)))</f>
        <v>0</v>
      </c>
      <c r="M545">
        <f>IF('組織登録シート(分割版)  ※組織登録シートはどちらか記載'!$F$6="",(COUNTA('組織登録シート(分割版)  ※組織登録シートはどちらか記載'!C545,'組織登録シート(分割版)  ※組織登録シートはどちらか記載'!E545)),(COUNTA('組織登録シート(分割版)  ※組織登録シートはどちらか記載'!C545,'組織登録シート(分割版)  ※組織登録シートはどちらか記載'!E545,'組織登録シート(分割版)  ※組織登録シートはどちらか記載'!F545,'組織登録シート(分割版)  ※組織登録シートはどちらか記載'!H545,'組織登録シート(分割版)  ※組織登録シートはどちらか記載'!J545,'組織登録シート(分割版)  ※組織登録シートはどちらか記載'!L545,'組織登録シート(分割版)  ※組織登録シートはどちらか記載'!N545)))</f>
        <v>0</v>
      </c>
      <c r="N545">
        <f>IF('組織登録シート(分割版)  ※組織登録シートはどちらか記載'!E545="",(IF('組織登録シート(分割版)  ※組織登録シートはどちらか記載'!C545="",0,(IF('組織登録シート(分割版)  ※組織登録シートはどちらか記載'!$F$6="",2,'組織登録シート(分割版)  ※組織登録シートはどちらか記載'!Q545)))),(IF('組織登録シート(分割版)  ※組織登録シートはどちらか記載'!$F$6="",2,('組織登録シート(分割版)  ※組織登録シートはどちらか記載'!Q545+2))))</f>
        <v>0</v>
      </c>
      <c r="O545">
        <f>IF(AND('組織C③（②のG6~P→F6にペースト＋事業所名追加）'!C545="",'組織登録シート(分割版)  ※組織登録シートはどちらか記載'!C545=""),0,1)</f>
        <v>0</v>
      </c>
    </row>
    <row r="546" spans="4:15">
      <c r="D546" s="1">
        <f>COUNTA(事業所責任者登録シート!D546:'事業所責任者登録シート'!I546,事業所責任者登録シート!K546:'事業所責任者登録シート'!M546)</f>
        <v>0</v>
      </c>
      <c r="F546" s="1"/>
      <c r="H546">
        <f>IF(ユーザー登録シート!C546=1,(COUNTA(ユーザー登録シート!B546,ユーザー登録シート!C546,ユーザー登録シート!E546,ユーザー登録シート!F546)),IF(ユーザー登録シート!H546=2,(COUNTA(ユーザー登録シート!B546,ユーザー登録シート!C546,ユーザー登録シート!E546,ユーザー登録シート!F546,ユーザー登録シート!H546,ユーザー登録シート!I546,ユーザー登録シート!K546:Z546)),(COUNTA(ユーザー登録シート!B546,ユーザー登録シート!C546,ユーザー登録シート!E546,ユーザー登録シート!F546,ユーザー登録シート!H546,ユーザー登録シート!K546:Z546))))</f>
        <v>0</v>
      </c>
      <c r="I546">
        <f>IF(ユーザー登録シート!B546=0,0,IF(ユーザー登録シート!C546=1,4,IF(ユーザー登録シート!H546=1,21,22)))</f>
        <v>0</v>
      </c>
      <c r="M546">
        <f>IF('組織登録シート(分割版)  ※組織登録シートはどちらか記載'!$F$6="",(COUNTA('組織登録シート(分割版)  ※組織登録シートはどちらか記載'!C546,'組織登録シート(分割版)  ※組織登録シートはどちらか記載'!E546)),(COUNTA('組織登録シート(分割版)  ※組織登録シートはどちらか記載'!C546,'組織登録シート(分割版)  ※組織登録シートはどちらか記載'!E546,'組織登録シート(分割版)  ※組織登録シートはどちらか記載'!F546,'組織登録シート(分割版)  ※組織登録シートはどちらか記載'!H546,'組織登録シート(分割版)  ※組織登録シートはどちらか記載'!J546,'組織登録シート(分割版)  ※組織登録シートはどちらか記載'!L546,'組織登録シート(分割版)  ※組織登録シートはどちらか記載'!N546)))</f>
        <v>0</v>
      </c>
      <c r="N546">
        <f>IF('組織登録シート(分割版)  ※組織登録シートはどちらか記載'!E546="",(IF('組織登録シート(分割版)  ※組織登録シートはどちらか記載'!C546="",0,(IF('組織登録シート(分割版)  ※組織登録シートはどちらか記載'!$F$6="",2,'組織登録シート(分割版)  ※組織登録シートはどちらか記載'!Q546)))),(IF('組織登録シート(分割版)  ※組織登録シートはどちらか記載'!$F$6="",2,('組織登録シート(分割版)  ※組織登録シートはどちらか記載'!Q546+2))))</f>
        <v>0</v>
      </c>
      <c r="O546">
        <f>IF(AND('組織C③（②のG6~P→F6にペースト＋事業所名追加）'!C546="",'組織登録シート(分割版)  ※組織登録シートはどちらか記載'!C546=""),0,1)</f>
        <v>0</v>
      </c>
    </row>
    <row r="547" spans="4:15">
      <c r="D547" s="1">
        <f>COUNTA(事業所責任者登録シート!D547:'事業所責任者登録シート'!I547,事業所責任者登録シート!K547:'事業所責任者登録シート'!M547)</f>
        <v>0</v>
      </c>
      <c r="F547" s="1"/>
      <c r="H547">
        <f>IF(ユーザー登録シート!C547=1,(COUNTA(ユーザー登録シート!B547,ユーザー登録シート!C547,ユーザー登録シート!E547,ユーザー登録シート!F547)),IF(ユーザー登録シート!H547=2,(COUNTA(ユーザー登録シート!B547,ユーザー登録シート!C547,ユーザー登録シート!E547,ユーザー登録シート!F547,ユーザー登録シート!H547,ユーザー登録シート!I547,ユーザー登録シート!K547:Z547)),(COUNTA(ユーザー登録シート!B547,ユーザー登録シート!C547,ユーザー登録シート!E547,ユーザー登録シート!F547,ユーザー登録シート!H547,ユーザー登録シート!K547:Z547))))</f>
        <v>0</v>
      </c>
      <c r="I547">
        <f>IF(ユーザー登録シート!B547=0,0,IF(ユーザー登録シート!C547=1,4,IF(ユーザー登録シート!H547=1,21,22)))</f>
        <v>0</v>
      </c>
      <c r="M547">
        <f>IF('組織登録シート(分割版)  ※組織登録シートはどちらか記載'!$F$6="",(COUNTA('組織登録シート(分割版)  ※組織登録シートはどちらか記載'!C547,'組織登録シート(分割版)  ※組織登録シートはどちらか記載'!E547)),(COUNTA('組織登録シート(分割版)  ※組織登録シートはどちらか記載'!C547,'組織登録シート(分割版)  ※組織登録シートはどちらか記載'!E547,'組織登録シート(分割版)  ※組織登録シートはどちらか記載'!F547,'組織登録シート(分割版)  ※組織登録シートはどちらか記載'!H547,'組織登録シート(分割版)  ※組織登録シートはどちらか記載'!J547,'組織登録シート(分割版)  ※組織登録シートはどちらか記載'!L547,'組織登録シート(分割版)  ※組織登録シートはどちらか記載'!N547)))</f>
        <v>0</v>
      </c>
      <c r="N547">
        <f>IF('組織登録シート(分割版)  ※組織登録シートはどちらか記載'!E547="",(IF('組織登録シート(分割版)  ※組織登録シートはどちらか記載'!C547="",0,(IF('組織登録シート(分割版)  ※組織登録シートはどちらか記載'!$F$6="",2,'組織登録シート(分割版)  ※組織登録シートはどちらか記載'!Q547)))),(IF('組織登録シート(分割版)  ※組織登録シートはどちらか記載'!$F$6="",2,('組織登録シート(分割版)  ※組織登録シートはどちらか記載'!Q547+2))))</f>
        <v>0</v>
      </c>
      <c r="O547">
        <f>IF(AND('組織C③（②のG6~P→F6にペースト＋事業所名追加）'!C547="",'組織登録シート(分割版)  ※組織登録シートはどちらか記載'!C547=""),0,1)</f>
        <v>0</v>
      </c>
    </row>
    <row r="548" spans="4:15">
      <c r="D548" s="1">
        <f>COUNTA(事業所責任者登録シート!D548:'事業所責任者登録シート'!I548,事業所責任者登録シート!K548:'事業所責任者登録シート'!M548)</f>
        <v>0</v>
      </c>
      <c r="F548" s="1"/>
      <c r="H548">
        <f>IF(ユーザー登録シート!C548=1,(COUNTA(ユーザー登録シート!B548,ユーザー登録シート!C548,ユーザー登録シート!E548,ユーザー登録シート!F548)),IF(ユーザー登録シート!H548=2,(COUNTA(ユーザー登録シート!B548,ユーザー登録シート!C548,ユーザー登録シート!E548,ユーザー登録シート!F548,ユーザー登録シート!H548,ユーザー登録シート!I548,ユーザー登録シート!K548:Z548)),(COUNTA(ユーザー登録シート!B548,ユーザー登録シート!C548,ユーザー登録シート!E548,ユーザー登録シート!F548,ユーザー登録シート!H548,ユーザー登録シート!K548:Z548))))</f>
        <v>0</v>
      </c>
      <c r="I548">
        <f>IF(ユーザー登録シート!B548=0,0,IF(ユーザー登録シート!C548=1,4,IF(ユーザー登録シート!H548=1,21,22)))</f>
        <v>0</v>
      </c>
      <c r="M548">
        <f>IF('組織登録シート(分割版)  ※組織登録シートはどちらか記載'!$F$6="",(COUNTA('組織登録シート(分割版)  ※組織登録シートはどちらか記載'!C548,'組織登録シート(分割版)  ※組織登録シートはどちらか記載'!E548)),(COUNTA('組織登録シート(分割版)  ※組織登録シートはどちらか記載'!C548,'組織登録シート(分割版)  ※組織登録シートはどちらか記載'!E548,'組織登録シート(分割版)  ※組織登録シートはどちらか記載'!F548,'組織登録シート(分割版)  ※組織登録シートはどちらか記載'!H548,'組織登録シート(分割版)  ※組織登録シートはどちらか記載'!J548,'組織登録シート(分割版)  ※組織登録シートはどちらか記載'!L548,'組織登録シート(分割版)  ※組織登録シートはどちらか記載'!N548)))</f>
        <v>0</v>
      </c>
      <c r="N548">
        <f>IF('組織登録シート(分割版)  ※組織登録シートはどちらか記載'!E548="",(IF('組織登録シート(分割版)  ※組織登録シートはどちらか記載'!C548="",0,(IF('組織登録シート(分割版)  ※組織登録シートはどちらか記載'!$F$6="",2,'組織登録シート(分割版)  ※組織登録シートはどちらか記載'!Q548)))),(IF('組織登録シート(分割版)  ※組織登録シートはどちらか記載'!$F$6="",2,('組織登録シート(分割版)  ※組織登録シートはどちらか記載'!Q548+2))))</f>
        <v>0</v>
      </c>
      <c r="O548">
        <f>IF(AND('組織C③（②のG6~P→F6にペースト＋事業所名追加）'!C548="",'組織登録シート(分割版)  ※組織登録シートはどちらか記載'!C548=""),0,1)</f>
        <v>0</v>
      </c>
    </row>
    <row r="549" spans="4:15">
      <c r="D549" s="1">
        <f>COUNTA(事業所責任者登録シート!D549:'事業所責任者登録シート'!I549,事業所責任者登録シート!K549:'事業所責任者登録シート'!M549)</f>
        <v>0</v>
      </c>
      <c r="F549" s="1"/>
      <c r="H549">
        <f>IF(ユーザー登録シート!C549=1,(COUNTA(ユーザー登録シート!B549,ユーザー登録シート!C549,ユーザー登録シート!E549,ユーザー登録シート!F549)),IF(ユーザー登録シート!H549=2,(COUNTA(ユーザー登録シート!B549,ユーザー登録シート!C549,ユーザー登録シート!E549,ユーザー登録シート!F549,ユーザー登録シート!H549,ユーザー登録シート!I549,ユーザー登録シート!K549:Z549)),(COUNTA(ユーザー登録シート!B549,ユーザー登録シート!C549,ユーザー登録シート!E549,ユーザー登録シート!F549,ユーザー登録シート!H549,ユーザー登録シート!K549:Z549))))</f>
        <v>0</v>
      </c>
      <c r="I549">
        <f>IF(ユーザー登録シート!B549=0,0,IF(ユーザー登録シート!C549=1,4,IF(ユーザー登録シート!H549=1,21,22)))</f>
        <v>0</v>
      </c>
      <c r="M549">
        <f>IF('組織登録シート(分割版)  ※組織登録シートはどちらか記載'!$F$6="",(COUNTA('組織登録シート(分割版)  ※組織登録シートはどちらか記載'!C549,'組織登録シート(分割版)  ※組織登録シートはどちらか記載'!E549)),(COUNTA('組織登録シート(分割版)  ※組織登録シートはどちらか記載'!C549,'組織登録シート(分割版)  ※組織登録シートはどちらか記載'!E549,'組織登録シート(分割版)  ※組織登録シートはどちらか記載'!F549,'組織登録シート(分割版)  ※組織登録シートはどちらか記載'!H549,'組織登録シート(分割版)  ※組織登録シートはどちらか記載'!J549,'組織登録シート(分割版)  ※組織登録シートはどちらか記載'!L549,'組織登録シート(分割版)  ※組織登録シートはどちらか記載'!N549)))</f>
        <v>0</v>
      </c>
      <c r="N549">
        <f>IF('組織登録シート(分割版)  ※組織登録シートはどちらか記載'!E549="",(IF('組織登録シート(分割版)  ※組織登録シートはどちらか記載'!C549="",0,(IF('組織登録シート(分割版)  ※組織登録シートはどちらか記載'!$F$6="",2,'組織登録シート(分割版)  ※組織登録シートはどちらか記載'!Q549)))),(IF('組織登録シート(分割版)  ※組織登録シートはどちらか記載'!$F$6="",2,('組織登録シート(分割版)  ※組織登録シートはどちらか記載'!Q549+2))))</f>
        <v>0</v>
      </c>
      <c r="O549">
        <f>IF(AND('組織C③（②のG6~P→F6にペースト＋事業所名追加）'!C549="",'組織登録シート(分割版)  ※組織登録シートはどちらか記載'!C549=""),0,1)</f>
        <v>0</v>
      </c>
    </row>
    <row r="550" spans="4:15">
      <c r="D550" s="1">
        <f>COUNTA(事業所責任者登録シート!D550:'事業所責任者登録シート'!I550,事業所責任者登録シート!K550:'事業所責任者登録シート'!M550)</f>
        <v>0</v>
      </c>
      <c r="F550" s="1"/>
      <c r="H550">
        <f>IF(ユーザー登録シート!C550=1,(COUNTA(ユーザー登録シート!B550,ユーザー登録シート!C550,ユーザー登録シート!E550,ユーザー登録シート!F550)),IF(ユーザー登録シート!H550=2,(COUNTA(ユーザー登録シート!B550,ユーザー登録シート!C550,ユーザー登録シート!E550,ユーザー登録シート!F550,ユーザー登録シート!H550,ユーザー登録シート!I550,ユーザー登録シート!K550:Z550)),(COUNTA(ユーザー登録シート!B550,ユーザー登録シート!C550,ユーザー登録シート!E550,ユーザー登録シート!F550,ユーザー登録シート!H550,ユーザー登録シート!K550:Z550))))</f>
        <v>0</v>
      </c>
      <c r="I550">
        <f>IF(ユーザー登録シート!B550=0,0,IF(ユーザー登録シート!C550=1,4,IF(ユーザー登録シート!H550=1,21,22)))</f>
        <v>0</v>
      </c>
      <c r="M550">
        <f>IF('組織登録シート(分割版)  ※組織登録シートはどちらか記載'!$F$6="",(COUNTA('組織登録シート(分割版)  ※組織登録シートはどちらか記載'!C550,'組織登録シート(分割版)  ※組織登録シートはどちらか記載'!E550)),(COUNTA('組織登録シート(分割版)  ※組織登録シートはどちらか記載'!C550,'組織登録シート(分割版)  ※組織登録シートはどちらか記載'!E550,'組織登録シート(分割版)  ※組織登録シートはどちらか記載'!F550,'組織登録シート(分割版)  ※組織登録シートはどちらか記載'!H550,'組織登録シート(分割版)  ※組織登録シートはどちらか記載'!J550,'組織登録シート(分割版)  ※組織登録シートはどちらか記載'!L550,'組織登録シート(分割版)  ※組織登録シートはどちらか記載'!N550)))</f>
        <v>0</v>
      </c>
      <c r="N550">
        <f>IF('組織登録シート(分割版)  ※組織登録シートはどちらか記載'!E550="",(IF('組織登録シート(分割版)  ※組織登録シートはどちらか記載'!C550="",0,(IF('組織登録シート(分割版)  ※組織登録シートはどちらか記載'!$F$6="",2,'組織登録シート(分割版)  ※組織登録シートはどちらか記載'!Q550)))),(IF('組織登録シート(分割版)  ※組織登録シートはどちらか記載'!$F$6="",2,('組織登録シート(分割版)  ※組織登録シートはどちらか記載'!Q550+2))))</f>
        <v>0</v>
      </c>
      <c r="O550">
        <f>IF(AND('組織C③（②のG6~P→F6にペースト＋事業所名追加）'!C550="",'組織登録シート(分割版)  ※組織登録シートはどちらか記載'!C550=""),0,1)</f>
        <v>0</v>
      </c>
    </row>
    <row r="551" spans="4:15">
      <c r="D551" s="1">
        <f>COUNTA(事業所責任者登録シート!D551:'事業所責任者登録シート'!I551,事業所責任者登録シート!K551:'事業所責任者登録シート'!M551)</f>
        <v>0</v>
      </c>
      <c r="F551" s="1"/>
      <c r="H551">
        <f>IF(ユーザー登録シート!C551=1,(COUNTA(ユーザー登録シート!B551,ユーザー登録シート!C551,ユーザー登録シート!E551,ユーザー登録シート!F551)),IF(ユーザー登録シート!H551=2,(COUNTA(ユーザー登録シート!B551,ユーザー登録シート!C551,ユーザー登録シート!E551,ユーザー登録シート!F551,ユーザー登録シート!H551,ユーザー登録シート!I551,ユーザー登録シート!K551:Z551)),(COUNTA(ユーザー登録シート!B551,ユーザー登録シート!C551,ユーザー登録シート!E551,ユーザー登録シート!F551,ユーザー登録シート!H551,ユーザー登録シート!K551:Z551))))</f>
        <v>0</v>
      </c>
      <c r="I551">
        <f>IF(ユーザー登録シート!B551=0,0,IF(ユーザー登録シート!C551=1,4,IF(ユーザー登録シート!H551=1,21,22)))</f>
        <v>0</v>
      </c>
      <c r="M551">
        <f>IF('組織登録シート(分割版)  ※組織登録シートはどちらか記載'!$F$6="",(COUNTA('組織登録シート(分割版)  ※組織登録シートはどちらか記載'!C551,'組織登録シート(分割版)  ※組織登録シートはどちらか記載'!E551)),(COUNTA('組織登録シート(分割版)  ※組織登録シートはどちらか記載'!C551,'組織登録シート(分割版)  ※組織登録シートはどちらか記載'!E551,'組織登録シート(分割版)  ※組織登録シートはどちらか記載'!F551,'組織登録シート(分割版)  ※組織登録シートはどちらか記載'!H551,'組織登録シート(分割版)  ※組織登録シートはどちらか記載'!J551,'組織登録シート(分割版)  ※組織登録シートはどちらか記載'!L551,'組織登録シート(分割版)  ※組織登録シートはどちらか記載'!N551)))</f>
        <v>0</v>
      </c>
      <c r="N551">
        <f>IF('組織登録シート(分割版)  ※組織登録シートはどちらか記載'!E551="",(IF('組織登録シート(分割版)  ※組織登録シートはどちらか記載'!C551="",0,(IF('組織登録シート(分割版)  ※組織登録シートはどちらか記載'!$F$6="",2,'組織登録シート(分割版)  ※組織登録シートはどちらか記載'!Q551)))),(IF('組織登録シート(分割版)  ※組織登録シートはどちらか記載'!$F$6="",2,('組織登録シート(分割版)  ※組織登録シートはどちらか記載'!Q551+2))))</f>
        <v>0</v>
      </c>
      <c r="O551">
        <f>IF(AND('組織C③（②のG6~P→F6にペースト＋事業所名追加）'!C551="",'組織登録シート(分割版)  ※組織登録シートはどちらか記載'!C551=""),0,1)</f>
        <v>0</v>
      </c>
    </row>
    <row r="552" spans="4:15">
      <c r="D552" s="1">
        <f>COUNTA(事業所責任者登録シート!D552:'事業所責任者登録シート'!I552,事業所責任者登録シート!K552:'事業所責任者登録シート'!M552)</f>
        <v>0</v>
      </c>
      <c r="F552" s="1"/>
      <c r="H552">
        <f>IF(ユーザー登録シート!C552=1,(COUNTA(ユーザー登録シート!B552,ユーザー登録シート!C552,ユーザー登録シート!E552,ユーザー登録シート!F552)),IF(ユーザー登録シート!H552=2,(COUNTA(ユーザー登録シート!B552,ユーザー登録シート!C552,ユーザー登録シート!E552,ユーザー登録シート!F552,ユーザー登録シート!H552,ユーザー登録シート!I552,ユーザー登録シート!K552:Z552)),(COUNTA(ユーザー登録シート!B552,ユーザー登録シート!C552,ユーザー登録シート!E552,ユーザー登録シート!F552,ユーザー登録シート!H552,ユーザー登録シート!K552:Z552))))</f>
        <v>0</v>
      </c>
      <c r="I552">
        <f>IF(ユーザー登録シート!B552=0,0,IF(ユーザー登録シート!C552=1,4,IF(ユーザー登録シート!H552=1,21,22)))</f>
        <v>0</v>
      </c>
      <c r="M552">
        <f>IF('組織登録シート(分割版)  ※組織登録シートはどちらか記載'!$F$6="",(COUNTA('組織登録シート(分割版)  ※組織登録シートはどちらか記載'!C552,'組織登録シート(分割版)  ※組織登録シートはどちらか記載'!E552)),(COUNTA('組織登録シート(分割版)  ※組織登録シートはどちらか記載'!C552,'組織登録シート(分割版)  ※組織登録シートはどちらか記載'!E552,'組織登録シート(分割版)  ※組織登録シートはどちらか記載'!F552,'組織登録シート(分割版)  ※組織登録シートはどちらか記載'!H552,'組織登録シート(分割版)  ※組織登録シートはどちらか記載'!J552,'組織登録シート(分割版)  ※組織登録シートはどちらか記載'!L552,'組織登録シート(分割版)  ※組織登録シートはどちらか記載'!N552)))</f>
        <v>0</v>
      </c>
      <c r="N552">
        <f>IF('組織登録シート(分割版)  ※組織登録シートはどちらか記載'!E552="",(IF('組織登録シート(分割版)  ※組織登録シートはどちらか記載'!C552="",0,(IF('組織登録シート(分割版)  ※組織登録シートはどちらか記載'!$F$6="",2,'組織登録シート(分割版)  ※組織登録シートはどちらか記載'!Q552)))),(IF('組織登録シート(分割版)  ※組織登録シートはどちらか記載'!$F$6="",2,('組織登録シート(分割版)  ※組織登録シートはどちらか記載'!Q552+2))))</f>
        <v>0</v>
      </c>
      <c r="O552">
        <f>IF(AND('組織C③（②のG6~P→F6にペースト＋事業所名追加）'!C552="",'組織登録シート(分割版)  ※組織登録シートはどちらか記載'!C552=""),0,1)</f>
        <v>0</v>
      </c>
    </row>
    <row r="553" spans="4:15">
      <c r="D553" s="1">
        <f>COUNTA(事業所責任者登録シート!D553:'事業所責任者登録シート'!I553,事業所責任者登録シート!K553:'事業所責任者登録シート'!M553)</f>
        <v>0</v>
      </c>
      <c r="F553" s="1"/>
      <c r="H553">
        <f>IF(ユーザー登録シート!C553=1,(COUNTA(ユーザー登録シート!B553,ユーザー登録シート!C553,ユーザー登録シート!E553,ユーザー登録シート!F553)),IF(ユーザー登録シート!H553=2,(COUNTA(ユーザー登録シート!B553,ユーザー登録シート!C553,ユーザー登録シート!E553,ユーザー登録シート!F553,ユーザー登録シート!H553,ユーザー登録シート!I553,ユーザー登録シート!K553:Z553)),(COUNTA(ユーザー登録シート!B553,ユーザー登録シート!C553,ユーザー登録シート!E553,ユーザー登録シート!F553,ユーザー登録シート!H553,ユーザー登録シート!K553:Z553))))</f>
        <v>0</v>
      </c>
      <c r="I553">
        <f>IF(ユーザー登録シート!B553=0,0,IF(ユーザー登録シート!C553=1,4,IF(ユーザー登録シート!H553=1,21,22)))</f>
        <v>0</v>
      </c>
      <c r="M553">
        <f>IF('組織登録シート(分割版)  ※組織登録シートはどちらか記載'!$F$6="",(COUNTA('組織登録シート(分割版)  ※組織登録シートはどちらか記載'!C553,'組織登録シート(分割版)  ※組織登録シートはどちらか記載'!E553)),(COUNTA('組織登録シート(分割版)  ※組織登録シートはどちらか記載'!C553,'組織登録シート(分割版)  ※組織登録シートはどちらか記載'!E553,'組織登録シート(分割版)  ※組織登録シートはどちらか記載'!F553,'組織登録シート(分割版)  ※組織登録シートはどちらか記載'!H553,'組織登録シート(分割版)  ※組織登録シートはどちらか記載'!J553,'組織登録シート(分割版)  ※組織登録シートはどちらか記載'!L553,'組織登録シート(分割版)  ※組織登録シートはどちらか記載'!N553)))</f>
        <v>0</v>
      </c>
      <c r="N553">
        <f>IF('組織登録シート(分割版)  ※組織登録シートはどちらか記載'!E553="",(IF('組織登録シート(分割版)  ※組織登録シートはどちらか記載'!C553="",0,(IF('組織登録シート(分割版)  ※組織登録シートはどちらか記載'!$F$6="",2,'組織登録シート(分割版)  ※組織登録シートはどちらか記載'!Q553)))),(IF('組織登録シート(分割版)  ※組織登録シートはどちらか記載'!$F$6="",2,('組織登録シート(分割版)  ※組織登録シートはどちらか記載'!Q553+2))))</f>
        <v>0</v>
      </c>
      <c r="O553">
        <f>IF(AND('組織C③（②のG6~P→F6にペースト＋事業所名追加）'!C553="",'組織登録シート(分割版)  ※組織登録シートはどちらか記載'!C553=""),0,1)</f>
        <v>0</v>
      </c>
    </row>
    <row r="554" spans="4:15">
      <c r="D554" s="1">
        <f>COUNTA(事業所責任者登録シート!D554:'事業所責任者登録シート'!I554,事業所責任者登録シート!K554:'事業所責任者登録シート'!M554)</f>
        <v>0</v>
      </c>
      <c r="F554" s="1"/>
      <c r="H554">
        <f>IF(ユーザー登録シート!C554=1,(COUNTA(ユーザー登録シート!B554,ユーザー登録シート!C554,ユーザー登録シート!E554,ユーザー登録シート!F554)),IF(ユーザー登録シート!H554=2,(COUNTA(ユーザー登録シート!B554,ユーザー登録シート!C554,ユーザー登録シート!E554,ユーザー登録シート!F554,ユーザー登録シート!H554,ユーザー登録シート!I554,ユーザー登録シート!K554:Z554)),(COUNTA(ユーザー登録シート!B554,ユーザー登録シート!C554,ユーザー登録シート!E554,ユーザー登録シート!F554,ユーザー登録シート!H554,ユーザー登録シート!K554:Z554))))</f>
        <v>0</v>
      </c>
      <c r="I554">
        <f>IF(ユーザー登録シート!B554=0,0,IF(ユーザー登録シート!C554=1,4,IF(ユーザー登録シート!H554=1,21,22)))</f>
        <v>0</v>
      </c>
      <c r="M554">
        <f>IF('組織登録シート(分割版)  ※組織登録シートはどちらか記載'!$F$6="",(COUNTA('組織登録シート(分割版)  ※組織登録シートはどちらか記載'!C554,'組織登録シート(分割版)  ※組織登録シートはどちらか記載'!E554)),(COUNTA('組織登録シート(分割版)  ※組織登録シートはどちらか記載'!C554,'組織登録シート(分割版)  ※組織登録シートはどちらか記載'!E554,'組織登録シート(分割版)  ※組織登録シートはどちらか記載'!F554,'組織登録シート(分割版)  ※組織登録シートはどちらか記載'!H554,'組織登録シート(分割版)  ※組織登録シートはどちらか記載'!J554,'組織登録シート(分割版)  ※組織登録シートはどちらか記載'!L554,'組織登録シート(分割版)  ※組織登録シートはどちらか記載'!N554)))</f>
        <v>0</v>
      </c>
      <c r="N554">
        <f>IF('組織登録シート(分割版)  ※組織登録シートはどちらか記載'!E554="",(IF('組織登録シート(分割版)  ※組織登録シートはどちらか記載'!C554="",0,(IF('組織登録シート(分割版)  ※組織登録シートはどちらか記載'!$F$6="",2,'組織登録シート(分割版)  ※組織登録シートはどちらか記載'!Q554)))),(IF('組織登録シート(分割版)  ※組織登録シートはどちらか記載'!$F$6="",2,('組織登録シート(分割版)  ※組織登録シートはどちらか記載'!Q554+2))))</f>
        <v>0</v>
      </c>
      <c r="O554">
        <f>IF(AND('組織C③（②のG6~P→F6にペースト＋事業所名追加）'!C554="",'組織登録シート(分割版)  ※組織登録シートはどちらか記載'!C554=""),0,1)</f>
        <v>0</v>
      </c>
    </row>
    <row r="555" spans="4:15">
      <c r="D555" s="1">
        <f>COUNTA(事業所責任者登録シート!D555:'事業所責任者登録シート'!I555,事業所責任者登録シート!K555:'事業所責任者登録シート'!M555)</f>
        <v>0</v>
      </c>
      <c r="F555" s="1"/>
      <c r="H555">
        <f>IF(ユーザー登録シート!C555=1,(COUNTA(ユーザー登録シート!B555,ユーザー登録シート!C555,ユーザー登録シート!E555,ユーザー登録シート!F555)),IF(ユーザー登録シート!H555=2,(COUNTA(ユーザー登録シート!B555,ユーザー登録シート!C555,ユーザー登録シート!E555,ユーザー登録シート!F555,ユーザー登録シート!H555,ユーザー登録シート!I555,ユーザー登録シート!K555:Z555)),(COUNTA(ユーザー登録シート!B555,ユーザー登録シート!C555,ユーザー登録シート!E555,ユーザー登録シート!F555,ユーザー登録シート!H555,ユーザー登録シート!K555:Z555))))</f>
        <v>0</v>
      </c>
      <c r="I555">
        <f>IF(ユーザー登録シート!B555=0,0,IF(ユーザー登録シート!C555=1,4,IF(ユーザー登録シート!H555=1,21,22)))</f>
        <v>0</v>
      </c>
      <c r="M555">
        <f>IF('組織登録シート(分割版)  ※組織登録シートはどちらか記載'!$F$6="",(COUNTA('組織登録シート(分割版)  ※組織登録シートはどちらか記載'!C555,'組織登録シート(分割版)  ※組織登録シートはどちらか記載'!E555)),(COUNTA('組織登録シート(分割版)  ※組織登録シートはどちらか記載'!C555,'組織登録シート(分割版)  ※組織登録シートはどちらか記載'!E555,'組織登録シート(分割版)  ※組織登録シートはどちらか記載'!F555,'組織登録シート(分割版)  ※組織登録シートはどちらか記載'!H555,'組織登録シート(分割版)  ※組織登録シートはどちらか記載'!J555,'組織登録シート(分割版)  ※組織登録シートはどちらか記載'!L555,'組織登録シート(分割版)  ※組織登録シートはどちらか記載'!N555)))</f>
        <v>0</v>
      </c>
      <c r="N555">
        <f>IF('組織登録シート(分割版)  ※組織登録シートはどちらか記載'!E555="",(IF('組織登録シート(分割版)  ※組織登録シートはどちらか記載'!C555="",0,(IF('組織登録シート(分割版)  ※組織登録シートはどちらか記載'!$F$6="",2,'組織登録シート(分割版)  ※組織登録シートはどちらか記載'!Q555)))),(IF('組織登録シート(分割版)  ※組織登録シートはどちらか記載'!$F$6="",2,('組織登録シート(分割版)  ※組織登録シートはどちらか記載'!Q555+2))))</f>
        <v>0</v>
      </c>
      <c r="O555">
        <f>IF(AND('組織C③（②のG6~P→F6にペースト＋事業所名追加）'!C555="",'組織登録シート(分割版)  ※組織登録シートはどちらか記載'!C555=""),0,1)</f>
        <v>0</v>
      </c>
    </row>
    <row r="556" spans="4:15">
      <c r="D556" s="1">
        <f>COUNTA(事業所責任者登録シート!D556:'事業所責任者登録シート'!I556,事業所責任者登録シート!K556:'事業所責任者登録シート'!M556)</f>
        <v>0</v>
      </c>
      <c r="F556" s="1"/>
      <c r="H556">
        <f>IF(ユーザー登録シート!C556=1,(COUNTA(ユーザー登録シート!B556,ユーザー登録シート!C556,ユーザー登録シート!E556,ユーザー登録シート!F556)),IF(ユーザー登録シート!H556=2,(COUNTA(ユーザー登録シート!B556,ユーザー登録シート!C556,ユーザー登録シート!E556,ユーザー登録シート!F556,ユーザー登録シート!H556,ユーザー登録シート!I556,ユーザー登録シート!K556:Z556)),(COUNTA(ユーザー登録シート!B556,ユーザー登録シート!C556,ユーザー登録シート!E556,ユーザー登録シート!F556,ユーザー登録シート!H556,ユーザー登録シート!K556:Z556))))</f>
        <v>0</v>
      </c>
      <c r="I556">
        <f>IF(ユーザー登録シート!B556=0,0,IF(ユーザー登録シート!C556=1,4,IF(ユーザー登録シート!H556=1,21,22)))</f>
        <v>0</v>
      </c>
      <c r="M556">
        <f>IF('組織登録シート(分割版)  ※組織登録シートはどちらか記載'!$F$6="",(COUNTA('組織登録シート(分割版)  ※組織登録シートはどちらか記載'!C556,'組織登録シート(分割版)  ※組織登録シートはどちらか記載'!E556)),(COUNTA('組織登録シート(分割版)  ※組織登録シートはどちらか記載'!C556,'組織登録シート(分割版)  ※組織登録シートはどちらか記載'!E556,'組織登録シート(分割版)  ※組織登録シートはどちらか記載'!F556,'組織登録シート(分割版)  ※組織登録シートはどちらか記載'!H556,'組織登録シート(分割版)  ※組織登録シートはどちらか記載'!J556,'組織登録シート(分割版)  ※組織登録シートはどちらか記載'!L556,'組織登録シート(分割版)  ※組織登録シートはどちらか記載'!N556)))</f>
        <v>0</v>
      </c>
      <c r="N556">
        <f>IF('組織登録シート(分割版)  ※組織登録シートはどちらか記載'!E556="",(IF('組織登録シート(分割版)  ※組織登録シートはどちらか記載'!C556="",0,(IF('組織登録シート(分割版)  ※組織登録シートはどちらか記載'!$F$6="",2,'組織登録シート(分割版)  ※組織登録シートはどちらか記載'!Q556)))),(IF('組織登録シート(分割版)  ※組織登録シートはどちらか記載'!$F$6="",2,('組織登録シート(分割版)  ※組織登録シートはどちらか記載'!Q556+2))))</f>
        <v>0</v>
      </c>
      <c r="O556">
        <f>IF(AND('組織C③（②のG6~P→F6にペースト＋事業所名追加）'!C556="",'組織登録シート(分割版)  ※組織登録シートはどちらか記載'!C556=""),0,1)</f>
        <v>0</v>
      </c>
    </row>
    <row r="557" spans="4:15">
      <c r="D557" s="1">
        <f>COUNTA(事業所責任者登録シート!D557:'事業所責任者登録シート'!I557,事業所責任者登録シート!K557:'事業所責任者登録シート'!M557)</f>
        <v>0</v>
      </c>
      <c r="F557" s="1"/>
      <c r="H557">
        <f>IF(ユーザー登録シート!C557=1,(COUNTA(ユーザー登録シート!B557,ユーザー登録シート!C557,ユーザー登録シート!E557,ユーザー登録シート!F557)),IF(ユーザー登録シート!H557=2,(COUNTA(ユーザー登録シート!B557,ユーザー登録シート!C557,ユーザー登録シート!E557,ユーザー登録シート!F557,ユーザー登録シート!H557,ユーザー登録シート!I557,ユーザー登録シート!K557:Z557)),(COUNTA(ユーザー登録シート!B557,ユーザー登録シート!C557,ユーザー登録シート!E557,ユーザー登録シート!F557,ユーザー登録シート!H557,ユーザー登録シート!K557:Z557))))</f>
        <v>0</v>
      </c>
      <c r="I557">
        <f>IF(ユーザー登録シート!B557=0,0,IF(ユーザー登録シート!C557=1,4,IF(ユーザー登録シート!H557=1,21,22)))</f>
        <v>0</v>
      </c>
      <c r="M557">
        <f>IF('組織登録シート(分割版)  ※組織登録シートはどちらか記載'!$F$6="",(COUNTA('組織登録シート(分割版)  ※組織登録シートはどちらか記載'!C557,'組織登録シート(分割版)  ※組織登録シートはどちらか記載'!E557)),(COUNTA('組織登録シート(分割版)  ※組織登録シートはどちらか記載'!C557,'組織登録シート(分割版)  ※組織登録シートはどちらか記載'!E557,'組織登録シート(分割版)  ※組織登録シートはどちらか記載'!F557,'組織登録シート(分割版)  ※組織登録シートはどちらか記載'!H557,'組織登録シート(分割版)  ※組織登録シートはどちらか記載'!J557,'組織登録シート(分割版)  ※組織登録シートはどちらか記載'!L557,'組織登録シート(分割版)  ※組織登録シートはどちらか記載'!N557)))</f>
        <v>0</v>
      </c>
      <c r="N557">
        <f>IF('組織登録シート(分割版)  ※組織登録シートはどちらか記載'!E557="",(IF('組織登録シート(分割版)  ※組織登録シートはどちらか記載'!C557="",0,(IF('組織登録シート(分割版)  ※組織登録シートはどちらか記載'!$F$6="",2,'組織登録シート(分割版)  ※組織登録シートはどちらか記載'!Q557)))),(IF('組織登録シート(分割版)  ※組織登録シートはどちらか記載'!$F$6="",2,('組織登録シート(分割版)  ※組織登録シートはどちらか記載'!Q557+2))))</f>
        <v>0</v>
      </c>
      <c r="O557">
        <f>IF(AND('組織C③（②のG6~P→F6にペースト＋事業所名追加）'!C557="",'組織登録シート(分割版)  ※組織登録シートはどちらか記載'!C557=""),0,1)</f>
        <v>0</v>
      </c>
    </row>
    <row r="558" spans="4:15">
      <c r="D558" s="1">
        <f>COUNTA(事業所責任者登録シート!D558:'事業所責任者登録シート'!I558,事業所責任者登録シート!K558:'事業所責任者登録シート'!M558)</f>
        <v>0</v>
      </c>
      <c r="F558" s="1"/>
      <c r="H558">
        <f>IF(ユーザー登録シート!C558=1,(COUNTA(ユーザー登録シート!B558,ユーザー登録シート!C558,ユーザー登録シート!E558,ユーザー登録シート!F558)),IF(ユーザー登録シート!H558=2,(COUNTA(ユーザー登録シート!B558,ユーザー登録シート!C558,ユーザー登録シート!E558,ユーザー登録シート!F558,ユーザー登録シート!H558,ユーザー登録シート!I558,ユーザー登録シート!K558:Z558)),(COUNTA(ユーザー登録シート!B558,ユーザー登録シート!C558,ユーザー登録シート!E558,ユーザー登録シート!F558,ユーザー登録シート!H558,ユーザー登録シート!K558:Z558))))</f>
        <v>0</v>
      </c>
      <c r="I558">
        <f>IF(ユーザー登録シート!B558=0,0,IF(ユーザー登録シート!C558=1,4,IF(ユーザー登録シート!H558=1,21,22)))</f>
        <v>0</v>
      </c>
      <c r="M558">
        <f>IF('組織登録シート(分割版)  ※組織登録シートはどちらか記載'!$F$6="",(COUNTA('組織登録シート(分割版)  ※組織登録シートはどちらか記載'!C558,'組織登録シート(分割版)  ※組織登録シートはどちらか記載'!E558)),(COUNTA('組織登録シート(分割版)  ※組織登録シートはどちらか記載'!C558,'組織登録シート(分割版)  ※組織登録シートはどちらか記載'!E558,'組織登録シート(分割版)  ※組織登録シートはどちらか記載'!F558,'組織登録シート(分割版)  ※組織登録シートはどちらか記載'!H558,'組織登録シート(分割版)  ※組織登録シートはどちらか記載'!J558,'組織登録シート(分割版)  ※組織登録シートはどちらか記載'!L558,'組織登録シート(分割版)  ※組織登録シートはどちらか記載'!N558)))</f>
        <v>0</v>
      </c>
      <c r="N558">
        <f>IF('組織登録シート(分割版)  ※組織登録シートはどちらか記載'!E558="",(IF('組織登録シート(分割版)  ※組織登録シートはどちらか記載'!C558="",0,(IF('組織登録シート(分割版)  ※組織登録シートはどちらか記載'!$F$6="",2,'組織登録シート(分割版)  ※組織登録シートはどちらか記載'!Q558)))),(IF('組織登録シート(分割版)  ※組織登録シートはどちらか記載'!$F$6="",2,('組織登録シート(分割版)  ※組織登録シートはどちらか記載'!Q558+2))))</f>
        <v>0</v>
      </c>
      <c r="O558">
        <f>IF(AND('組織C③（②のG6~P→F6にペースト＋事業所名追加）'!C558="",'組織登録シート(分割版)  ※組織登録シートはどちらか記載'!C558=""),0,1)</f>
        <v>0</v>
      </c>
    </row>
    <row r="559" spans="4:15">
      <c r="D559" s="1">
        <f>COUNTA(事業所責任者登録シート!D559:'事業所責任者登録シート'!I559,事業所責任者登録シート!K559:'事業所責任者登録シート'!M559)</f>
        <v>0</v>
      </c>
      <c r="F559" s="1"/>
      <c r="H559">
        <f>IF(ユーザー登録シート!C559=1,(COUNTA(ユーザー登録シート!B559,ユーザー登録シート!C559,ユーザー登録シート!E559,ユーザー登録シート!F559)),IF(ユーザー登録シート!H559=2,(COUNTA(ユーザー登録シート!B559,ユーザー登録シート!C559,ユーザー登録シート!E559,ユーザー登録シート!F559,ユーザー登録シート!H559,ユーザー登録シート!I559,ユーザー登録シート!K559:Z559)),(COUNTA(ユーザー登録シート!B559,ユーザー登録シート!C559,ユーザー登録シート!E559,ユーザー登録シート!F559,ユーザー登録シート!H559,ユーザー登録シート!K559:Z559))))</f>
        <v>0</v>
      </c>
      <c r="I559">
        <f>IF(ユーザー登録シート!B559=0,0,IF(ユーザー登録シート!C559=1,4,IF(ユーザー登録シート!H559=1,21,22)))</f>
        <v>0</v>
      </c>
      <c r="M559">
        <f>IF('組織登録シート(分割版)  ※組織登録シートはどちらか記載'!$F$6="",(COUNTA('組織登録シート(分割版)  ※組織登録シートはどちらか記載'!C559,'組織登録シート(分割版)  ※組織登録シートはどちらか記載'!E559)),(COUNTA('組織登録シート(分割版)  ※組織登録シートはどちらか記載'!C559,'組織登録シート(分割版)  ※組織登録シートはどちらか記載'!E559,'組織登録シート(分割版)  ※組織登録シートはどちらか記載'!F559,'組織登録シート(分割版)  ※組織登録シートはどちらか記載'!H559,'組織登録シート(分割版)  ※組織登録シートはどちらか記載'!J559,'組織登録シート(分割版)  ※組織登録シートはどちらか記載'!L559,'組織登録シート(分割版)  ※組織登録シートはどちらか記載'!N559)))</f>
        <v>0</v>
      </c>
      <c r="N559">
        <f>IF('組織登録シート(分割版)  ※組織登録シートはどちらか記載'!E559="",(IF('組織登録シート(分割版)  ※組織登録シートはどちらか記載'!C559="",0,(IF('組織登録シート(分割版)  ※組織登録シートはどちらか記載'!$F$6="",2,'組織登録シート(分割版)  ※組織登録シートはどちらか記載'!Q559)))),(IF('組織登録シート(分割版)  ※組織登録シートはどちらか記載'!$F$6="",2,('組織登録シート(分割版)  ※組織登録シートはどちらか記載'!Q559+2))))</f>
        <v>0</v>
      </c>
      <c r="O559">
        <f>IF(AND('組織C③（②のG6~P→F6にペースト＋事業所名追加）'!C559="",'組織登録シート(分割版)  ※組織登録シートはどちらか記載'!C559=""),0,1)</f>
        <v>0</v>
      </c>
    </row>
    <row r="560" spans="4:15">
      <c r="D560" s="1">
        <f>COUNTA(事業所責任者登録シート!D560:'事業所責任者登録シート'!I560,事業所責任者登録シート!K560:'事業所責任者登録シート'!M560)</f>
        <v>0</v>
      </c>
      <c r="F560" s="1"/>
      <c r="H560">
        <f>IF(ユーザー登録シート!C560=1,(COUNTA(ユーザー登録シート!B560,ユーザー登録シート!C560,ユーザー登録シート!E560,ユーザー登録シート!F560)),IF(ユーザー登録シート!H560=2,(COUNTA(ユーザー登録シート!B560,ユーザー登録シート!C560,ユーザー登録シート!E560,ユーザー登録シート!F560,ユーザー登録シート!H560,ユーザー登録シート!I560,ユーザー登録シート!K560:Z560)),(COUNTA(ユーザー登録シート!B560,ユーザー登録シート!C560,ユーザー登録シート!E560,ユーザー登録シート!F560,ユーザー登録シート!H560,ユーザー登録シート!K560:Z560))))</f>
        <v>0</v>
      </c>
      <c r="I560">
        <f>IF(ユーザー登録シート!B560=0,0,IF(ユーザー登録シート!C560=1,4,IF(ユーザー登録シート!H560=1,21,22)))</f>
        <v>0</v>
      </c>
      <c r="M560">
        <f>IF('組織登録シート(分割版)  ※組織登録シートはどちらか記載'!$F$6="",(COUNTA('組織登録シート(分割版)  ※組織登録シートはどちらか記載'!C560,'組織登録シート(分割版)  ※組織登録シートはどちらか記載'!E560)),(COUNTA('組織登録シート(分割版)  ※組織登録シートはどちらか記載'!C560,'組織登録シート(分割版)  ※組織登録シートはどちらか記載'!E560,'組織登録シート(分割版)  ※組織登録シートはどちらか記載'!F560,'組織登録シート(分割版)  ※組織登録シートはどちらか記載'!H560,'組織登録シート(分割版)  ※組織登録シートはどちらか記載'!J560,'組織登録シート(分割版)  ※組織登録シートはどちらか記載'!L560,'組織登録シート(分割版)  ※組織登録シートはどちらか記載'!N560)))</f>
        <v>0</v>
      </c>
      <c r="N560">
        <f>IF('組織登録シート(分割版)  ※組織登録シートはどちらか記載'!E560="",(IF('組織登録シート(分割版)  ※組織登録シートはどちらか記載'!C560="",0,(IF('組織登録シート(分割版)  ※組織登録シートはどちらか記載'!$F$6="",2,'組織登録シート(分割版)  ※組織登録シートはどちらか記載'!Q560)))),(IF('組織登録シート(分割版)  ※組織登録シートはどちらか記載'!$F$6="",2,('組織登録シート(分割版)  ※組織登録シートはどちらか記載'!Q560+2))))</f>
        <v>0</v>
      </c>
      <c r="O560">
        <f>IF(AND('組織C③（②のG6~P→F6にペースト＋事業所名追加）'!C560="",'組織登録シート(分割版)  ※組織登録シートはどちらか記載'!C560=""),0,1)</f>
        <v>0</v>
      </c>
    </row>
    <row r="561" spans="4:15">
      <c r="D561" s="1">
        <f>COUNTA(事業所責任者登録シート!D561:'事業所責任者登録シート'!I561,事業所責任者登録シート!K561:'事業所責任者登録シート'!M561)</f>
        <v>0</v>
      </c>
      <c r="F561" s="1"/>
      <c r="H561">
        <f>IF(ユーザー登録シート!C561=1,(COUNTA(ユーザー登録シート!B561,ユーザー登録シート!C561,ユーザー登録シート!E561,ユーザー登録シート!F561)),IF(ユーザー登録シート!H561=2,(COUNTA(ユーザー登録シート!B561,ユーザー登録シート!C561,ユーザー登録シート!E561,ユーザー登録シート!F561,ユーザー登録シート!H561,ユーザー登録シート!I561,ユーザー登録シート!K561:Z561)),(COUNTA(ユーザー登録シート!B561,ユーザー登録シート!C561,ユーザー登録シート!E561,ユーザー登録シート!F561,ユーザー登録シート!H561,ユーザー登録シート!K561:Z561))))</f>
        <v>0</v>
      </c>
      <c r="I561">
        <f>IF(ユーザー登録シート!B561=0,0,IF(ユーザー登録シート!C561=1,4,IF(ユーザー登録シート!H561=1,21,22)))</f>
        <v>0</v>
      </c>
      <c r="M561">
        <f>IF('組織登録シート(分割版)  ※組織登録シートはどちらか記載'!$F$6="",(COUNTA('組織登録シート(分割版)  ※組織登録シートはどちらか記載'!C561,'組織登録シート(分割版)  ※組織登録シートはどちらか記載'!E561)),(COUNTA('組織登録シート(分割版)  ※組織登録シートはどちらか記載'!C561,'組織登録シート(分割版)  ※組織登録シートはどちらか記載'!E561,'組織登録シート(分割版)  ※組織登録シートはどちらか記載'!F561,'組織登録シート(分割版)  ※組織登録シートはどちらか記載'!H561,'組織登録シート(分割版)  ※組織登録シートはどちらか記載'!J561,'組織登録シート(分割版)  ※組織登録シートはどちらか記載'!L561,'組織登録シート(分割版)  ※組織登録シートはどちらか記載'!N561)))</f>
        <v>0</v>
      </c>
      <c r="N561">
        <f>IF('組織登録シート(分割版)  ※組織登録シートはどちらか記載'!E561="",(IF('組織登録シート(分割版)  ※組織登録シートはどちらか記載'!C561="",0,(IF('組織登録シート(分割版)  ※組織登録シートはどちらか記載'!$F$6="",2,'組織登録シート(分割版)  ※組織登録シートはどちらか記載'!Q561)))),(IF('組織登録シート(分割版)  ※組織登録シートはどちらか記載'!$F$6="",2,('組織登録シート(分割版)  ※組織登録シートはどちらか記載'!Q561+2))))</f>
        <v>0</v>
      </c>
      <c r="O561">
        <f>IF(AND('組織C③（②のG6~P→F6にペースト＋事業所名追加）'!C561="",'組織登録シート(分割版)  ※組織登録シートはどちらか記載'!C561=""),0,1)</f>
        <v>0</v>
      </c>
    </row>
    <row r="562" spans="4:15">
      <c r="D562" s="1">
        <f>COUNTA(事業所責任者登録シート!D562:'事業所責任者登録シート'!I562,事業所責任者登録シート!K562:'事業所責任者登録シート'!M562)</f>
        <v>0</v>
      </c>
      <c r="F562" s="1"/>
      <c r="H562">
        <f>IF(ユーザー登録シート!C562=1,(COUNTA(ユーザー登録シート!B562,ユーザー登録シート!C562,ユーザー登録シート!E562,ユーザー登録シート!F562)),IF(ユーザー登録シート!H562=2,(COUNTA(ユーザー登録シート!B562,ユーザー登録シート!C562,ユーザー登録シート!E562,ユーザー登録シート!F562,ユーザー登録シート!H562,ユーザー登録シート!I562,ユーザー登録シート!K562:Z562)),(COUNTA(ユーザー登録シート!B562,ユーザー登録シート!C562,ユーザー登録シート!E562,ユーザー登録シート!F562,ユーザー登録シート!H562,ユーザー登録シート!K562:Z562))))</f>
        <v>0</v>
      </c>
      <c r="I562">
        <f>IF(ユーザー登録シート!B562=0,0,IF(ユーザー登録シート!C562=1,4,IF(ユーザー登録シート!H562=1,21,22)))</f>
        <v>0</v>
      </c>
      <c r="M562">
        <f>IF('組織登録シート(分割版)  ※組織登録シートはどちらか記載'!$F$6="",(COUNTA('組織登録シート(分割版)  ※組織登録シートはどちらか記載'!C562,'組織登録シート(分割版)  ※組織登録シートはどちらか記載'!E562)),(COUNTA('組織登録シート(分割版)  ※組織登録シートはどちらか記載'!C562,'組織登録シート(分割版)  ※組織登録シートはどちらか記載'!E562,'組織登録シート(分割版)  ※組織登録シートはどちらか記載'!F562,'組織登録シート(分割版)  ※組織登録シートはどちらか記載'!H562,'組織登録シート(分割版)  ※組織登録シートはどちらか記載'!J562,'組織登録シート(分割版)  ※組織登録シートはどちらか記載'!L562,'組織登録シート(分割版)  ※組織登録シートはどちらか記載'!N562)))</f>
        <v>0</v>
      </c>
      <c r="N562">
        <f>IF('組織登録シート(分割版)  ※組織登録シートはどちらか記載'!E562="",(IF('組織登録シート(分割版)  ※組織登録シートはどちらか記載'!C562="",0,(IF('組織登録シート(分割版)  ※組織登録シートはどちらか記載'!$F$6="",2,'組織登録シート(分割版)  ※組織登録シートはどちらか記載'!Q562)))),(IF('組織登録シート(分割版)  ※組織登録シートはどちらか記載'!$F$6="",2,('組織登録シート(分割版)  ※組織登録シートはどちらか記載'!Q562+2))))</f>
        <v>0</v>
      </c>
      <c r="O562">
        <f>IF(AND('組織C③（②のG6~P→F6にペースト＋事業所名追加）'!C562="",'組織登録シート(分割版)  ※組織登録シートはどちらか記載'!C562=""),0,1)</f>
        <v>0</v>
      </c>
    </row>
    <row r="563" spans="4:15">
      <c r="D563" s="1">
        <f>COUNTA(事業所責任者登録シート!D563:'事業所責任者登録シート'!I563,事業所責任者登録シート!K563:'事業所責任者登録シート'!M563)</f>
        <v>0</v>
      </c>
      <c r="F563" s="1"/>
      <c r="H563">
        <f>IF(ユーザー登録シート!C563=1,(COUNTA(ユーザー登録シート!B563,ユーザー登録シート!C563,ユーザー登録シート!E563,ユーザー登録シート!F563)),IF(ユーザー登録シート!H563=2,(COUNTA(ユーザー登録シート!B563,ユーザー登録シート!C563,ユーザー登録シート!E563,ユーザー登録シート!F563,ユーザー登録シート!H563,ユーザー登録シート!I563,ユーザー登録シート!K563:Z563)),(COUNTA(ユーザー登録シート!B563,ユーザー登録シート!C563,ユーザー登録シート!E563,ユーザー登録シート!F563,ユーザー登録シート!H563,ユーザー登録シート!K563:Z563))))</f>
        <v>0</v>
      </c>
      <c r="I563">
        <f>IF(ユーザー登録シート!B563=0,0,IF(ユーザー登録シート!C563=1,4,IF(ユーザー登録シート!H563=1,21,22)))</f>
        <v>0</v>
      </c>
      <c r="M563">
        <f>IF('組織登録シート(分割版)  ※組織登録シートはどちらか記載'!$F$6="",(COUNTA('組織登録シート(分割版)  ※組織登録シートはどちらか記載'!C563,'組織登録シート(分割版)  ※組織登録シートはどちらか記載'!E563)),(COUNTA('組織登録シート(分割版)  ※組織登録シートはどちらか記載'!C563,'組織登録シート(分割版)  ※組織登録シートはどちらか記載'!E563,'組織登録シート(分割版)  ※組織登録シートはどちらか記載'!F563,'組織登録シート(分割版)  ※組織登録シートはどちらか記載'!H563,'組織登録シート(分割版)  ※組織登録シートはどちらか記載'!J563,'組織登録シート(分割版)  ※組織登録シートはどちらか記載'!L563,'組織登録シート(分割版)  ※組織登録シートはどちらか記載'!N563)))</f>
        <v>0</v>
      </c>
      <c r="N563">
        <f>IF('組織登録シート(分割版)  ※組織登録シートはどちらか記載'!E563="",(IF('組織登録シート(分割版)  ※組織登録シートはどちらか記載'!C563="",0,(IF('組織登録シート(分割版)  ※組織登録シートはどちらか記載'!$F$6="",2,'組織登録シート(分割版)  ※組織登録シートはどちらか記載'!Q563)))),(IF('組織登録シート(分割版)  ※組織登録シートはどちらか記載'!$F$6="",2,('組織登録シート(分割版)  ※組織登録シートはどちらか記載'!Q563+2))))</f>
        <v>0</v>
      </c>
      <c r="O563">
        <f>IF(AND('組織C③（②のG6~P→F6にペースト＋事業所名追加）'!C563="",'組織登録シート(分割版)  ※組織登録シートはどちらか記載'!C563=""),0,1)</f>
        <v>0</v>
      </c>
    </row>
    <row r="564" spans="4:15">
      <c r="D564" s="1">
        <f>COUNTA(事業所責任者登録シート!D564:'事業所責任者登録シート'!I564,事業所責任者登録シート!K564:'事業所責任者登録シート'!M564)</f>
        <v>0</v>
      </c>
      <c r="F564" s="1"/>
      <c r="H564">
        <f>IF(ユーザー登録シート!C564=1,(COUNTA(ユーザー登録シート!B564,ユーザー登録シート!C564,ユーザー登録シート!E564,ユーザー登録シート!F564)),IF(ユーザー登録シート!H564=2,(COUNTA(ユーザー登録シート!B564,ユーザー登録シート!C564,ユーザー登録シート!E564,ユーザー登録シート!F564,ユーザー登録シート!H564,ユーザー登録シート!I564,ユーザー登録シート!K564:Z564)),(COUNTA(ユーザー登録シート!B564,ユーザー登録シート!C564,ユーザー登録シート!E564,ユーザー登録シート!F564,ユーザー登録シート!H564,ユーザー登録シート!K564:Z564))))</f>
        <v>0</v>
      </c>
      <c r="I564">
        <f>IF(ユーザー登録シート!B564=0,0,IF(ユーザー登録シート!C564=1,4,IF(ユーザー登録シート!H564=1,21,22)))</f>
        <v>0</v>
      </c>
      <c r="M564">
        <f>IF('組織登録シート(分割版)  ※組織登録シートはどちらか記載'!$F$6="",(COUNTA('組織登録シート(分割版)  ※組織登録シートはどちらか記載'!C564,'組織登録シート(分割版)  ※組織登録シートはどちらか記載'!E564)),(COUNTA('組織登録シート(分割版)  ※組織登録シートはどちらか記載'!C564,'組織登録シート(分割版)  ※組織登録シートはどちらか記載'!E564,'組織登録シート(分割版)  ※組織登録シートはどちらか記載'!F564,'組織登録シート(分割版)  ※組織登録シートはどちらか記載'!H564,'組織登録シート(分割版)  ※組織登録シートはどちらか記載'!J564,'組織登録シート(分割版)  ※組織登録シートはどちらか記載'!L564,'組織登録シート(分割版)  ※組織登録シートはどちらか記載'!N564)))</f>
        <v>0</v>
      </c>
      <c r="N564">
        <f>IF('組織登録シート(分割版)  ※組織登録シートはどちらか記載'!E564="",(IF('組織登録シート(分割版)  ※組織登録シートはどちらか記載'!C564="",0,(IF('組織登録シート(分割版)  ※組織登録シートはどちらか記載'!$F$6="",2,'組織登録シート(分割版)  ※組織登録シートはどちらか記載'!Q564)))),(IF('組織登録シート(分割版)  ※組織登録シートはどちらか記載'!$F$6="",2,('組織登録シート(分割版)  ※組織登録シートはどちらか記載'!Q564+2))))</f>
        <v>0</v>
      </c>
      <c r="O564">
        <f>IF(AND('組織C③（②のG6~P→F6にペースト＋事業所名追加）'!C564="",'組織登録シート(分割版)  ※組織登録シートはどちらか記載'!C564=""),0,1)</f>
        <v>0</v>
      </c>
    </row>
    <row r="565" spans="4:15">
      <c r="D565" s="1">
        <f>COUNTA(事業所責任者登録シート!D565:'事業所責任者登録シート'!I565,事業所責任者登録シート!K565:'事業所責任者登録シート'!M565)</f>
        <v>0</v>
      </c>
      <c r="F565" s="1"/>
      <c r="H565">
        <f>IF(ユーザー登録シート!C565=1,(COUNTA(ユーザー登録シート!B565,ユーザー登録シート!C565,ユーザー登録シート!E565,ユーザー登録シート!F565)),IF(ユーザー登録シート!H565=2,(COUNTA(ユーザー登録シート!B565,ユーザー登録シート!C565,ユーザー登録シート!E565,ユーザー登録シート!F565,ユーザー登録シート!H565,ユーザー登録シート!I565,ユーザー登録シート!K565:Z565)),(COUNTA(ユーザー登録シート!B565,ユーザー登録シート!C565,ユーザー登録シート!E565,ユーザー登録シート!F565,ユーザー登録シート!H565,ユーザー登録シート!K565:Z565))))</f>
        <v>0</v>
      </c>
      <c r="I565">
        <f>IF(ユーザー登録シート!B565=0,0,IF(ユーザー登録シート!C565=1,4,IF(ユーザー登録シート!H565=1,21,22)))</f>
        <v>0</v>
      </c>
      <c r="M565">
        <f>IF('組織登録シート(分割版)  ※組織登録シートはどちらか記載'!$F$6="",(COUNTA('組織登録シート(分割版)  ※組織登録シートはどちらか記載'!C565,'組織登録シート(分割版)  ※組織登録シートはどちらか記載'!E565)),(COUNTA('組織登録シート(分割版)  ※組織登録シートはどちらか記載'!C565,'組織登録シート(分割版)  ※組織登録シートはどちらか記載'!E565,'組織登録シート(分割版)  ※組織登録シートはどちらか記載'!F565,'組織登録シート(分割版)  ※組織登録シートはどちらか記載'!H565,'組織登録シート(分割版)  ※組織登録シートはどちらか記載'!J565,'組織登録シート(分割版)  ※組織登録シートはどちらか記載'!L565,'組織登録シート(分割版)  ※組織登録シートはどちらか記載'!N565)))</f>
        <v>0</v>
      </c>
      <c r="N565">
        <f>IF('組織登録シート(分割版)  ※組織登録シートはどちらか記載'!E565="",(IF('組織登録シート(分割版)  ※組織登録シートはどちらか記載'!C565="",0,(IF('組織登録シート(分割版)  ※組織登録シートはどちらか記載'!$F$6="",2,'組織登録シート(分割版)  ※組織登録シートはどちらか記載'!Q565)))),(IF('組織登録シート(分割版)  ※組織登録シートはどちらか記載'!$F$6="",2,('組織登録シート(分割版)  ※組織登録シートはどちらか記載'!Q565+2))))</f>
        <v>0</v>
      </c>
      <c r="O565">
        <f>IF(AND('組織C③（②のG6~P→F6にペースト＋事業所名追加）'!C565="",'組織登録シート(分割版)  ※組織登録シートはどちらか記載'!C565=""),0,1)</f>
        <v>0</v>
      </c>
    </row>
    <row r="566" spans="4:15">
      <c r="D566" s="1">
        <f>COUNTA(事業所責任者登録シート!D566:'事業所責任者登録シート'!I566,事業所責任者登録シート!K566:'事業所責任者登録シート'!M566)</f>
        <v>0</v>
      </c>
      <c r="F566" s="1"/>
      <c r="H566">
        <f>IF(ユーザー登録シート!C566=1,(COUNTA(ユーザー登録シート!B566,ユーザー登録シート!C566,ユーザー登録シート!E566,ユーザー登録シート!F566)),IF(ユーザー登録シート!H566=2,(COUNTA(ユーザー登録シート!B566,ユーザー登録シート!C566,ユーザー登録シート!E566,ユーザー登録シート!F566,ユーザー登録シート!H566,ユーザー登録シート!I566,ユーザー登録シート!K566:Z566)),(COUNTA(ユーザー登録シート!B566,ユーザー登録シート!C566,ユーザー登録シート!E566,ユーザー登録シート!F566,ユーザー登録シート!H566,ユーザー登録シート!K566:Z566))))</f>
        <v>0</v>
      </c>
      <c r="I566">
        <f>IF(ユーザー登録シート!B566=0,0,IF(ユーザー登録シート!C566=1,4,IF(ユーザー登録シート!H566=1,21,22)))</f>
        <v>0</v>
      </c>
      <c r="M566">
        <f>IF('組織登録シート(分割版)  ※組織登録シートはどちらか記載'!$F$6="",(COUNTA('組織登録シート(分割版)  ※組織登録シートはどちらか記載'!C566,'組織登録シート(分割版)  ※組織登録シートはどちらか記載'!E566)),(COUNTA('組織登録シート(分割版)  ※組織登録シートはどちらか記載'!C566,'組織登録シート(分割版)  ※組織登録シートはどちらか記載'!E566,'組織登録シート(分割版)  ※組織登録シートはどちらか記載'!F566,'組織登録シート(分割版)  ※組織登録シートはどちらか記載'!H566,'組織登録シート(分割版)  ※組織登録シートはどちらか記載'!J566,'組織登録シート(分割版)  ※組織登録シートはどちらか記載'!L566,'組織登録シート(分割版)  ※組織登録シートはどちらか記載'!N566)))</f>
        <v>0</v>
      </c>
      <c r="N566">
        <f>IF('組織登録シート(分割版)  ※組織登録シートはどちらか記載'!E566="",(IF('組織登録シート(分割版)  ※組織登録シートはどちらか記載'!C566="",0,(IF('組織登録シート(分割版)  ※組織登録シートはどちらか記載'!$F$6="",2,'組織登録シート(分割版)  ※組織登録シートはどちらか記載'!Q566)))),(IF('組織登録シート(分割版)  ※組織登録シートはどちらか記載'!$F$6="",2,('組織登録シート(分割版)  ※組織登録シートはどちらか記載'!Q566+2))))</f>
        <v>0</v>
      </c>
      <c r="O566">
        <f>IF(AND('組織C③（②のG6~P→F6にペースト＋事業所名追加）'!C566="",'組織登録シート(分割版)  ※組織登録シートはどちらか記載'!C566=""),0,1)</f>
        <v>0</v>
      </c>
    </row>
    <row r="567" spans="4:15">
      <c r="D567" s="1">
        <f>COUNTA(事業所責任者登録シート!D567:'事業所責任者登録シート'!I567,事業所責任者登録シート!K567:'事業所責任者登録シート'!M567)</f>
        <v>0</v>
      </c>
      <c r="F567" s="1"/>
      <c r="H567">
        <f>IF(ユーザー登録シート!C567=1,(COUNTA(ユーザー登録シート!B567,ユーザー登録シート!C567,ユーザー登録シート!E567,ユーザー登録シート!F567)),IF(ユーザー登録シート!H567=2,(COUNTA(ユーザー登録シート!B567,ユーザー登録シート!C567,ユーザー登録シート!E567,ユーザー登録シート!F567,ユーザー登録シート!H567,ユーザー登録シート!I567,ユーザー登録シート!K567:Z567)),(COUNTA(ユーザー登録シート!B567,ユーザー登録シート!C567,ユーザー登録シート!E567,ユーザー登録シート!F567,ユーザー登録シート!H567,ユーザー登録シート!K567:Z567))))</f>
        <v>0</v>
      </c>
      <c r="I567">
        <f>IF(ユーザー登録シート!B567=0,0,IF(ユーザー登録シート!C567=1,4,IF(ユーザー登録シート!H567=1,21,22)))</f>
        <v>0</v>
      </c>
      <c r="M567">
        <f>IF('組織登録シート(分割版)  ※組織登録シートはどちらか記載'!$F$6="",(COUNTA('組織登録シート(分割版)  ※組織登録シートはどちらか記載'!C567,'組織登録シート(分割版)  ※組織登録シートはどちらか記載'!E567)),(COUNTA('組織登録シート(分割版)  ※組織登録シートはどちらか記載'!C567,'組織登録シート(分割版)  ※組織登録シートはどちらか記載'!E567,'組織登録シート(分割版)  ※組織登録シートはどちらか記載'!F567,'組織登録シート(分割版)  ※組織登録シートはどちらか記載'!H567,'組織登録シート(分割版)  ※組織登録シートはどちらか記載'!J567,'組織登録シート(分割版)  ※組織登録シートはどちらか記載'!L567,'組織登録シート(分割版)  ※組織登録シートはどちらか記載'!N567)))</f>
        <v>0</v>
      </c>
      <c r="N567">
        <f>IF('組織登録シート(分割版)  ※組織登録シートはどちらか記載'!E567="",(IF('組織登録シート(分割版)  ※組織登録シートはどちらか記載'!C567="",0,(IF('組織登録シート(分割版)  ※組織登録シートはどちらか記載'!$F$6="",2,'組織登録シート(分割版)  ※組織登録シートはどちらか記載'!Q567)))),(IF('組織登録シート(分割版)  ※組織登録シートはどちらか記載'!$F$6="",2,('組織登録シート(分割版)  ※組織登録シートはどちらか記載'!Q567+2))))</f>
        <v>0</v>
      </c>
      <c r="O567">
        <f>IF(AND('組織C③（②のG6~P→F6にペースト＋事業所名追加）'!C567="",'組織登録シート(分割版)  ※組織登録シートはどちらか記載'!C567=""),0,1)</f>
        <v>0</v>
      </c>
    </row>
    <row r="568" spans="4:15">
      <c r="D568" s="1">
        <f>COUNTA(事業所責任者登録シート!D568:'事業所責任者登録シート'!I568,事業所責任者登録シート!K568:'事業所責任者登録シート'!M568)</f>
        <v>0</v>
      </c>
      <c r="F568" s="1"/>
      <c r="H568">
        <f>IF(ユーザー登録シート!C568=1,(COUNTA(ユーザー登録シート!B568,ユーザー登録シート!C568,ユーザー登録シート!E568,ユーザー登録シート!F568)),IF(ユーザー登録シート!H568=2,(COUNTA(ユーザー登録シート!B568,ユーザー登録シート!C568,ユーザー登録シート!E568,ユーザー登録シート!F568,ユーザー登録シート!H568,ユーザー登録シート!I568,ユーザー登録シート!K568:Z568)),(COUNTA(ユーザー登録シート!B568,ユーザー登録シート!C568,ユーザー登録シート!E568,ユーザー登録シート!F568,ユーザー登録シート!H568,ユーザー登録シート!K568:Z568))))</f>
        <v>0</v>
      </c>
      <c r="I568">
        <f>IF(ユーザー登録シート!B568=0,0,IF(ユーザー登録シート!C568=1,4,IF(ユーザー登録シート!H568=1,21,22)))</f>
        <v>0</v>
      </c>
      <c r="M568">
        <f>IF('組織登録シート(分割版)  ※組織登録シートはどちらか記載'!$F$6="",(COUNTA('組織登録シート(分割版)  ※組織登録シートはどちらか記載'!C568,'組織登録シート(分割版)  ※組織登録シートはどちらか記載'!E568)),(COUNTA('組織登録シート(分割版)  ※組織登録シートはどちらか記載'!C568,'組織登録シート(分割版)  ※組織登録シートはどちらか記載'!E568,'組織登録シート(分割版)  ※組織登録シートはどちらか記載'!F568,'組織登録シート(分割版)  ※組織登録シートはどちらか記載'!H568,'組織登録シート(分割版)  ※組織登録シートはどちらか記載'!J568,'組織登録シート(分割版)  ※組織登録シートはどちらか記載'!L568,'組織登録シート(分割版)  ※組織登録シートはどちらか記載'!N568)))</f>
        <v>0</v>
      </c>
      <c r="N568">
        <f>IF('組織登録シート(分割版)  ※組織登録シートはどちらか記載'!E568="",(IF('組織登録シート(分割版)  ※組織登録シートはどちらか記載'!C568="",0,(IF('組織登録シート(分割版)  ※組織登録シートはどちらか記載'!$F$6="",2,'組織登録シート(分割版)  ※組織登録シートはどちらか記載'!Q568)))),(IF('組織登録シート(分割版)  ※組織登録シートはどちらか記載'!$F$6="",2,('組織登録シート(分割版)  ※組織登録シートはどちらか記載'!Q568+2))))</f>
        <v>0</v>
      </c>
      <c r="O568">
        <f>IF(AND('組織C③（②のG6~P→F6にペースト＋事業所名追加）'!C568="",'組織登録シート(分割版)  ※組織登録シートはどちらか記載'!C568=""),0,1)</f>
        <v>0</v>
      </c>
    </row>
    <row r="569" spans="4:15">
      <c r="D569" s="1">
        <f>COUNTA(事業所責任者登録シート!D569:'事業所責任者登録シート'!I569,事業所責任者登録シート!K569:'事業所責任者登録シート'!M569)</f>
        <v>0</v>
      </c>
      <c r="F569" s="1"/>
      <c r="H569">
        <f>IF(ユーザー登録シート!C569=1,(COUNTA(ユーザー登録シート!B569,ユーザー登録シート!C569,ユーザー登録シート!E569,ユーザー登録シート!F569)),IF(ユーザー登録シート!H569=2,(COUNTA(ユーザー登録シート!B569,ユーザー登録シート!C569,ユーザー登録シート!E569,ユーザー登録シート!F569,ユーザー登録シート!H569,ユーザー登録シート!I569,ユーザー登録シート!K569:Z569)),(COUNTA(ユーザー登録シート!B569,ユーザー登録シート!C569,ユーザー登録シート!E569,ユーザー登録シート!F569,ユーザー登録シート!H569,ユーザー登録シート!K569:Z569))))</f>
        <v>0</v>
      </c>
      <c r="I569">
        <f>IF(ユーザー登録シート!B569=0,0,IF(ユーザー登録シート!C569=1,4,IF(ユーザー登録シート!H569=1,21,22)))</f>
        <v>0</v>
      </c>
      <c r="M569">
        <f>IF('組織登録シート(分割版)  ※組織登録シートはどちらか記載'!$F$6="",(COUNTA('組織登録シート(分割版)  ※組織登録シートはどちらか記載'!C569,'組織登録シート(分割版)  ※組織登録シートはどちらか記載'!E569)),(COUNTA('組織登録シート(分割版)  ※組織登録シートはどちらか記載'!C569,'組織登録シート(分割版)  ※組織登録シートはどちらか記載'!E569,'組織登録シート(分割版)  ※組織登録シートはどちらか記載'!F569,'組織登録シート(分割版)  ※組織登録シートはどちらか記載'!H569,'組織登録シート(分割版)  ※組織登録シートはどちらか記載'!J569,'組織登録シート(分割版)  ※組織登録シートはどちらか記載'!L569,'組織登録シート(分割版)  ※組織登録シートはどちらか記載'!N569)))</f>
        <v>0</v>
      </c>
      <c r="N569">
        <f>IF('組織登録シート(分割版)  ※組織登録シートはどちらか記載'!E569="",(IF('組織登録シート(分割版)  ※組織登録シートはどちらか記載'!C569="",0,(IF('組織登録シート(分割版)  ※組織登録シートはどちらか記載'!$F$6="",2,'組織登録シート(分割版)  ※組織登録シートはどちらか記載'!Q569)))),(IF('組織登録シート(分割版)  ※組織登録シートはどちらか記載'!$F$6="",2,('組織登録シート(分割版)  ※組織登録シートはどちらか記載'!Q569+2))))</f>
        <v>0</v>
      </c>
      <c r="O569">
        <f>IF(AND('組織C③（②のG6~P→F6にペースト＋事業所名追加）'!C569="",'組織登録シート(分割版)  ※組織登録シートはどちらか記載'!C569=""),0,1)</f>
        <v>0</v>
      </c>
    </row>
    <row r="570" spans="4:15">
      <c r="D570" s="1">
        <f>COUNTA(事業所責任者登録シート!D570:'事業所責任者登録シート'!I570,事業所責任者登録シート!K570:'事業所責任者登録シート'!M570)</f>
        <v>0</v>
      </c>
      <c r="F570" s="1"/>
      <c r="H570">
        <f>IF(ユーザー登録シート!C570=1,(COUNTA(ユーザー登録シート!B570,ユーザー登録シート!C570,ユーザー登録シート!E570,ユーザー登録シート!F570)),IF(ユーザー登録シート!H570=2,(COUNTA(ユーザー登録シート!B570,ユーザー登録シート!C570,ユーザー登録シート!E570,ユーザー登録シート!F570,ユーザー登録シート!H570,ユーザー登録シート!I570,ユーザー登録シート!K570:Z570)),(COUNTA(ユーザー登録シート!B570,ユーザー登録シート!C570,ユーザー登録シート!E570,ユーザー登録シート!F570,ユーザー登録シート!H570,ユーザー登録シート!K570:Z570))))</f>
        <v>0</v>
      </c>
      <c r="I570">
        <f>IF(ユーザー登録シート!B570=0,0,IF(ユーザー登録シート!C570=1,4,IF(ユーザー登録シート!H570=1,21,22)))</f>
        <v>0</v>
      </c>
      <c r="M570">
        <f>IF('組織登録シート(分割版)  ※組織登録シートはどちらか記載'!$F$6="",(COUNTA('組織登録シート(分割版)  ※組織登録シートはどちらか記載'!C570,'組織登録シート(分割版)  ※組織登録シートはどちらか記載'!E570)),(COUNTA('組織登録シート(分割版)  ※組織登録シートはどちらか記載'!C570,'組織登録シート(分割版)  ※組織登録シートはどちらか記載'!E570,'組織登録シート(分割版)  ※組織登録シートはどちらか記載'!F570,'組織登録シート(分割版)  ※組織登録シートはどちらか記載'!H570,'組織登録シート(分割版)  ※組織登録シートはどちらか記載'!J570,'組織登録シート(分割版)  ※組織登録シートはどちらか記載'!L570,'組織登録シート(分割版)  ※組織登録シートはどちらか記載'!N570)))</f>
        <v>0</v>
      </c>
      <c r="N570">
        <f>IF('組織登録シート(分割版)  ※組織登録シートはどちらか記載'!E570="",(IF('組織登録シート(分割版)  ※組織登録シートはどちらか記載'!C570="",0,(IF('組織登録シート(分割版)  ※組織登録シートはどちらか記載'!$F$6="",2,'組織登録シート(分割版)  ※組織登録シートはどちらか記載'!Q570)))),(IF('組織登録シート(分割版)  ※組織登録シートはどちらか記載'!$F$6="",2,('組織登録シート(分割版)  ※組織登録シートはどちらか記載'!Q570+2))))</f>
        <v>0</v>
      </c>
      <c r="O570">
        <f>IF(AND('組織C③（②のG6~P→F6にペースト＋事業所名追加）'!C570="",'組織登録シート(分割版)  ※組織登録シートはどちらか記載'!C570=""),0,1)</f>
        <v>0</v>
      </c>
    </row>
    <row r="571" spans="4:15">
      <c r="D571" s="1">
        <f>COUNTA(事業所責任者登録シート!D571:'事業所責任者登録シート'!I571,事業所責任者登録シート!K571:'事業所責任者登録シート'!M571)</f>
        <v>0</v>
      </c>
      <c r="F571" s="1"/>
      <c r="H571">
        <f>IF(ユーザー登録シート!C571=1,(COUNTA(ユーザー登録シート!B571,ユーザー登録シート!C571,ユーザー登録シート!E571,ユーザー登録シート!F571)),IF(ユーザー登録シート!H571=2,(COUNTA(ユーザー登録シート!B571,ユーザー登録シート!C571,ユーザー登録シート!E571,ユーザー登録シート!F571,ユーザー登録シート!H571,ユーザー登録シート!I571,ユーザー登録シート!K571:Z571)),(COUNTA(ユーザー登録シート!B571,ユーザー登録シート!C571,ユーザー登録シート!E571,ユーザー登録シート!F571,ユーザー登録シート!H571,ユーザー登録シート!K571:Z571))))</f>
        <v>0</v>
      </c>
      <c r="I571">
        <f>IF(ユーザー登録シート!B571=0,0,IF(ユーザー登録シート!C571=1,4,IF(ユーザー登録シート!H571=1,21,22)))</f>
        <v>0</v>
      </c>
      <c r="M571">
        <f>IF('組織登録シート(分割版)  ※組織登録シートはどちらか記載'!$F$6="",(COUNTA('組織登録シート(分割版)  ※組織登録シートはどちらか記載'!C571,'組織登録シート(分割版)  ※組織登録シートはどちらか記載'!E571)),(COUNTA('組織登録シート(分割版)  ※組織登録シートはどちらか記載'!C571,'組織登録シート(分割版)  ※組織登録シートはどちらか記載'!E571,'組織登録シート(分割版)  ※組織登録シートはどちらか記載'!F571,'組織登録シート(分割版)  ※組織登録シートはどちらか記載'!H571,'組織登録シート(分割版)  ※組織登録シートはどちらか記載'!J571,'組織登録シート(分割版)  ※組織登録シートはどちらか記載'!L571,'組織登録シート(分割版)  ※組織登録シートはどちらか記載'!N571)))</f>
        <v>0</v>
      </c>
      <c r="N571">
        <f>IF('組織登録シート(分割版)  ※組織登録シートはどちらか記載'!E571="",(IF('組織登録シート(分割版)  ※組織登録シートはどちらか記載'!C571="",0,(IF('組織登録シート(分割版)  ※組織登録シートはどちらか記載'!$F$6="",2,'組織登録シート(分割版)  ※組織登録シートはどちらか記載'!Q571)))),(IF('組織登録シート(分割版)  ※組織登録シートはどちらか記載'!$F$6="",2,('組織登録シート(分割版)  ※組織登録シートはどちらか記載'!Q571+2))))</f>
        <v>0</v>
      </c>
      <c r="O571">
        <f>IF(AND('組織C③（②のG6~P→F6にペースト＋事業所名追加）'!C571="",'組織登録シート(分割版)  ※組織登録シートはどちらか記載'!C571=""),0,1)</f>
        <v>0</v>
      </c>
    </row>
    <row r="572" spans="4:15">
      <c r="D572" s="1">
        <f>COUNTA(事業所責任者登録シート!D572:'事業所責任者登録シート'!I572,事業所責任者登録シート!K572:'事業所責任者登録シート'!M572)</f>
        <v>0</v>
      </c>
      <c r="F572" s="1"/>
      <c r="H572">
        <f>IF(ユーザー登録シート!C572=1,(COUNTA(ユーザー登録シート!B572,ユーザー登録シート!C572,ユーザー登録シート!E572,ユーザー登録シート!F572)),IF(ユーザー登録シート!H572=2,(COUNTA(ユーザー登録シート!B572,ユーザー登録シート!C572,ユーザー登録シート!E572,ユーザー登録シート!F572,ユーザー登録シート!H572,ユーザー登録シート!I572,ユーザー登録シート!K572:Z572)),(COUNTA(ユーザー登録シート!B572,ユーザー登録シート!C572,ユーザー登録シート!E572,ユーザー登録シート!F572,ユーザー登録シート!H572,ユーザー登録シート!K572:Z572))))</f>
        <v>0</v>
      </c>
      <c r="I572">
        <f>IF(ユーザー登録シート!B572=0,0,IF(ユーザー登録シート!C572=1,4,IF(ユーザー登録シート!H572=1,21,22)))</f>
        <v>0</v>
      </c>
      <c r="M572">
        <f>IF('組織登録シート(分割版)  ※組織登録シートはどちらか記載'!$F$6="",(COUNTA('組織登録シート(分割版)  ※組織登録シートはどちらか記載'!C572,'組織登録シート(分割版)  ※組織登録シートはどちらか記載'!E572)),(COUNTA('組織登録シート(分割版)  ※組織登録シートはどちらか記載'!C572,'組織登録シート(分割版)  ※組織登録シートはどちらか記載'!E572,'組織登録シート(分割版)  ※組織登録シートはどちらか記載'!F572,'組織登録シート(分割版)  ※組織登録シートはどちらか記載'!H572,'組織登録シート(分割版)  ※組織登録シートはどちらか記載'!J572,'組織登録シート(分割版)  ※組織登録シートはどちらか記載'!L572,'組織登録シート(分割版)  ※組織登録シートはどちらか記載'!N572)))</f>
        <v>0</v>
      </c>
      <c r="N572">
        <f>IF('組織登録シート(分割版)  ※組織登録シートはどちらか記載'!E572="",(IF('組織登録シート(分割版)  ※組織登録シートはどちらか記載'!C572="",0,(IF('組織登録シート(分割版)  ※組織登録シートはどちらか記載'!$F$6="",2,'組織登録シート(分割版)  ※組織登録シートはどちらか記載'!Q572)))),(IF('組織登録シート(分割版)  ※組織登録シートはどちらか記載'!$F$6="",2,('組織登録シート(分割版)  ※組織登録シートはどちらか記載'!Q572+2))))</f>
        <v>0</v>
      </c>
      <c r="O572">
        <f>IF(AND('組織C③（②のG6~P→F6にペースト＋事業所名追加）'!C572="",'組織登録シート(分割版)  ※組織登録シートはどちらか記載'!C572=""),0,1)</f>
        <v>0</v>
      </c>
    </row>
    <row r="573" spans="4:15">
      <c r="D573" s="1">
        <f>COUNTA(事業所責任者登録シート!D573:'事業所責任者登録シート'!I573,事業所責任者登録シート!K573:'事業所責任者登録シート'!M573)</f>
        <v>0</v>
      </c>
      <c r="F573" s="1"/>
      <c r="H573">
        <f>IF(ユーザー登録シート!C573=1,(COUNTA(ユーザー登録シート!B573,ユーザー登録シート!C573,ユーザー登録シート!E573,ユーザー登録シート!F573)),IF(ユーザー登録シート!H573=2,(COUNTA(ユーザー登録シート!B573,ユーザー登録シート!C573,ユーザー登録シート!E573,ユーザー登録シート!F573,ユーザー登録シート!H573,ユーザー登録シート!I573,ユーザー登録シート!K573:Z573)),(COUNTA(ユーザー登録シート!B573,ユーザー登録シート!C573,ユーザー登録シート!E573,ユーザー登録シート!F573,ユーザー登録シート!H573,ユーザー登録シート!K573:Z573))))</f>
        <v>0</v>
      </c>
      <c r="I573">
        <f>IF(ユーザー登録シート!B573=0,0,IF(ユーザー登録シート!C573=1,4,IF(ユーザー登録シート!H573=1,21,22)))</f>
        <v>0</v>
      </c>
      <c r="M573">
        <f>IF('組織登録シート(分割版)  ※組織登録シートはどちらか記載'!$F$6="",(COUNTA('組織登録シート(分割版)  ※組織登録シートはどちらか記載'!C573,'組織登録シート(分割版)  ※組織登録シートはどちらか記載'!E573)),(COUNTA('組織登録シート(分割版)  ※組織登録シートはどちらか記載'!C573,'組織登録シート(分割版)  ※組織登録シートはどちらか記載'!E573,'組織登録シート(分割版)  ※組織登録シートはどちらか記載'!F573,'組織登録シート(分割版)  ※組織登録シートはどちらか記載'!H573,'組織登録シート(分割版)  ※組織登録シートはどちらか記載'!J573,'組織登録シート(分割版)  ※組織登録シートはどちらか記載'!L573,'組織登録シート(分割版)  ※組織登録シートはどちらか記載'!N573)))</f>
        <v>0</v>
      </c>
      <c r="N573">
        <f>IF('組織登録シート(分割版)  ※組織登録シートはどちらか記載'!E573="",(IF('組織登録シート(分割版)  ※組織登録シートはどちらか記載'!C573="",0,(IF('組織登録シート(分割版)  ※組織登録シートはどちらか記載'!$F$6="",2,'組織登録シート(分割版)  ※組織登録シートはどちらか記載'!Q573)))),(IF('組織登録シート(分割版)  ※組織登録シートはどちらか記載'!$F$6="",2,('組織登録シート(分割版)  ※組織登録シートはどちらか記載'!Q573+2))))</f>
        <v>0</v>
      </c>
      <c r="O573">
        <f>IF(AND('組織C③（②のG6~P→F6にペースト＋事業所名追加）'!C573="",'組織登録シート(分割版)  ※組織登録シートはどちらか記載'!C573=""),0,1)</f>
        <v>0</v>
      </c>
    </row>
    <row r="574" spans="4:15">
      <c r="D574" s="1">
        <f>COUNTA(事業所責任者登録シート!D574:'事業所責任者登録シート'!I574,事業所責任者登録シート!K574:'事業所責任者登録シート'!M574)</f>
        <v>0</v>
      </c>
      <c r="F574" s="1"/>
      <c r="H574">
        <f>IF(ユーザー登録シート!C574=1,(COUNTA(ユーザー登録シート!B574,ユーザー登録シート!C574,ユーザー登録シート!E574,ユーザー登録シート!F574)),IF(ユーザー登録シート!H574=2,(COUNTA(ユーザー登録シート!B574,ユーザー登録シート!C574,ユーザー登録シート!E574,ユーザー登録シート!F574,ユーザー登録シート!H574,ユーザー登録シート!I574,ユーザー登録シート!K574:Z574)),(COUNTA(ユーザー登録シート!B574,ユーザー登録シート!C574,ユーザー登録シート!E574,ユーザー登録シート!F574,ユーザー登録シート!H574,ユーザー登録シート!K574:Z574))))</f>
        <v>0</v>
      </c>
      <c r="I574">
        <f>IF(ユーザー登録シート!B574=0,0,IF(ユーザー登録シート!C574=1,4,IF(ユーザー登録シート!H574=1,21,22)))</f>
        <v>0</v>
      </c>
      <c r="M574">
        <f>IF('組織登録シート(分割版)  ※組織登録シートはどちらか記載'!$F$6="",(COUNTA('組織登録シート(分割版)  ※組織登録シートはどちらか記載'!C574,'組織登録シート(分割版)  ※組織登録シートはどちらか記載'!E574)),(COUNTA('組織登録シート(分割版)  ※組織登録シートはどちらか記載'!C574,'組織登録シート(分割版)  ※組織登録シートはどちらか記載'!E574,'組織登録シート(分割版)  ※組織登録シートはどちらか記載'!F574,'組織登録シート(分割版)  ※組織登録シートはどちらか記載'!H574,'組織登録シート(分割版)  ※組織登録シートはどちらか記載'!J574,'組織登録シート(分割版)  ※組織登録シートはどちらか記載'!L574,'組織登録シート(分割版)  ※組織登録シートはどちらか記載'!N574)))</f>
        <v>0</v>
      </c>
      <c r="N574">
        <f>IF('組織登録シート(分割版)  ※組織登録シートはどちらか記載'!E574="",(IF('組織登録シート(分割版)  ※組織登録シートはどちらか記載'!C574="",0,(IF('組織登録シート(分割版)  ※組織登録シートはどちらか記載'!$F$6="",2,'組織登録シート(分割版)  ※組織登録シートはどちらか記載'!Q574)))),(IF('組織登録シート(分割版)  ※組織登録シートはどちらか記載'!$F$6="",2,('組織登録シート(分割版)  ※組織登録シートはどちらか記載'!Q574+2))))</f>
        <v>0</v>
      </c>
      <c r="O574">
        <f>IF(AND('組織C③（②のG6~P→F6にペースト＋事業所名追加）'!C574="",'組織登録シート(分割版)  ※組織登録シートはどちらか記載'!C574=""),0,1)</f>
        <v>0</v>
      </c>
    </row>
    <row r="575" spans="4:15">
      <c r="D575" s="1">
        <f>COUNTA(事業所責任者登録シート!D575:'事業所責任者登録シート'!I575,事業所責任者登録シート!K575:'事業所責任者登録シート'!M575)</f>
        <v>0</v>
      </c>
      <c r="F575" s="1"/>
      <c r="H575">
        <f>IF(ユーザー登録シート!C575=1,(COUNTA(ユーザー登録シート!B575,ユーザー登録シート!C575,ユーザー登録シート!E575,ユーザー登録シート!F575)),IF(ユーザー登録シート!H575=2,(COUNTA(ユーザー登録シート!B575,ユーザー登録シート!C575,ユーザー登録シート!E575,ユーザー登録シート!F575,ユーザー登録シート!H575,ユーザー登録シート!I575,ユーザー登録シート!K575:Z575)),(COUNTA(ユーザー登録シート!B575,ユーザー登録シート!C575,ユーザー登録シート!E575,ユーザー登録シート!F575,ユーザー登録シート!H575,ユーザー登録シート!K575:Z575))))</f>
        <v>0</v>
      </c>
      <c r="I575">
        <f>IF(ユーザー登録シート!B575=0,0,IF(ユーザー登録シート!C575=1,4,IF(ユーザー登録シート!H575=1,21,22)))</f>
        <v>0</v>
      </c>
      <c r="M575">
        <f>IF('組織登録シート(分割版)  ※組織登録シートはどちらか記載'!$F$6="",(COUNTA('組織登録シート(分割版)  ※組織登録シートはどちらか記載'!C575,'組織登録シート(分割版)  ※組織登録シートはどちらか記載'!E575)),(COUNTA('組織登録シート(分割版)  ※組織登録シートはどちらか記載'!C575,'組織登録シート(分割版)  ※組織登録シートはどちらか記載'!E575,'組織登録シート(分割版)  ※組織登録シートはどちらか記載'!F575,'組織登録シート(分割版)  ※組織登録シートはどちらか記載'!H575,'組織登録シート(分割版)  ※組織登録シートはどちらか記載'!J575,'組織登録シート(分割版)  ※組織登録シートはどちらか記載'!L575,'組織登録シート(分割版)  ※組織登録シートはどちらか記載'!N575)))</f>
        <v>0</v>
      </c>
      <c r="N575">
        <f>IF('組織登録シート(分割版)  ※組織登録シートはどちらか記載'!E575="",(IF('組織登録シート(分割版)  ※組織登録シートはどちらか記載'!C575="",0,(IF('組織登録シート(分割版)  ※組織登録シートはどちらか記載'!$F$6="",2,'組織登録シート(分割版)  ※組織登録シートはどちらか記載'!Q575)))),(IF('組織登録シート(分割版)  ※組織登録シートはどちらか記載'!$F$6="",2,('組織登録シート(分割版)  ※組織登録シートはどちらか記載'!Q575+2))))</f>
        <v>0</v>
      </c>
      <c r="O575">
        <f>IF(AND('組織C③（②のG6~P→F6にペースト＋事業所名追加）'!C575="",'組織登録シート(分割版)  ※組織登録シートはどちらか記載'!C575=""),0,1)</f>
        <v>0</v>
      </c>
    </row>
    <row r="576" spans="4:15">
      <c r="D576" s="1">
        <f>COUNTA(事業所責任者登録シート!D576:'事業所責任者登録シート'!I576,事業所責任者登録シート!K576:'事業所責任者登録シート'!M576)</f>
        <v>0</v>
      </c>
      <c r="F576" s="1"/>
      <c r="H576">
        <f>IF(ユーザー登録シート!C576=1,(COUNTA(ユーザー登録シート!B576,ユーザー登録シート!C576,ユーザー登録シート!E576,ユーザー登録シート!F576)),IF(ユーザー登録シート!H576=2,(COUNTA(ユーザー登録シート!B576,ユーザー登録シート!C576,ユーザー登録シート!E576,ユーザー登録シート!F576,ユーザー登録シート!H576,ユーザー登録シート!I576,ユーザー登録シート!K576:Z576)),(COUNTA(ユーザー登録シート!B576,ユーザー登録シート!C576,ユーザー登録シート!E576,ユーザー登録シート!F576,ユーザー登録シート!H576,ユーザー登録シート!K576:Z576))))</f>
        <v>0</v>
      </c>
      <c r="I576">
        <f>IF(ユーザー登録シート!B576=0,0,IF(ユーザー登録シート!C576=1,4,IF(ユーザー登録シート!H576=1,21,22)))</f>
        <v>0</v>
      </c>
      <c r="M576">
        <f>IF('組織登録シート(分割版)  ※組織登録シートはどちらか記載'!$F$6="",(COUNTA('組織登録シート(分割版)  ※組織登録シートはどちらか記載'!C576,'組織登録シート(分割版)  ※組織登録シートはどちらか記載'!E576)),(COUNTA('組織登録シート(分割版)  ※組織登録シートはどちらか記載'!C576,'組織登録シート(分割版)  ※組織登録シートはどちらか記載'!E576,'組織登録シート(分割版)  ※組織登録シートはどちらか記載'!F576,'組織登録シート(分割版)  ※組織登録シートはどちらか記載'!H576,'組織登録シート(分割版)  ※組織登録シートはどちらか記載'!J576,'組織登録シート(分割版)  ※組織登録シートはどちらか記載'!L576,'組織登録シート(分割版)  ※組織登録シートはどちらか記載'!N576)))</f>
        <v>0</v>
      </c>
      <c r="N576">
        <f>IF('組織登録シート(分割版)  ※組織登録シートはどちらか記載'!E576="",(IF('組織登録シート(分割版)  ※組織登録シートはどちらか記載'!C576="",0,(IF('組織登録シート(分割版)  ※組織登録シートはどちらか記載'!$F$6="",2,'組織登録シート(分割版)  ※組織登録シートはどちらか記載'!Q576)))),(IF('組織登録シート(分割版)  ※組織登録シートはどちらか記載'!$F$6="",2,('組織登録シート(分割版)  ※組織登録シートはどちらか記載'!Q576+2))))</f>
        <v>0</v>
      </c>
      <c r="O576">
        <f>IF(AND('組織C③（②のG6~P→F6にペースト＋事業所名追加）'!C576="",'組織登録シート(分割版)  ※組織登録シートはどちらか記載'!C576=""),0,1)</f>
        <v>0</v>
      </c>
    </row>
    <row r="577" spans="4:15">
      <c r="D577" s="1">
        <f>COUNTA(事業所責任者登録シート!D577:'事業所責任者登録シート'!I577,事業所責任者登録シート!K577:'事業所責任者登録シート'!M577)</f>
        <v>0</v>
      </c>
      <c r="F577" s="1"/>
      <c r="H577">
        <f>IF(ユーザー登録シート!C577=1,(COUNTA(ユーザー登録シート!B577,ユーザー登録シート!C577,ユーザー登録シート!E577,ユーザー登録シート!F577)),IF(ユーザー登録シート!H577=2,(COUNTA(ユーザー登録シート!B577,ユーザー登録シート!C577,ユーザー登録シート!E577,ユーザー登録シート!F577,ユーザー登録シート!H577,ユーザー登録シート!I577,ユーザー登録シート!K577:Z577)),(COUNTA(ユーザー登録シート!B577,ユーザー登録シート!C577,ユーザー登録シート!E577,ユーザー登録シート!F577,ユーザー登録シート!H577,ユーザー登録シート!K577:Z577))))</f>
        <v>0</v>
      </c>
      <c r="I577">
        <f>IF(ユーザー登録シート!B577=0,0,IF(ユーザー登録シート!C577=1,4,IF(ユーザー登録シート!H577=1,21,22)))</f>
        <v>0</v>
      </c>
      <c r="M577">
        <f>IF('組織登録シート(分割版)  ※組織登録シートはどちらか記載'!$F$6="",(COUNTA('組織登録シート(分割版)  ※組織登録シートはどちらか記載'!C577,'組織登録シート(分割版)  ※組織登録シートはどちらか記載'!E577)),(COUNTA('組織登録シート(分割版)  ※組織登録シートはどちらか記載'!C577,'組織登録シート(分割版)  ※組織登録シートはどちらか記載'!E577,'組織登録シート(分割版)  ※組織登録シートはどちらか記載'!F577,'組織登録シート(分割版)  ※組織登録シートはどちらか記載'!H577,'組織登録シート(分割版)  ※組織登録シートはどちらか記載'!J577,'組織登録シート(分割版)  ※組織登録シートはどちらか記載'!L577,'組織登録シート(分割版)  ※組織登録シートはどちらか記載'!N577)))</f>
        <v>0</v>
      </c>
      <c r="N577">
        <f>IF('組織登録シート(分割版)  ※組織登録シートはどちらか記載'!E577="",(IF('組織登録シート(分割版)  ※組織登録シートはどちらか記載'!C577="",0,(IF('組織登録シート(分割版)  ※組織登録シートはどちらか記載'!$F$6="",2,'組織登録シート(分割版)  ※組織登録シートはどちらか記載'!Q577)))),(IF('組織登録シート(分割版)  ※組織登録シートはどちらか記載'!$F$6="",2,('組織登録シート(分割版)  ※組織登録シートはどちらか記載'!Q577+2))))</f>
        <v>0</v>
      </c>
      <c r="O577">
        <f>IF(AND('組織C③（②のG6~P→F6にペースト＋事業所名追加）'!C577="",'組織登録シート(分割版)  ※組織登録シートはどちらか記載'!C577=""),0,1)</f>
        <v>0</v>
      </c>
    </row>
    <row r="578" spans="4:15">
      <c r="D578" s="1">
        <f>COUNTA(事業所責任者登録シート!D578:'事業所責任者登録シート'!I578,事業所責任者登録シート!K578:'事業所責任者登録シート'!M578)</f>
        <v>0</v>
      </c>
      <c r="F578" s="1"/>
      <c r="H578">
        <f>IF(ユーザー登録シート!C578=1,(COUNTA(ユーザー登録シート!B578,ユーザー登録シート!C578,ユーザー登録シート!E578,ユーザー登録シート!F578)),IF(ユーザー登録シート!H578=2,(COUNTA(ユーザー登録シート!B578,ユーザー登録シート!C578,ユーザー登録シート!E578,ユーザー登録シート!F578,ユーザー登録シート!H578,ユーザー登録シート!I578,ユーザー登録シート!K578:Z578)),(COUNTA(ユーザー登録シート!B578,ユーザー登録シート!C578,ユーザー登録シート!E578,ユーザー登録シート!F578,ユーザー登録シート!H578,ユーザー登録シート!K578:Z578))))</f>
        <v>0</v>
      </c>
      <c r="I578">
        <f>IF(ユーザー登録シート!B578=0,0,IF(ユーザー登録シート!C578=1,4,IF(ユーザー登録シート!H578=1,21,22)))</f>
        <v>0</v>
      </c>
      <c r="M578">
        <f>IF('組織登録シート(分割版)  ※組織登録シートはどちらか記載'!$F$6="",(COUNTA('組織登録シート(分割版)  ※組織登録シートはどちらか記載'!C578,'組織登録シート(分割版)  ※組織登録シートはどちらか記載'!E578)),(COUNTA('組織登録シート(分割版)  ※組織登録シートはどちらか記載'!C578,'組織登録シート(分割版)  ※組織登録シートはどちらか記載'!E578,'組織登録シート(分割版)  ※組織登録シートはどちらか記載'!F578,'組織登録シート(分割版)  ※組織登録シートはどちらか記載'!H578,'組織登録シート(分割版)  ※組織登録シートはどちらか記載'!J578,'組織登録シート(分割版)  ※組織登録シートはどちらか記載'!L578,'組織登録シート(分割版)  ※組織登録シートはどちらか記載'!N578)))</f>
        <v>0</v>
      </c>
      <c r="N578">
        <f>IF('組織登録シート(分割版)  ※組織登録シートはどちらか記載'!E578="",(IF('組織登録シート(分割版)  ※組織登録シートはどちらか記載'!C578="",0,(IF('組織登録シート(分割版)  ※組織登録シートはどちらか記載'!$F$6="",2,'組織登録シート(分割版)  ※組織登録シートはどちらか記載'!Q578)))),(IF('組織登録シート(分割版)  ※組織登録シートはどちらか記載'!$F$6="",2,('組織登録シート(分割版)  ※組織登録シートはどちらか記載'!Q578+2))))</f>
        <v>0</v>
      </c>
      <c r="O578">
        <f>IF(AND('組織C③（②のG6~P→F6にペースト＋事業所名追加）'!C578="",'組織登録シート(分割版)  ※組織登録シートはどちらか記載'!C578=""),0,1)</f>
        <v>0</v>
      </c>
    </row>
    <row r="579" spans="4:15">
      <c r="D579" s="1">
        <f>COUNTA(事業所責任者登録シート!D579:'事業所責任者登録シート'!I579,事業所責任者登録シート!K579:'事業所責任者登録シート'!M579)</f>
        <v>0</v>
      </c>
      <c r="F579" s="1"/>
      <c r="H579">
        <f>IF(ユーザー登録シート!C579=1,(COUNTA(ユーザー登録シート!B579,ユーザー登録シート!C579,ユーザー登録シート!E579,ユーザー登録シート!F579)),IF(ユーザー登録シート!H579=2,(COUNTA(ユーザー登録シート!B579,ユーザー登録シート!C579,ユーザー登録シート!E579,ユーザー登録シート!F579,ユーザー登録シート!H579,ユーザー登録シート!I579,ユーザー登録シート!K579:Z579)),(COUNTA(ユーザー登録シート!B579,ユーザー登録シート!C579,ユーザー登録シート!E579,ユーザー登録シート!F579,ユーザー登録シート!H579,ユーザー登録シート!K579:Z579))))</f>
        <v>0</v>
      </c>
      <c r="I579">
        <f>IF(ユーザー登録シート!B579=0,0,IF(ユーザー登録シート!C579=1,4,IF(ユーザー登録シート!H579=1,21,22)))</f>
        <v>0</v>
      </c>
      <c r="M579">
        <f>IF('組織登録シート(分割版)  ※組織登録シートはどちらか記載'!$F$6="",(COUNTA('組織登録シート(分割版)  ※組織登録シートはどちらか記載'!C579,'組織登録シート(分割版)  ※組織登録シートはどちらか記載'!E579)),(COUNTA('組織登録シート(分割版)  ※組織登録シートはどちらか記載'!C579,'組織登録シート(分割版)  ※組織登録シートはどちらか記載'!E579,'組織登録シート(分割版)  ※組織登録シートはどちらか記載'!F579,'組織登録シート(分割版)  ※組織登録シートはどちらか記載'!H579,'組織登録シート(分割版)  ※組織登録シートはどちらか記載'!J579,'組織登録シート(分割版)  ※組織登録シートはどちらか記載'!L579,'組織登録シート(分割版)  ※組織登録シートはどちらか記載'!N579)))</f>
        <v>0</v>
      </c>
      <c r="N579">
        <f>IF('組織登録シート(分割版)  ※組織登録シートはどちらか記載'!E579="",(IF('組織登録シート(分割版)  ※組織登録シートはどちらか記載'!C579="",0,(IF('組織登録シート(分割版)  ※組織登録シートはどちらか記載'!$F$6="",2,'組織登録シート(分割版)  ※組織登録シートはどちらか記載'!Q579)))),(IF('組織登録シート(分割版)  ※組織登録シートはどちらか記載'!$F$6="",2,('組織登録シート(分割版)  ※組織登録シートはどちらか記載'!Q579+2))))</f>
        <v>0</v>
      </c>
      <c r="O579">
        <f>IF(AND('組織C③（②のG6~P→F6にペースト＋事業所名追加）'!C579="",'組織登録シート(分割版)  ※組織登録シートはどちらか記載'!C579=""),0,1)</f>
        <v>0</v>
      </c>
    </row>
    <row r="580" spans="4:15">
      <c r="D580" s="1">
        <f>COUNTA(事業所責任者登録シート!D580:'事業所責任者登録シート'!I580,事業所責任者登録シート!K580:'事業所責任者登録シート'!M580)</f>
        <v>0</v>
      </c>
      <c r="F580" s="1"/>
      <c r="H580">
        <f>IF(ユーザー登録シート!C580=1,(COUNTA(ユーザー登録シート!B580,ユーザー登録シート!C580,ユーザー登録シート!E580,ユーザー登録シート!F580)),IF(ユーザー登録シート!H580=2,(COUNTA(ユーザー登録シート!B580,ユーザー登録シート!C580,ユーザー登録シート!E580,ユーザー登録シート!F580,ユーザー登録シート!H580,ユーザー登録シート!I580,ユーザー登録シート!K580:Z580)),(COUNTA(ユーザー登録シート!B580,ユーザー登録シート!C580,ユーザー登録シート!E580,ユーザー登録シート!F580,ユーザー登録シート!H580,ユーザー登録シート!K580:Z580))))</f>
        <v>0</v>
      </c>
      <c r="I580">
        <f>IF(ユーザー登録シート!B580=0,0,IF(ユーザー登録シート!C580=1,4,IF(ユーザー登録シート!H580=1,21,22)))</f>
        <v>0</v>
      </c>
      <c r="M580">
        <f>IF('組織登録シート(分割版)  ※組織登録シートはどちらか記載'!$F$6="",(COUNTA('組織登録シート(分割版)  ※組織登録シートはどちらか記載'!C580,'組織登録シート(分割版)  ※組織登録シートはどちらか記載'!E580)),(COUNTA('組織登録シート(分割版)  ※組織登録シートはどちらか記載'!C580,'組織登録シート(分割版)  ※組織登録シートはどちらか記載'!E580,'組織登録シート(分割版)  ※組織登録シートはどちらか記載'!F580,'組織登録シート(分割版)  ※組織登録シートはどちらか記載'!H580,'組織登録シート(分割版)  ※組織登録シートはどちらか記載'!J580,'組織登録シート(分割版)  ※組織登録シートはどちらか記載'!L580,'組織登録シート(分割版)  ※組織登録シートはどちらか記載'!N580)))</f>
        <v>0</v>
      </c>
      <c r="N580">
        <f>IF('組織登録シート(分割版)  ※組織登録シートはどちらか記載'!E580="",(IF('組織登録シート(分割版)  ※組織登録シートはどちらか記載'!C580="",0,(IF('組織登録シート(分割版)  ※組織登録シートはどちらか記載'!$F$6="",2,'組織登録シート(分割版)  ※組織登録シートはどちらか記載'!Q580)))),(IF('組織登録シート(分割版)  ※組織登録シートはどちらか記載'!$F$6="",2,('組織登録シート(分割版)  ※組織登録シートはどちらか記載'!Q580+2))))</f>
        <v>0</v>
      </c>
      <c r="O580">
        <f>IF(AND('組織C③（②のG6~P→F6にペースト＋事業所名追加）'!C580="",'組織登録シート(分割版)  ※組織登録シートはどちらか記載'!C580=""),0,1)</f>
        <v>0</v>
      </c>
    </row>
    <row r="581" spans="4:15">
      <c r="D581" s="1">
        <f>COUNTA(事業所責任者登録シート!D581:'事業所責任者登録シート'!I581,事業所責任者登録シート!K581:'事業所責任者登録シート'!M581)</f>
        <v>0</v>
      </c>
      <c r="F581" s="1"/>
      <c r="H581">
        <f>IF(ユーザー登録シート!C581=1,(COUNTA(ユーザー登録シート!B581,ユーザー登録シート!C581,ユーザー登録シート!E581,ユーザー登録シート!F581)),IF(ユーザー登録シート!H581=2,(COUNTA(ユーザー登録シート!B581,ユーザー登録シート!C581,ユーザー登録シート!E581,ユーザー登録シート!F581,ユーザー登録シート!H581,ユーザー登録シート!I581,ユーザー登録シート!K581:Z581)),(COUNTA(ユーザー登録シート!B581,ユーザー登録シート!C581,ユーザー登録シート!E581,ユーザー登録シート!F581,ユーザー登録シート!H581,ユーザー登録シート!K581:Z581))))</f>
        <v>0</v>
      </c>
      <c r="I581">
        <f>IF(ユーザー登録シート!B581=0,0,IF(ユーザー登録シート!C581=1,4,IF(ユーザー登録シート!H581=1,21,22)))</f>
        <v>0</v>
      </c>
      <c r="M581">
        <f>IF('組織登録シート(分割版)  ※組織登録シートはどちらか記載'!$F$6="",(COUNTA('組織登録シート(分割版)  ※組織登録シートはどちらか記載'!C581,'組織登録シート(分割版)  ※組織登録シートはどちらか記載'!E581)),(COUNTA('組織登録シート(分割版)  ※組織登録シートはどちらか記載'!C581,'組織登録シート(分割版)  ※組織登録シートはどちらか記載'!E581,'組織登録シート(分割版)  ※組織登録シートはどちらか記載'!F581,'組織登録シート(分割版)  ※組織登録シートはどちらか記載'!H581,'組織登録シート(分割版)  ※組織登録シートはどちらか記載'!J581,'組織登録シート(分割版)  ※組織登録シートはどちらか記載'!L581,'組織登録シート(分割版)  ※組織登録シートはどちらか記載'!N581)))</f>
        <v>0</v>
      </c>
      <c r="N581">
        <f>IF('組織登録シート(分割版)  ※組織登録シートはどちらか記載'!E581="",(IF('組織登録シート(分割版)  ※組織登録シートはどちらか記載'!C581="",0,(IF('組織登録シート(分割版)  ※組織登録シートはどちらか記載'!$F$6="",2,'組織登録シート(分割版)  ※組織登録シートはどちらか記載'!Q581)))),(IF('組織登録シート(分割版)  ※組織登録シートはどちらか記載'!$F$6="",2,('組織登録シート(分割版)  ※組織登録シートはどちらか記載'!Q581+2))))</f>
        <v>0</v>
      </c>
      <c r="O581">
        <f>IF(AND('組織C③（②のG6~P→F6にペースト＋事業所名追加）'!C581="",'組織登録シート(分割版)  ※組織登録シートはどちらか記載'!C581=""),0,1)</f>
        <v>0</v>
      </c>
    </row>
    <row r="582" spans="4:15">
      <c r="D582" s="1">
        <f>COUNTA(事業所責任者登録シート!D582:'事業所責任者登録シート'!I582,事業所責任者登録シート!K582:'事業所責任者登録シート'!M582)</f>
        <v>0</v>
      </c>
      <c r="F582" s="1"/>
      <c r="H582">
        <f>IF(ユーザー登録シート!C582=1,(COUNTA(ユーザー登録シート!B582,ユーザー登録シート!C582,ユーザー登録シート!E582,ユーザー登録シート!F582)),IF(ユーザー登録シート!H582=2,(COUNTA(ユーザー登録シート!B582,ユーザー登録シート!C582,ユーザー登録シート!E582,ユーザー登録シート!F582,ユーザー登録シート!H582,ユーザー登録シート!I582,ユーザー登録シート!K582:Z582)),(COUNTA(ユーザー登録シート!B582,ユーザー登録シート!C582,ユーザー登録シート!E582,ユーザー登録シート!F582,ユーザー登録シート!H582,ユーザー登録シート!K582:Z582))))</f>
        <v>0</v>
      </c>
      <c r="I582">
        <f>IF(ユーザー登録シート!B582=0,0,IF(ユーザー登録シート!C582=1,4,IF(ユーザー登録シート!H582=1,21,22)))</f>
        <v>0</v>
      </c>
      <c r="M582">
        <f>IF('組織登録シート(分割版)  ※組織登録シートはどちらか記載'!$F$6="",(COUNTA('組織登録シート(分割版)  ※組織登録シートはどちらか記載'!C582,'組織登録シート(分割版)  ※組織登録シートはどちらか記載'!E582)),(COUNTA('組織登録シート(分割版)  ※組織登録シートはどちらか記載'!C582,'組織登録シート(分割版)  ※組織登録シートはどちらか記載'!E582,'組織登録シート(分割版)  ※組織登録シートはどちらか記載'!F582,'組織登録シート(分割版)  ※組織登録シートはどちらか記載'!H582,'組織登録シート(分割版)  ※組織登録シートはどちらか記載'!J582,'組織登録シート(分割版)  ※組織登録シートはどちらか記載'!L582,'組織登録シート(分割版)  ※組織登録シートはどちらか記載'!N582)))</f>
        <v>0</v>
      </c>
      <c r="N582">
        <f>IF('組織登録シート(分割版)  ※組織登録シートはどちらか記載'!E582="",(IF('組織登録シート(分割版)  ※組織登録シートはどちらか記載'!C582="",0,(IF('組織登録シート(分割版)  ※組織登録シートはどちらか記載'!$F$6="",2,'組織登録シート(分割版)  ※組織登録シートはどちらか記載'!Q582)))),(IF('組織登録シート(分割版)  ※組織登録シートはどちらか記載'!$F$6="",2,('組織登録シート(分割版)  ※組織登録シートはどちらか記載'!Q582+2))))</f>
        <v>0</v>
      </c>
      <c r="O582">
        <f>IF(AND('組織C③（②のG6~P→F6にペースト＋事業所名追加）'!C582="",'組織登録シート(分割版)  ※組織登録シートはどちらか記載'!C582=""),0,1)</f>
        <v>0</v>
      </c>
    </row>
    <row r="583" spans="4:15">
      <c r="D583" s="1">
        <f>COUNTA(事業所責任者登録シート!D583:'事業所責任者登録シート'!I583,事業所責任者登録シート!K583:'事業所責任者登録シート'!M583)</f>
        <v>0</v>
      </c>
      <c r="F583" s="1"/>
      <c r="H583">
        <f>IF(ユーザー登録シート!C583=1,(COUNTA(ユーザー登録シート!B583,ユーザー登録シート!C583,ユーザー登録シート!E583,ユーザー登録シート!F583)),IF(ユーザー登録シート!H583=2,(COUNTA(ユーザー登録シート!B583,ユーザー登録シート!C583,ユーザー登録シート!E583,ユーザー登録シート!F583,ユーザー登録シート!H583,ユーザー登録シート!I583,ユーザー登録シート!K583:Z583)),(COUNTA(ユーザー登録シート!B583,ユーザー登録シート!C583,ユーザー登録シート!E583,ユーザー登録シート!F583,ユーザー登録シート!H583,ユーザー登録シート!K583:Z583))))</f>
        <v>0</v>
      </c>
      <c r="I583">
        <f>IF(ユーザー登録シート!B583=0,0,IF(ユーザー登録シート!C583=1,4,IF(ユーザー登録シート!H583=1,21,22)))</f>
        <v>0</v>
      </c>
      <c r="M583">
        <f>IF('組織登録シート(分割版)  ※組織登録シートはどちらか記載'!$F$6="",(COUNTA('組織登録シート(分割版)  ※組織登録シートはどちらか記載'!C583,'組織登録シート(分割版)  ※組織登録シートはどちらか記載'!E583)),(COUNTA('組織登録シート(分割版)  ※組織登録シートはどちらか記載'!C583,'組織登録シート(分割版)  ※組織登録シートはどちらか記載'!E583,'組織登録シート(分割版)  ※組織登録シートはどちらか記載'!F583,'組織登録シート(分割版)  ※組織登録シートはどちらか記載'!H583,'組織登録シート(分割版)  ※組織登録シートはどちらか記載'!J583,'組織登録シート(分割版)  ※組織登録シートはどちらか記載'!L583,'組織登録シート(分割版)  ※組織登録シートはどちらか記載'!N583)))</f>
        <v>0</v>
      </c>
      <c r="N583">
        <f>IF('組織登録シート(分割版)  ※組織登録シートはどちらか記載'!E583="",(IF('組織登録シート(分割版)  ※組織登録シートはどちらか記載'!C583="",0,(IF('組織登録シート(分割版)  ※組織登録シートはどちらか記載'!$F$6="",2,'組織登録シート(分割版)  ※組織登録シートはどちらか記載'!Q583)))),(IF('組織登録シート(分割版)  ※組織登録シートはどちらか記載'!$F$6="",2,('組織登録シート(分割版)  ※組織登録シートはどちらか記載'!Q583+2))))</f>
        <v>0</v>
      </c>
      <c r="O583">
        <f>IF(AND('組織C③（②のG6~P→F6にペースト＋事業所名追加）'!C583="",'組織登録シート(分割版)  ※組織登録シートはどちらか記載'!C583=""),0,1)</f>
        <v>0</v>
      </c>
    </row>
    <row r="584" spans="4:15">
      <c r="D584" s="1">
        <f>COUNTA(事業所責任者登録シート!D584:'事業所責任者登録シート'!I584,事業所責任者登録シート!K584:'事業所責任者登録シート'!M584)</f>
        <v>0</v>
      </c>
      <c r="F584" s="1"/>
      <c r="H584">
        <f>IF(ユーザー登録シート!C584=1,(COUNTA(ユーザー登録シート!B584,ユーザー登録シート!C584,ユーザー登録シート!E584,ユーザー登録シート!F584)),IF(ユーザー登録シート!H584=2,(COUNTA(ユーザー登録シート!B584,ユーザー登録シート!C584,ユーザー登録シート!E584,ユーザー登録シート!F584,ユーザー登録シート!H584,ユーザー登録シート!I584,ユーザー登録シート!K584:Z584)),(COUNTA(ユーザー登録シート!B584,ユーザー登録シート!C584,ユーザー登録シート!E584,ユーザー登録シート!F584,ユーザー登録シート!H584,ユーザー登録シート!K584:Z584))))</f>
        <v>0</v>
      </c>
      <c r="I584">
        <f>IF(ユーザー登録シート!B584=0,0,IF(ユーザー登録シート!C584=1,4,IF(ユーザー登録シート!H584=1,21,22)))</f>
        <v>0</v>
      </c>
      <c r="M584">
        <f>IF('組織登録シート(分割版)  ※組織登録シートはどちらか記載'!$F$6="",(COUNTA('組織登録シート(分割版)  ※組織登録シートはどちらか記載'!C584,'組織登録シート(分割版)  ※組織登録シートはどちらか記載'!E584)),(COUNTA('組織登録シート(分割版)  ※組織登録シートはどちらか記載'!C584,'組織登録シート(分割版)  ※組織登録シートはどちらか記載'!E584,'組織登録シート(分割版)  ※組織登録シートはどちらか記載'!F584,'組織登録シート(分割版)  ※組織登録シートはどちらか記載'!H584,'組織登録シート(分割版)  ※組織登録シートはどちらか記載'!J584,'組織登録シート(分割版)  ※組織登録シートはどちらか記載'!L584,'組織登録シート(分割版)  ※組織登録シートはどちらか記載'!N584)))</f>
        <v>0</v>
      </c>
      <c r="N584">
        <f>IF('組織登録シート(分割版)  ※組織登録シートはどちらか記載'!E584="",(IF('組織登録シート(分割版)  ※組織登録シートはどちらか記載'!C584="",0,(IF('組織登録シート(分割版)  ※組織登録シートはどちらか記載'!$F$6="",2,'組織登録シート(分割版)  ※組織登録シートはどちらか記載'!Q584)))),(IF('組織登録シート(分割版)  ※組織登録シートはどちらか記載'!$F$6="",2,('組織登録シート(分割版)  ※組織登録シートはどちらか記載'!Q584+2))))</f>
        <v>0</v>
      </c>
      <c r="O584">
        <f>IF(AND('組織C③（②のG6~P→F6にペースト＋事業所名追加）'!C584="",'組織登録シート(分割版)  ※組織登録シートはどちらか記載'!C584=""),0,1)</f>
        <v>0</v>
      </c>
    </row>
    <row r="585" spans="4:15">
      <c r="D585" s="1">
        <f>COUNTA(事業所責任者登録シート!D585:'事業所責任者登録シート'!I585,事業所責任者登録シート!K585:'事業所責任者登録シート'!M585)</f>
        <v>0</v>
      </c>
      <c r="F585" s="1"/>
      <c r="H585">
        <f>IF(ユーザー登録シート!C585=1,(COUNTA(ユーザー登録シート!B585,ユーザー登録シート!C585,ユーザー登録シート!E585,ユーザー登録シート!F585)),IF(ユーザー登録シート!H585=2,(COUNTA(ユーザー登録シート!B585,ユーザー登録シート!C585,ユーザー登録シート!E585,ユーザー登録シート!F585,ユーザー登録シート!H585,ユーザー登録シート!I585,ユーザー登録シート!K585:Z585)),(COUNTA(ユーザー登録シート!B585,ユーザー登録シート!C585,ユーザー登録シート!E585,ユーザー登録シート!F585,ユーザー登録シート!H585,ユーザー登録シート!K585:Z585))))</f>
        <v>0</v>
      </c>
      <c r="I585">
        <f>IF(ユーザー登録シート!B585=0,0,IF(ユーザー登録シート!C585=1,4,IF(ユーザー登録シート!H585=1,21,22)))</f>
        <v>0</v>
      </c>
      <c r="M585">
        <f>IF('組織登録シート(分割版)  ※組織登録シートはどちらか記載'!$F$6="",(COUNTA('組織登録シート(分割版)  ※組織登録シートはどちらか記載'!C585,'組織登録シート(分割版)  ※組織登録シートはどちらか記載'!E585)),(COUNTA('組織登録シート(分割版)  ※組織登録シートはどちらか記載'!C585,'組織登録シート(分割版)  ※組織登録シートはどちらか記載'!E585,'組織登録シート(分割版)  ※組織登録シートはどちらか記載'!F585,'組織登録シート(分割版)  ※組織登録シートはどちらか記載'!H585,'組織登録シート(分割版)  ※組織登録シートはどちらか記載'!J585,'組織登録シート(分割版)  ※組織登録シートはどちらか記載'!L585,'組織登録シート(分割版)  ※組織登録シートはどちらか記載'!N585)))</f>
        <v>0</v>
      </c>
      <c r="N585">
        <f>IF('組織登録シート(分割版)  ※組織登録シートはどちらか記載'!E585="",(IF('組織登録シート(分割版)  ※組織登録シートはどちらか記載'!C585="",0,(IF('組織登録シート(分割版)  ※組織登録シートはどちらか記載'!$F$6="",2,'組織登録シート(分割版)  ※組織登録シートはどちらか記載'!Q585)))),(IF('組織登録シート(分割版)  ※組織登録シートはどちらか記載'!$F$6="",2,('組織登録シート(分割版)  ※組織登録シートはどちらか記載'!Q585+2))))</f>
        <v>0</v>
      </c>
      <c r="O585">
        <f>IF(AND('組織C③（②のG6~P→F6にペースト＋事業所名追加）'!C585="",'組織登録シート(分割版)  ※組織登録シートはどちらか記載'!C585=""),0,1)</f>
        <v>0</v>
      </c>
    </row>
    <row r="586" spans="4:15">
      <c r="D586" s="1">
        <f>COUNTA(事業所責任者登録シート!D586:'事業所責任者登録シート'!I586,事業所責任者登録シート!K586:'事業所責任者登録シート'!M586)</f>
        <v>0</v>
      </c>
      <c r="F586" s="1"/>
      <c r="H586">
        <f>IF(ユーザー登録シート!C586=1,(COUNTA(ユーザー登録シート!B586,ユーザー登録シート!C586,ユーザー登録シート!E586,ユーザー登録シート!F586)),IF(ユーザー登録シート!H586=2,(COUNTA(ユーザー登録シート!B586,ユーザー登録シート!C586,ユーザー登録シート!E586,ユーザー登録シート!F586,ユーザー登録シート!H586,ユーザー登録シート!I586,ユーザー登録シート!K586:Z586)),(COUNTA(ユーザー登録シート!B586,ユーザー登録シート!C586,ユーザー登録シート!E586,ユーザー登録シート!F586,ユーザー登録シート!H586,ユーザー登録シート!K586:Z586))))</f>
        <v>0</v>
      </c>
      <c r="I586">
        <f>IF(ユーザー登録シート!B586=0,0,IF(ユーザー登録シート!C586=1,4,IF(ユーザー登録シート!H586=1,21,22)))</f>
        <v>0</v>
      </c>
      <c r="M586">
        <f>IF('組織登録シート(分割版)  ※組織登録シートはどちらか記載'!$F$6="",(COUNTA('組織登録シート(分割版)  ※組織登録シートはどちらか記載'!C586,'組織登録シート(分割版)  ※組織登録シートはどちらか記載'!E586)),(COUNTA('組織登録シート(分割版)  ※組織登録シートはどちらか記載'!C586,'組織登録シート(分割版)  ※組織登録シートはどちらか記載'!E586,'組織登録シート(分割版)  ※組織登録シートはどちらか記載'!F586,'組織登録シート(分割版)  ※組織登録シートはどちらか記載'!H586,'組織登録シート(分割版)  ※組織登録シートはどちらか記載'!J586,'組織登録シート(分割版)  ※組織登録シートはどちらか記載'!L586,'組織登録シート(分割版)  ※組織登録シートはどちらか記載'!N586)))</f>
        <v>0</v>
      </c>
      <c r="N586">
        <f>IF('組織登録シート(分割版)  ※組織登録シートはどちらか記載'!E586="",(IF('組織登録シート(分割版)  ※組織登録シートはどちらか記載'!C586="",0,(IF('組織登録シート(分割版)  ※組織登録シートはどちらか記載'!$F$6="",2,'組織登録シート(分割版)  ※組織登録シートはどちらか記載'!Q586)))),(IF('組織登録シート(分割版)  ※組織登録シートはどちらか記載'!$F$6="",2,('組織登録シート(分割版)  ※組織登録シートはどちらか記載'!Q586+2))))</f>
        <v>0</v>
      </c>
      <c r="O586">
        <f>IF(AND('組織C③（②のG6~P→F6にペースト＋事業所名追加）'!C586="",'組織登録シート(分割版)  ※組織登録シートはどちらか記載'!C586=""),0,1)</f>
        <v>0</v>
      </c>
    </row>
    <row r="587" spans="4:15">
      <c r="D587" s="1">
        <f>COUNTA(事業所責任者登録シート!D587:'事業所責任者登録シート'!I587,事業所責任者登録シート!K587:'事業所責任者登録シート'!M587)</f>
        <v>0</v>
      </c>
      <c r="F587" s="1"/>
      <c r="H587">
        <f>IF(ユーザー登録シート!C587=1,(COUNTA(ユーザー登録シート!B587,ユーザー登録シート!C587,ユーザー登録シート!E587,ユーザー登録シート!F587)),IF(ユーザー登録シート!H587=2,(COUNTA(ユーザー登録シート!B587,ユーザー登録シート!C587,ユーザー登録シート!E587,ユーザー登録シート!F587,ユーザー登録シート!H587,ユーザー登録シート!I587,ユーザー登録シート!K587:Z587)),(COUNTA(ユーザー登録シート!B587,ユーザー登録シート!C587,ユーザー登録シート!E587,ユーザー登録シート!F587,ユーザー登録シート!H587,ユーザー登録シート!K587:Z587))))</f>
        <v>0</v>
      </c>
      <c r="I587">
        <f>IF(ユーザー登録シート!B587=0,0,IF(ユーザー登録シート!C587=1,4,IF(ユーザー登録シート!H587=1,21,22)))</f>
        <v>0</v>
      </c>
      <c r="M587">
        <f>IF('組織登録シート(分割版)  ※組織登録シートはどちらか記載'!$F$6="",(COUNTA('組織登録シート(分割版)  ※組織登録シートはどちらか記載'!C587,'組織登録シート(分割版)  ※組織登録シートはどちらか記載'!E587)),(COUNTA('組織登録シート(分割版)  ※組織登録シートはどちらか記載'!C587,'組織登録シート(分割版)  ※組織登録シートはどちらか記載'!E587,'組織登録シート(分割版)  ※組織登録シートはどちらか記載'!F587,'組織登録シート(分割版)  ※組織登録シートはどちらか記載'!H587,'組織登録シート(分割版)  ※組織登録シートはどちらか記載'!J587,'組織登録シート(分割版)  ※組織登録シートはどちらか記載'!L587,'組織登録シート(分割版)  ※組織登録シートはどちらか記載'!N587)))</f>
        <v>0</v>
      </c>
      <c r="N587">
        <f>IF('組織登録シート(分割版)  ※組織登録シートはどちらか記載'!E587="",(IF('組織登録シート(分割版)  ※組織登録シートはどちらか記載'!C587="",0,(IF('組織登録シート(分割版)  ※組織登録シートはどちらか記載'!$F$6="",2,'組織登録シート(分割版)  ※組織登録シートはどちらか記載'!Q587)))),(IF('組織登録シート(分割版)  ※組織登録シートはどちらか記載'!$F$6="",2,('組織登録シート(分割版)  ※組織登録シートはどちらか記載'!Q587+2))))</f>
        <v>0</v>
      </c>
      <c r="O587">
        <f>IF(AND('組織C③（②のG6~P→F6にペースト＋事業所名追加）'!C587="",'組織登録シート(分割版)  ※組織登録シートはどちらか記載'!C587=""),0,1)</f>
        <v>0</v>
      </c>
    </row>
    <row r="588" spans="4:15">
      <c r="D588" s="1">
        <f>COUNTA(事業所責任者登録シート!D588:'事業所責任者登録シート'!I588,事業所責任者登録シート!K588:'事業所責任者登録シート'!M588)</f>
        <v>0</v>
      </c>
      <c r="F588" s="1"/>
      <c r="H588">
        <f>IF(ユーザー登録シート!C588=1,(COUNTA(ユーザー登録シート!B588,ユーザー登録シート!C588,ユーザー登録シート!E588,ユーザー登録シート!F588)),IF(ユーザー登録シート!H588=2,(COUNTA(ユーザー登録シート!B588,ユーザー登録シート!C588,ユーザー登録シート!E588,ユーザー登録シート!F588,ユーザー登録シート!H588,ユーザー登録シート!I588,ユーザー登録シート!K588:Z588)),(COUNTA(ユーザー登録シート!B588,ユーザー登録シート!C588,ユーザー登録シート!E588,ユーザー登録シート!F588,ユーザー登録シート!H588,ユーザー登録シート!K588:Z588))))</f>
        <v>0</v>
      </c>
      <c r="I588">
        <f>IF(ユーザー登録シート!B588=0,0,IF(ユーザー登録シート!C588=1,4,IF(ユーザー登録シート!H588=1,21,22)))</f>
        <v>0</v>
      </c>
      <c r="M588">
        <f>IF('組織登録シート(分割版)  ※組織登録シートはどちらか記載'!$F$6="",(COUNTA('組織登録シート(分割版)  ※組織登録シートはどちらか記載'!C588,'組織登録シート(分割版)  ※組織登録シートはどちらか記載'!E588)),(COUNTA('組織登録シート(分割版)  ※組織登録シートはどちらか記載'!C588,'組織登録シート(分割版)  ※組織登録シートはどちらか記載'!E588,'組織登録シート(分割版)  ※組織登録シートはどちらか記載'!F588,'組織登録シート(分割版)  ※組織登録シートはどちらか記載'!H588,'組織登録シート(分割版)  ※組織登録シートはどちらか記載'!J588,'組織登録シート(分割版)  ※組織登録シートはどちらか記載'!L588,'組織登録シート(分割版)  ※組織登録シートはどちらか記載'!N588)))</f>
        <v>0</v>
      </c>
      <c r="N588">
        <f>IF('組織登録シート(分割版)  ※組織登録シートはどちらか記載'!E588="",(IF('組織登録シート(分割版)  ※組織登録シートはどちらか記載'!C588="",0,(IF('組織登録シート(分割版)  ※組織登録シートはどちらか記載'!$F$6="",2,'組織登録シート(分割版)  ※組織登録シートはどちらか記載'!Q588)))),(IF('組織登録シート(分割版)  ※組織登録シートはどちらか記載'!$F$6="",2,('組織登録シート(分割版)  ※組織登録シートはどちらか記載'!Q588+2))))</f>
        <v>0</v>
      </c>
      <c r="O588">
        <f>IF(AND('組織C③（②のG6~P→F6にペースト＋事業所名追加）'!C588="",'組織登録シート(分割版)  ※組織登録シートはどちらか記載'!C588=""),0,1)</f>
        <v>0</v>
      </c>
    </row>
    <row r="589" spans="4:15">
      <c r="D589" s="1">
        <f>COUNTA(事業所責任者登録シート!D589:'事業所責任者登録シート'!I589,事業所責任者登録シート!K589:'事業所責任者登録シート'!M589)</f>
        <v>0</v>
      </c>
      <c r="F589" s="1"/>
      <c r="H589">
        <f>IF(ユーザー登録シート!C589=1,(COUNTA(ユーザー登録シート!B589,ユーザー登録シート!C589,ユーザー登録シート!E589,ユーザー登録シート!F589)),IF(ユーザー登録シート!H589=2,(COUNTA(ユーザー登録シート!B589,ユーザー登録シート!C589,ユーザー登録シート!E589,ユーザー登録シート!F589,ユーザー登録シート!H589,ユーザー登録シート!I589,ユーザー登録シート!K589:Z589)),(COUNTA(ユーザー登録シート!B589,ユーザー登録シート!C589,ユーザー登録シート!E589,ユーザー登録シート!F589,ユーザー登録シート!H589,ユーザー登録シート!K589:Z589))))</f>
        <v>0</v>
      </c>
      <c r="I589">
        <f>IF(ユーザー登録シート!B589=0,0,IF(ユーザー登録シート!C589=1,4,IF(ユーザー登録シート!H589=1,21,22)))</f>
        <v>0</v>
      </c>
      <c r="M589">
        <f>IF('組織登録シート(分割版)  ※組織登録シートはどちらか記載'!$F$6="",(COUNTA('組織登録シート(分割版)  ※組織登録シートはどちらか記載'!C589,'組織登録シート(分割版)  ※組織登録シートはどちらか記載'!E589)),(COUNTA('組織登録シート(分割版)  ※組織登録シートはどちらか記載'!C589,'組織登録シート(分割版)  ※組織登録シートはどちらか記載'!E589,'組織登録シート(分割版)  ※組織登録シートはどちらか記載'!F589,'組織登録シート(分割版)  ※組織登録シートはどちらか記載'!H589,'組織登録シート(分割版)  ※組織登録シートはどちらか記載'!J589,'組織登録シート(分割版)  ※組織登録シートはどちらか記載'!L589,'組織登録シート(分割版)  ※組織登録シートはどちらか記載'!N589)))</f>
        <v>0</v>
      </c>
      <c r="N589">
        <f>IF('組織登録シート(分割版)  ※組織登録シートはどちらか記載'!E589="",(IF('組織登録シート(分割版)  ※組織登録シートはどちらか記載'!C589="",0,(IF('組織登録シート(分割版)  ※組織登録シートはどちらか記載'!$F$6="",2,'組織登録シート(分割版)  ※組織登録シートはどちらか記載'!Q589)))),(IF('組織登録シート(分割版)  ※組織登録シートはどちらか記載'!$F$6="",2,('組織登録シート(分割版)  ※組織登録シートはどちらか記載'!Q589+2))))</f>
        <v>0</v>
      </c>
      <c r="O589">
        <f>IF(AND('組織C③（②のG6~P→F6にペースト＋事業所名追加）'!C589="",'組織登録シート(分割版)  ※組織登録シートはどちらか記載'!C589=""),0,1)</f>
        <v>0</v>
      </c>
    </row>
    <row r="590" spans="4:15">
      <c r="D590" s="1">
        <f>COUNTA(事業所責任者登録シート!D590:'事業所責任者登録シート'!I590,事業所責任者登録シート!K590:'事業所責任者登録シート'!M590)</f>
        <v>0</v>
      </c>
      <c r="F590" s="1"/>
      <c r="H590">
        <f>IF(ユーザー登録シート!C590=1,(COUNTA(ユーザー登録シート!B590,ユーザー登録シート!C590,ユーザー登録シート!E590,ユーザー登録シート!F590)),IF(ユーザー登録シート!H590=2,(COUNTA(ユーザー登録シート!B590,ユーザー登録シート!C590,ユーザー登録シート!E590,ユーザー登録シート!F590,ユーザー登録シート!H590,ユーザー登録シート!I590,ユーザー登録シート!K590:Z590)),(COUNTA(ユーザー登録シート!B590,ユーザー登録シート!C590,ユーザー登録シート!E590,ユーザー登録シート!F590,ユーザー登録シート!H590,ユーザー登録シート!K590:Z590))))</f>
        <v>0</v>
      </c>
      <c r="I590">
        <f>IF(ユーザー登録シート!B590=0,0,IF(ユーザー登録シート!C590=1,4,IF(ユーザー登録シート!H590=1,21,22)))</f>
        <v>0</v>
      </c>
      <c r="M590">
        <f>IF('組織登録シート(分割版)  ※組織登録シートはどちらか記載'!$F$6="",(COUNTA('組織登録シート(分割版)  ※組織登録シートはどちらか記載'!C590,'組織登録シート(分割版)  ※組織登録シートはどちらか記載'!E590)),(COUNTA('組織登録シート(分割版)  ※組織登録シートはどちらか記載'!C590,'組織登録シート(分割版)  ※組織登録シートはどちらか記載'!E590,'組織登録シート(分割版)  ※組織登録シートはどちらか記載'!F590,'組織登録シート(分割版)  ※組織登録シートはどちらか記載'!H590,'組織登録シート(分割版)  ※組織登録シートはどちらか記載'!J590,'組織登録シート(分割版)  ※組織登録シートはどちらか記載'!L590,'組織登録シート(分割版)  ※組織登録シートはどちらか記載'!N590)))</f>
        <v>0</v>
      </c>
      <c r="N590">
        <f>IF('組織登録シート(分割版)  ※組織登録シートはどちらか記載'!E590="",(IF('組織登録シート(分割版)  ※組織登録シートはどちらか記載'!C590="",0,(IF('組織登録シート(分割版)  ※組織登録シートはどちらか記載'!$F$6="",2,'組織登録シート(分割版)  ※組織登録シートはどちらか記載'!Q590)))),(IF('組織登録シート(分割版)  ※組織登録シートはどちらか記載'!$F$6="",2,('組織登録シート(分割版)  ※組織登録シートはどちらか記載'!Q590+2))))</f>
        <v>0</v>
      </c>
      <c r="O590">
        <f>IF(AND('組織C③（②のG6~P→F6にペースト＋事業所名追加）'!C590="",'組織登録シート(分割版)  ※組織登録シートはどちらか記載'!C590=""),0,1)</f>
        <v>0</v>
      </c>
    </row>
    <row r="591" spans="4:15">
      <c r="D591" s="1">
        <f>COUNTA(事業所責任者登録シート!D591:'事業所責任者登録シート'!I591,事業所責任者登録シート!K591:'事業所責任者登録シート'!M591)</f>
        <v>0</v>
      </c>
      <c r="F591" s="1"/>
      <c r="H591">
        <f>IF(ユーザー登録シート!C591=1,(COUNTA(ユーザー登録シート!B591,ユーザー登録シート!C591,ユーザー登録シート!E591,ユーザー登録シート!F591)),IF(ユーザー登録シート!H591=2,(COUNTA(ユーザー登録シート!B591,ユーザー登録シート!C591,ユーザー登録シート!E591,ユーザー登録シート!F591,ユーザー登録シート!H591,ユーザー登録シート!I591,ユーザー登録シート!K591:Z591)),(COUNTA(ユーザー登録シート!B591,ユーザー登録シート!C591,ユーザー登録シート!E591,ユーザー登録シート!F591,ユーザー登録シート!H591,ユーザー登録シート!K591:Z591))))</f>
        <v>0</v>
      </c>
      <c r="I591">
        <f>IF(ユーザー登録シート!B591=0,0,IF(ユーザー登録シート!C591=1,4,IF(ユーザー登録シート!H591=1,21,22)))</f>
        <v>0</v>
      </c>
      <c r="M591">
        <f>IF('組織登録シート(分割版)  ※組織登録シートはどちらか記載'!$F$6="",(COUNTA('組織登録シート(分割版)  ※組織登録シートはどちらか記載'!C591,'組織登録シート(分割版)  ※組織登録シートはどちらか記載'!E591)),(COUNTA('組織登録シート(分割版)  ※組織登録シートはどちらか記載'!C591,'組織登録シート(分割版)  ※組織登録シートはどちらか記載'!E591,'組織登録シート(分割版)  ※組織登録シートはどちらか記載'!F591,'組織登録シート(分割版)  ※組織登録シートはどちらか記載'!H591,'組織登録シート(分割版)  ※組織登録シートはどちらか記載'!J591,'組織登録シート(分割版)  ※組織登録シートはどちらか記載'!L591,'組織登録シート(分割版)  ※組織登録シートはどちらか記載'!N591)))</f>
        <v>0</v>
      </c>
      <c r="N591">
        <f>IF('組織登録シート(分割版)  ※組織登録シートはどちらか記載'!E591="",(IF('組織登録シート(分割版)  ※組織登録シートはどちらか記載'!C591="",0,(IF('組織登録シート(分割版)  ※組織登録シートはどちらか記載'!$F$6="",2,'組織登録シート(分割版)  ※組織登録シートはどちらか記載'!Q591)))),(IF('組織登録シート(分割版)  ※組織登録シートはどちらか記載'!$F$6="",2,('組織登録シート(分割版)  ※組織登録シートはどちらか記載'!Q591+2))))</f>
        <v>0</v>
      </c>
      <c r="O591">
        <f>IF(AND('組織C③（②のG6~P→F6にペースト＋事業所名追加）'!C591="",'組織登録シート(分割版)  ※組織登録シートはどちらか記載'!C591=""),0,1)</f>
        <v>0</v>
      </c>
    </row>
    <row r="592" spans="4:15">
      <c r="D592" s="1">
        <f>COUNTA(事業所責任者登録シート!D592:'事業所責任者登録シート'!I592,事業所責任者登録シート!K592:'事業所責任者登録シート'!M592)</f>
        <v>0</v>
      </c>
      <c r="F592" s="1"/>
      <c r="H592">
        <f>IF(ユーザー登録シート!C592=1,(COUNTA(ユーザー登録シート!B592,ユーザー登録シート!C592,ユーザー登録シート!E592,ユーザー登録シート!F592)),IF(ユーザー登録シート!H592=2,(COUNTA(ユーザー登録シート!B592,ユーザー登録シート!C592,ユーザー登録シート!E592,ユーザー登録シート!F592,ユーザー登録シート!H592,ユーザー登録シート!I592,ユーザー登録シート!K592:Z592)),(COUNTA(ユーザー登録シート!B592,ユーザー登録シート!C592,ユーザー登録シート!E592,ユーザー登録シート!F592,ユーザー登録シート!H592,ユーザー登録シート!K592:Z592))))</f>
        <v>0</v>
      </c>
      <c r="I592">
        <f>IF(ユーザー登録シート!B592=0,0,IF(ユーザー登録シート!C592=1,4,IF(ユーザー登録シート!H592=1,21,22)))</f>
        <v>0</v>
      </c>
      <c r="M592">
        <f>IF('組織登録シート(分割版)  ※組織登録シートはどちらか記載'!$F$6="",(COUNTA('組織登録シート(分割版)  ※組織登録シートはどちらか記載'!C592,'組織登録シート(分割版)  ※組織登録シートはどちらか記載'!E592)),(COUNTA('組織登録シート(分割版)  ※組織登録シートはどちらか記載'!C592,'組織登録シート(分割版)  ※組織登録シートはどちらか記載'!E592,'組織登録シート(分割版)  ※組織登録シートはどちらか記載'!F592,'組織登録シート(分割版)  ※組織登録シートはどちらか記載'!H592,'組織登録シート(分割版)  ※組織登録シートはどちらか記載'!J592,'組織登録シート(分割版)  ※組織登録シートはどちらか記載'!L592,'組織登録シート(分割版)  ※組織登録シートはどちらか記載'!N592)))</f>
        <v>0</v>
      </c>
      <c r="N592">
        <f>IF('組織登録シート(分割版)  ※組織登録シートはどちらか記載'!E592="",(IF('組織登録シート(分割版)  ※組織登録シートはどちらか記載'!C592="",0,(IF('組織登録シート(分割版)  ※組織登録シートはどちらか記載'!$F$6="",2,'組織登録シート(分割版)  ※組織登録シートはどちらか記載'!Q592)))),(IF('組織登録シート(分割版)  ※組織登録シートはどちらか記載'!$F$6="",2,('組織登録シート(分割版)  ※組織登録シートはどちらか記載'!Q592+2))))</f>
        <v>0</v>
      </c>
      <c r="O592">
        <f>IF(AND('組織C③（②のG6~P→F6にペースト＋事業所名追加）'!C592="",'組織登録シート(分割版)  ※組織登録シートはどちらか記載'!C592=""),0,1)</f>
        <v>0</v>
      </c>
    </row>
    <row r="593" spans="4:15">
      <c r="D593" s="1">
        <f>COUNTA(事業所責任者登録シート!D593:'事業所責任者登録シート'!I593,事業所責任者登録シート!K593:'事業所責任者登録シート'!M593)</f>
        <v>0</v>
      </c>
      <c r="F593" s="1"/>
      <c r="H593">
        <f>IF(ユーザー登録シート!C593=1,(COUNTA(ユーザー登録シート!B593,ユーザー登録シート!C593,ユーザー登録シート!E593,ユーザー登録シート!F593)),IF(ユーザー登録シート!H593=2,(COUNTA(ユーザー登録シート!B593,ユーザー登録シート!C593,ユーザー登録シート!E593,ユーザー登録シート!F593,ユーザー登録シート!H593,ユーザー登録シート!I593,ユーザー登録シート!K593:Z593)),(COUNTA(ユーザー登録シート!B593,ユーザー登録シート!C593,ユーザー登録シート!E593,ユーザー登録シート!F593,ユーザー登録シート!H593,ユーザー登録シート!K593:Z593))))</f>
        <v>0</v>
      </c>
      <c r="I593">
        <f>IF(ユーザー登録シート!B593=0,0,IF(ユーザー登録シート!C593=1,4,IF(ユーザー登録シート!H593=1,21,22)))</f>
        <v>0</v>
      </c>
      <c r="M593">
        <f>IF('組織登録シート(分割版)  ※組織登録シートはどちらか記載'!$F$6="",(COUNTA('組織登録シート(分割版)  ※組織登録シートはどちらか記載'!C593,'組織登録シート(分割版)  ※組織登録シートはどちらか記載'!E593)),(COUNTA('組織登録シート(分割版)  ※組織登録シートはどちらか記載'!C593,'組織登録シート(分割版)  ※組織登録シートはどちらか記載'!E593,'組織登録シート(分割版)  ※組織登録シートはどちらか記載'!F593,'組織登録シート(分割版)  ※組織登録シートはどちらか記載'!H593,'組織登録シート(分割版)  ※組織登録シートはどちらか記載'!J593,'組織登録シート(分割版)  ※組織登録シートはどちらか記載'!L593,'組織登録シート(分割版)  ※組織登録シートはどちらか記載'!N593)))</f>
        <v>0</v>
      </c>
      <c r="N593">
        <f>IF('組織登録シート(分割版)  ※組織登録シートはどちらか記載'!E593="",(IF('組織登録シート(分割版)  ※組織登録シートはどちらか記載'!C593="",0,(IF('組織登録シート(分割版)  ※組織登録シートはどちらか記載'!$F$6="",2,'組織登録シート(分割版)  ※組織登録シートはどちらか記載'!Q593)))),(IF('組織登録シート(分割版)  ※組織登録シートはどちらか記載'!$F$6="",2,('組織登録シート(分割版)  ※組織登録シートはどちらか記載'!Q593+2))))</f>
        <v>0</v>
      </c>
      <c r="O593">
        <f>IF(AND('組織C③（②のG6~P→F6にペースト＋事業所名追加）'!C593="",'組織登録シート(分割版)  ※組織登録シートはどちらか記載'!C593=""),0,1)</f>
        <v>0</v>
      </c>
    </row>
    <row r="594" spans="4:15">
      <c r="D594" s="1">
        <f>COUNTA(事業所責任者登録シート!D594:'事業所責任者登録シート'!I594,事業所責任者登録シート!K594:'事業所責任者登録シート'!M594)</f>
        <v>0</v>
      </c>
      <c r="F594" s="1"/>
      <c r="H594">
        <f>IF(ユーザー登録シート!C594=1,(COUNTA(ユーザー登録シート!B594,ユーザー登録シート!C594,ユーザー登録シート!E594,ユーザー登録シート!F594)),IF(ユーザー登録シート!H594=2,(COUNTA(ユーザー登録シート!B594,ユーザー登録シート!C594,ユーザー登録シート!E594,ユーザー登録シート!F594,ユーザー登録シート!H594,ユーザー登録シート!I594,ユーザー登録シート!K594:Z594)),(COUNTA(ユーザー登録シート!B594,ユーザー登録シート!C594,ユーザー登録シート!E594,ユーザー登録シート!F594,ユーザー登録シート!H594,ユーザー登録シート!K594:Z594))))</f>
        <v>0</v>
      </c>
      <c r="I594">
        <f>IF(ユーザー登録シート!B594=0,0,IF(ユーザー登録シート!C594=1,4,IF(ユーザー登録シート!H594=1,21,22)))</f>
        <v>0</v>
      </c>
      <c r="M594">
        <f>IF('組織登録シート(分割版)  ※組織登録シートはどちらか記載'!$F$6="",(COUNTA('組織登録シート(分割版)  ※組織登録シートはどちらか記載'!C594,'組織登録シート(分割版)  ※組織登録シートはどちらか記載'!E594)),(COUNTA('組織登録シート(分割版)  ※組織登録シートはどちらか記載'!C594,'組織登録シート(分割版)  ※組織登録シートはどちらか記載'!E594,'組織登録シート(分割版)  ※組織登録シートはどちらか記載'!F594,'組織登録シート(分割版)  ※組織登録シートはどちらか記載'!H594,'組織登録シート(分割版)  ※組織登録シートはどちらか記載'!J594,'組織登録シート(分割版)  ※組織登録シートはどちらか記載'!L594,'組織登録シート(分割版)  ※組織登録シートはどちらか記載'!N594)))</f>
        <v>0</v>
      </c>
      <c r="N594">
        <f>IF('組織登録シート(分割版)  ※組織登録シートはどちらか記載'!E594="",(IF('組織登録シート(分割版)  ※組織登録シートはどちらか記載'!C594="",0,(IF('組織登録シート(分割版)  ※組織登録シートはどちらか記載'!$F$6="",2,'組織登録シート(分割版)  ※組織登録シートはどちらか記載'!Q594)))),(IF('組織登録シート(分割版)  ※組織登録シートはどちらか記載'!$F$6="",2,('組織登録シート(分割版)  ※組織登録シートはどちらか記載'!Q594+2))))</f>
        <v>0</v>
      </c>
      <c r="O594">
        <f>IF(AND('組織C③（②のG6~P→F6にペースト＋事業所名追加）'!C594="",'組織登録シート(分割版)  ※組織登録シートはどちらか記載'!C594=""),0,1)</f>
        <v>0</v>
      </c>
    </row>
    <row r="595" spans="4:15">
      <c r="D595" s="1">
        <f>COUNTA(事業所責任者登録シート!D595:'事業所責任者登録シート'!I595,事業所責任者登録シート!K595:'事業所責任者登録シート'!M595)</f>
        <v>0</v>
      </c>
      <c r="F595" s="1"/>
      <c r="H595">
        <f>IF(ユーザー登録シート!C595=1,(COUNTA(ユーザー登録シート!B595,ユーザー登録シート!C595,ユーザー登録シート!E595,ユーザー登録シート!F595)),IF(ユーザー登録シート!H595=2,(COUNTA(ユーザー登録シート!B595,ユーザー登録シート!C595,ユーザー登録シート!E595,ユーザー登録シート!F595,ユーザー登録シート!H595,ユーザー登録シート!I595,ユーザー登録シート!K595:Z595)),(COUNTA(ユーザー登録シート!B595,ユーザー登録シート!C595,ユーザー登録シート!E595,ユーザー登録シート!F595,ユーザー登録シート!H595,ユーザー登録シート!K595:Z595))))</f>
        <v>0</v>
      </c>
      <c r="I595">
        <f>IF(ユーザー登録シート!B595=0,0,IF(ユーザー登録シート!C595=1,4,IF(ユーザー登録シート!H595=1,21,22)))</f>
        <v>0</v>
      </c>
      <c r="M595">
        <f>IF('組織登録シート(分割版)  ※組織登録シートはどちらか記載'!$F$6="",(COUNTA('組織登録シート(分割版)  ※組織登録シートはどちらか記載'!C595,'組織登録シート(分割版)  ※組織登録シートはどちらか記載'!E595)),(COUNTA('組織登録シート(分割版)  ※組織登録シートはどちらか記載'!C595,'組織登録シート(分割版)  ※組織登録シートはどちらか記載'!E595,'組織登録シート(分割版)  ※組織登録シートはどちらか記載'!F595,'組織登録シート(分割版)  ※組織登録シートはどちらか記載'!H595,'組織登録シート(分割版)  ※組織登録シートはどちらか記載'!J595,'組織登録シート(分割版)  ※組織登録シートはどちらか記載'!L595,'組織登録シート(分割版)  ※組織登録シートはどちらか記載'!N595)))</f>
        <v>0</v>
      </c>
      <c r="N595">
        <f>IF('組織登録シート(分割版)  ※組織登録シートはどちらか記載'!E595="",(IF('組織登録シート(分割版)  ※組織登録シートはどちらか記載'!C595="",0,(IF('組織登録シート(分割版)  ※組織登録シートはどちらか記載'!$F$6="",2,'組織登録シート(分割版)  ※組織登録シートはどちらか記載'!Q595)))),(IF('組織登録シート(分割版)  ※組織登録シートはどちらか記載'!$F$6="",2,('組織登録シート(分割版)  ※組織登録シートはどちらか記載'!Q595+2))))</f>
        <v>0</v>
      </c>
      <c r="O595">
        <f>IF(AND('組織C③（②のG6~P→F6にペースト＋事業所名追加）'!C595="",'組織登録シート(分割版)  ※組織登録シートはどちらか記載'!C595=""),0,1)</f>
        <v>0</v>
      </c>
    </row>
    <row r="596" spans="4:15">
      <c r="D596" s="1">
        <f>COUNTA(事業所責任者登録シート!D596:'事業所責任者登録シート'!I596,事業所責任者登録シート!K596:'事業所責任者登録シート'!M596)</f>
        <v>0</v>
      </c>
      <c r="F596" s="1"/>
      <c r="H596">
        <f>IF(ユーザー登録シート!C596=1,(COUNTA(ユーザー登録シート!B596,ユーザー登録シート!C596,ユーザー登録シート!E596,ユーザー登録シート!F596)),IF(ユーザー登録シート!H596=2,(COUNTA(ユーザー登録シート!B596,ユーザー登録シート!C596,ユーザー登録シート!E596,ユーザー登録シート!F596,ユーザー登録シート!H596,ユーザー登録シート!I596,ユーザー登録シート!K596:Z596)),(COUNTA(ユーザー登録シート!B596,ユーザー登録シート!C596,ユーザー登録シート!E596,ユーザー登録シート!F596,ユーザー登録シート!H596,ユーザー登録シート!K596:Z596))))</f>
        <v>0</v>
      </c>
      <c r="I596">
        <f>IF(ユーザー登録シート!B596=0,0,IF(ユーザー登録シート!C596=1,4,IF(ユーザー登録シート!H596=1,21,22)))</f>
        <v>0</v>
      </c>
      <c r="M596">
        <f>IF('組織登録シート(分割版)  ※組織登録シートはどちらか記載'!$F$6="",(COUNTA('組織登録シート(分割版)  ※組織登録シートはどちらか記載'!C596,'組織登録シート(分割版)  ※組織登録シートはどちらか記載'!E596)),(COUNTA('組織登録シート(分割版)  ※組織登録シートはどちらか記載'!C596,'組織登録シート(分割版)  ※組織登録シートはどちらか記載'!E596,'組織登録シート(分割版)  ※組織登録シートはどちらか記載'!F596,'組織登録シート(分割版)  ※組織登録シートはどちらか記載'!H596,'組織登録シート(分割版)  ※組織登録シートはどちらか記載'!J596,'組織登録シート(分割版)  ※組織登録シートはどちらか記載'!L596,'組織登録シート(分割版)  ※組織登録シートはどちらか記載'!N596)))</f>
        <v>0</v>
      </c>
      <c r="N596">
        <f>IF('組織登録シート(分割版)  ※組織登録シートはどちらか記載'!E596="",(IF('組織登録シート(分割版)  ※組織登録シートはどちらか記載'!C596="",0,(IF('組織登録シート(分割版)  ※組織登録シートはどちらか記載'!$F$6="",2,'組織登録シート(分割版)  ※組織登録シートはどちらか記載'!Q596)))),(IF('組織登録シート(分割版)  ※組織登録シートはどちらか記載'!$F$6="",2,('組織登録シート(分割版)  ※組織登録シートはどちらか記載'!Q596+2))))</f>
        <v>0</v>
      </c>
      <c r="O596">
        <f>IF(AND('組織C③（②のG6~P→F6にペースト＋事業所名追加）'!C596="",'組織登録シート(分割版)  ※組織登録シートはどちらか記載'!C596=""),0,1)</f>
        <v>0</v>
      </c>
    </row>
    <row r="597" spans="4:15">
      <c r="D597" s="1">
        <f>COUNTA(事業所責任者登録シート!D597:'事業所責任者登録シート'!I597,事業所責任者登録シート!K597:'事業所責任者登録シート'!M597)</f>
        <v>0</v>
      </c>
      <c r="F597" s="1"/>
      <c r="H597">
        <f>IF(ユーザー登録シート!C597=1,(COUNTA(ユーザー登録シート!B597,ユーザー登録シート!C597,ユーザー登録シート!E597,ユーザー登録シート!F597)),IF(ユーザー登録シート!H597=2,(COUNTA(ユーザー登録シート!B597,ユーザー登録シート!C597,ユーザー登録シート!E597,ユーザー登録シート!F597,ユーザー登録シート!H597,ユーザー登録シート!I597,ユーザー登録シート!K597:Z597)),(COUNTA(ユーザー登録シート!B597,ユーザー登録シート!C597,ユーザー登録シート!E597,ユーザー登録シート!F597,ユーザー登録シート!H597,ユーザー登録シート!K597:Z597))))</f>
        <v>0</v>
      </c>
      <c r="I597">
        <f>IF(ユーザー登録シート!B597=0,0,IF(ユーザー登録シート!C597=1,4,IF(ユーザー登録シート!H597=1,21,22)))</f>
        <v>0</v>
      </c>
      <c r="M597">
        <f>IF('組織登録シート(分割版)  ※組織登録シートはどちらか記載'!$F$6="",(COUNTA('組織登録シート(分割版)  ※組織登録シートはどちらか記載'!C597,'組織登録シート(分割版)  ※組織登録シートはどちらか記載'!E597)),(COUNTA('組織登録シート(分割版)  ※組織登録シートはどちらか記載'!C597,'組織登録シート(分割版)  ※組織登録シートはどちらか記載'!E597,'組織登録シート(分割版)  ※組織登録シートはどちらか記載'!F597,'組織登録シート(分割版)  ※組織登録シートはどちらか記載'!H597,'組織登録シート(分割版)  ※組織登録シートはどちらか記載'!J597,'組織登録シート(分割版)  ※組織登録シートはどちらか記載'!L597,'組織登録シート(分割版)  ※組織登録シートはどちらか記載'!N597)))</f>
        <v>0</v>
      </c>
      <c r="N597">
        <f>IF('組織登録シート(分割版)  ※組織登録シートはどちらか記載'!E597="",(IF('組織登録シート(分割版)  ※組織登録シートはどちらか記載'!C597="",0,(IF('組織登録シート(分割版)  ※組織登録シートはどちらか記載'!$F$6="",2,'組織登録シート(分割版)  ※組織登録シートはどちらか記載'!Q597)))),(IF('組織登録シート(分割版)  ※組織登録シートはどちらか記載'!$F$6="",2,('組織登録シート(分割版)  ※組織登録シートはどちらか記載'!Q597+2))))</f>
        <v>0</v>
      </c>
      <c r="O597">
        <f>IF(AND('組織C③（②のG6~P→F6にペースト＋事業所名追加）'!C597="",'組織登録シート(分割版)  ※組織登録シートはどちらか記載'!C597=""),0,1)</f>
        <v>0</v>
      </c>
    </row>
    <row r="598" spans="4:15">
      <c r="D598" s="1">
        <f>COUNTA(事業所責任者登録シート!D598:'事業所責任者登録シート'!I598,事業所責任者登録シート!K598:'事業所責任者登録シート'!M598)</f>
        <v>0</v>
      </c>
      <c r="F598" s="1"/>
      <c r="H598">
        <f>IF(ユーザー登録シート!C598=1,(COUNTA(ユーザー登録シート!B598,ユーザー登録シート!C598,ユーザー登録シート!E598,ユーザー登録シート!F598)),IF(ユーザー登録シート!H598=2,(COUNTA(ユーザー登録シート!B598,ユーザー登録シート!C598,ユーザー登録シート!E598,ユーザー登録シート!F598,ユーザー登録シート!H598,ユーザー登録シート!I598,ユーザー登録シート!K598:Z598)),(COUNTA(ユーザー登録シート!B598,ユーザー登録シート!C598,ユーザー登録シート!E598,ユーザー登録シート!F598,ユーザー登録シート!H598,ユーザー登録シート!K598:Z598))))</f>
        <v>0</v>
      </c>
      <c r="I598">
        <f>IF(ユーザー登録シート!B598=0,0,IF(ユーザー登録シート!C598=1,4,IF(ユーザー登録シート!H598=1,21,22)))</f>
        <v>0</v>
      </c>
      <c r="M598">
        <f>IF('組織登録シート(分割版)  ※組織登録シートはどちらか記載'!$F$6="",(COUNTA('組織登録シート(分割版)  ※組織登録シートはどちらか記載'!C598,'組織登録シート(分割版)  ※組織登録シートはどちらか記載'!E598)),(COUNTA('組織登録シート(分割版)  ※組織登録シートはどちらか記載'!C598,'組織登録シート(分割版)  ※組織登録シートはどちらか記載'!E598,'組織登録シート(分割版)  ※組織登録シートはどちらか記載'!F598,'組織登録シート(分割版)  ※組織登録シートはどちらか記載'!H598,'組織登録シート(分割版)  ※組織登録シートはどちらか記載'!J598,'組織登録シート(分割版)  ※組織登録シートはどちらか記載'!L598,'組織登録シート(分割版)  ※組織登録シートはどちらか記載'!N598)))</f>
        <v>0</v>
      </c>
      <c r="N598">
        <f>IF('組織登録シート(分割版)  ※組織登録シートはどちらか記載'!E598="",(IF('組織登録シート(分割版)  ※組織登録シートはどちらか記載'!C598="",0,(IF('組織登録シート(分割版)  ※組織登録シートはどちらか記載'!$F$6="",2,'組織登録シート(分割版)  ※組織登録シートはどちらか記載'!Q598)))),(IF('組織登録シート(分割版)  ※組織登録シートはどちらか記載'!$F$6="",2,('組織登録シート(分割版)  ※組織登録シートはどちらか記載'!Q598+2))))</f>
        <v>0</v>
      </c>
      <c r="O598">
        <f>IF(AND('組織C③（②のG6~P→F6にペースト＋事業所名追加）'!C598="",'組織登録シート(分割版)  ※組織登録シートはどちらか記載'!C598=""),0,1)</f>
        <v>0</v>
      </c>
    </row>
    <row r="599" spans="4:15">
      <c r="D599" s="1">
        <f>COUNTA(事業所責任者登録シート!D599:'事業所責任者登録シート'!I599,事業所責任者登録シート!K599:'事業所責任者登録シート'!M599)</f>
        <v>0</v>
      </c>
      <c r="F599" s="1"/>
      <c r="H599">
        <f>IF(ユーザー登録シート!C599=1,(COUNTA(ユーザー登録シート!B599,ユーザー登録シート!C599,ユーザー登録シート!E599,ユーザー登録シート!F599)),IF(ユーザー登録シート!H599=2,(COUNTA(ユーザー登録シート!B599,ユーザー登録シート!C599,ユーザー登録シート!E599,ユーザー登録シート!F599,ユーザー登録シート!H599,ユーザー登録シート!I599,ユーザー登録シート!K599:Z599)),(COUNTA(ユーザー登録シート!B599,ユーザー登録シート!C599,ユーザー登録シート!E599,ユーザー登録シート!F599,ユーザー登録シート!H599,ユーザー登録シート!K599:Z599))))</f>
        <v>0</v>
      </c>
      <c r="I599">
        <f>IF(ユーザー登録シート!B599=0,0,IF(ユーザー登録シート!C599=1,4,IF(ユーザー登録シート!H599=1,21,22)))</f>
        <v>0</v>
      </c>
      <c r="M599">
        <f>IF('組織登録シート(分割版)  ※組織登録シートはどちらか記載'!$F$6="",(COUNTA('組織登録シート(分割版)  ※組織登録シートはどちらか記載'!C599,'組織登録シート(分割版)  ※組織登録シートはどちらか記載'!E599)),(COUNTA('組織登録シート(分割版)  ※組織登録シートはどちらか記載'!C599,'組織登録シート(分割版)  ※組織登録シートはどちらか記載'!E599,'組織登録シート(分割版)  ※組織登録シートはどちらか記載'!F599,'組織登録シート(分割版)  ※組織登録シートはどちらか記載'!H599,'組織登録シート(分割版)  ※組織登録シートはどちらか記載'!J599,'組織登録シート(分割版)  ※組織登録シートはどちらか記載'!L599,'組織登録シート(分割版)  ※組織登録シートはどちらか記載'!N599)))</f>
        <v>0</v>
      </c>
      <c r="N599">
        <f>IF('組織登録シート(分割版)  ※組織登録シートはどちらか記載'!E599="",(IF('組織登録シート(分割版)  ※組織登録シートはどちらか記載'!C599="",0,(IF('組織登録シート(分割版)  ※組織登録シートはどちらか記載'!$F$6="",2,'組織登録シート(分割版)  ※組織登録シートはどちらか記載'!Q599)))),(IF('組織登録シート(分割版)  ※組織登録シートはどちらか記載'!$F$6="",2,('組織登録シート(分割版)  ※組織登録シートはどちらか記載'!Q599+2))))</f>
        <v>0</v>
      </c>
      <c r="O599">
        <f>IF(AND('組織C③（②のG6~P→F6にペースト＋事業所名追加）'!C599="",'組織登録シート(分割版)  ※組織登録シートはどちらか記載'!C599=""),0,1)</f>
        <v>0</v>
      </c>
    </row>
    <row r="600" spans="4:15">
      <c r="D600" s="1">
        <f>COUNTA(事業所責任者登録シート!D600:'事業所責任者登録シート'!I600,事業所責任者登録シート!K600:'事業所責任者登録シート'!M600)</f>
        <v>0</v>
      </c>
      <c r="F600" s="1"/>
      <c r="H600">
        <f>IF(ユーザー登録シート!C600=1,(COUNTA(ユーザー登録シート!B600,ユーザー登録シート!C600,ユーザー登録シート!E600,ユーザー登録シート!F600)),IF(ユーザー登録シート!H600=2,(COUNTA(ユーザー登録シート!B600,ユーザー登録シート!C600,ユーザー登録シート!E600,ユーザー登録シート!F600,ユーザー登録シート!H600,ユーザー登録シート!I600,ユーザー登録シート!K600:Z600)),(COUNTA(ユーザー登録シート!B600,ユーザー登録シート!C600,ユーザー登録シート!E600,ユーザー登録シート!F600,ユーザー登録シート!H600,ユーザー登録シート!K600:Z600))))</f>
        <v>0</v>
      </c>
      <c r="I600">
        <f>IF(ユーザー登録シート!B600=0,0,IF(ユーザー登録シート!C600=1,4,IF(ユーザー登録シート!H600=1,21,22)))</f>
        <v>0</v>
      </c>
      <c r="M600">
        <f>IF('組織登録シート(分割版)  ※組織登録シートはどちらか記載'!$F$6="",(COUNTA('組織登録シート(分割版)  ※組織登録シートはどちらか記載'!C600,'組織登録シート(分割版)  ※組織登録シートはどちらか記載'!E600)),(COUNTA('組織登録シート(分割版)  ※組織登録シートはどちらか記載'!C600,'組織登録シート(分割版)  ※組織登録シートはどちらか記載'!E600,'組織登録シート(分割版)  ※組織登録シートはどちらか記載'!F600,'組織登録シート(分割版)  ※組織登録シートはどちらか記載'!H600,'組織登録シート(分割版)  ※組織登録シートはどちらか記載'!J600,'組織登録シート(分割版)  ※組織登録シートはどちらか記載'!L600,'組織登録シート(分割版)  ※組織登録シートはどちらか記載'!N600)))</f>
        <v>0</v>
      </c>
      <c r="N600">
        <f>IF('組織登録シート(分割版)  ※組織登録シートはどちらか記載'!E600="",(IF('組織登録シート(分割版)  ※組織登録シートはどちらか記載'!C600="",0,(IF('組織登録シート(分割版)  ※組織登録シートはどちらか記載'!$F$6="",2,'組織登録シート(分割版)  ※組織登録シートはどちらか記載'!Q600)))),(IF('組織登録シート(分割版)  ※組織登録シートはどちらか記載'!$F$6="",2,('組織登録シート(分割版)  ※組織登録シートはどちらか記載'!Q600+2))))</f>
        <v>0</v>
      </c>
      <c r="O600">
        <f>IF(AND('組織C③（②のG6~P→F6にペースト＋事業所名追加）'!C600="",'組織登録シート(分割版)  ※組織登録シートはどちらか記載'!C600=""),0,1)</f>
        <v>0</v>
      </c>
    </row>
    <row r="601" spans="4:15">
      <c r="D601" s="1">
        <f>COUNTA(事業所責任者登録シート!D601:'事業所責任者登録シート'!I601,事業所責任者登録シート!K601:'事業所責任者登録シート'!M601)</f>
        <v>0</v>
      </c>
      <c r="F601" s="1"/>
      <c r="H601">
        <f>IF(ユーザー登録シート!C601=1,(COUNTA(ユーザー登録シート!B601,ユーザー登録シート!C601,ユーザー登録シート!E601,ユーザー登録シート!F601)),IF(ユーザー登録シート!H601=2,(COUNTA(ユーザー登録シート!B601,ユーザー登録シート!C601,ユーザー登録シート!E601,ユーザー登録シート!F601,ユーザー登録シート!H601,ユーザー登録シート!I601,ユーザー登録シート!K601:Z601)),(COUNTA(ユーザー登録シート!B601,ユーザー登録シート!C601,ユーザー登録シート!E601,ユーザー登録シート!F601,ユーザー登録シート!H601,ユーザー登録シート!K601:Z601))))</f>
        <v>0</v>
      </c>
      <c r="I601">
        <f>IF(ユーザー登録シート!B601=0,0,IF(ユーザー登録シート!C601=1,4,IF(ユーザー登録シート!H601=1,21,22)))</f>
        <v>0</v>
      </c>
      <c r="M601">
        <f>IF('組織登録シート(分割版)  ※組織登録シートはどちらか記載'!$F$6="",(COUNTA('組織登録シート(分割版)  ※組織登録シートはどちらか記載'!C601,'組織登録シート(分割版)  ※組織登録シートはどちらか記載'!E601)),(COUNTA('組織登録シート(分割版)  ※組織登録シートはどちらか記載'!C601,'組織登録シート(分割版)  ※組織登録シートはどちらか記載'!E601,'組織登録シート(分割版)  ※組織登録シートはどちらか記載'!F601,'組織登録シート(分割版)  ※組織登録シートはどちらか記載'!H601,'組織登録シート(分割版)  ※組織登録シートはどちらか記載'!J601,'組織登録シート(分割版)  ※組織登録シートはどちらか記載'!L601,'組織登録シート(分割版)  ※組織登録シートはどちらか記載'!N601)))</f>
        <v>0</v>
      </c>
      <c r="N601">
        <f>IF('組織登録シート(分割版)  ※組織登録シートはどちらか記載'!E601="",(IF('組織登録シート(分割版)  ※組織登録シートはどちらか記載'!C601="",0,(IF('組織登録シート(分割版)  ※組織登録シートはどちらか記載'!$F$6="",2,'組織登録シート(分割版)  ※組織登録シートはどちらか記載'!Q601)))),(IF('組織登録シート(分割版)  ※組織登録シートはどちらか記載'!$F$6="",2,('組織登録シート(分割版)  ※組織登録シートはどちらか記載'!Q601+2))))</f>
        <v>0</v>
      </c>
      <c r="O601">
        <f>IF(AND('組織C③（②のG6~P→F6にペースト＋事業所名追加）'!C601="",'組織登録シート(分割版)  ※組織登録シートはどちらか記載'!C601=""),0,1)</f>
        <v>0</v>
      </c>
    </row>
    <row r="602" spans="4:15">
      <c r="D602" s="1">
        <f>COUNTA(事業所責任者登録シート!D602:'事業所責任者登録シート'!I602,事業所責任者登録シート!K602:'事業所責任者登録シート'!M602)</f>
        <v>0</v>
      </c>
      <c r="F602" s="1"/>
      <c r="H602">
        <f>IF(ユーザー登録シート!C602=1,(COUNTA(ユーザー登録シート!B602,ユーザー登録シート!C602,ユーザー登録シート!E602,ユーザー登録シート!F602)),IF(ユーザー登録シート!H602=2,(COUNTA(ユーザー登録シート!B602,ユーザー登録シート!C602,ユーザー登録シート!E602,ユーザー登録シート!F602,ユーザー登録シート!H602,ユーザー登録シート!I602,ユーザー登録シート!K602:Z602)),(COUNTA(ユーザー登録シート!B602,ユーザー登録シート!C602,ユーザー登録シート!E602,ユーザー登録シート!F602,ユーザー登録シート!H602,ユーザー登録シート!K602:Z602))))</f>
        <v>0</v>
      </c>
      <c r="I602">
        <f>IF(ユーザー登録シート!B602=0,0,IF(ユーザー登録シート!C602=1,4,IF(ユーザー登録シート!H602=1,21,22)))</f>
        <v>0</v>
      </c>
      <c r="M602">
        <f>IF('組織登録シート(分割版)  ※組織登録シートはどちらか記載'!$F$6="",(COUNTA('組織登録シート(分割版)  ※組織登録シートはどちらか記載'!C602,'組織登録シート(分割版)  ※組織登録シートはどちらか記載'!E602)),(COUNTA('組織登録シート(分割版)  ※組織登録シートはどちらか記載'!C602,'組織登録シート(分割版)  ※組織登録シートはどちらか記載'!E602,'組織登録シート(分割版)  ※組織登録シートはどちらか記載'!F602,'組織登録シート(分割版)  ※組織登録シートはどちらか記載'!H602,'組織登録シート(分割版)  ※組織登録シートはどちらか記載'!J602,'組織登録シート(分割版)  ※組織登録シートはどちらか記載'!L602,'組織登録シート(分割版)  ※組織登録シートはどちらか記載'!N602)))</f>
        <v>0</v>
      </c>
      <c r="N602">
        <f>IF('組織登録シート(分割版)  ※組織登録シートはどちらか記載'!E602="",(IF('組織登録シート(分割版)  ※組織登録シートはどちらか記載'!C602="",0,(IF('組織登録シート(分割版)  ※組織登録シートはどちらか記載'!$F$6="",2,'組織登録シート(分割版)  ※組織登録シートはどちらか記載'!Q602)))),(IF('組織登録シート(分割版)  ※組織登録シートはどちらか記載'!$F$6="",2,('組織登録シート(分割版)  ※組織登録シートはどちらか記載'!Q602+2))))</f>
        <v>0</v>
      </c>
      <c r="O602">
        <f>IF(AND('組織C③（②のG6~P→F6にペースト＋事業所名追加）'!C602="",'組織登録シート(分割版)  ※組織登録シートはどちらか記載'!C602=""),0,1)</f>
        <v>0</v>
      </c>
    </row>
    <row r="603" spans="4:15">
      <c r="D603" s="1">
        <f>COUNTA(事業所責任者登録シート!D603:'事業所責任者登録シート'!I603,事業所責任者登録シート!K603:'事業所責任者登録シート'!M603)</f>
        <v>0</v>
      </c>
      <c r="F603" s="1"/>
      <c r="H603">
        <f>IF(ユーザー登録シート!C603=1,(COUNTA(ユーザー登録シート!B603,ユーザー登録シート!C603,ユーザー登録シート!E603,ユーザー登録シート!F603)),IF(ユーザー登録シート!H603=2,(COUNTA(ユーザー登録シート!B603,ユーザー登録シート!C603,ユーザー登録シート!E603,ユーザー登録シート!F603,ユーザー登録シート!H603,ユーザー登録シート!I603,ユーザー登録シート!K603:Z603)),(COUNTA(ユーザー登録シート!B603,ユーザー登録シート!C603,ユーザー登録シート!E603,ユーザー登録シート!F603,ユーザー登録シート!H603,ユーザー登録シート!K603:Z603))))</f>
        <v>0</v>
      </c>
      <c r="I603">
        <f>IF(ユーザー登録シート!B603=0,0,IF(ユーザー登録シート!C603=1,4,IF(ユーザー登録シート!H603=1,21,22)))</f>
        <v>0</v>
      </c>
      <c r="M603">
        <f>IF('組織登録シート(分割版)  ※組織登録シートはどちらか記載'!$F$6="",(COUNTA('組織登録シート(分割版)  ※組織登録シートはどちらか記載'!C603,'組織登録シート(分割版)  ※組織登録シートはどちらか記載'!E603)),(COUNTA('組織登録シート(分割版)  ※組織登録シートはどちらか記載'!C603,'組織登録シート(分割版)  ※組織登録シートはどちらか記載'!E603,'組織登録シート(分割版)  ※組織登録シートはどちらか記載'!F603,'組織登録シート(分割版)  ※組織登録シートはどちらか記載'!H603,'組織登録シート(分割版)  ※組織登録シートはどちらか記載'!J603,'組織登録シート(分割版)  ※組織登録シートはどちらか記載'!L603,'組織登録シート(分割版)  ※組織登録シートはどちらか記載'!N603)))</f>
        <v>0</v>
      </c>
      <c r="N603">
        <f>IF('組織登録シート(分割版)  ※組織登録シートはどちらか記載'!E603="",(IF('組織登録シート(分割版)  ※組織登録シートはどちらか記載'!C603="",0,(IF('組織登録シート(分割版)  ※組織登録シートはどちらか記載'!$F$6="",2,'組織登録シート(分割版)  ※組織登録シートはどちらか記載'!Q603)))),(IF('組織登録シート(分割版)  ※組織登録シートはどちらか記載'!$F$6="",2,('組織登録シート(分割版)  ※組織登録シートはどちらか記載'!Q603+2))))</f>
        <v>0</v>
      </c>
      <c r="O603">
        <f>IF(AND('組織C③（②のG6~P→F6にペースト＋事業所名追加）'!C603="",'組織登録シート(分割版)  ※組織登録シートはどちらか記載'!C603=""),0,1)</f>
        <v>0</v>
      </c>
    </row>
    <row r="604" spans="4:15">
      <c r="D604" s="1">
        <f>COUNTA(事業所責任者登録シート!D604:'事業所責任者登録シート'!I604,事業所責任者登録シート!K604:'事業所責任者登録シート'!M604)</f>
        <v>0</v>
      </c>
      <c r="F604" s="1"/>
      <c r="H604">
        <f>IF(ユーザー登録シート!C604=1,(COUNTA(ユーザー登録シート!B604,ユーザー登録シート!C604,ユーザー登録シート!E604,ユーザー登録シート!F604)),IF(ユーザー登録シート!H604=2,(COUNTA(ユーザー登録シート!B604,ユーザー登録シート!C604,ユーザー登録シート!E604,ユーザー登録シート!F604,ユーザー登録シート!H604,ユーザー登録シート!I604,ユーザー登録シート!K604:Z604)),(COUNTA(ユーザー登録シート!B604,ユーザー登録シート!C604,ユーザー登録シート!E604,ユーザー登録シート!F604,ユーザー登録シート!H604,ユーザー登録シート!K604:Z604))))</f>
        <v>0</v>
      </c>
      <c r="I604">
        <f>IF(ユーザー登録シート!B604=0,0,IF(ユーザー登録シート!C604=1,4,IF(ユーザー登録シート!H604=1,21,22)))</f>
        <v>0</v>
      </c>
      <c r="M604">
        <f>IF('組織登録シート(分割版)  ※組織登録シートはどちらか記載'!$F$6="",(COUNTA('組織登録シート(分割版)  ※組織登録シートはどちらか記載'!C604,'組織登録シート(分割版)  ※組織登録シートはどちらか記載'!E604)),(COUNTA('組織登録シート(分割版)  ※組織登録シートはどちらか記載'!C604,'組織登録シート(分割版)  ※組織登録シートはどちらか記載'!E604,'組織登録シート(分割版)  ※組織登録シートはどちらか記載'!F604,'組織登録シート(分割版)  ※組織登録シートはどちらか記載'!H604,'組織登録シート(分割版)  ※組織登録シートはどちらか記載'!J604,'組織登録シート(分割版)  ※組織登録シートはどちらか記載'!L604,'組織登録シート(分割版)  ※組織登録シートはどちらか記載'!N604)))</f>
        <v>0</v>
      </c>
      <c r="N604">
        <f>IF('組織登録シート(分割版)  ※組織登録シートはどちらか記載'!E604="",(IF('組織登録シート(分割版)  ※組織登録シートはどちらか記載'!C604="",0,(IF('組織登録シート(分割版)  ※組織登録シートはどちらか記載'!$F$6="",2,'組織登録シート(分割版)  ※組織登録シートはどちらか記載'!Q604)))),(IF('組織登録シート(分割版)  ※組織登録シートはどちらか記載'!$F$6="",2,('組織登録シート(分割版)  ※組織登録シートはどちらか記載'!Q604+2))))</f>
        <v>0</v>
      </c>
      <c r="O604">
        <f>IF(AND('組織C③（②のG6~P→F6にペースト＋事業所名追加）'!C604="",'組織登録シート(分割版)  ※組織登録シートはどちらか記載'!C604=""),0,1)</f>
        <v>0</v>
      </c>
    </row>
    <row r="605" spans="4:15">
      <c r="D605" s="1">
        <f>COUNTA(事業所責任者登録シート!D605:'事業所責任者登録シート'!I605,事業所責任者登録シート!K605:'事業所責任者登録シート'!M605)</f>
        <v>0</v>
      </c>
      <c r="F605" s="1"/>
      <c r="H605">
        <f>IF(ユーザー登録シート!C605=1,(COUNTA(ユーザー登録シート!B605,ユーザー登録シート!C605,ユーザー登録シート!E605,ユーザー登録シート!F605)),IF(ユーザー登録シート!H605=2,(COUNTA(ユーザー登録シート!B605,ユーザー登録シート!C605,ユーザー登録シート!E605,ユーザー登録シート!F605,ユーザー登録シート!H605,ユーザー登録シート!I605,ユーザー登録シート!K605:Z605)),(COUNTA(ユーザー登録シート!B605,ユーザー登録シート!C605,ユーザー登録シート!E605,ユーザー登録シート!F605,ユーザー登録シート!H605,ユーザー登録シート!K605:Z605))))</f>
        <v>0</v>
      </c>
      <c r="I605">
        <f>IF(ユーザー登録シート!B605=0,0,IF(ユーザー登録シート!C605=1,4,IF(ユーザー登録シート!H605=1,21,22)))</f>
        <v>0</v>
      </c>
      <c r="M605">
        <f>IF('組織登録シート(分割版)  ※組織登録シートはどちらか記載'!$F$6="",(COUNTA('組織登録シート(分割版)  ※組織登録シートはどちらか記載'!C605,'組織登録シート(分割版)  ※組織登録シートはどちらか記載'!E605)),(COUNTA('組織登録シート(分割版)  ※組織登録シートはどちらか記載'!C605,'組織登録シート(分割版)  ※組織登録シートはどちらか記載'!E605,'組織登録シート(分割版)  ※組織登録シートはどちらか記載'!F605,'組織登録シート(分割版)  ※組織登録シートはどちらか記載'!H605,'組織登録シート(分割版)  ※組織登録シートはどちらか記載'!J605,'組織登録シート(分割版)  ※組織登録シートはどちらか記載'!L605,'組織登録シート(分割版)  ※組織登録シートはどちらか記載'!N605)))</f>
        <v>0</v>
      </c>
      <c r="N605">
        <f>IF('組織登録シート(分割版)  ※組織登録シートはどちらか記載'!E605="",(IF('組織登録シート(分割版)  ※組織登録シートはどちらか記載'!C605="",0,(IF('組織登録シート(分割版)  ※組織登録シートはどちらか記載'!$F$6="",2,'組織登録シート(分割版)  ※組織登録シートはどちらか記載'!Q605)))),(IF('組織登録シート(分割版)  ※組織登録シートはどちらか記載'!$F$6="",2,('組織登録シート(分割版)  ※組織登録シートはどちらか記載'!Q605+2))))</f>
        <v>0</v>
      </c>
      <c r="O605">
        <f>IF(AND('組織C③（②のG6~P→F6にペースト＋事業所名追加）'!C605="",'組織登録シート(分割版)  ※組織登録シートはどちらか記載'!C605=""),0,1)</f>
        <v>0</v>
      </c>
    </row>
    <row r="606" spans="4:15">
      <c r="D606" s="1">
        <f>COUNTA(事業所責任者登録シート!D606:'事業所責任者登録シート'!I606,事業所責任者登録シート!K606:'事業所責任者登録シート'!M606)</f>
        <v>0</v>
      </c>
      <c r="F606" s="1"/>
      <c r="H606">
        <f>IF(ユーザー登録シート!C606=1,(COUNTA(ユーザー登録シート!B606,ユーザー登録シート!C606,ユーザー登録シート!E606,ユーザー登録シート!F606)),IF(ユーザー登録シート!H606=2,(COUNTA(ユーザー登録シート!B606,ユーザー登録シート!C606,ユーザー登録シート!E606,ユーザー登録シート!F606,ユーザー登録シート!H606,ユーザー登録シート!I606,ユーザー登録シート!K606:Z606)),(COUNTA(ユーザー登録シート!B606,ユーザー登録シート!C606,ユーザー登録シート!E606,ユーザー登録シート!F606,ユーザー登録シート!H606,ユーザー登録シート!K606:Z606))))</f>
        <v>0</v>
      </c>
      <c r="I606">
        <f>IF(ユーザー登録シート!B606=0,0,IF(ユーザー登録シート!C606=1,4,IF(ユーザー登録シート!H606=1,21,22)))</f>
        <v>0</v>
      </c>
      <c r="M606">
        <f>IF('組織登録シート(分割版)  ※組織登録シートはどちらか記載'!$F$6="",(COUNTA('組織登録シート(分割版)  ※組織登録シートはどちらか記載'!C606,'組織登録シート(分割版)  ※組織登録シートはどちらか記載'!E606)),(COUNTA('組織登録シート(分割版)  ※組織登録シートはどちらか記載'!C606,'組織登録シート(分割版)  ※組織登録シートはどちらか記載'!E606,'組織登録シート(分割版)  ※組織登録シートはどちらか記載'!F606,'組織登録シート(分割版)  ※組織登録シートはどちらか記載'!H606,'組織登録シート(分割版)  ※組織登録シートはどちらか記載'!J606,'組織登録シート(分割版)  ※組織登録シートはどちらか記載'!L606,'組織登録シート(分割版)  ※組織登録シートはどちらか記載'!N606)))</f>
        <v>0</v>
      </c>
      <c r="N606">
        <f>IF('組織登録シート(分割版)  ※組織登録シートはどちらか記載'!E606="",(IF('組織登録シート(分割版)  ※組織登録シートはどちらか記載'!C606="",0,(IF('組織登録シート(分割版)  ※組織登録シートはどちらか記載'!$F$6="",2,'組織登録シート(分割版)  ※組織登録シートはどちらか記載'!Q606)))),(IF('組織登録シート(分割版)  ※組織登録シートはどちらか記載'!$F$6="",2,('組織登録シート(分割版)  ※組織登録シートはどちらか記載'!Q606+2))))</f>
        <v>0</v>
      </c>
      <c r="O606">
        <f>IF(AND('組織C③（②のG6~P→F6にペースト＋事業所名追加）'!C606="",'組織登録シート(分割版)  ※組織登録シートはどちらか記載'!C606=""),0,1)</f>
        <v>0</v>
      </c>
    </row>
    <row r="607" spans="4:15">
      <c r="D607" s="1">
        <f>COUNTA(事業所責任者登録シート!D607:'事業所責任者登録シート'!I607,事業所責任者登録シート!K607:'事業所責任者登録シート'!M607)</f>
        <v>0</v>
      </c>
      <c r="F607" s="1"/>
      <c r="H607">
        <f>IF(ユーザー登録シート!C607=1,(COUNTA(ユーザー登録シート!B607,ユーザー登録シート!C607,ユーザー登録シート!E607,ユーザー登録シート!F607)),IF(ユーザー登録シート!H607=2,(COUNTA(ユーザー登録シート!B607,ユーザー登録シート!C607,ユーザー登録シート!E607,ユーザー登録シート!F607,ユーザー登録シート!H607,ユーザー登録シート!I607,ユーザー登録シート!K607:Z607)),(COUNTA(ユーザー登録シート!B607,ユーザー登録シート!C607,ユーザー登録シート!E607,ユーザー登録シート!F607,ユーザー登録シート!H607,ユーザー登録シート!K607:Z607))))</f>
        <v>0</v>
      </c>
      <c r="I607">
        <f>IF(ユーザー登録シート!B607=0,0,IF(ユーザー登録シート!C607=1,4,IF(ユーザー登録シート!H607=1,21,22)))</f>
        <v>0</v>
      </c>
      <c r="M607">
        <f>IF('組織登録シート(分割版)  ※組織登録シートはどちらか記載'!$F$6="",(COUNTA('組織登録シート(分割版)  ※組織登録シートはどちらか記載'!C607,'組織登録シート(分割版)  ※組織登録シートはどちらか記載'!E607)),(COUNTA('組織登録シート(分割版)  ※組織登録シートはどちらか記載'!C607,'組織登録シート(分割版)  ※組織登録シートはどちらか記載'!E607,'組織登録シート(分割版)  ※組織登録シートはどちらか記載'!F607,'組織登録シート(分割版)  ※組織登録シートはどちらか記載'!H607,'組織登録シート(分割版)  ※組織登録シートはどちらか記載'!J607,'組織登録シート(分割版)  ※組織登録シートはどちらか記載'!L607,'組織登録シート(分割版)  ※組織登録シートはどちらか記載'!N607)))</f>
        <v>0</v>
      </c>
      <c r="N607">
        <f>IF('組織登録シート(分割版)  ※組織登録シートはどちらか記載'!E607="",(IF('組織登録シート(分割版)  ※組織登録シートはどちらか記載'!C607="",0,(IF('組織登録シート(分割版)  ※組織登録シートはどちらか記載'!$F$6="",2,'組織登録シート(分割版)  ※組織登録シートはどちらか記載'!Q607)))),(IF('組織登録シート(分割版)  ※組織登録シートはどちらか記載'!$F$6="",2,('組織登録シート(分割版)  ※組織登録シートはどちらか記載'!Q607+2))))</f>
        <v>0</v>
      </c>
      <c r="O607">
        <f>IF(AND('組織C③（②のG6~P→F6にペースト＋事業所名追加）'!C607="",'組織登録シート(分割版)  ※組織登録シートはどちらか記載'!C607=""),0,1)</f>
        <v>0</v>
      </c>
    </row>
    <row r="608" spans="4:15">
      <c r="D608" s="1">
        <f>COUNTA(事業所責任者登録シート!D608:'事業所責任者登録シート'!I608,事業所責任者登録シート!K608:'事業所責任者登録シート'!M608)</f>
        <v>0</v>
      </c>
      <c r="F608" s="1"/>
      <c r="H608">
        <f>IF(ユーザー登録シート!C608=1,(COUNTA(ユーザー登録シート!B608,ユーザー登録シート!C608,ユーザー登録シート!E608,ユーザー登録シート!F608)),IF(ユーザー登録シート!H608=2,(COUNTA(ユーザー登録シート!B608,ユーザー登録シート!C608,ユーザー登録シート!E608,ユーザー登録シート!F608,ユーザー登録シート!H608,ユーザー登録シート!I608,ユーザー登録シート!K608:Z608)),(COUNTA(ユーザー登録シート!B608,ユーザー登録シート!C608,ユーザー登録シート!E608,ユーザー登録シート!F608,ユーザー登録シート!H608,ユーザー登録シート!K608:Z608))))</f>
        <v>0</v>
      </c>
      <c r="I608">
        <f>IF(ユーザー登録シート!B608=0,0,IF(ユーザー登録シート!C608=1,4,IF(ユーザー登録シート!H608=1,21,22)))</f>
        <v>0</v>
      </c>
      <c r="M608">
        <f>IF('組織登録シート(分割版)  ※組織登録シートはどちらか記載'!$F$6="",(COUNTA('組織登録シート(分割版)  ※組織登録シートはどちらか記載'!C608,'組織登録シート(分割版)  ※組織登録シートはどちらか記載'!E608)),(COUNTA('組織登録シート(分割版)  ※組織登録シートはどちらか記載'!C608,'組織登録シート(分割版)  ※組織登録シートはどちらか記載'!E608,'組織登録シート(分割版)  ※組織登録シートはどちらか記載'!F608,'組織登録シート(分割版)  ※組織登録シートはどちらか記載'!H608,'組織登録シート(分割版)  ※組織登録シートはどちらか記載'!J608,'組織登録シート(分割版)  ※組織登録シートはどちらか記載'!L608,'組織登録シート(分割版)  ※組織登録シートはどちらか記載'!N608)))</f>
        <v>0</v>
      </c>
      <c r="N608">
        <f>IF('組織登録シート(分割版)  ※組織登録シートはどちらか記載'!E608="",(IF('組織登録シート(分割版)  ※組織登録シートはどちらか記載'!C608="",0,(IF('組織登録シート(分割版)  ※組織登録シートはどちらか記載'!$F$6="",2,'組織登録シート(分割版)  ※組織登録シートはどちらか記載'!Q608)))),(IF('組織登録シート(分割版)  ※組織登録シートはどちらか記載'!$F$6="",2,('組織登録シート(分割版)  ※組織登録シートはどちらか記載'!Q608+2))))</f>
        <v>0</v>
      </c>
      <c r="O608">
        <f>IF(AND('組織C③（②のG6~P→F6にペースト＋事業所名追加）'!C608="",'組織登録シート(分割版)  ※組織登録シートはどちらか記載'!C608=""),0,1)</f>
        <v>0</v>
      </c>
    </row>
    <row r="609" spans="4:15">
      <c r="D609" s="1">
        <f>COUNTA(事業所責任者登録シート!D609:'事業所責任者登録シート'!I609,事業所責任者登録シート!K609:'事業所責任者登録シート'!M609)</f>
        <v>0</v>
      </c>
      <c r="F609" s="1"/>
      <c r="H609">
        <f>IF(ユーザー登録シート!C609=1,(COUNTA(ユーザー登録シート!B609,ユーザー登録シート!C609,ユーザー登録シート!E609,ユーザー登録シート!F609)),IF(ユーザー登録シート!H609=2,(COUNTA(ユーザー登録シート!B609,ユーザー登録シート!C609,ユーザー登録シート!E609,ユーザー登録シート!F609,ユーザー登録シート!H609,ユーザー登録シート!I609,ユーザー登録シート!K609:Z609)),(COUNTA(ユーザー登録シート!B609,ユーザー登録シート!C609,ユーザー登録シート!E609,ユーザー登録シート!F609,ユーザー登録シート!H609,ユーザー登録シート!K609:Z609))))</f>
        <v>0</v>
      </c>
      <c r="I609">
        <f>IF(ユーザー登録シート!B609=0,0,IF(ユーザー登録シート!C609=1,4,IF(ユーザー登録シート!H609=1,21,22)))</f>
        <v>0</v>
      </c>
      <c r="M609">
        <f>IF('組織登録シート(分割版)  ※組織登録シートはどちらか記載'!$F$6="",(COUNTA('組織登録シート(分割版)  ※組織登録シートはどちらか記載'!C609,'組織登録シート(分割版)  ※組織登録シートはどちらか記載'!E609)),(COUNTA('組織登録シート(分割版)  ※組織登録シートはどちらか記載'!C609,'組織登録シート(分割版)  ※組織登録シートはどちらか記載'!E609,'組織登録シート(分割版)  ※組織登録シートはどちらか記載'!F609,'組織登録シート(分割版)  ※組織登録シートはどちらか記載'!H609,'組織登録シート(分割版)  ※組織登録シートはどちらか記載'!J609,'組織登録シート(分割版)  ※組織登録シートはどちらか記載'!L609,'組織登録シート(分割版)  ※組織登録シートはどちらか記載'!N609)))</f>
        <v>0</v>
      </c>
      <c r="N609">
        <f>IF('組織登録シート(分割版)  ※組織登録シートはどちらか記載'!E609="",(IF('組織登録シート(分割版)  ※組織登録シートはどちらか記載'!C609="",0,(IF('組織登録シート(分割版)  ※組織登録シートはどちらか記載'!$F$6="",2,'組織登録シート(分割版)  ※組織登録シートはどちらか記載'!Q609)))),(IF('組織登録シート(分割版)  ※組織登録シートはどちらか記載'!$F$6="",2,('組織登録シート(分割版)  ※組織登録シートはどちらか記載'!Q609+2))))</f>
        <v>0</v>
      </c>
      <c r="O609">
        <f>IF(AND('組織C③（②のG6~P→F6にペースト＋事業所名追加）'!C609="",'組織登録シート(分割版)  ※組織登録シートはどちらか記載'!C609=""),0,1)</f>
        <v>0</v>
      </c>
    </row>
    <row r="610" spans="4:15">
      <c r="D610" s="1">
        <f>COUNTA(事業所責任者登録シート!D610:'事業所責任者登録シート'!I610,事業所責任者登録シート!K610:'事業所責任者登録シート'!M610)</f>
        <v>0</v>
      </c>
      <c r="F610" s="1"/>
      <c r="H610">
        <f>IF(ユーザー登録シート!C610=1,(COUNTA(ユーザー登録シート!B610,ユーザー登録シート!C610,ユーザー登録シート!E610,ユーザー登録シート!F610)),IF(ユーザー登録シート!H610=2,(COUNTA(ユーザー登録シート!B610,ユーザー登録シート!C610,ユーザー登録シート!E610,ユーザー登録シート!F610,ユーザー登録シート!H610,ユーザー登録シート!I610,ユーザー登録シート!K610:Z610)),(COUNTA(ユーザー登録シート!B610,ユーザー登録シート!C610,ユーザー登録シート!E610,ユーザー登録シート!F610,ユーザー登録シート!H610,ユーザー登録シート!K610:Z610))))</f>
        <v>0</v>
      </c>
      <c r="I610">
        <f>IF(ユーザー登録シート!B610=0,0,IF(ユーザー登録シート!C610=1,4,IF(ユーザー登録シート!H610=1,21,22)))</f>
        <v>0</v>
      </c>
      <c r="M610">
        <f>IF('組織登録シート(分割版)  ※組織登録シートはどちらか記載'!$F$6="",(COUNTA('組織登録シート(分割版)  ※組織登録シートはどちらか記載'!C610,'組織登録シート(分割版)  ※組織登録シートはどちらか記載'!E610)),(COUNTA('組織登録シート(分割版)  ※組織登録シートはどちらか記載'!C610,'組織登録シート(分割版)  ※組織登録シートはどちらか記載'!E610,'組織登録シート(分割版)  ※組織登録シートはどちらか記載'!F610,'組織登録シート(分割版)  ※組織登録シートはどちらか記載'!H610,'組織登録シート(分割版)  ※組織登録シートはどちらか記載'!J610,'組織登録シート(分割版)  ※組織登録シートはどちらか記載'!L610,'組織登録シート(分割版)  ※組織登録シートはどちらか記載'!N610)))</f>
        <v>0</v>
      </c>
      <c r="N610">
        <f>IF('組織登録シート(分割版)  ※組織登録シートはどちらか記載'!E610="",(IF('組織登録シート(分割版)  ※組織登録シートはどちらか記載'!C610="",0,(IF('組織登録シート(分割版)  ※組織登録シートはどちらか記載'!$F$6="",2,'組織登録シート(分割版)  ※組織登録シートはどちらか記載'!Q610)))),(IF('組織登録シート(分割版)  ※組織登録シートはどちらか記載'!$F$6="",2,('組織登録シート(分割版)  ※組織登録シートはどちらか記載'!Q610+2))))</f>
        <v>0</v>
      </c>
      <c r="O610">
        <f>IF(AND('組織C③（②のG6~P→F6にペースト＋事業所名追加）'!C610="",'組織登録シート(分割版)  ※組織登録シートはどちらか記載'!C610=""),0,1)</f>
        <v>0</v>
      </c>
    </row>
    <row r="611" spans="4:15">
      <c r="D611" s="1">
        <f>COUNTA(事業所責任者登録シート!D611:'事業所責任者登録シート'!I611,事業所責任者登録シート!K611:'事業所責任者登録シート'!M611)</f>
        <v>0</v>
      </c>
      <c r="F611" s="1"/>
      <c r="H611">
        <f>IF(ユーザー登録シート!C611=1,(COUNTA(ユーザー登録シート!B611,ユーザー登録シート!C611,ユーザー登録シート!E611,ユーザー登録シート!F611)),IF(ユーザー登録シート!H611=2,(COUNTA(ユーザー登録シート!B611,ユーザー登録シート!C611,ユーザー登録シート!E611,ユーザー登録シート!F611,ユーザー登録シート!H611,ユーザー登録シート!I611,ユーザー登録シート!K611:Z611)),(COUNTA(ユーザー登録シート!B611,ユーザー登録シート!C611,ユーザー登録シート!E611,ユーザー登録シート!F611,ユーザー登録シート!H611,ユーザー登録シート!K611:Z611))))</f>
        <v>0</v>
      </c>
      <c r="I611">
        <f>IF(ユーザー登録シート!B611=0,0,IF(ユーザー登録シート!C611=1,4,IF(ユーザー登録シート!H611=1,21,22)))</f>
        <v>0</v>
      </c>
      <c r="M611">
        <f>IF('組織登録シート(分割版)  ※組織登録シートはどちらか記載'!$F$6="",(COUNTA('組織登録シート(分割版)  ※組織登録シートはどちらか記載'!C611,'組織登録シート(分割版)  ※組織登録シートはどちらか記載'!E611)),(COUNTA('組織登録シート(分割版)  ※組織登録シートはどちらか記載'!C611,'組織登録シート(分割版)  ※組織登録シートはどちらか記載'!E611,'組織登録シート(分割版)  ※組織登録シートはどちらか記載'!F611,'組織登録シート(分割版)  ※組織登録シートはどちらか記載'!H611,'組織登録シート(分割版)  ※組織登録シートはどちらか記載'!J611,'組織登録シート(分割版)  ※組織登録シートはどちらか記載'!L611,'組織登録シート(分割版)  ※組織登録シートはどちらか記載'!N611)))</f>
        <v>0</v>
      </c>
      <c r="N611">
        <f>IF('組織登録シート(分割版)  ※組織登録シートはどちらか記載'!E611="",(IF('組織登録シート(分割版)  ※組織登録シートはどちらか記載'!C611="",0,(IF('組織登録シート(分割版)  ※組織登録シートはどちらか記載'!$F$6="",2,'組織登録シート(分割版)  ※組織登録シートはどちらか記載'!Q611)))),(IF('組織登録シート(分割版)  ※組織登録シートはどちらか記載'!$F$6="",2,('組織登録シート(分割版)  ※組織登録シートはどちらか記載'!Q611+2))))</f>
        <v>0</v>
      </c>
      <c r="O611">
        <f>IF(AND('組織C③（②のG6~P→F6にペースト＋事業所名追加）'!C611="",'組織登録シート(分割版)  ※組織登録シートはどちらか記載'!C611=""),0,1)</f>
        <v>0</v>
      </c>
    </row>
    <row r="612" spans="4:15">
      <c r="D612" s="1">
        <f>COUNTA(事業所責任者登録シート!D612:'事業所責任者登録シート'!I612,事業所責任者登録シート!K612:'事業所責任者登録シート'!M612)</f>
        <v>0</v>
      </c>
      <c r="F612" s="1"/>
      <c r="H612">
        <f>IF(ユーザー登録シート!C612=1,(COUNTA(ユーザー登録シート!B612,ユーザー登録シート!C612,ユーザー登録シート!E612,ユーザー登録シート!F612)),IF(ユーザー登録シート!H612=2,(COUNTA(ユーザー登録シート!B612,ユーザー登録シート!C612,ユーザー登録シート!E612,ユーザー登録シート!F612,ユーザー登録シート!H612,ユーザー登録シート!I612,ユーザー登録シート!K612:Z612)),(COUNTA(ユーザー登録シート!B612,ユーザー登録シート!C612,ユーザー登録シート!E612,ユーザー登録シート!F612,ユーザー登録シート!H612,ユーザー登録シート!K612:Z612))))</f>
        <v>0</v>
      </c>
      <c r="I612">
        <f>IF(ユーザー登録シート!B612=0,0,IF(ユーザー登録シート!C612=1,4,IF(ユーザー登録シート!H612=1,21,22)))</f>
        <v>0</v>
      </c>
      <c r="M612">
        <f>IF('組織登録シート(分割版)  ※組織登録シートはどちらか記載'!$F$6="",(COUNTA('組織登録シート(分割版)  ※組織登録シートはどちらか記載'!C612,'組織登録シート(分割版)  ※組織登録シートはどちらか記載'!E612)),(COUNTA('組織登録シート(分割版)  ※組織登録シートはどちらか記載'!C612,'組織登録シート(分割版)  ※組織登録シートはどちらか記載'!E612,'組織登録シート(分割版)  ※組織登録シートはどちらか記載'!F612,'組織登録シート(分割版)  ※組織登録シートはどちらか記載'!H612,'組織登録シート(分割版)  ※組織登録シートはどちらか記載'!J612,'組織登録シート(分割版)  ※組織登録シートはどちらか記載'!L612,'組織登録シート(分割版)  ※組織登録シートはどちらか記載'!N612)))</f>
        <v>0</v>
      </c>
      <c r="N612">
        <f>IF('組織登録シート(分割版)  ※組織登録シートはどちらか記載'!E612="",(IF('組織登録シート(分割版)  ※組織登録シートはどちらか記載'!C612="",0,(IF('組織登録シート(分割版)  ※組織登録シートはどちらか記載'!$F$6="",2,'組織登録シート(分割版)  ※組織登録シートはどちらか記載'!Q612)))),(IF('組織登録シート(分割版)  ※組織登録シートはどちらか記載'!$F$6="",2,('組織登録シート(分割版)  ※組織登録シートはどちらか記載'!Q612+2))))</f>
        <v>0</v>
      </c>
      <c r="O612">
        <f>IF(AND('組織C③（②のG6~P→F6にペースト＋事業所名追加）'!C612="",'組織登録シート(分割版)  ※組織登録シートはどちらか記載'!C612=""),0,1)</f>
        <v>0</v>
      </c>
    </row>
    <row r="613" spans="4:15">
      <c r="D613" s="1">
        <f>COUNTA(事業所責任者登録シート!D613:'事業所責任者登録シート'!I613,事業所責任者登録シート!K613:'事業所責任者登録シート'!M613)</f>
        <v>0</v>
      </c>
      <c r="F613" s="1"/>
      <c r="H613">
        <f>IF(ユーザー登録シート!C613=1,(COUNTA(ユーザー登録シート!B613,ユーザー登録シート!C613,ユーザー登録シート!E613,ユーザー登録シート!F613)),IF(ユーザー登録シート!H613=2,(COUNTA(ユーザー登録シート!B613,ユーザー登録シート!C613,ユーザー登録シート!E613,ユーザー登録シート!F613,ユーザー登録シート!H613,ユーザー登録シート!I613,ユーザー登録シート!K613:Z613)),(COUNTA(ユーザー登録シート!B613,ユーザー登録シート!C613,ユーザー登録シート!E613,ユーザー登録シート!F613,ユーザー登録シート!H613,ユーザー登録シート!K613:Z613))))</f>
        <v>0</v>
      </c>
      <c r="I613">
        <f>IF(ユーザー登録シート!B613=0,0,IF(ユーザー登録シート!C613=1,4,IF(ユーザー登録シート!H613=1,21,22)))</f>
        <v>0</v>
      </c>
      <c r="M613">
        <f>IF('組織登録シート(分割版)  ※組織登録シートはどちらか記載'!$F$6="",(COUNTA('組織登録シート(分割版)  ※組織登録シートはどちらか記載'!C613,'組織登録シート(分割版)  ※組織登録シートはどちらか記載'!E613)),(COUNTA('組織登録シート(分割版)  ※組織登録シートはどちらか記載'!C613,'組織登録シート(分割版)  ※組織登録シートはどちらか記載'!E613,'組織登録シート(分割版)  ※組織登録シートはどちらか記載'!F613,'組織登録シート(分割版)  ※組織登録シートはどちらか記載'!H613,'組織登録シート(分割版)  ※組織登録シートはどちらか記載'!J613,'組織登録シート(分割版)  ※組織登録シートはどちらか記載'!L613,'組織登録シート(分割版)  ※組織登録シートはどちらか記載'!N613)))</f>
        <v>0</v>
      </c>
      <c r="N613">
        <f>IF('組織登録シート(分割版)  ※組織登録シートはどちらか記載'!E613="",(IF('組織登録シート(分割版)  ※組織登録シートはどちらか記載'!C613="",0,(IF('組織登録シート(分割版)  ※組織登録シートはどちらか記載'!$F$6="",2,'組織登録シート(分割版)  ※組織登録シートはどちらか記載'!Q613)))),(IF('組織登録シート(分割版)  ※組織登録シートはどちらか記載'!$F$6="",2,('組織登録シート(分割版)  ※組織登録シートはどちらか記載'!Q613+2))))</f>
        <v>0</v>
      </c>
      <c r="O613">
        <f>IF(AND('組織C③（②のG6~P→F6にペースト＋事業所名追加）'!C613="",'組織登録シート(分割版)  ※組織登録シートはどちらか記載'!C613=""),0,1)</f>
        <v>0</v>
      </c>
    </row>
    <row r="614" spans="4:15">
      <c r="D614" s="1">
        <f>COUNTA(事業所責任者登録シート!D614:'事業所責任者登録シート'!I614,事業所責任者登録シート!K614:'事業所責任者登録シート'!M614)</f>
        <v>0</v>
      </c>
      <c r="F614" s="1"/>
      <c r="H614">
        <f>IF(ユーザー登録シート!C614=1,(COUNTA(ユーザー登録シート!B614,ユーザー登録シート!C614,ユーザー登録シート!E614,ユーザー登録シート!F614)),IF(ユーザー登録シート!H614=2,(COUNTA(ユーザー登録シート!B614,ユーザー登録シート!C614,ユーザー登録シート!E614,ユーザー登録シート!F614,ユーザー登録シート!H614,ユーザー登録シート!I614,ユーザー登録シート!K614:Z614)),(COUNTA(ユーザー登録シート!B614,ユーザー登録シート!C614,ユーザー登録シート!E614,ユーザー登録シート!F614,ユーザー登録シート!H614,ユーザー登録シート!K614:Z614))))</f>
        <v>0</v>
      </c>
      <c r="I614">
        <f>IF(ユーザー登録シート!B614=0,0,IF(ユーザー登録シート!C614=1,4,IF(ユーザー登録シート!H614=1,21,22)))</f>
        <v>0</v>
      </c>
      <c r="M614">
        <f>IF('組織登録シート(分割版)  ※組織登録シートはどちらか記載'!$F$6="",(COUNTA('組織登録シート(分割版)  ※組織登録シートはどちらか記載'!C614,'組織登録シート(分割版)  ※組織登録シートはどちらか記載'!E614)),(COUNTA('組織登録シート(分割版)  ※組織登録シートはどちらか記載'!C614,'組織登録シート(分割版)  ※組織登録シートはどちらか記載'!E614,'組織登録シート(分割版)  ※組織登録シートはどちらか記載'!F614,'組織登録シート(分割版)  ※組織登録シートはどちらか記載'!H614,'組織登録シート(分割版)  ※組織登録シートはどちらか記載'!J614,'組織登録シート(分割版)  ※組織登録シートはどちらか記載'!L614,'組織登録シート(分割版)  ※組織登録シートはどちらか記載'!N614)))</f>
        <v>0</v>
      </c>
      <c r="N614">
        <f>IF('組織登録シート(分割版)  ※組織登録シートはどちらか記載'!E614="",(IF('組織登録シート(分割版)  ※組織登録シートはどちらか記載'!C614="",0,(IF('組織登録シート(分割版)  ※組織登録シートはどちらか記載'!$F$6="",2,'組織登録シート(分割版)  ※組織登録シートはどちらか記載'!Q614)))),(IF('組織登録シート(分割版)  ※組織登録シートはどちらか記載'!$F$6="",2,('組織登録シート(分割版)  ※組織登録シートはどちらか記載'!Q614+2))))</f>
        <v>0</v>
      </c>
      <c r="O614">
        <f>IF(AND('組織C③（②のG6~P→F6にペースト＋事業所名追加）'!C614="",'組織登録シート(分割版)  ※組織登録シートはどちらか記載'!C614=""),0,1)</f>
        <v>0</v>
      </c>
    </row>
    <row r="615" spans="4:15">
      <c r="D615" s="1">
        <f>COUNTA(事業所責任者登録シート!D615:'事業所責任者登録シート'!I615,事業所責任者登録シート!K615:'事業所責任者登録シート'!M615)</f>
        <v>0</v>
      </c>
      <c r="F615" s="1"/>
      <c r="H615">
        <f>IF(ユーザー登録シート!C615=1,(COUNTA(ユーザー登録シート!B615,ユーザー登録シート!C615,ユーザー登録シート!E615,ユーザー登録シート!F615)),IF(ユーザー登録シート!H615=2,(COUNTA(ユーザー登録シート!B615,ユーザー登録シート!C615,ユーザー登録シート!E615,ユーザー登録シート!F615,ユーザー登録シート!H615,ユーザー登録シート!I615,ユーザー登録シート!K615:Z615)),(COUNTA(ユーザー登録シート!B615,ユーザー登録シート!C615,ユーザー登録シート!E615,ユーザー登録シート!F615,ユーザー登録シート!H615,ユーザー登録シート!K615:Z615))))</f>
        <v>0</v>
      </c>
      <c r="I615">
        <f>IF(ユーザー登録シート!B615=0,0,IF(ユーザー登録シート!C615=1,4,IF(ユーザー登録シート!H615=1,21,22)))</f>
        <v>0</v>
      </c>
      <c r="M615">
        <f>IF('組織登録シート(分割版)  ※組織登録シートはどちらか記載'!$F$6="",(COUNTA('組織登録シート(分割版)  ※組織登録シートはどちらか記載'!C615,'組織登録シート(分割版)  ※組織登録シートはどちらか記載'!E615)),(COUNTA('組織登録シート(分割版)  ※組織登録シートはどちらか記載'!C615,'組織登録シート(分割版)  ※組織登録シートはどちらか記載'!E615,'組織登録シート(分割版)  ※組織登録シートはどちらか記載'!F615,'組織登録シート(分割版)  ※組織登録シートはどちらか記載'!H615,'組織登録シート(分割版)  ※組織登録シートはどちらか記載'!J615,'組織登録シート(分割版)  ※組織登録シートはどちらか記載'!L615,'組織登録シート(分割版)  ※組織登録シートはどちらか記載'!N615)))</f>
        <v>0</v>
      </c>
      <c r="N615">
        <f>IF('組織登録シート(分割版)  ※組織登録シートはどちらか記載'!E615="",(IF('組織登録シート(分割版)  ※組織登録シートはどちらか記載'!C615="",0,(IF('組織登録シート(分割版)  ※組織登録シートはどちらか記載'!$F$6="",2,'組織登録シート(分割版)  ※組織登録シートはどちらか記載'!Q615)))),(IF('組織登録シート(分割版)  ※組織登録シートはどちらか記載'!$F$6="",2,('組織登録シート(分割版)  ※組織登録シートはどちらか記載'!Q615+2))))</f>
        <v>0</v>
      </c>
      <c r="O615">
        <f>IF(AND('組織C③（②のG6~P→F6にペースト＋事業所名追加）'!C615="",'組織登録シート(分割版)  ※組織登録シートはどちらか記載'!C615=""),0,1)</f>
        <v>0</v>
      </c>
    </row>
    <row r="616" spans="4:15">
      <c r="D616" s="1">
        <f>COUNTA(事業所責任者登録シート!D616:'事業所責任者登録シート'!I616,事業所責任者登録シート!K616:'事業所責任者登録シート'!M616)</f>
        <v>0</v>
      </c>
      <c r="F616" s="1"/>
      <c r="H616">
        <f>IF(ユーザー登録シート!C616=1,(COUNTA(ユーザー登録シート!B616,ユーザー登録シート!C616,ユーザー登録シート!E616,ユーザー登録シート!F616)),IF(ユーザー登録シート!H616=2,(COUNTA(ユーザー登録シート!B616,ユーザー登録シート!C616,ユーザー登録シート!E616,ユーザー登録シート!F616,ユーザー登録シート!H616,ユーザー登録シート!I616,ユーザー登録シート!K616:Z616)),(COUNTA(ユーザー登録シート!B616,ユーザー登録シート!C616,ユーザー登録シート!E616,ユーザー登録シート!F616,ユーザー登録シート!H616,ユーザー登録シート!K616:Z616))))</f>
        <v>0</v>
      </c>
      <c r="I616">
        <f>IF(ユーザー登録シート!B616=0,0,IF(ユーザー登録シート!C616=1,4,IF(ユーザー登録シート!H616=1,21,22)))</f>
        <v>0</v>
      </c>
      <c r="M616">
        <f>IF('組織登録シート(分割版)  ※組織登録シートはどちらか記載'!$F$6="",(COUNTA('組織登録シート(分割版)  ※組織登録シートはどちらか記載'!C616,'組織登録シート(分割版)  ※組織登録シートはどちらか記載'!E616)),(COUNTA('組織登録シート(分割版)  ※組織登録シートはどちらか記載'!C616,'組織登録シート(分割版)  ※組織登録シートはどちらか記載'!E616,'組織登録シート(分割版)  ※組織登録シートはどちらか記載'!F616,'組織登録シート(分割版)  ※組織登録シートはどちらか記載'!H616,'組織登録シート(分割版)  ※組織登録シートはどちらか記載'!J616,'組織登録シート(分割版)  ※組織登録シートはどちらか記載'!L616,'組織登録シート(分割版)  ※組織登録シートはどちらか記載'!N616)))</f>
        <v>0</v>
      </c>
      <c r="N616">
        <f>IF('組織登録シート(分割版)  ※組織登録シートはどちらか記載'!E616="",(IF('組織登録シート(分割版)  ※組織登録シートはどちらか記載'!C616="",0,(IF('組織登録シート(分割版)  ※組織登録シートはどちらか記載'!$F$6="",2,'組織登録シート(分割版)  ※組織登録シートはどちらか記載'!Q616)))),(IF('組織登録シート(分割版)  ※組織登録シートはどちらか記載'!$F$6="",2,('組織登録シート(分割版)  ※組織登録シートはどちらか記載'!Q616+2))))</f>
        <v>0</v>
      </c>
      <c r="O616">
        <f>IF(AND('組織C③（②のG6~P→F6にペースト＋事業所名追加）'!C616="",'組織登録シート(分割版)  ※組織登録シートはどちらか記載'!C616=""),0,1)</f>
        <v>0</v>
      </c>
    </row>
    <row r="617" spans="4:15">
      <c r="D617" s="1">
        <f>COUNTA(事業所責任者登録シート!D617:'事業所責任者登録シート'!I617,事業所責任者登録シート!K617:'事業所責任者登録シート'!M617)</f>
        <v>0</v>
      </c>
      <c r="F617" s="1"/>
      <c r="H617">
        <f>IF(ユーザー登録シート!C617=1,(COUNTA(ユーザー登録シート!B617,ユーザー登録シート!C617,ユーザー登録シート!E617,ユーザー登録シート!F617)),IF(ユーザー登録シート!H617=2,(COUNTA(ユーザー登録シート!B617,ユーザー登録シート!C617,ユーザー登録シート!E617,ユーザー登録シート!F617,ユーザー登録シート!H617,ユーザー登録シート!I617,ユーザー登録シート!K617:Z617)),(COUNTA(ユーザー登録シート!B617,ユーザー登録シート!C617,ユーザー登録シート!E617,ユーザー登録シート!F617,ユーザー登録シート!H617,ユーザー登録シート!K617:Z617))))</f>
        <v>0</v>
      </c>
      <c r="I617">
        <f>IF(ユーザー登録シート!B617=0,0,IF(ユーザー登録シート!C617=1,4,IF(ユーザー登録シート!H617=1,21,22)))</f>
        <v>0</v>
      </c>
      <c r="M617">
        <f>IF('組織登録シート(分割版)  ※組織登録シートはどちらか記載'!$F$6="",(COUNTA('組織登録シート(分割版)  ※組織登録シートはどちらか記載'!C617,'組織登録シート(分割版)  ※組織登録シートはどちらか記載'!E617)),(COUNTA('組織登録シート(分割版)  ※組織登録シートはどちらか記載'!C617,'組織登録シート(分割版)  ※組織登録シートはどちらか記載'!E617,'組織登録シート(分割版)  ※組織登録シートはどちらか記載'!F617,'組織登録シート(分割版)  ※組織登録シートはどちらか記載'!H617,'組織登録シート(分割版)  ※組織登録シートはどちらか記載'!J617,'組織登録シート(分割版)  ※組織登録シートはどちらか記載'!L617,'組織登録シート(分割版)  ※組織登録シートはどちらか記載'!N617)))</f>
        <v>0</v>
      </c>
      <c r="N617">
        <f>IF('組織登録シート(分割版)  ※組織登録シートはどちらか記載'!E617="",(IF('組織登録シート(分割版)  ※組織登録シートはどちらか記載'!C617="",0,(IF('組織登録シート(分割版)  ※組織登録シートはどちらか記載'!$F$6="",2,'組織登録シート(分割版)  ※組織登録シートはどちらか記載'!Q617)))),(IF('組織登録シート(分割版)  ※組織登録シートはどちらか記載'!$F$6="",2,('組織登録シート(分割版)  ※組織登録シートはどちらか記載'!Q617+2))))</f>
        <v>0</v>
      </c>
      <c r="O617">
        <f>IF(AND('組織C③（②のG6~P→F6にペースト＋事業所名追加）'!C617="",'組織登録シート(分割版)  ※組織登録シートはどちらか記載'!C617=""),0,1)</f>
        <v>0</v>
      </c>
    </row>
    <row r="618" spans="4:15">
      <c r="D618" s="1">
        <f>COUNTA(事業所責任者登録シート!D618:'事業所責任者登録シート'!I618,事業所責任者登録シート!K618:'事業所責任者登録シート'!M618)</f>
        <v>0</v>
      </c>
      <c r="F618" s="1"/>
      <c r="H618">
        <f>IF(ユーザー登録シート!C618=1,(COUNTA(ユーザー登録シート!B618,ユーザー登録シート!C618,ユーザー登録シート!E618,ユーザー登録シート!F618)),IF(ユーザー登録シート!H618=2,(COUNTA(ユーザー登録シート!B618,ユーザー登録シート!C618,ユーザー登録シート!E618,ユーザー登録シート!F618,ユーザー登録シート!H618,ユーザー登録シート!I618,ユーザー登録シート!K618:Z618)),(COUNTA(ユーザー登録シート!B618,ユーザー登録シート!C618,ユーザー登録シート!E618,ユーザー登録シート!F618,ユーザー登録シート!H618,ユーザー登録シート!K618:Z618))))</f>
        <v>0</v>
      </c>
      <c r="I618">
        <f>IF(ユーザー登録シート!B618=0,0,IF(ユーザー登録シート!C618=1,4,IF(ユーザー登録シート!H618=1,21,22)))</f>
        <v>0</v>
      </c>
      <c r="M618">
        <f>IF('組織登録シート(分割版)  ※組織登録シートはどちらか記載'!$F$6="",(COUNTA('組織登録シート(分割版)  ※組織登録シートはどちらか記載'!C618,'組織登録シート(分割版)  ※組織登録シートはどちらか記載'!E618)),(COUNTA('組織登録シート(分割版)  ※組織登録シートはどちらか記載'!C618,'組織登録シート(分割版)  ※組織登録シートはどちらか記載'!E618,'組織登録シート(分割版)  ※組織登録シートはどちらか記載'!F618,'組織登録シート(分割版)  ※組織登録シートはどちらか記載'!H618,'組織登録シート(分割版)  ※組織登録シートはどちらか記載'!J618,'組織登録シート(分割版)  ※組織登録シートはどちらか記載'!L618,'組織登録シート(分割版)  ※組織登録シートはどちらか記載'!N618)))</f>
        <v>0</v>
      </c>
      <c r="N618">
        <f>IF('組織登録シート(分割版)  ※組織登録シートはどちらか記載'!E618="",(IF('組織登録シート(分割版)  ※組織登録シートはどちらか記載'!C618="",0,(IF('組織登録シート(分割版)  ※組織登録シートはどちらか記載'!$F$6="",2,'組織登録シート(分割版)  ※組織登録シートはどちらか記載'!Q618)))),(IF('組織登録シート(分割版)  ※組織登録シートはどちらか記載'!$F$6="",2,('組織登録シート(分割版)  ※組織登録シートはどちらか記載'!Q618+2))))</f>
        <v>0</v>
      </c>
      <c r="O618">
        <f>IF(AND('組織C③（②のG6~P→F6にペースト＋事業所名追加）'!C618="",'組織登録シート(分割版)  ※組織登録シートはどちらか記載'!C618=""),0,1)</f>
        <v>0</v>
      </c>
    </row>
    <row r="619" spans="4:15">
      <c r="D619" s="1">
        <f>COUNTA(事業所責任者登録シート!D619:'事業所責任者登録シート'!I619,事業所責任者登録シート!K619:'事業所責任者登録シート'!M619)</f>
        <v>0</v>
      </c>
      <c r="F619" s="1"/>
      <c r="H619">
        <f>IF(ユーザー登録シート!C619=1,(COUNTA(ユーザー登録シート!B619,ユーザー登録シート!C619,ユーザー登録シート!E619,ユーザー登録シート!F619)),IF(ユーザー登録シート!H619=2,(COUNTA(ユーザー登録シート!B619,ユーザー登録シート!C619,ユーザー登録シート!E619,ユーザー登録シート!F619,ユーザー登録シート!H619,ユーザー登録シート!I619,ユーザー登録シート!K619:Z619)),(COUNTA(ユーザー登録シート!B619,ユーザー登録シート!C619,ユーザー登録シート!E619,ユーザー登録シート!F619,ユーザー登録シート!H619,ユーザー登録シート!K619:Z619))))</f>
        <v>0</v>
      </c>
      <c r="I619">
        <f>IF(ユーザー登録シート!B619=0,0,IF(ユーザー登録シート!C619=1,4,IF(ユーザー登録シート!H619=1,21,22)))</f>
        <v>0</v>
      </c>
      <c r="M619">
        <f>IF('組織登録シート(分割版)  ※組織登録シートはどちらか記載'!$F$6="",(COUNTA('組織登録シート(分割版)  ※組織登録シートはどちらか記載'!C619,'組織登録シート(分割版)  ※組織登録シートはどちらか記載'!E619)),(COUNTA('組織登録シート(分割版)  ※組織登録シートはどちらか記載'!C619,'組織登録シート(分割版)  ※組織登録シートはどちらか記載'!E619,'組織登録シート(分割版)  ※組織登録シートはどちらか記載'!F619,'組織登録シート(分割版)  ※組織登録シートはどちらか記載'!H619,'組織登録シート(分割版)  ※組織登録シートはどちらか記載'!J619,'組織登録シート(分割版)  ※組織登録シートはどちらか記載'!L619,'組織登録シート(分割版)  ※組織登録シートはどちらか記載'!N619)))</f>
        <v>0</v>
      </c>
      <c r="N619">
        <f>IF('組織登録シート(分割版)  ※組織登録シートはどちらか記載'!E619="",(IF('組織登録シート(分割版)  ※組織登録シートはどちらか記載'!C619="",0,(IF('組織登録シート(分割版)  ※組織登録シートはどちらか記載'!$F$6="",2,'組織登録シート(分割版)  ※組織登録シートはどちらか記載'!Q619)))),(IF('組織登録シート(分割版)  ※組織登録シートはどちらか記載'!$F$6="",2,('組織登録シート(分割版)  ※組織登録シートはどちらか記載'!Q619+2))))</f>
        <v>0</v>
      </c>
      <c r="O619">
        <f>IF(AND('組織C③（②のG6~P→F6にペースト＋事業所名追加）'!C619="",'組織登録シート(分割版)  ※組織登録シートはどちらか記載'!C619=""),0,1)</f>
        <v>0</v>
      </c>
    </row>
    <row r="620" spans="4:15">
      <c r="D620" s="1">
        <f>COUNTA(事業所責任者登録シート!D620:'事業所責任者登録シート'!I620,事業所責任者登録シート!K620:'事業所責任者登録シート'!M620)</f>
        <v>0</v>
      </c>
      <c r="F620" s="1"/>
      <c r="H620">
        <f>IF(ユーザー登録シート!C620=1,(COUNTA(ユーザー登録シート!B620,ユーザー登録シート!C620,ユーザー登録シート!E620,ユーザー登録シート!F620)),IF(ユーザー登録シート!H620=2,(COUNTA(ユーザー登録シート!B620,ユーザー登録シート!C620,ユーザー登録シート!E620,ユーザー登録シート!F620,ユーザー登録シート!H620,ユーザー登録シート!I620,ユーザー登録シート!K620:Z620)),(COUNTA(ユーザー登録シート!B620,ユーザー登録シート!C620,ユーザー登録シート!E620,ユーザー登録シート!F620,ユーザー登録シート!H620,ユーザー登録シート!K620:Z620))))</f>
        <v>0</v>
      </c>
      <c r="I620">
        <f>IF(ユーザー登録シート!B620=0,0,IF(ユーザー登録シート!C620=1,4,IF(ユーザー登録シート!H620=1,21,22)))</f>
        <v>0</v>
      </c>
      <c r="M620">
        <f>IF('組織登録シート(分割版)  ※組織登録シートはどちらか記載'!$F$6="",(COUNTA('組織登録シート(分割版)  ※組織登録シートはどちらか記載'!C620,'組織登録シート(分割版)  ※組織登録シートはどちらか記載'!E620)),(COUNTA('組織登録シート(分割版)  ※組織登録シートはどちらか記載'!C620,'組織登録シート(分割版)  ※組織登録シートはどちらか記載'!E620,'組織登録シート(分割版)  ※組織登録シートはどちらか記載'!F620,'組織登録シート(分割版)  ※組織登録シートはどちらか記載'!H620,'組織登録シート(分割版)  ※組織登録シートはどちらか記載'!J620,'組織登録シート(分割版)  ※組織登録シートはどちらか記載'!L620,'組織登録シート(分割版)  ※組織登録シートはどちらか記載'!N620)))</f>
        <v>0</v>
      </c>
      <c r="N620">
        <f>IF('組織登録シート(分割版)  ※組織登録シートはどちらか記載'!E620="",(IF('組織登録シート(分割版)  ※組織登録シートはどちらか記載'!C620="",0,(IF('組織登録シート(分割版)  ※組織登録シートはどちらか記載'!$F$6="",2,'組織登録シート(分割版)  ※組織登録シートはどちらか記載'!Q620)))),(IF('組織登録シート(分割版)  ※組織登録シートはどちらか記載'!$F$6="",2,('組織登録シート(分割版)  ※組織登録シートはどちらか記載'!Q620+2))))</f>
        <v>0</v>
      </c>
      <c r="O620">
        <f>IF(AND('組織C③（②のG6~P→F6にペースト＋事業所名追加）'!C620="",'組織登録シート(分割版)  ※組織登録シートはどちらか記載'!C620=""),0,1)</f>
        <v>0</v>
      </c>
    </row>
    <row r="621" spans="4:15">
      <c r="D621" s="1">
        <f>COUNTA(事業所責任者登録シート!D621:'事業所責任者登録シート'!I621,事業所責任者登録シート!K621:'事業所責任者登録シート'!M621)</f>
        <v>0</v>
      </c>
      <c r="F621" s="1"/>
      <c r="H621">
        <f>IF(ユーザー登録シート!C621=1,(COUNTA(ユーザー登録シート!B621,ユーザー登録シート!C621,ユーザー登録シート!E621,ユーザー登録シート!F621)),IF(ユーザー登録シート!H621=2,(COUNTA(ユーザー登録シート!B621,ユーザー登録シート!C621,ユーザー登録シート!E621,ユーザー登録シート!F621,ユーザー登録シート!H621,ユーザー登録シート!I621,ユーザー登録シート!K621:Z621)),(COUNTA(ユーザー登録シート!B621,ユーザー登録シート!C621,ユーザー登録シート!E621,ユーザー登録シート!F621,ユーザー登録シート!H621,ユーザー登録シート!K621:Z621))))</f>
        <v>0</v>
      </c>
      <c r="I621">
        <f>IF(ユーザー登録シート!B621=0,0,IF(ユーザー登録シート!C621=1,4,IF(ユーザー登録シート!H621=1,21,22)))</f>
        <v>0</v>
      </c>
      <c r="M621">
        <f>IF('組織登録シート(分割版)  ※組織登録シートはどちらか記載'!$F$6="",(COUNTA('組織登録シート(分割版)  ※組織登録シートはどちらか記載'!C621,'組織登録シート(分割版)  ※組織登録シートはどちらか記載'!E621)),(COUNTA('組織登録シート(分割版)  ※組織登録シートはどちらか記載'!C621,'組織登録シート(分割版)  ※組織登録シートはどちらか記載'!E621,'組織登録シート(分割版)  ※組織登録シートはどちらか記載'!F621,'組織登録シート(分割版)  ※組織登録シートはどちらか記載'!H621,'組織登録シート(分割版)  ※組織登録シートはどちらか記載'!J621,'組織登録シート(分割版)  ※組織登録シートはどちらか記載'!L621,'組織登録シート(分割版)  ※組織登録シートはどちらか記載'!N621)))</f>
        <v>0</v>
      </c>
      <c r="N621">
        <f>IF('組織登録シート(分割版)  ※組織登録シートはどちらか記載'!E621="",(IF('組織登録シート(分割版)  ※組織登録シートはどちらか記載'!C621="",0,(IF('組織登録シート(分割版)  ※組織登録シートはどちらか記載'!$F$6="",2,'組織登録シート(分割版)  ※組織登録シートはどちらか記載'!Q621)))),(IF('組織登録シート(分割版)  ※組織登録シートはどちらか記載'!$F$6="",2,('組織登録シート(分割版)  ※組織登録シートはどちらか記載'!Q621+2))))</f>
        <v>0</v>
      </c>
      <c r="O621">
        <f>IF(AND('組織C③（②のG6~P→F6にペースト＋事業所名追加）'!C621="",'組織登録シート(分割版)  ※組織登録シートはどちらか記載'!C621=""),0,1)</f>
        <v>0</v>
      </c>
    </row>
    <row r="622" spans="4:15">
      <c r="D622" s="1">
        <f>COUNTA(事業所責任者登録シート!D622:'事業所責任者登録シート'!I622,事業所責任者登録シート!K622:'事業所責任者登録シート'!M622)</f>
        <v>0</v>
      </c>
      <c r="F622" s="1"/>
      <c r="H622">
        <f>IF(ユーザー登録シート!C622=1,(COUNTA(ユーザー登録シート!B622,ユーザー登録シート!C622,ユーザー登録シート!E622,ユーザー登録シート!F622)),IF(ユーザー登録シート!H622=2,(COUNTA(ユーザー登録シート!B622,ユーザー登録シート!C622,ユーザー登録シート!E622,ユーザー登録シート!F622,ユーザー登録シート!H622,ユーザー登録シート!I622,ユーザー登録シート!K622:Z622)),(COUNTA(ユーザー登録シート!B622,ユーザー登録シート!C622,ユーザー登録シート!E622,ユーザー登録シート!F622,ユーザー登録シート!H622,ユーザー登録シート!K622:Z622))))</f>
        <v>0</v>
      </c>
      <c r="I622">
        <f>IF(ユーザー登録シート!B622=0,0,IF(ユーザー登録シート!C622=1,4,IF(ユーザー登録シート!H622=1,21,22)))</f>
        <v>0</v>
      </c>
      <c r="M622">
        <f>IF('組織登録シート(分割版)  ※組織登録シートはどちらか記載'!$F$6="",(COUNTA('組織登録シート(分割版)  ※組織登録シートはどちらか記載'!C622,'組織登録シート(分割版)  ※組織登録シートはどちらか記載'!E622)),(COUNTA('組織登録シート(分割版)  ※組織登録シートはどちらか記載'!C622,'組織登録シート(分割版)  ※組織登録シートはどちらか記載'!E622,'組織登録シート(分割版)  ※組織登録シートはどちらか記載'!F622,'組織登録シート(分割版)  ※組織登録シートはどちらか記載'!H622,'組織登録シート(分割版)  ※組織登録シートはどちらか記載'!J622,'組織登録シート(分割版)  ※組織登録シートはどちらか記載'!L622,'組織登録シート(分割版)  ※組織登録シートはどちらか記載'!N622)))</f>
        <v>0</v>
      </c>
      <c r="N622">
        <f>IF('組織登録シート(分割版)  ※組織登録シートはどちらか記載'!E622="",(IF('組織登録シート(分割版)  ※組織登録シートはどちらか記載'!C622="",0,(IF('組織登録シート(分割版)  ※組織登録シートはどちらか記載'!$F$6="",2,'組織登録シート(分割版)  ※組織登録シートはどちらか記載'!Q622)))),(IF('組織登録シート(分割版)  ※組織登録シートはどちらか記載'!$F$6="",2,('組織登録シート(分割版)  ※組織登録シートはどちらか記載'!Q622+2))))</f>
        <v>0</v>
      </c>
      <c r="O622">
        <f>IF(AND('組織C③（②のG6~P→F6にペースト＋事業所名追加）'!C622="",'組織登録シート(分割版)  ※組織登録シートはどちらか記載'!C622=""),0,1)</f>
        <v>0</v>
      </c>
    </row>
    <row r="623" spans="4:15">
      <c r="D623" s="1">
        <f>COUNTA(事業所責任者登録シート!D623:'事業所責任者登録シート'!I623,事業所責任者登録シート!K623:'事業所責任者登録シート'!M623)</f>
        <v>0</v>
      </c>
      <c r="F623" s="1"/>
      <c r="H623">
        <f>IF(ユーザー登録シート!C623=1,(COUNTA(ユーザー登録シート!B623,ユーザー登録シート!C623,ユーザー登録シート!E623,ユーザー登録シート!F623)),IF(ユーザー登録シート!H623=2,(COUNTA(ユーザー登録シート!B623,ユーザー登録シート!C623,ユーザー登録シート!E623,ユーザー登録シート!F623,ユーザー登録シート!H623,ユーザー登録シート!I623,ユーザー登録シート!K623:Z623)),(COUNTA(ユーザー登録シート!B623,ユーザー登録シート!C623,ユーザー登録シート!E623,ユーザー登録シート!F623,ユーザー登録シート!H623,ユーザー登録シート!K623:Z623))))</f>
        <v>0</v>
      </c>
      <c r="I623">
        <f>IF(ユーザー登録シート!B623=0,0,IF(ユーザー登録シート!C623=1,4,IF(ユーザー登録シート!H623=1,21,22)))</f>
        <v>0</v>
      </c>
      <c r="M623">
        <f>IF('組織登録シート(分割版)  ※組織登録シートはどちらか記載'!$F$6="",(COUNTA('組織登録シート(分割版)  ※組織登録シートはどちらか記載'!C623,'組織登録シート(分割版)  ※組織登録シートはどちらか記載'!E623)),(COUNTA('組織登録シート(分割版)  ※組織登録シートはどちらか記載'!C623,'組織登録シート(分割版)  ※組織登録シートはどちらか記載'!E623,'組織登録シート(分割版)  ※組織登録シートはどちらか記載'!F623,'組織登録シート(分割版)  ※組織登録シートはどちらか記載'!H623,'組織登録シート(分割版)  ※組織登録シートはどちらか記載'!J623,'組織登録シート(分割版)  ※組織登録シートはどちらか記載'!L623,'組織登録シート(分割版)  ※組織登録シートはどちらか記載'!N623)))</f>
        <v>0</v>
      </c>
      <c r="N623">
        <f>IF('組織登録シート(分割版)  ※組織登録シートはどちらか記載'!E623="",(IF('組織登録シート(分割版)  ※組織登録シートはどちらか記載'!C623="",0,(IF('組織登録シート(分割版)  ※組織登録シートはどちらか記載'!$F$6="",2,'組織登録シート(分割版)  ※組織登録シートはどちらか記載'!Q623)))),(IF('組織登録シート(分割版)  ※組織登録シートはどちらか記載'!$F$6="",2,('組織登録シート(分割版)  ※組織登録シートはどちらか記載'!Q623+2))))</f>
        <v>0</v>
      </c>
      <c r="O623">
        <f>IF(AND('組織C③（②のG6~P→F6にペースト＋事業所名追加）'!C623="",'組織登録シート(分割版)  ※組織登録シートはどちらか記載'!C623=""),0,1)</f>
        <v>0</v>
      </c>
    </row>
    <row r="624" spans="4:15">
      <c r="D624" s="1">
        <f>COUNTA(事業所責任者登録シート!D624:'事業所責任者登録シート'!I624,事業所責任者登録シート!K624:'事業所責任者登録シート'!M624)</f>
        <v>0</v>
      </c>
      <c r="F624" s="1"/>
      <c r="H624">
        <f>IF(ユーザー登録シート!C624=1,(COUNTA(ユーザー登録シート!B624,ユーザー登録シート!C624,ユーザー登録シート!E624,ユーザー登録シート!F624)),IF(ユーザー登録シート!H624=2,(COUNTA(ユーザー登録シート!B624,ユーザー登録シート!C624,ユーザー登録シート!E624,ユーザー登録シート!F624,ユーザー登録シート!H624,ユーザー登録シート!I624,ユーザー登録シート!K624:Z624)),(COUNTA(ユーザー登録シート!B624,ユーザー登録シート!C624,ユーザー登録シート!E624,ユーザー登録シート!F624,ユーザー登録シート!H624,ユーザー登録シート!K624:Z624))))</f>
        <v>0</v>
      </c>
      <c r="I624">
        <f>IF(ユーザー登録シート!B624=0,0,IF(ユーザー登録シート!C624=1,4,IF(ユーザー登録シート!H624=1,21,22)))</f>
        <v>0</v>
      </c>
      <c r="M624">
        <f>IF('組織登録シート(分割版)  ※組織登録シートはどちらか記載'!$F$6="",(COUNTA('組織登録シート(分割版)  ※組織登録シートはどちらか記載'!C624,'組織登録シート(分割版)  ※組織登録シートはどちらか記載'!E624)),(COUNTA('組織登録シート(分割版)  ※組織登録シートはどちらか記載'!C624,'組織登録シート(分割版)  ※組織登録シートはどちらか記載'!E624,'組織登録シート(分割版)  ※組織登録シートはどちらか記載'!F624,'組織登録シート(分割版)  ※組織登録シートはどちらか記載'!H624,'組織登録シート(分割版)  ※組織登録シートはどちらか記載'!J624,'組織登録シート(分割版)  ※組織登録シートはどちらか記載'!L624,'組織登録シート(分割版)  ※組織登録シートはどちらか記載'!N624)))</f>
        <v>0</v>
      </c>
      <c r="N624">
        <f>IF('組織登録シート(分割版)  ※組織登録シートはどちらか記載'!E624="",(IF('組織登録シート(分割版)  ※組織登録シートはどちらか記載'!C624="",0,(IF('組織登録シート(分割版)  ※組織登録シートはどちらか記載'!$F$6="",2,'組織登録シート(分割版)  ※組織登録シートはどちらか記載'!Q624)))),(IF('組織登録シート(分割版)  ※組織登録シートはどちらか記載'!$F$6="",2,('組織登録シート(分割版)  ※組織登録シートはどちらか記載'!Q624+2))))</f>
        <v>0</v>
      </c>
      <c r="O624">
        <f>IF(AND('組織C③（②のG6~P→F6にペースト＋事業所名追加）'!C624="",'組織登録シート(分割版)  ※組織登録シートはどちらか記載'!C624=""),0,1)</f>
        <v>0</v>
      </c>
    </row>
    <row r="625" spans="4:15">
      <c r="D625" s="1">
        <f>COUNTA(事業所責任者登録シート!D625:'事業所責任者登録シート'!I625,事業所責任者登録シート!K625:'事業所責任者登録シート'!M625)</f>
        <v>0</v>
      </c>
      <c r="F625" s="1"/>
      <c r="H625">
        <f>IF(ユーザー登録シート!C625=1,(COUNTA(ユーザー登録シート!B625,ユーザー登録シート!C625,ユーザー登録シート!E625,ユーザー登録シート!F625)),IF(ユーザー登録シート!H625=2,(COUNTA(ユーザー登録シート!B625,ユーザー登録シート!C625,ユーザー登録シート!E625,ユーザー登録シート!F625,ユーザー登録シート!H625,ユーザー登録シート!I625,ユーザー登録シート!K625:Z625)),(COUNTA(ユーザー登録シート!B625,ユーザー登録シート!C625,ユーザー登録シート!E625,ユーザー登録シート!F625,ユーザー登録シート!H625,ユーザー登録シート!K625:Z625))))</f>
        <v>0</v>
      </c>
      <c r="I625">
        <f>IF(ユーザー登録シート!B625=0,0,IF(ユーザー登録シート!C625=1,4,IF(ユーザー登録シート!H625=1,21,22)))</f>
        <v>0</v>
      </c>
      <c r="M625">
        <f>IF('組織登録シート(分割版)  ※組織登録シートはどちらか記載'!$F$6="",(COUNTA('組織登録シート(分割版)  ※組織登録シートはどちらか記載'!C625,'組織登録シート(分割版)  ※組織登録シートはどちらか記載'!E625)),(COUNTA('組織登録シート(分割版)  ※組織登録シートはどちらか記載'!C625,'組織登録シート(分割版)  ※組織登録シートはどちらか記載'!E625,'組織登録シート(分割版)  ※組織登録シートはどちらか記載'!F625,'組織登録シート(分割版)  ※組織登録シートはどちらか記載'!H625,'組織登録シート(分割版)  ※組織登録シートはどちらか記載'!J625,'組織登録シート(分割版)  ※組織登録シートはどちらか記載'!L625,'組織登録シート(分割版)  ※組織登録シートはどちらか記載'!N625)))</f>
        <v>0</v>
      </c>
      <c r="N625">
        <f>IF('組織登録シート(分割版)  ※組織登録シートはどちらか記載'!E625="",(IF('組織登録シート(分割版)  ※組織登録シートはどちらか記載'!C625="",0,(IF('組織登録シート(分割版)  ※組織登録シートはどちらか記載'!$F$6="",2,'組織登録シート(分割版)  ※組織登録シートはどちらか記載'!Q625)))),(IF('組織登録シート(分割版)  ※組織登録シートはどちらか記載'!$F$6="",2,('組織登録シート(分割版)  ※組織登録シートはどちらか記載'!Q625+2))))</f>
        <v>0</v>
      </c>
      <c r="O625">
        <f>IF(AND('組織C③（②のG6~P→F6にペースト＋事業所名追加）'!C625="",'組織登録シート(分割版)  ※組織登録シートはどちらか記載'!C625=""),0,1)</f>
        <v>0</v>
      </c>
    </row>
    <row r="626" spans="4:15">
      <c r="D626" s="1">
        <f>COUNTA(事業所責任者登録シート!D626:'事業所責任者登録シート'!I626,事業所責任者登録シート!K626:'事業所責任者登録シート'!M626)</f>
        <v>0</v>
      </c>
      <c r="F626" s="1"/>
      <c r="H626">
        <f>IF(ユーザー登録シート!C626=1,(COUNTA(ユーザー登録シート!B626,ユーザー登録シート!C626,ユーザー登録シート!E626,ユーザー登録シート!F626)),IF(ユーザー登録シート!H626=2,(COUNTA(ユーザー登録シート!B626,ユーザー登録シート!C626,ユーザー登録シート!E626,ユーザー登録シート!F626,ユーザー登録シート!H626,ユーザー登録シート!I626,ユーザー登録シート!K626:Z626)),(COUNTA(ユーザー登録シート!B626,ユーザー登録シート!C626,ユーザー登録シート!E626,ユーザー登録シート!F626,ユーザー登録シート!H626,ユーザー登録シート!K626:Z626))))</f>
        <v>0</v>
      </c>
      <c r="I626">
        <f>IF(ユーザー登録シート!B626=0,0,IF(ユーザー登録シート!C626=1,4,IF(ユーザー登録シート!H626=1,21,22)))</f>
        <v>0</v>
      </c>
      <c r="M626">
        <f>IF('組織登録シート(分割版)  ※組織登録シートはどちらか記載'!$F$6="",(COUNTA('組織登録シート(分割版)  ※組織登録シートはどちらか記載'!C626,'組織登録シート(分割版)  ※組織登録シートはどちらか記載'!E626)),(COUNTA('組織登録シート(分割版)  ※組織登録シートはどちらか記載'!C626,'組織登録シート(分割版)  ※組織登録シートはどちらか記載'!E626,'組織登録シート(分割版)  ※組織登録シートはどちらか記載'!F626,'組織登録シート(分割版)  ※組織登録シートはどちらか記載'!H626,'組織登録シート(分割版)  ※組織登録シートはどちらか記載'!J626,'組織登録シート(分割版)  ※組織登録シートはどちらか記載'!L626,'組織登録シート(分割版)  ※組織登録シートはどちらか記載'!N626)))</f>
        <v>0</v>
      </c>
      <c r="N626">
        <f>IF('組織登録シート(分割版)  ※組織登録シートはどちらか記載'!E626="",(IF('組織登録シート(分割版)  ※組織登録シートはどちらか記載'!C626="",0,(IF('組織登録シート(分割版)  ※組織登録シートはどちらか記載'!$F$6="",2,'組織登録シート(分割版)  ※組織登録シートはどちらか記載'!Q626)))),(IF('組織登録シート(分割版)  ※組織登録シートはどちらか記載'!$F$6="",2,('組織登録シート(分割版)  ※組織登録シートはどちらか記載'!Q626+2))))</f>
        <v>0</v>
      </c>
      <c r="O626">
        <f>IF(AND('組織C③（②のG6~P→F6にペースト＋事業所名追加）'!C626="",'組織登録シート(分割版)  ※組織登録シートはどちらか記載'!C626=""),0,1)</f>
        <v>0</v>
      </c>
    </row>
    <row r="627" spans="4:15">
      <c r="D627" s="1">
        <f>COUNTA(事業所責任者登録シート!D627:'事業所責任者登録シート'!I627,事業所責任者登録シート!K627:'事業所責任者登録シート'!M627)</f>
        <v>0</v>
      </c>
      <c r="F627" s="1"/>
      <c r="H627">
        <f>IF(ユーザー登録シート!C627=1,(COUNTA(ユーザー登録シート!B627,ユーザー登録シート!C627,ユーザー登録シート!E627,ユーザー登録シート!F627)),IF(ユーザー登録シート!H627=2,(COUNTA(ユーザー登録シート!B627,ユーザー登録シート!C627,ユーザー登録シート!E627,ユーザー登録シート!F627,ユーザー登録シート!H627,ユーザー登録シート!I627,ユーザー登録シート!K627:Z627)),(COUNTA(ユーザー登録シート!B627,ユーザー登録シート!C627,ユーザー登録シート!E627,ユーザー登録シート!F627,ユーザー登録シート!H627,ユーザー登録シート!K627:Z627))))</f>
        <v>0</v>
      </c>
      <c r="I627">
        <f>IF(ユーザー登録シート!B627=0,0,IF(ユーザー登録シート!C627=1,4,IF(ユーザー登録シート!H627=1,21,22)))</f>
        <v>0</v>
      </c>
      <c r="M627">
        <f>IF('組織登録シート(分割版)  ※組織登録シートはどちらか記載'!$F$6="",(COUNTA('組織登録シート(分割版)  ※組織登録シートはどちらか記載'!C627,'組織登録シート(分割版)  ※組織登録シートはどちらか記載'!E627)),(COUNTA('組織登録シート(分割版)  ※組織登録シートはどちらか記載'!C627,'組織登録シート(分割版)  ※組織登録シートはどちらか記載'!E627,'組織登録シート(分割版)  ※組織登録シートはどちらか記載'!F627,'組織登録シート(分割版)  ※組織登録シートはどちらか記載'!H627,'組織登録シート(分割版)  ※組織登録シートはどちらか記載'!J627,'組織登録シート(分割版)  ※組織登録シートはどちらか記載'!L627,'組織登録シート(分割版)  ※組織登録シートはどちらか記載'!N627)))</f>
        <v>0</v>
      </c>
      <c r="N627">
        <f>IF('組織登録シート(分割版)  ※組織登録シートはどちらか記載'!E627="",(IF('組織登録シート(分割版)  ※組織登録シートはどちらか記載'!C627="",0,(IF('組織登録シート(分割版)  ※組織登録シートはどちらか記載'!$F$6="",2,'組織登録シート(分割版)  ※組織登録シートはどちらか記載'!Q627)))),(IF('組織登録シート(分割版)  ※組織登録シートはどちらか記載'!$F$6="",2,('組織登録シート(分割版)  ※組織登録シートはどちらか記載'!Q627+2))))</f>
        <v>0</v>
      </c>
      <c r="O627">
        <f>IF(AND('組織C③（②のG6~P→F6にペースト＋事業所名追加）'!C627="",'組織登録シート(分割版)  ※組織登録シートはどちらか記載'!C627=""),0,1)</f>
        <v>0</v>
      </c>
    </row>
    <row r="628" spans="4:15">
      <c r="D628" s="1">
        <f>COUNTA(事業所責任者登録シート!D628:'事業所責任者登録シート'!I628,事業所責任者登録シート!K628:'事業所責任者登録シート'!M628)</f>
        <v>0</v>
      </c>
      <c r="F628" s="1"/>
      <c r="H628">
        <f>IF(ユーザー登録シート!C628=1,(COUNTA(ユーザー登録シート!B628,ユーザー登録シート!C628,ユーザー登録シート!E628,ユーザー登録シート!F628)),IF(ユーザー登録シート!H628=2,(COUNTA(ユーザー登録シート!B628,ユーザー登録シート!C628,ユーザー登録シート!E628,ユーザー登録シート!F628,ユーザー登録シート!H628,ユーザー登録シート!I628,ユーザー登録シート!K628:Z628)),(COUNTA(ユーザー登録シート!B628,ユーザー登録シート!C628,ユーザー登録シート!E628,ユーザー登録シート!F628,ユーザー登録シート!H628,ユーザー登録シート!K628:Z628))))</f>
        <v>0</v>
      </c>
      <c r="I628">
        <f>IF(ユーザー登録シート!B628=0,0,IF(ユーザー登録シート!C628=1,4,IF(ユーザー登録シート!H628=1,21,22)))</f>
        <v>0</v>
      </c>
      <c r="M628">
        <f>IF('組織登録シート(分割版)  ※組織登録シートはどちらか記載'!$F$6="",(COUNTA('組織登録シート(分割版)  ※組織登録シートはどちらか記載'!C628,'組織登録シート(分割版)  ※組織登録シートはどちらか記載'!E628)),(COUNTA('組織登録シート(分割版)  ※組織登録シートはどちらか記載'!C628,'組織登録シート(分割版)  ※組織登録シートはどちらか記載'!E628,'組織登録シート(分割版)  ※組織登録シートはどちらか記載'!F628,'組織登録シート(分割版)  ※組織登録シートはどちらか記載'!H628,'組織登録シート(分割版)  ※組織登録シートはどちらか記載'!J628,'組織登録シート(分割版)  ※組織登録シートはどちらか記載'!L628,'組織登録シート(分割版)  ※組織登録シートはどちらか記載'!N628)))</f>
        <v>0</v>
      </c>
      <c r="N628">
        <f>IF('組織登録シート(分割版)  ※組織登録シートはどちらか記載'!E628="",(IF('組織登録シート(分割版)  ※組織登録シートはどちらか記載'!C628="",0,(IF('組織登録シート(分割版)  ※組織登録シートはどちらか記載'!$F$6="",2,'組織登録シート(分割版)  ※組織登録シートはどちらか記載'!Q628)))),(IF('組織登録シート(分割版)  ※組織登録シートはどちらか記載'!$F$6="",2,('組織登録シート(分割版)  ※組織登録シートはどちらか記載'!Q628+2))))</f>
        <v>0</v>
      </c>
      <c r="O628">
        <f>IF(AND('組織C③（②のG6~P→F6にペースト＋事業所名追加）'!C628="",'組織登録シート(分割版)  ※組織登録シートはどちらか記載'!C628=""),0,1)</f>
        <v>0</v>
      </c>
    </row>
    <row r="629" spans="4:15">
      <c r="D629" s="1">
        <f>COUNTA(事業所責任者登録シート!D629:'事業所責任者登録シート'!I629,事業所責任者登録シート!K629:'事業所責任者登録シート'!M629)</f>
        <v>0</v>
      </c>
      <c r="F629" s="1"/>
      <c r="H629">
        <f>IF(ユーザー登録シート!C629=1,(COUNTA(ユーザー登録シート!B629,ユーザー登録シート!C629,ユーザー登録シート!E629,ユーザー登録シート!F629)),IF(ユーザー登録シート!H629=2,(COUNTA(ユーザー登録シート!B629,ユーザー登録シート!C629,ユーザー登録シート!E629,ユーザー登録シート!F629,ユーザー登録シート!H629,ユーザー登録シート!I629,ユーザー登録シート!K629:Z629)),(COUNTA(ユーザー登録シート!B629,ユーザー登録シート!C629,ユーザー登録シート!E629,ユーザー登録シート!F629,ユーザー登録シート!H629,ユーザー登録シート!K629:Z629))))</f>
        <v>0</v>
      </c>
      <c r="I629">
        <f>IF(ユーザー登録シート!B629=0,0,IF(ユーザー登録シート!C629=1,4,IF(ユーザー登録シート!H629=1,21,22)))</f>
        <v>0</v>
      </c>
      <c r="M629">
        <f>IF('組織登録シート(分割版)  ※組織登録シートはどちらか記載'!$F$6="",(COUNTA('組織登録シート(分割版)  ※組織登録シートはどちらか記載'!C629,'組織登録シート(分割版)  ※組織登録シートはどちらか記載'!E629)),(COUNTA('組織登録シート(分割版)  ※組織登録シートはどちらか記載'!C629,'組織登録シート(分割版)  ※組織登録シートはどちらか記載'!E629,'組織登録シート(分割版)  ※組織登録シートはどちらか記載'!F629,'組織登録シート(分割版)  ※組織登録シートはどちらか記載'!H629,'組織登録シート(分割版)  ※組織登録シートはどちらか記載'!J629,'組織登録シート(分割版)  ※組織登録シートはどちらか記載'!L629,'組織登録シート(分割版)  ※組織登録シートはどちらか記載'!N629)))</f>
        <v>0</v>
      </c>
      <c r="N629">
        <f>IF('組織登録シート(分割版)  ※組織登録シートはどちらか記載'!E629="",(IF('組織登録シート(分割版)  ※組織登録シートはどちらか記載'!C629="",0,(IF('組織登録シート(分割版)  ※組織登録シートはどちらか記載'!$F$6="",2,'組織登録シート(分割版)  ※組織登録シートはどちらか記載'!Q629)))),(IF('組織登録シート(分割版)  ※組織登録シートはどちらか記載'!$F$6="",2,('組織登録シート(分割版)  ※組織登録シートはどちらか記載'!Q629+2))))</f>
        <v>0</v>
      </c>
      <c r="O629">
        <f>IF(AND('組織C③（②のG6~P→F6にペースト＋事業所名追加）'!C629="",'組織登録シート(分割版)  ※組織登録シートはどちらか記載'!C629=""),0,1)</f>
        <v>0</v>
      </c>
    </row>
    <row r="630" spans="4:15">
      <c r="D630" s="1">
        <f>COUNTA(事業所責任者登録シート!D630:'事業所責任者登録シート'!I630,事業所責任者登録シート!K630:'事業所責任者登録シート'!M630)</f>
        <v>0</v>
      </c>
      <c r="F630" s="1"/>
      <c r="H630">
        <f>IF(ユーザー登録シート!C630=1,(COUNTA(ユーザー登録シート!B630,ユーザー登録シート!C630,ユーザー登録シート!E630,ユーザー登録シート!F630)),IF(ユーザー登録シート!H630=2,(COUNTA(ユーザー登録シート!B630,ユーザー登録シート!C630,ユーザー登録シート!E630,ユーザー登録シート!F630,ユーザー登録シート!H630,ユーザー登録シート!I630,ユーザー登録シート!K630:Z630)),(COUNTA(ユーザー登録シート!B630,ユーザー登録シート!C630,ユーザー登録シート!E630,ユーザー登録シート!F630,ユーザー登録シート!H630,ユーザー登録シート!K630:Z630))))</f>
        <v>0</v>
      </c>
      <c r="I630">
        <f>IF(ユーザー登録シート!B630=0,0,IF(ユーザー登録シート!C630=1,4,IF(ユーザー登録シート!H630=1,21,22)))</f>
        <v>0</v>
      </c>
      <c r="M630">
        <f>IF('組織登録シート(分割版)  ※組織登録シートはどちらか記載'!$F$6="",(COUNTA('組織登録シート(分割版)  ※組織登録シートはどちらか記載'!C630,'組織登録シート(分割版)  ※組織登録シートはどちらか記載'!E630)),(COUNTA('組織登録シート(分割版)  ※組織登録シートはどちらか記載'!C630,'組織登録シート(分割版)  ※組織登録シートはどちらか記載'!E630,'組織登録シート(分割版)  ※組織登録シートはどちらか記載'!F630,'組織登録シート(分割版)  ※組織登録シートはどちらか記載'!H630,'組織登録シート(分割版)  ※組織登録シートはどちらか記載'!J630,'組織登録シート(分割版)  ※組織登録シートはどちらか記載'!L630,'組織登録シート(分割版)  ※組織登録シートはどちらか記載'!N630)))</f>
        <v>0</v>
      </c>
      <c r="N630">
        <f>IF('組織登録シート(分割版)  ※組織登録シートはどちらか記載'!E630="",(IF('組織登録シート(分割版)  ※組織登録シートはどちらか記載'!C630="",0,(IF('組織登録シート(分割版)  ※組織登録シートはどちらか記載'!$F$6="",2,'組織登録シート(分割版)  ※組織登録シートはどちらか記載'!Q630)))),(IF('組織登録シート(分割版)  ※組織登録シートはどちらか記載'!$F$6="",2,('組織登録シート(分割版)  ※組織登録シートはどちらか記載'!Q630+2))))</f>
        <v>0</v>
      </c>
      <c r="O630">
        <f>IF(AND('組織C③（②のG6~P→F6にペースト＋事業所名追加）'!C630="",'組織登録シート(分割版)  ※組織登録シートはどちらか記載'!C630=""),0,1)</f>
        <v>0</v>
      </c>
    </row>
    <row r="631" spans="4:15">
      <c r="D631" s="1">
        <f>COUNTA(事業所責任者登録シート!D631:'事業所責任者登録シート'!I631,事業所責任者登録シート!K631:'事業所責任者登録シート'!M631)</f>
        <v>0</v>
      </c>
      <c r="F631" s="1"/>
      <c r="H631">
        <f>IF(ユーザー登録シート!C631=1,(COUNTA(ユーザー登録シート!B631,ユーザー登録シート!C631,ユーザー登録シート!E631,ユーザー登録シート!F631)),IF(ユーザー登録シート!H631=2,(COUNTA(ユーザー登録シート!B631,ユーザー登録シート!C631,ユーザー登録シート!E631,ユーザー登録シート!F631,ユーザー登録シート!H631,ユーザー登録シート!I631,ユーザー登録シート!K631:Z631)),(COUNTA(ユーザー登録シート!B631,ユーザー登録シート!C631,ユーザー登録シート!E631,ユーザー登録シート!F631,ユーザー登録シート!H631,ユーザー登録シート!K631:Z631))))</f>
        <v>0</v>
      </c>
      <c r="I631">
        <f>IF(ユーザー登録シート!B631=0,0,IF(ユーザー登録シート!C631=1,4,IF(ユーザー登録シート!H631=1,21,22)))</f>
        <v>0</v>
      </c>
      <c r="M631">
        <f>IF('組織登録シート(分割版)  ※組織登録シートはどちらか記載'!$F$6="",(COUNTA('組織登録シート(分割版)  ※組織登録シートはどちらか記載'!C631,'組織登録シート(分割版)  ※組織登録シートはどちらか記載'!E631)),(COUNTA('組織登録シート(分割版)  ※組織登録シートはどちらか記載'!C631,'組織登録シート(分割版)  ※組織登録シートはどちらか記載'!E631,'組織登録シート(分割版)  ※組織登録シートはどちらか記載'!F631,'組織登録シート(分割版)  ※組織登録シートはどちらか記載'!H631,'組織登録シート(分割版)  ※組織登録シートはどちらか記載'!J631,'組織登録シート(分割版)  ※組織登録シートはどちらか記載'!L631,'組織登録シート(分割版)  ※組織登録シートはどちらか記載'!N631)))</f>
        <v>0</v>
      </c>
      <c r="N631">
        <f>IF('組織登録シート(分割版)  ※組織登録シートはどちらか記載'!E631="",(IF('組織登録シート(分割版)  ※組織登録シートはどちらか記載'!C631="",0,(IF('組織登録シート(分割版)  ※組織登録シートはどちらか記載'!$F$6="",2,'組織登録シート(分割版)  ※組織登録シートはどちらか記載'!Q631)))),(IF('組織登録シート(分割版)  ※組織登録シートはどちらか記載'!$F$6="",2,('組織登録シート(分割版)  ※組織登録シートはどちらか記載'!Q631+2))))</f>
        <v>0</v>
      </c>
      <c r="O631">
        <f>IF(AND('組織C③（②のG6~P→F6にペースト＋事業所名追加）'!C631="",'組織登録シート(分割版)  ※組織登録シートはどちらか記載'!C631=""),0,1)</f>
        <v>0</v>
      </c>
    </row>
    <row r="632" spans="4:15">
      <c r="D632" s="1">
        <f>COUNTA(事業所責任者登録シート!D632:'事業所責任者登録シート'!I632,事業所責任者登録シート!K632:'事業所責任者登録シート'!M632)</f>
        <v>0</v>
      </c>
      <c r="F632" s="1"/>
      <c r="H632">
        <f>IF(ユーザー登録シート!C632=1,(COUNTA(ユーザー登録シート!B632,ユーザー登録シート!C632,ユーザー登録シート!E632,ユーザー登録シート!F632)),IF(ユーザー登録シート!H632=2,(COUNTA(ユーザー登録シート!B632,ユーザー登録シート!C632,ユーザー登録シート!E632,ユーザー登録シート!F632,ユーザー登録シート!H632,ユーザー登録シート!I632,ユーザー登録シート!K632:Z632)),(COUNTA(ユーザー登録シート!B632,ユーザー登録シート!C632,ユーザー登録シート!E632,ユーザー登録シート!F632,ユーザー登録シート!H632,ユーザー登録シート!K632:Z632))))</f>
        <v>0</v>
      </c>
      <c r="I632">
        <f>IF(ユーザー登録シート!B632=0,0,IF(ユーザー登録シート!C632=1,4,IF(ユーザー登録シート!H632=1,21,22)))</f>
        <v>0</v>
      </c>
      <c r="M632">
        <f>IF('組織登録シート(分割版)  ※組織登録シートはどちらか記載'!$F$6="",(COUNTA('組織登録シート(分割版)  ※組織登録シートはどちらか記載'!C632,'組織登録シート(分割版)  ※組織登録シートはどちらか記載'!E632)),(COUNTA('組織登録シート(分割版)  ※組織登録シートはどちらか記載'!C632,'組織登録シート(分割版)  ※組織登録シートはどちらか記載'!E632,'組織登録シート(分割版)  ※組織登録シートはどちらか記載'!F632,'組織登録シート(分割版)  ※組織登録シートはどちらか記載'!H632,'組織登録シート(分割版)  ※組織登録シートはどちらか記載'!J632,'組織登録シート(分割版)  ※組織登録シートはどちらか記載'!L632,'組織登録シート(分割版)  ※組織登録シートはどちらか記載'!N632)))</f>
        <v>0</v>
      </c>
      <c r="N632">
        <f>IF('組織登録シート(分割版)  ※組織登録シートはどちらか記載'!E632="",(IF('組織登録シート(分割版)  ※組織登録シートはどちらか記載'!C632="",0,(IF('組織登録シート(分割版)  ※組織登録シートはどちらか記載'!$F$6="",2,'組織登録シート(分割版)  ※組織登録シートはどちらか記載'!Q632)))),(IF('組織登録シート(分割版)  ※組織登録シートはどちらか記載'!$F$6="",2,('組織登録シート(分割版)  ※組織登録シートはどちらか記載'!Q632+2))))</f>
        <v>0</v>
      </c>
      <c r="O632">
        <f>IF(AND('組織C③（②のG6~P→F6にペースト＋事業所名追加）'!C632="",'組織登録シート(分割版)  ※組織登録シートはどちらか記載'!C632=""),0,1)</f>
        <v>0</v>
      </c>
    </row>
    <row r="633" spans="4:15">
      <c r="D633" s="1">
        <f>COUNTA(事業所責任者登録シート!D633:'事業所責任者登録シート'!I633,事業所責任者登録シート!K633:'事業所責任者登録シート'!M633)</f>
        <v>0</v>
      </c>
      <c r="F633" s="1"/>
      <c r="H633">
        <f>IF(ユーザー登録シート!C633=1,(COUNTA(ユーザー登録シート!B633,ユーザー登録シート!C633,ユーザー登録シート!E633,ユーザー登録シート!F633)),IF(ユーザー登録シート!H633=2,(COUNTA(ユーザー登録シート!B633,ユーザー登録シート!C633,ユーザー登録シート!E633,ユーザー登録シート!F633,ユーザー登録シート!H633,ユーザー登録シート!I633,ユーザー登録シート!K633:Z633)),(COUNTA(ユーザー登録シート!B633,ユーザー登録シート!C633,ユーザー登録シート!E633,ユーザー登録シート!F633,ユーザー登録シート!H633,ユーザー登録シート!K633:Z633))))</f>
        <v>0</v>
      </c>
      <c r="I633">
        <f>IF(ユーザー登録シート!B633=0,0,IF(ユーザー登録シート!C633=1,4,IF(ユーザー登録シート!H633=1,21,22)))</f>
        <v>0</v>
      </c>
      <c r="M633">
        <f>IF('組織登録シート(分割版)  ※組織登録シートはどちらか記載'!$F$6="",(COUNTA('組織登録シート(分割版)  ※組織登録シートはどちらか記載'!C633,'組織登録シート(分割版)  ※組織登録シートはどちらか記載'!E633)),(COUNTA('組織登録シート(分割版)  ※組織登録シートはどちらか記載'!C633,'組織登録シート(分割版)  ※組織登録シートはどちらか記載'!E633,'組織登録シート(分割版)  ※組織登録シートはどちらか記載'!F633,'組織登録シート(分割版)  ※組織登録シートはどちらか記載'!H633,'組織登録シート(分割版)  ※組織登録シートはどちらか記載'!J633,'組織登録シート(分割版)  ※組織登録シートはどちらか記載'!L633,'組織登録シート(分割版)  ※組織登録シートはどちらか記載'!N633)))</f>
        <v>0</v>
      </c>
      <c r="N633">
        <f>IF('組織登録シート(分割版)  ※組織登録シートはどちらか記載'!E633="",(IF('組織登録シート(分割版)  ※組織登録シートはどちらか記載'!C633="",0,(IF('組織登録シート(分割版)  ※組織登録シートはどちらか記載'!$F$6="",2,'組織登録シート(分割版)  ※組織登録シートはどちらか記載'!Q633)))),(IF('組織登録シート(分割版)  ※組織登録シートはどちらか記載'!$F$6="",2,('組織登録シート(分割版)  ※組織登録シートはどちらか記載'!Q633+2))))</f>
        <v>0</v>
      </c>
      <c r="O633">
        <f>IF(AND('組織C③（②のG6~P→F6にペースト＋事業所名追加）'!C633="",'組織登録シート(分割版)  ※組織登録シートはどちらか記載'!C633=""),0,1)</f>
        <v>0</v>
      </c>
    </row>
    <row r="634" spans="4:15">
      <c r="D634" s="1">
        <f>COUNTA(事業所責任者登録シート!D634:'事業所責任者登録シート'!I634,事業所責任者登録シート!K634:'事業所責任者登録シート'!M634)</f>
        <v>0</v>
      </c>
      <c r="F634" s="1"/>
      <c r="H634">
        <f>IF(ユーザー登録シート!C634=1,(COUNTA(ユーザー登録シート!B634,ユーザー登録シート!C634,ユーザー登録シート!E634,ユーザー登録シート!F634)),IF(ユーザー登録シート!H634=2,(COUNTA(ユーザー登録シート!B634,ユーザー登録シート!C634,ユーザー登録シート!E634,ユーザー登録シート!F634,ユーザー登録シート!H634,ユーザー登録シート!I634,ユーザー登録シート!K634:Z634)),(COUNTA(ユーザー登録シート!B634,ユーザー登録シート!C634,ユーザー登録シート!E634,ユーザー登録シート!F634,ユーザー登録シート!H634,ユーザー登録シート!K634:Z634))))</f>
        <v>0</v>
      </c>
      <c r="I634">
        <f>IF(ユーザー登録シート!B634=0,0,IF(ユーザー登録シート!C634=1,4,IF(ユーザー登録シート!H634=1,21,22)))</f>
        <v>0</v>
      </c>
      <c r="M634">
        <f>IF('組織登録シート(分割版)  ※組織登録シートはどちらか記載'!$F$6="",(COUNTA('組織登録シート(分割版)  ※組織登録シートはどちらか記載'!C634,'組織登録シート(分割版)  ※組織登録シートはどちらか記載'!E634)),(COUNTA('組織登録シート(分割版)  ※組織登録シートはどちらか記載'!C634,'組織登録シート(分割版)  ※組織登録シートはどちらか記載'!E634,'組織登録シート(分割版)  ※組織登録シートはどちらか記載'!F634,'組織登録シート(分割版)  ※組織登録シートはどちらか記載'!H634,'組織登録シート(分割版)  ※組織登録シートはどちらか記載'!J634,'組織登録シート(分割版)  ※組織登録シートはどちらか記載'!L634,'組織登録シート(分割版)  ※組織登録シートはどちらか記載'!N634)))</f>
        <v>0</v>
      </c>
      <c r="N634">
        <f>IF('組織登録シート(分割版)  ※組織登録シートはどちらか記載'!E634="",(IF('組織登録シート(分割版)  ※組織登録シートはどちらか記載'!C634="",0,(IF('組織登録シート(分割版)  ※組織登録シートはどちらか記載'!$F$6="",2,'組織登録シート(分割版)  ※組織登録シートはどちらか記載'!Q634)))),(IF('組織登録シート(分割版)  ※組織登録シートはどちらか記載'!$F$6="",2,('組織登録シート(分割版)  ※組織登録シートはどちらか記載'!Q634+2))))</f>
        <v>0</v>
      </c>
      <c r="O634">
        <f>IF(AND('組織C③（②のG6~P→F6にペースト＋事業所名追加）'!C634="",'組織登録シート(分割版)  ※組織登録シートはどちらか記載'!C634=""),0,1)</f>
        <v>0</v>
      </c>
    </row>
    <row r="635" spans="4:15">
      <c r="D635" s="1">
        <f>COUNTA(事業所責任者登録シート!D635:'事業所責任者登録シート'!I635,事業所責任者登録シート!K635:'事業所責任者登録シート'!M635)</f>
        <v>0</v>
      </c>
      <c r="F635" s="1"/>
      <c r="H635">
        <f>IF(ユーザー登録シート!C635=1,(COUNTA(ユーザー登録シート!B635,ユーザー登録シート!C635,ユーザー登録シート!E635,ユーザー登録シート!F635)),IF(ユーザー登録シート!H635=2,(COUNTA(ユーザー登録シート!B635,ユーザー登録シート!C635,ユーザー登録シート!E635,ユーザー登録シート!F635,ユーザー登録シート!H635,ユーザー登録シート!I635,ユーザー登録シート!K635:Z635)),(COUNTA(ユーザー登録シート!B635,ユーザー登録シート!C635,ユーザー登録シート!E635,ユーザー登録シート!F635,ユーザー登録シート!H635,ユーザー登録シート!K635:Z635))))</f>
        <v>0</v>
      </c>
      <c r="I635">
        <f>IF(ユーザー登録シート!B635=0,0,IF(ユーザー登録シート!C635=1,4,IF(ユーザー登録シート!H635=1,21,22)))</f>
        <v>0</v>
      </c>
      <c r="M635">
        <f>IF('組織登録シート(分割版)  ※組織登録シートはどちらか記載'!$F$6="",(COUNTA('組織登録シート(分割版)  ※組織登録シートはどちらか記載'!C635,'組織登録シート(分割版)  ※組織登録シートはどちらか記載'!E635)),(COUNTA('組織登録シート(分割版)  ※組織登録シートはどちらか記載'!C635,'組織登録シート(分割版)  ※組織登録シートはどちらか記載'!E635,'組織登録シート(分割版)  ※組織登録シートはどちらか記載'!F635,'組織登録シート(分割版)  ※組織登録シートはどちらか記載'!H635,'組織登録シート(分割版)  ※組織登録シートはどちらか記載'!J635,'組織登録シート(分割版)  ※組織登録シートはどちらか記載'!L635,'組織登録シート(分割版)  ※組織登録シートはどちらか記載'!N635)))</f>
        <v>0</v>
      </c>
      <c r="N635">
        <f>IF('組織登録シート(分割版)  ※組織登録シートはどちらか記載'!E635="",(IF('組織登録シート(分割版)  ※組織登録シートはどちらか記載'!C635="",0,(IF('組織登録シート(分割版)  ※組織登録シートはどちらか記載'!$F$6="",2,'組織登録シート(分割版)  ※組織登録シートはどちらか記載'!Q635)))),(IF('組織登録シート(分割版)  ※組織登録シートはどちらか記載'!$F$6="",2,('組織登録シート(分割版)  ※組織登録シートはどちらか記載'!Q635+2))))</f>
        <v>0</v>
      </c>
      <c r="O635">
        <f>IF(AND('組織C③（②のG6~P→F6にペースト＋事業所名追加）'!C635="",'組織登録シート(分割版)  ※組織登録シートはどちらか記載'!C635=""),0,1)</f>
        <v>0</v>
      </c>
    </row>
    <row r="636" spans="4:15">
      <c r="D636" s="1">
        <f>COUNTA(事業所責任者登録シート!D636:'事業所責任者登録シート'!I636,事業所責任者登録シート!K636:'事業所責任者登録シート'!M636)</f>
        <v>0</v>
      </c>
      <c r="F636" s="1"/>
      <c r="H636">
        <f>IF(ユーザー登録シート!C636=1,(COUNTA(ユーザー登録シート!B636,ユーザー登録シート!C636,ユーザー登録シート!E636,ユーザー登録シート!F636)),IF(ユーザー登録シート!H636=2,(COUNTA(ユーザー登録シート!B636,ユーザー登録シート!C636,ユーザー登録シート!E636,ユーザー登録シート!F636,ユーザー登録シート!H636,ユーザー登録シート!I636,ユーザー登録シート!K636:Z636)),(COUNTA(ユーザー登録シート!B636,ユーザー登録シート!C636,ユーザー登録シート!E636,ユーザー登録シート!F636,ユーザー登録シート!H636,ユーザー登録シート!K636:Z636))))</f>
        <v>0</v>
      </c>
      <c r="I636">
        <f>IF(ユーザー登録シート!B636=0,0,IF(ユーザー登録シート!C636=1,4,IF(ユーザー登録シート!H636=1,21,22)))</f>
        <v>0</v>
      </c>
      <c r="M636">
        <f>IF('組織登録シート(分割版)  ※組織登録シートはどちらか記載'!$F$6="",(COUNTA('組織登録シート(分割版)  ※組織登録シートはどちらか記載'!C636,'組織登録シート(分割版)  ※組織登録シートはどちらか記載'!E636)),(COUNTA('組織登録シート(分割版)  ※組織登録シートはどちらか記載'!C636,'組織登録シート(分割版)  ※組織登録シートはどちらか記載'!E636,'組織登録シート(分割版)  ※組織登録シートはどちらか記載'!F636,'組織登録シート(分割版)  ※組織登録シートはどちらか記載'!H636,'組織登録シート(分割版)  ※組織登録シートはどちらか記載'!J636,'組織登録シート(分割版)  ※組織登録シートはどちらか記載'!L636,'組織登録シート(分割版)  ※組織登録シートはどちらか記載'!N636)))</f>
        <v>0</v>
      </c>
      <c r="N636">
        <f>IF('組織登録シート(分割版)  ※組織登録シートはどちらか記載'!E636="",(IF('組織登録シート(分割版)  ※組織登録シートはどちらか記載'!C636="",0,(IF('組織登録シート(分割版)  ※組織登録シートはどちらか記載'!$F$6="",2,'組織登録シート(分割版)  ※組織登録シートはどちらか記載'!Q636)))),(IF('組織登録シート(分割版)  ※組織登録シートはどちらか記載'!$F$6="",2,('組織登録シート(分割版)  ※組織登録シートはどちらか記載'!Q636+2))))</f>
        <v>0</v>
      </c>
      <c r="O636">
        <f>IF(AND('組織C③（②のG6~P→F6にペースト＋事業所名追加）'!C636="",'組織登録シート(分割版)  ※組織登録シートはどちらか記載'!C636=""),0,1)</f>
        <v>0</v>
      </c>
    </row>
    <row r="637" spans="4:15">
      <c r="D637" s="1">
        <f>COUNTA(事業所責任者登録シート!D637:'事業所責任者登録シート'!I637,事業所責任者登録シート!K637:'事業所責任者登録シート'!M637)</f>
        <v>0</v>
      </c>
      <c r="F637" s="1"/>
      <c r="H637">
        <f>IF(ユーザー登録シート!C637=1,(COUNTA(ユーザー登録シート!B637,ユーザー登録シート!C637,ユーザー登録シート!E637,ユーザー登録シート!F637)),IF(ユーザー登録シート!H637=2,(COUNTA(ユーザー登録シート!B637,ユーザー登録シート!C637,ユーザー登録シート!E637,ユーザー登録シート!F637,ユーザー登録シート!H637,ユーザー登録シート!I637,ユーザー登録シート!K637:Z637)),(COUNTA(ユーザー登録シート!B637,ユーザー登録シート!C637,ユーザー登録シート!E637,ユーザー登録シート!F637,ユーザー登録シート!H637,ユーザー登録シート!K637:Z637))))</f>
        <v>0</v>
      </c>
      <c r="I637">
        <f>IF(ユーザー登録シート!B637=0,0,IF(ユーザー登録シート!C637=1,4,IF(ユーザー登録シート!H637=1,21,22)))</f>
        <v>0</v>
      </c>
      <c r="M637">
        <f>IF('組織登録シート(分割版)  ※組織登録シートはどちらか記載'!$F$6="",(COUNTA('組織登録シート(分割版)  ※組織登録シートはどちらか記載'!C637,'組織登録シート(分割版)  ※組織登録シートはどちらか記載'!E637)),(COUNTA('組織登録シート(分割版)  ※組織登録シートはどちらか記載'!C637,'組織登録シート(分割版)  ※組織登録シートはどちらか記載'!E637,'組織登録シート(分割版)  ※組織登録シートはどちらか記載'!F637,'組織登録シート(分割版)  ※組織登録シートはどちらか記載'!H637,'組織登録シート(分割版)  ※組織登録シートはどちらか記載'!J637,'組織登録シート(分割版)  ※組織登録シートはどちらか記載'!L637,'組織登録シート(分割版)  ※組織登録シートはどちらか記載'!N637)))</f>
        <v>0</v>
      </c>
      <c r="N637">
        <f>IF('組織登録シート(分割版)  ※組織登録シートはどちらか記載'!E637="",(IF('組織登録シート(分割版)  ※組織登録シートはどちらか記載'!C637="",0,(IF('組織登録シート(分割版)  ※組織登録シートはどちらか記載'!$F$6="",2,'組織登録シート(分割版)  ※組織登録シートはどちらか記載'!Q637)))),(IF('組織登録シート(分割版)  ※組織登録シートはどちらか記載'!$F$6="",2,('組織登録シート(分割版)  ※組織登録シートはどちらか記載'!Q637+2))))</f>
        <v>0</v>
      </c>
      <c r="O637">
        <f>IF(AND('組織C③（②のG6~P→F6にペースト＋事業所名追加）'!C637="",'組織登録シート(分割版)  ※組織登録シートはどちらか記載'!C637=""),0,1)</f>
        <v>0</v>
      </c>
    </row>
    <row r="638" spans="4:15">
      <c r="D638" s="1">
        <f>COUNTA(事業所責任者登録シート!D638:'事業所責任者登録シート'!I638,事業所責任者登録シート!K638:'事業所責任者登録シート'!M638)</f>
        <v>0</v>
      </c>
      <c r="F638" s="1"/>
      <c r="H638">
        <f>IF(ユーザー登録シート!C638=1,(COUNTA(ユーザー登録シート!B638,ユーザー登録シート!C638,ユーザー登録シート!E638,ユーザー登録シート!F638)),IF(ユーザー登録シート!H638=2,(COUNTA(ユーザー登録シート!B638,ユーザー登録シート!C638,ユーザー登録シート!E638,ユーザー登録シート!F638,ユーザー登録シート!H638,ユーザー登録シート!I638,ユーザー登録シート!K638:Z638)),(COUNTA(ユーザー登録シート!B638,ユーザー登録シート!C638,ユーザー登録シート!E638,ユーザー登録シート!F638,ユーザー登録シート!H638,ユーザー登録シート!K638:Z638))))</f>
        <v>0</v>
      </c>
      <c r="I638">
        <f>IF(ユーザー登録シート!B638=0,0,IF(ユーザー登録シート!C638=1,4,IF(ユーザー登録シート!H638=1,21,22)))</f>
        <v>0</v>
      </c>
      <c r="M638">
        <f>IF('組織登録シート(分割版)  ※組織登録シートはどちらか記載'!$F$6="",(COUNTA('組織登録シート(分割版)  ※組織登録シートはどちらか記載'!C638,'組織登録シート(分割版)  ※組織登録シートはどちらか記載'!E638)),(COUNTA('組織登録シート(分割版)  ※組織登録シートはどちらか記載'!C638,'組織登録シート(分割版)  ※組織登録シートはどちらか記載'!E638,'組織登録シート(分割版)  ※組織登録シートはどちらか記載'!F638,'組織登録シート(分割版)  ※組織登録シートはどちらか記載'!H638,'組織登録シート(分割版)  ※組織登録シートはどちらか記載'!J638,'組織登録シート(分割版)  ※組織登録シートはどちらか記載'!L638,'組織登録シート(分割版)  ※組織登録シートはどちらか記載'!N638)))</f>
        <v>0</v>
      </c>
      <c r="N638">
        <f>IF('組織登録シート(分割版)  ※組織登録シートはどちらか記載'!E638="",(IF('組織登録シート(分割版)  ※組織登録シートはどちらか記載'!C638="",0,(IF('組織登録シート(分割版)  ※組織登録シートはどちらか記載'!$F$6="",2,'組織登録シート(分割版)  ※組織登録シートはどちらか記載'!Q638)))),(IF('組織登録シート(分割版)  ※組織登録シートはどちらか記載'!$F$6="",2,('組織登録シート(分割版)  ※組織登録シートはどちらか記載'!Q638+2))))</f>
        <v>0</v>
      </c>
      <c r="O638">
        <f>IF(AND('組織C③（②のG6~P→F6にペースト＋事業所名追加）'!C638="",'組織登録シート(分割版)  ※組織登録シートはどちらか記載'!C638=""),0,1)</f>
        <v>0</v>
      </c>
    </row>
    <row r="639" spans="4:15">
      <c r="D639" s="1">
        <f>COUNTA(事業所責任者登録シート!D639:'事業所責任者登録シート'!I639,事業所責任者登録シート!K639:'事業所責任者登録シート'!M639)</f>
        <v>0</v>
      </c>
      <c r="F639" s="1"/>
      <c r="H639">
        <f>IF(ユーザー登録シート!C639=1,(COUNTA(ユーザー登録シート!B639,ユーザー登録シート!C639,ユーザー登録シート!E639,ユーザー登録シート!F639)),IF(ユーザー登録シート!H639=2,(COUNTA(ユーザー登録シート!B639,ユーザー登録シート!C639,ユーザー登録シート!E639,ユーザー登録シート!F639,ユーザー登録シート!H639,ユーザー登録シート!I639,ユーザー登録シート!K639:Z639)),(COUNTA(ユーザー登録シート!B639,ユーザー登録シート!C639,ユーザー登録シート!E639,ユーザー登録シート!F639,ユーザー登録シート!H639,ユーザー登録シート!K639:Z639))))</f>
        <v>0</v>
      </c>
      <c r="I639">
        <f>IF(ユーザー登録シート!B639=0,0,IF(ユーザー登録シート!C639=1,4,IF(ユーザー登録シート!H639=1,21,22)))</f>
        <v>0</v>
      </c>
      <c r="M639">
        <f>IF('組織登録シート(分割版)  ※組織登録シートはどちらか記載'!$F$6="",(COUNTA('組織登録シート(分割版)  ※組織登録シートはどちらか記載'!C639,'組織登録シート(分割版)  ※組織登録シートはどちらか記載'!E639)),(COUNTA('組織登録シート(分割版)  ※組織登録シートはどちらか記載'!C639,'組織登録シート(分割版)  ※組織登録シートはどちらか記載'!E639,'組織登録シート(分割版)  ※組織登録シートはどちらか記載'!F639,'組織登録シート(分割版)  ※組織登録シートはどちらか記載'!H639,'組織登録シート(分割版)  ※組織登録シートはどちらか記載'!J639,'組織登録シート(分割版)  ※組織登録シートはどちらか記載'!L639,'組織登録シート(分割版)  ※組織登録シートはどちらか記載'!N639)))</f>
        <v>0</v>
      </c>
      <c r="N639">
        <f>IF('組織登録シート(分割版)  ※組織登録シートはどちらか記載'!E639="",(IF('組織登録シート(分割版)  ※組織登録シートはどちらか記載'!C639="",0,(IF('組織登録シート(分割版)  ※組織登録シートはどちらか記載'!$F$6="",2,'組織登録シート(分割版)  ※組織登録シートはどちらか記載'!Q639)))),(IF('組織登録シート(分割版)  ※組織登録シートはどちらか記載'!$F$6="",2,('組織登録シート(分割版)  ※組織登録シートはどちらか記載'!Q639+2))))</f>
        <v>0</v>
      </c>
      <c r="O639">
        <f>IF(AND('組織C③（②のG6~P→F6にペースト＋事業所名追加）'!C639="",'組織登録シート(分割版)  ※組織登録シートはどちらか記載'!C639=""),0,1)</f>
        <v>0</v>
      </c>
    </row>
    <row r="640" spans="4:15">
      <c r="D640" s="1">
        <f>COUNTA(事業所責任者登録シート!D640:'事業所責任者登録シート'!I640,事業所責任者登録シート!K640:'事業所責任者登録シート'!M640)</f>
        <v>0</v>
      </c>
      <c r="F640" s="1"/>
      <c r="H640">
        <f>IF(ユーザー登録シート!C640=1,(COUNTA(ユーザー登録シート!B640,ユーザー登録シート!C640,ユーザー登録シート!E640,ユーザー登録シート!F640)),IF(ユーザー登録シート!H640=2,(COUNTA(ユーザー登録シート!B640,ユーザー登録シート!C640,ユーザー登録シート!E640,ユーザー登録シート!F640,ユーザー登録シート!H640,ユーザー登録シート!I640,ユーザー登録シート!K640:Z640)),(COUNTA(ユーザー登録シート!B640,ユーザー登録シート!C640,ユーザー登録シート!E640,ユーザー登録シート!F640,ユーザー登録シート!H640,ユーザー登録シート!K640:Z640))))</f>
        <v>0</v>
      </c>
      <c r="I640">
        <f>IF(ユーザー登録シート!B640=0,0,IF(ユーザー登録シート!C640=1,4,IF(ユーザー登録シート!H640=1,21,22)))</f>
        <v>0</v>
      </c>
      <c r="M640">
        <f>IF('組織登録シート(分割版)  ※組織登録シートはどちらか記載'!$F$6="",(COUNTA('組織登録シート(分割版)  ※組織登録シートはどちらか記載'!C640,'組織登録シート(分割版)  ※組織登録シートはどちらか記載'!E640)),(COUNTA('組織登録シート(分割版)  ※組織登録シートはどちらか記載'!C640,'組織登録シート(分割版)  ※組織登録シートはどちらか記載'!E640,'組織登録シート(分割版)  ※組織登録シートはどちらか記載'!F640,'組織登録シート(分割版)  ※組織登録シートはどちらか記載'!H640,'組織登録シート(分割版)  ※組織登録シートはどちらか記載'!J640,'組織登録シート(分割版)  ※組織登録シートはどちらか記載'!L640,'組織登録シート(分割版)  ※組織登録シートはどちらか記載'!N640)))</f>
        <v>0</v>
      </c>
      <c r="N640">
        <f>IF('組織登録シート(分割版)  ※組織登録シートはどちらか記載'!E640="",(IF('組織登録シート(分割版)  ※組織登録シートはどちらか記載'!C640="",0,(IF('組織登録シート(分割版)  ※組織登録シートはどちらか記載'!$F$6="",2,'組織登録シート(分割版)  ※組織登録シートはどちらか記載'!Q640)))),(IF('組織登録シート(分割版)  ※組織登録シートはどちらか記載'!$F$6="",2,('組織登録シート(分割版)  ※組織登録シートはどちらか記載'!Q640+2))))</f>
        <v>0</v>
      </c>
      <c r="O640">
        <f>IF(AND('組織C③（②のG6~P→F6にペースト＋事業所名追加）'!C640="",'組織登録シート(分割版)  ※組織登録シートはどちらか記載'!C640=""),0,1)</f>
        <v>0</v>
      </c>
    </row>
    <row r="641" spans="4:15">
      <c r="D641" s="1">
        <f>COUNTA(事業所責任者登録シート!D641:'事業所責任者登録シート'!I641,事業所責任者登録シート!K641:'事業所責任者登録シート'!M641)</f>
        <v>0</v>
      </c>
      <c r="F641" s="1"/>
      <c r="H641">
        <f>IF(ユーザー登録シート!C641=1,(COUNTA(ユーザー登録シート!B641,ユーザー登録シート!C641,ユーザー登録シート!E641,ユーザー登録シート!F641)),IF(ユーザー登録シート!H641=2,(COUNTA(ユーザー登録シート!B641,ユーザー登録シート!C641,ユーザー登録シート!E641,ユーザー登録シート!F641,ユーザー登録シート!H641,ユーザー登録シート!I641,ユーザー登録シート!K641:Z641)),(COUNTA(ユーザー登録シート!B641,ユーザー登録シート!C641,ユーザー登録シート!E641,ユーザー登録シート!F641,ユーザー登録シート!H641,ユーザー登録シート!K641:Z641))))</f>
        <v>0</v>
      </c>
      <c r="I641">
        <f>IF(ユーザー登録シート!B641=0,0,IF(ユーザー登録シート!C641=1,4,IF(ユーザー登録シート!H641=1,21,22)))</f>
        <v>0</v>
      </c>
      <c r="M641">
        <f>IF('組織登録シート(分割版)  ※組織登録シートはどちらか記載'!$F$6="",(COUNTA('組織登録シート(分割版)  ※組織登録シートはどちらか記載'!C641,'組織登録シート(分割版)  ※組織登録シートはどちらか記載'!E641)),(COUNTA('組織登録シート(分割版)  ※組織登録シートはどちらか記載'!C641,'組織登録シート(分割版)  ※組織登録シートはどちらか記載'!E641,'組織登録シート(分割版)  ※組織登録シートはどちらか記載'!F641,'組織登録シート(分割版)  ※組織登録シートはどちらか記載'!H641,'組織登録シート(分割版)  ※組織登録シートはどちらか記載'!J641,'組織登録シート(分割版)  ※組織登録シートはどちらか記載'!L641,'組織登録シート(分割版)  ※組織登録シートはどちらか記載'!N641)))</f>
        <v>0</v>
      </c>
      <c r="N641">
        <f>IF('組織登録シート(分割版)  ※組織登録シートはどちらか記載'!E641="",(IF('組織登録シート(分割版)  ※組織登録シートはどちらか記載'!C641="",0,(IF('組織登録シート(分割版)  ※組織登録シートはどちらか記載'!$F$6="",2,'組織登録シート(分割版)  ※組織登録シートはどちらか記載'!Q641)))),(IF('組織登録シート(分割版)  ※組織登録シートはどちらか記載'!$F$6="",2,('組織登録シート(分割版)  ※組織登録シートはどちらか記載'!Q641+2))))</f>
        <v>0</v>
      </c>
      <c r="O641">
        <f>IF(AND('組織C③（②のG6~P→F6にペースト＋事業所名追加）'!C641="",'組織登録シート(分割版)  ※組織登録シートはどちらか記載'!C641=""),0,1)</f>
        <v>0</v>
      </c>
    </row>
    <row r="642" spans="4:15">
      <c r="D642" s="1">
        <f>COUNTA(事業所責任者登録シート!D642:'事業所責任者登録シート'!I642,事業所責任者登録シート!K642:'事業所責任者登録シート'!M642)</f>
        <v>0</v>
      </c>
      <c r="F642" s="1"/>
      <c r="H642">
        <f>IF(ユーザー登録シート!C642=1,(COUNTA(ユーザー登録シート!B642,ユーザー登録シート!C642,ユーザー登録シート!E642,ユーザー登録シート!F642)),IF(ユーザー登録シート!H642=2,(COUNTA(ユーザー登録シート!B642,ユーザー登録シート!C642,ユーザー登録シート!E642,ユーザー登録シート!F642,ユーザー登録シート!H642,ユーザー登録シート!I642,ユーザー登録シート!K642:Z642)),(COUNTA(ユーザー登録シート!B642,ユーザー登録シート!C642,ユーザー登録シート!E642,ユーザー登録シート!F642,ユーザー登録シート!H642,ユーザー登録シート!K642:Z642))))</f>
        <v>0</v>
      </c>
      <c r="I642">
        <f>IF(ユーザー登録シート!B642=0,0,IF(ユーザー登録シート!C642=1,4,IF(ユーザー登録シート!H642=1,21,22)))</f>
        <v>0</v>
      </c>
      <c r="M642">
        <f>IF('組織登録シート(分割版)  ※組織登録シートはどちらか記載'!$F$6="",(COUNTA('組織登録シート(分割版)  ※組織登録シートはどちらか記載'!C642,'組織登録シート(分割版)  ※組織登録シートはどちらか記載'!E642)),(COUNTA('組織登録シート(分割版)  ※組織登録シートはどちらか記載'!C642,'組織登録シート(分割版)  ※組織登録シートはどちらか記載'!E642,'組織登録シート(分割版)  ※組織登録シートはどちらか記載'!F642,'組織登録シート(分割版)  ※組織登録シートはどちらか記載'!H642,'組織登録シート(分割版)  ※組織登録シートはどちらか記載'!J642,'組織登録シート(分割版)  ※組織登録シートはどちらか記載'!L642,'組織登録シート(分割版)  ※組織登録シートはどちらか記載'!N642)))</f>
        <v>0</v>
      </c>
      <c r="N642">
        <f>IF('組織登録シート(分割版)  ※組織登録シートはどちらか記載'!E642="",(IF('組織登録シート(分割版)  ※組織登録シートはどちらか記載'!C642="",0,(IF('組織登録シート(分割版)  ※組織登録シートはどちらか記載'!$F$6="",2,'組織登録シート(分割版)  ※組織登録シートはどちらか記載'!Q642)))),(IF('組織登録シート(分割版)  ※組織登録シートはどちらか記載'!$F$6="",2,('組織登録シート(分割版)  ※組織登録シートはどちらか記載'!Q642+2))))</f>
        <v>0</v>
      </c>
      <c r="O642">
        <f>IF(AND('組織C③（②のG6~P→F6にペースト＋事業所名追加）'!C642="",'組織登録シート(分割版)  ※組織登録シートはどちらか記載'!C642=""),0,1)</f>
        <v>0</v>
      </c>
    </row>
    <row r="643" spans="4:15">
      <c r="D643" s="1">
        <f>COUNTA(事業所責任者登録シート!D643:'事業所責任者登録シート'!I643,事業所責任者登録シート!K643:'事業所責任者登録シート'!M643)</f>
        <v>0</v>
      </c>
      <c r="F643" s="1"/>
      <c r="H643">
        <f>IF(ユーザー登録シート!C643=1,(COUNTA(ユーザー登録シート!B643,ユーザー登録シート!C643,ユーザー登録シート!E643,ユーザー登録シート!F643)),IF(ユーザー登録シート!H643=2,(COUNTA(ユーザー登録シート!B643,ユーザー登録シート!C643,ユーザー登録シート!E643,ユーザー登録シート!F643,ユーザー登録シート!H643,ユーザー登録シート!I643,ユーザー登録シート!K643:Z643)),(COUNTA(ユーザー登録シート!B643,ユーザー登録シート!C643,ユーザー登録シート!E643,ユーザー登録シート!F643,ユーザー登録シート!H643,ユーザー登録シート!K643:Z643))))</f>
        <v>0</v>
      </c>
      <c r="I643">
        <f>IF(ユーザー登録シート!B643=0,0,IF(ユーザー登録シート!C643=1,4,IF(ユーザー登録シート!H643=1,21,22)))</f>
        <v>0</v>
      </c>
      <c r="M643">
        <f>IF('組織登録シート(分割版)  ※組織登録シートはどちらか記載'!$F$6="",(COUNTA('組織登録シート(分割版)  ※組織登録シートはどちらか記載'!C643,'組織登録シート(分割版)  ※組織登録シートはどちらか記載'!E643)),(COUNTA('組織登録シート(分割版)  ※組織登録シートはどちらか記載'!C643,'組織登録シート(分割版)  ※組織登録シートはどちらか記載'!E643,'組織登録シート(分割版)  ※組織登録シートはどちらか記載'!F643,'組織登録シート(分割版)  ※組織登録シートはどちらか記載'!H643,'組織登録シート(分割版)  ※組織登録シートはどちらか記載'!J643,'組織登録シート(分割版)  ※組織登録シートはどちらか記載'!L643,'組織登録シート(分割版)  ※組織登録シートはどちらか記載'!N643)))</f>
        <v>0</v>
      </c>
      <c r="N643">
        <f>IF('組織登録シート(分割版)  ※組織登録シートはどちらか記載'!E643="",(IF('組織登録シート(分割版)  ※組織登録シートはどちらか記載'!C643="",0,(IF('組織登録シート(分割版)  ※組織登録シートはどちらか記載'!$F$6="",2,'組織登録シート(分割版)  ※組織登録シートはどちらか記載'!Q643)))),(IF('組織登録シート(分割版)  ※組織登録シートはどちらか記載'!$F$6="",2,('組織登録シート(分割版)  ※組織登録シートはどちらか記載'!Q643+2))))</f>
        <v>0</v>
      </c>
      <c r="O643">
        <f>IF(AND('組織C③（②のG6~P→F6にペースト＋事業所名追加）'!C643="",'組織登録シート(分割版)  ※組織登録シートはどちらか記載'!C643=""),0,1)</f>
        <v>0</v>
      </c>
    </row>
    <row r="644" spans="4:15">
      <c r="D644" s="1">
        <f>COUNTA(事業所責任者登録シート!D644:'事業所責任者登録シート'!I644,事業所責任者登録シート!K644:'事業所責任者登録シート'!M644)</f>
        <v>0</v>
      </c>
      <c r="F644" s="1"/>
      <c r="H644">
        <f>IF(ユーザー登録シート!C644=1,(COUNTA(ユーザー登録シート!B644,ユーザー登録シート!C644,ユーザー登録シート!E644,ユーザー登録シート!F644)),IF(ユーザー登録シート!H644=2,(COUNTA(ユーザー登録シート!B644,ユーザー登録シート!C644,ユーザー登録シート!E644,ユーザー登録シート!F644,ユーザー登録シート!H644,ユーザー登録シート!I644,ユーザー登録シート!K644:Z644)),(COUNTA(ユーザー登録シート!B644,ユーザー登録シート!C644,ユーザー登録シート!E644,ユーザー登録シート!F644,ユーザー登録シート!H644,ユーザー登録シート!K644:Z644))))</f>
        <v>0</v>
      </c>
      <c r="I644">
        <f>IF(ユーザー登録シート!B644=0,0,IF(ユーザー登録シート!C644=1,4,IF(ユーザー登録シート!H644=1,21,22)))</f>
        <v>0</v>
      </c>
      <c r="M644">
        <f>IF('組織登録シート(分割版)  ※組織登録シートはどちらか記載'!$F$6="",(COUNTA('組織登録シート(分割版)  ※組織登録シートはどちらか記載'!C644,'組織登録シート(分割版)  ※組織登録シートはどちらか記載'!E644)),(COUNTA('組織登録シート(分割版)  ※組織登録シートはどちらか記載'!C644,'組織登録シート(分割版)  ※組織登録シートはどちらか記載'!E644,'組織登録シート(分割版)  ※組織登録シートはどちらか記載'!F644,'組織登録シート(分割版)  ※組織登録シートはどちらか記載'!H644,'組織登録シート(分割版)  ※組織登録シートはどちらか記載'!J644,'組織登録シート(分割版)  ※組織登録シートはどちらか記載'!L644,'組織登録シート(分割版)  ※組織登録シートはどちらか記載'!N644)))</f>
        <v>0</v>
      </c>
      <c r="N644">
        <f>IF('組織登録シート(分割版)  ※組織登録シートはどちらか記載'!E644="",(IF('組織登録シート(分割版)  ※組織登録シートはどちらか記載'!C644="",0,(IF('組織登録シート(分割版)  ※組織登録シートはどちらか記載'!$F$6="",2,'組織登録シート(分割版)  ※組織登録シートはどちらか記載'!Q644)))),(IF('組織登録シート(分割版)  ※組織登録シートはどちらか記載'!$F$6="",2,('組織登録シート(分割版)  ※組織登録シートはどちらか記載'!Q644+2))))</f>
        <v>0</v>
      </c>
      <c r="O644">
        <f>IF(AND('組織C③（②のG6~P→F6にペースト＋事業所名追加）'!C644="",'組織登録シート(分割版)  ※組織登録シートはどちらか記載'!C644=""),0,1)</f>
        <v>0</v>
      </c>
    </row>
    <row r="645" spans="4:15">
      <c r="D645" s="1">
        <f>COUNTA(事業所責任者登録シート!D645:'事業所責任者登録シート'!I645,事業所責任者登録シート!K645:'事業所責任者登録シート'!M645)</f>
        <v>0</v>
      </c>
      <c r="F645" s="1"/>
      <c r="H645">
        <f>IF(ユーザー登録シート!C645=1,(COUNTA(ユーザー登録シート!B645,ユーザー登録シート!C645,ユーザー登録シート!E645,ユーザー登録シート!F645)),IF(ユーザー登録シート!H645=2,(COUNTA(ユーザー登録シート!B645,ユーザー登録シート!C645,ユーザー登録シート!E645,ユーザー登録シート!F645,ユーザー登録シート!H645,ユーザー登録シート!I645,ユーザー登録シート!K645:Z645)),(COUNTA(ユーザー登録シート!B645,ユーザー登録シート!C645,ユーザー登録シート!E645,ユーザー登録シート!F645,ユーザー登録シート!H645,ユーザー登録シート!K645:Z645))))</f>
        <v>0</v>
      </c>
      <c r="I645">
        <f>IF(ユーザー登録シート!B645=0,0,IF(ユーザー登録シート!C645=1,4,IF(ユーザー登録シート!H645=1,21,22)))</f>
        <v>0</v>
      </c>
      <c r="M645">
        <f>IF('組織登録シート(分割版)  ※組織登録シートはどちらか記載'!$F$6="",(COUNTA('組織登録シート(分割版)  ※組織登録シートはどちらか記載'!C645,'組織登録シート(分割版)  ※組織登録シートはどちらか記載'!E645)),(COUNTA('組織登録シート(分割版)  ※組織登録シートはどちらか記載'!C645,'組織登録シート(分割版)  ※組織登録シートはどちらか記載'!E645,'組織登録シート(分割版)  ※組織登録シートはどちらか記載'!F645,'組織登録シート(分割版)  ※組織登録シートはどちらか記載'!H645,'組織登録シート(分割版)  ※組織登録シートはどちらか記載'!J645,'組織登録シート(分割版)  ※組織登録シートはどちらか記載'!L645,'組織登録シート(分割版)  ※組織登録シートはどちらか記載'!N645)))</f>
        <v>0</v>
      </c>
      <c r="N645">
        <f>IF('組織登録シート(分割版)  ※組織登録シートはどちらか記載'!E645="",(IF('組織登録シート(分割版)  ※組織登録シートはどちらか記載'!C645="",0,(IF('組織登録シート(分割版)  ※組織登録シートはどちらか記載'!$F$6="",2,'組織登録シート(分割版)  ※組織登録シートはどちらか記載'!Q645)))),(IF('組織登録シート(分割版)  ※組織登録シートはどちらか記載'!$F$6="",2,('組織登録シート(分割版)  ※組織登録シートはどちらか記載'!Q645+2))))</f>
        <v>0</v>
      </c>
      <c r="O645">
        <f>IF(AND('組織C③（②のG6~P→F6にペースト＋事業所名追加）'!C645="",'組織登録シート(分割版)  ※組織登録シートはどちらか記載'!C645=""),0,1)</f>
        <v>0</v>
      </c>
    </row>
    <row r="646" spans="4:15">
      <c r="D646" s="1">
        <f>COUNTA(事業所責任者登録シート!D646:'事業所責任者登録シート'!I646,事業所責任者登録シート!K646:'事業所責任者登録シート'!M646)</f>
        <v>0</v>
      </c>
      <c r="F646" s="1"/>
      <c r="H646">
        <f>IF(ユーザー登録シート!C646=1,(COUNTA(ユーザー登録シート!B646,ユーザー登録シート!C646,ユーザー登録シート!E646,ユーザー登録シート!F646)),IF(ユーザー登録シート!H646=2,(COUNTA(ユーザー登録シート!B646,ユーザー登録シート!C646,ユーザー登録シート!E646,ユーザー登録シート!F646,ユーザー登録シート!H646,ユーザー登録シート!I646,ユーザー登録シート!K646:Z646)),(COUNTA(ユーザー登録シート!B646,ユーザー登録シート!C646,ユーザー登録シート!E646,ユーザー登録シート!F646,ユーザー登録シート!H646,ユーザー登録シート!K646:Z646))))</f>
        <v>0</v>
      </c>
      <c r="I646">
        <f>IF(ユーザー登録シート!B646=0,0,IF(ユーザー登録シート!C646=1,4,IF(ユーザー登録シート!H646=1,21,22)))</f>
        <v>0</v>
      </c>
      <c r="M646">
        <f>IF('組織登録シート(分割版)  ※組織登録シートはどちらか記載'!$F$6="",(COUNTA('組織登録シート(分割版)  ※組織登録シートはどちらか記載'!C646,'組織登録シート(分割版)  ※組織登録シートはどちらか記載'!E646)),(COUNTA('組織登録シート(分割版)  ※組織登録シートはどちらか記載'!C646,'組織登録シート(分割版)  ※組織登録シートはどちらか記載'!E646,'組織登録シート(分割版)  ※組織登録シートはどちらか記載'!F646,'組織登録シート(分割版)  ※組織登録シートはどちらか記載'!H646,'組織登録シート(分割版)  ※組織登録シートはどちらか記載'!J646,'組織登録シート(分割版)  ※組織登録シートはどちらか記載'!L646,'組織登録シート(分割版)  ※組織登録シートはどちらか記載'!N646)))</f>
        <v>0</v>
      </c>
      <c r="N646">
        <f>IF('組織登録シート(分割版)  ※組織登録シートはどちらか記載'!E646="",(IF('組織登録シート(分割版)  ※組織登録シートはどちらか記載'!C646="",0,(IF('組織登録シート(分割版)  ※組織登録シートはどちらか記載'!$F$6="",2,'組織登録シート(分割版)  ※組織登録シートはどちらか記載'!Q646)))),(IF('組織登録シート(分割版)  ※組織登録シートはどちらか記載'!$F$6="",2,('組織登録シート(分割版)  ※組織登録シートはどちらか記載'!Q646+2))))</f>
        <v>0</v>
      </c>
      <c r="O646">
        <f>IF(AND('組織C③（②のG6~P→F6にペースト＋事業所名追加）'!C646="",'組織登録シート(分割版)  ※組織登録シートはどちらか記載'!C646=""),0,1)</f>
        <v>0</v>
      </c>
    </row>
    <row r="647" spans="4:15">
      <c r="D647" s="1">
        <f>COUNTA(事業所責任者登録シート!D647:'事業所責任者登録シート'!I647,事業所責任者登録シート!K647:'事業所責任者登録シート'!M647)</f>
        <v>0</v>
      </c>
      <c r="F647" s="1"/>
      <c r="H647">
        <f>IF(ユーザー登録シート!C647=1,(COUNTA(ユーザー登録シート!B647,ユーザー登録シート!C647,ユーザー登録シート!E647,ユーザー登録シート!F647)),IF(ユーザー登録シート!H647=2,(COUNTA(ユーザー登録シート!B647,ユーザー登録シート!C647,ユーザー登録シート!E647,ユーザー登録シート!F647,ユーザー登録シート!H647,ユーザー登録シート!I647,ユーザー登録シート!K647:Z647)),(COUNTA(ユーザー登録シート!B647,ユーザー登録シート!C647,ユーザー登録シート!E647,ユーザー登録シート!F647,ユーザー登録シート!H647,ユーザー登録シート!K647:Z647))))</f>
        <v>0</v>
      </c>
      <c r="I647">
        <f>IF(ユーザー登録シート!B647=0,0,IF(ユーザー登録シート!C647=1,4,IF(ユーザー登録シート!H647=1,21,22)))</f>
        <v>0</v>
      </c>
      <c r="M647">
        <f>IF('組織登録シート(分割版)  ※組織登録シートはどちらか記載'!$F$6="",(COUNTA('組織登録シート(分割版)  ※組織登録シートはどちらか記載'!C647,'組織登録シート(分割版)  ※組織登録シートはどちらか記載'!E647)),(COUNTA('組織登録シート(分割版)  ※組織登録シートはどちらか記載'!C647,'組織登録シート(分割版)  ※組織登録シートはどちらか記載'!E647,'組織登録シート(分割版)  ※組織登録シートはどちらか記載'!F647,'組織登録シート(分割版)  ※組織登録シートはどちらか記載'!H647,'組織登録シート(分割版)  ※組織登録シートはどちらか記載'!J647,'組織登録シート(分割版)  ※組織登録シートはどちらか記載'!L647,'組織登録シート(分割版)  ※組織登録シートはどちらか記載'!N647)))</f>
        <v>0</v>
      </c>
      <c r="N647">
        <f>IF('組織登録シート(分割版)  ※組織登録シートはどちらか記載'!E647="",(IF('組織登録シート(分割版)  ※組織登録シートはどちらか記載'!C647="",0,(IF('組織登録シート(分割版)  ※組織登録シートはどちらか記載'!$F$6="",2,'組織登録シート(分割版)  ※組織登録シートはどちらか記載'!Q647)))),(IF('組織登録シート(分割版)  ※組織登録シートはどちらか記載'!$F$6="",2,('組織登録シート(分割版)  ※組織登録シートはどちらか記載'!Q647+2))))</f>
        <v>0</v>
      </c>
      <c r="O647">
        <f>IF(AND('組織C③（②のG6~P→F6にペースト＋事業所名追加）'!C647="",'組織登録シート(分割版)  ※組織登録シートはどちらか記載'!C647=""),0,1)</f>
        <v>0</v>
      </c>
    </row>
    <row r="648" spans="4:15">
      <c r="D648" s="1">
        <f>COUNTA(事業所責任者登録シート!D648:'事業所責任者登録シート'!I648,事業所責任者登録シート!K648:'事業所責任者登録シート'!M648)</f>
        <v>0</v>
      </c>
      <c r="F648" s="1"/>
      <c r="H648">
        <f>IF(ユーザー登録シート!C648=1,(COUNTA(ユーザー登録シート!B648,ユーザー登録シート!C648,ユーザー登録シート!E648,ユーザー登録シート!F648)),IF(ユーザー登録シート!H648=2,(COUNTA(ユーザー登録シート!B648,ユーザー登録シート!C648,ユーザー登録シート!E648,ユーザー登録シート!F648,ユーザー登録シート!H648,ユーザー登録シート!I648,ユーザー登録シート!K648:Z648)),(COUNTA(ユーザー登録シート!B648,ユーザー登録シート!C648,ユーザー登録シート!E648,ユーザー登録シート!F648,ユーザー登録シート!H648,ユーザー登録シート!K648:Z648))))</f>
        <v>0</v>
      </c>
      <c r="I648">
        <f>IF(ユーザー登録シート!B648=0,0,IF(ユーザー登録シート!C648=1,4,IF(ユーザー登録シート!H648=1,21,22)))</f>
        <v>0</v>
      </c>
      <c r="M648">
        <f>IF('組織登録シート(分割版)  ※組織登録シートはどちらか記載'!$F$6="",(COUNTA('組織登録シート(分割版)  ※組織登録シートはどちらか記載'!C648,'組織登録シート(分割版)  ※組織登録シートはどちらか記載'!E648)),(COUNTA('組織登録シート(分割版)  ※組織登録シートはどちらか記載'!C648,'組織登録シート(分割版)  ※組織登録シートはどちらか記載'!E648,'組織登録シート(分割版)  ※組織登録シートはどちらか記載'!F648,'組織登録シート(分割版)  ※組織登録シートはどちらか記載'!H648,'組織登録シート(分割版)  ※組織登録シートはどちらか記載'!J648,'組織登録シート(分割版)  ※組織登録シートはどちらか記載'!L648,'組織登録シート(分割版)  ※組織登録シートはどちらか記載'!N648)))</f>
        <v>0</v>
      </c>
      <c r="N648">
        <f>IF('組織登録シート(分割版)  ※組織登録シートはどちらか記載'!E648="",(IF('組織登録シート(分割版)  ※組織登録シートはどちらか記載'!C648="",0,(IF('組織登録シート(分割版)  ※組織登録シートはどちらか記載'!$F$6="",2,'組織登録シート(分割版)  ※組織登録シートはどちらか記載'!Q648)))),(IF('組織登録シート(分割版)  ※組織登録シートはどちらか記載'!$F$6="",2,('組織登録シート(分割版)  ※組織登録シートはどちらか記載'!Q648+2))))</f>
        <v>0</v>
      </c>
      <c r="O648">
        <f>IF(AND('組織C③（②のG6~P→F6にペースト＋事業所名追加）'!C648="",'組織登録シート(分割版)  ※組織登録シートはどちらか記載'!C648=""),0,1)</f>
        <v>0</v>
      </c>
    </row>
    <row r="649" spans="4:15">
      <c r="D649" s="1">
        <f>COUNTA(事業所責任者登録シート!D649:'事業所責任者登録シート'!I649,事業所責任者登録シート!K649:'事業所責任者登録シート'!M649)</f>
        <v>0</v>
      </c>
      <c r="F649" s="1"/>
      <c r="H649">
        <f>IF(ユーザー登録シート!C649=1,(COUNTA(ユーザー登録シート!B649,ユーザー登録シート!C649,ユーザー登録シート!E649,ユーザー登録シート!F649)),IF(ユーザー登録シート!H649=2,(COUNTA(ユーザー登録シート!B649,ユーザー登録シート!C649,ユーザー登録シート!E649,ユーザー登録シート!F649,ユーザー登録シート!H649,ユーザー登録シート!I649,ユーザー登録シート!K649:Z649)),(COUNTA(ユーザー登録シート!B649,ユーザー登録シート!C649,ユーザー登録シート!E649,ユーザー登録シート!F649,ユーザー登録シート!H649,ユーザー登録シート!K649:Z649))))</f>
        <v>0</v>
      </c>
      <c r="I649">
        <f>IF(ユーザー登録シート!B649=0,0,IF(ユーザー登録シート!C649=1,4,IF(ユーザー登録シート!H649=1,21,22)))</f>
        <v>0</v>
      </c>
      <c r="M649">
        <f>IF('組織登録シート(分割版)  ※組織登録シートはどちらか記載'!$F$6="",(COUNTA('組織登録シート(分割版)  ※組織登録シートはどちらか記載'!C649,'組織登録シート(分割版)  ※組織登録シートはどちらか記載'!E649)),(COUNTA('組織登録シート(分割版)  ※組織登録シートはどちらか記載'!C649,'組織登録シート(分割版)  ※組織登録シートはどちらか記載'!E649,'組織登録シート(分割版)  ※組織登録シートはどちらか記載'!F649,'組織登録シート(分割版)  ※組織登録シートはどちらか記載'!H649,'組織登録シート(分割版)  ※組織登録シートはどちらか記載'!J649,'組織登録シート(分割版)  ※組織登録シートはどちらか記載'!L649,'組織登録シート(分割版)  ※組織登録シートはどちらか記載'!N649)))</f>
        <v>0</v>
      </c>
      <c r="N649">
        <f>IF('組織登録シート(分割版)  ※組織登録シートはどちらか記載'!E649="",(IF('組織登録シート(分割版)  ※組織登録シートはどちらか記載'!C649="",0,(IF('組織登録シート(分割版)  ※組織登録シートはどちらか記載'!$F$6="",2,'組織登録シート(分割版)  ※組織登録シートはどちらか記載'!Q649)))),(IF('組織登録シート(分割版)  ※組織登録シートはどちらか記載'!$F$6="",2,('組織登録シート(分割版)  ※組織登録シートはどちらか記載'!Q649+2))))</f>
        <v>0</v>
      </c>
      <c r="O649">
        <f>IF(AND('組織C③（②のG6~P→F6にペースト＋事業所名追加）'!C649="",'組織登録シート(分割版)  ※組織登録シートはどちらか記載'!C649=""),0,1)</f>
        <v>0</v>
      </c>
    </row>
    <row r="650" spans="4:15">
      <c r="D650" s="1">
        <f>COUNTA(事業所責任者登録シート!D650:'事業所責任者登録シート'!I650,事業所責任者登録シート!K650:'事業所責任者登録シート'!M650)</f>
        <v>0</v>
      </c>
      <c r="F650" s="1"/>
      <c r="H650">
        <f>IF(ユーザー登録シート!C650=1,(COUNTA(ユーザー登録シート!B650,ユーザー登録シート!C650,ユーザー登録シート!E650,ユーザー登録シート!F650)),IF(ユーザー登録シート!H650=2,(COUNTA(ユーザー登録シート!B650,ユーザー登録シート!C650,ユーザー登録シート!E650,ユーザー登録シート!F650,ユーザー登録シート!H650,ユーザー登録シート!I650,ユーザー登録シート!K650:Z650)),(COUNTA(ユーザー登録シート!B650,ユーザー登録シート!C650,ユーザー登録シート!E650,ユーザー登録シート!F650,ユーザー登録シート!H650,ユーザー登録シート!K650:Z650))))</f>
        <v>0</v>
      </c>
      <c r="I650">
        <f>IF(ユーザー登録シート!B650=0,0,IF(ユーザー登録シート!C650=1,4,IF(ユーザー登録シート!H650=1,21,22)))</f>
        <v>0</v>
      </c>
      <c r="M650">
        <f>IF('組織登録シート(分割版)  ※組織登録シートはどちらか記載'!$F$6="",(COUNTA('組織登録シート(分割版)  ※組織登録シートはどちらか記載'!C650,'組織登録シート(分割版)  ※組織登録シートはどちらか記載'!E650)),(COUNTA('組織登録シート(分割版)  ※組織登録シートはどちらか記載'!C650,'組織登録シート(分割版)  ※組織登録シートはどちらか記載'!E650,'組織登録シート(分割版)  ※組織登録シートはどちらか記載'!F650,'組織登録シート(分割版)  ※組織登録シートはどちらか記載'!H650,'組織登録シート(分割版)  ※組織登録シートはどちらか記載'!J650,'組織登録シート(分割版)  ※組織登録シートはどちらか記載'!L650,'組織登録シート(分割版)  ※組織登録シートはどちらか記載'!N650)))</f>
        <v>0</v>
      </c>
      <c r="N650">
        <f>IF('組織登録シート(分割版)  ※組織登録シートはどちらか記載'!E650="",(IF('組織登録シート(分割版)  ※組織登録シートはどちらか記載'!C650="",0,(IF('組織登録シート(分割版)  ※組織登録シートはどちらか記載'!$F$6="",2,'組織登録シート(分割版)  ※組織登録シートはどちらか記載'!Q650)))),(IF('組織登録シート(分割版)  ※組織登録シートはどちらか記載'!$F$6="",2,('組織登録シート(分割版)  ※組織登録シートはどちらか記載'!Q650+2))))</f>
        <v>0</v>
      </c>
      <c r="O650">
        <f>IF(AND('組織C③（②のG6~P→F6にペースト＋事業所名追加）'!C650="",'組織登録シート(分割版)  ※組織登録シートはどちらか記載'!C650=""),0,1)</f>
        <v>0</v>
      </c>
    </row>
    <row r="651" spans="4:15">
      <c r="D651" s="1">
        <f>COUNTA(事業所責任者登録シート!D651:'事業所責任者登録シート'!I651,事業所責任者登録シート!K651:'事業所責任者登録シート'!M651)</f>
        <v>0</v>
      </c>
      <c r="F651" s="1"/>
      <c r="H651">
        <f>IF(ユーザー登録シート!C651=1,(COUNTA(ユーザー登録シート!B651,ユーザー登録シート!C651,ユーザー登録シート!E651,ユーザー登録シート!F651)),IF(ユーザー登録シート!H651=2,(COUNTA(ユーザー登録シート!B651,ユーザー登録シート!C651,ユーザー登録シート!E651,ユーザー登録シート!F651,ユーザー登録シート!H651,ユーザー登録シート!I651,ユーザー登録シート!K651:Z651)),(COUNTA(ユーザー登録シート!B651,ユーザー登録シート!C651,ユーザー登録シート!E651,ユーザー登録シート!F651,ユーザー登録シート!H651,ユーザー登録シート!K651:Z651))))</f>
        <v>0</v>
      </c>
      <c r="I651">
        <f>IF(ユーザー登録シート!B651=0,0,IF(ユーザー登録シート!C651=1,4,IF(ユーザー登録シート!H651=1,21,22)))</f>
        <v>0</v>
      </c>
      <c r="M651">
        <f>IF('組織登録シート(分割版)  ※組織登録シートはどちらか記載'!$F$6="",(COUNTA('組織登録シート(分割版)  ※組織登録シートはどちらか記載'!C651,'組織登録シート(分割版)  ※組織登録シートはどちらか記載'!E651)),(COUNTA('組織登録シート(分割版)  ※組織登録シートはどちらか記載'!C651,'組織登録シート(分割版)  ※組織登録シートはどちらか記載'!E651,'組織登録シート(分割版)  ※組織登録シートはどちらか記載'!F651,'組織登録シート(分割版)  ※組織登録シートはどちらか記載'!H651,'組織登録シート(分割版)  ※組織登録シートはどちらか記載'!J651,'組織登録シート(分割版)  ※組織登録シートはどちらか記載'!L651,'組織登録シート(分割版)  ※組織登録シートはどちらか記載'!N651)))</f>
        <v>0</v>
      </c>
      <c r="N651">
        <f>IF('組織登録シート(分割版)  ※組織登録シートはどちらか記載'!E651="",(IF('組織登録シート(分割版)  ※組織登録シートはどちらか記載'!C651="",0,(IF('組織登録シート(分割版)  ※組織登録シートはどちらか記載'!$F$6="",2,'組織登録シート(分割版)  ※組織登録シートはどちらか記載'!Q651)))),(IF('組織登録シート(分割版)  ※組織登録シートはどちらか記載'!$F$6="",2,('組織登録シート(分割版)  ※組織登録シートはどちらか記載'!Q651+2))))</f>
        <v>0</v>
      </c>
      <c r="O651">
        <f>IF(AND('組織C③（②のG6~P→F6にペースト＋事業所名追加）'!C651="",'組織登録シート(分割版)  ※組織登録シートはどちらか記載'!C651=""),0,1)</f>
        <v>0</v>
      </c>
    </row>
    <row r="652" spans="4:15">
      <c r="D652" s="1">
        <f>COUNTA(事業所責任者登録シート!D652:'事業所責任者登録シート'!I652,事業所責任者登録シート!K652:'事業所責任者登録シート'!M652)</f>
        <v>0</v>
      </c>
      <c r="F652" s="1"/>
      <c r="H652">
        <f>IF(ユーザー登録シート!C652=1,(COUNTA(ユーザー登録シート!B652,ユーザー登録シート!C652,ユーザー登録シート!E652,ユーザー登録シート!F652)),IF(ユーザー登録シート!H652=2,(COUNTA(ユーザー登録シート!B652,ユーザー登録シート!C652,ユーザー登録シート!E652,ユーザー登録シート!F652,ユーザー登録シート!H652,ユーザー登録シート!I652,ユーザー登録シート!K652:Z652)),(COUNTA(ユーザー登録シート!B652,ユーザー登録シート!C652,ユーザー登録シート!E652,ユーザー登録シート!F652,ユーザー登録シート!H652,ユーザー登録シート!K652:Z652))))</f>
        <v>0</v>
      </c>
      <c r="I652">
        <f>IF(ユーザー登録シート!B652=0,0,IF(ユーザー登録シート!C652=1,4,IF(ユーザー登録シート!H652=1,21,22)))</f>
        <v>0</v>
      </c>
      <c r="M652">
        <f>IF('組織登録シート(分割版)  ※組織登録シートはどちらか記載'!$F$6="",(COUNTA('組織登録シート(分割版)  ※組織登録シートはどちらか記載'!C652,'組織登録シート(分割版)  ※組織登録シートはどちらか記載'!E652)),(COUNTA('組織登録シート(分割版)  ※組織登録シートはどちらか記載'!C652,'組織登録シート(分割版)  ※組織登録シートはどちらか記載'!E652,'組織登録シート(分割版)  ※組織登録シートはどちらか記載'!F652,'組織登録シート(分割版)  ※組織登録シートはどちらか記載'!H652,'組織登録シート(分割版)  ※組織登録シートはどちらか記載'!J652,'組織登録シート(分割版)  ※組織登録シートはどちらか記載'!L652,'組織登録シート(分割版)  ※組織登録シートはどちらか記載'!N652)))</f>
        <v>0</v>
      </c>
      <c r="N652">
        <f>IF('組織登録シート(分割版)  ※組織登録シートはどちらか記載'!E652="",(IF('組織登録シート(分割版)  ※組織登録シートはどちらか記載'!C652="",0,(IF('組織登録シート(分割版)  ※組織登録シートはどちらか記載'!$F$6="",2,'組織登録シート(分割版)  ※組織登録シートはどちらか記載'!Q652)))),(IF('組織登録シート(分割版)  ※組織登録シートはどちらか記載'!$F$6="",2,('組織登録シート(分割版)  ※組織登録シートはどちらか記載'!Q652+2))))</f>
        <v>0</v>
      </c>
      <c r="O652">
        <f>IF(AND('組織C③（②のG6~P→F6にペースト＋事業所名追加）'!C652="",'組織登録シート(分割版)  ※組織登録シートはどちらか記載'!C652=""),0,1)</f>
        <v>0</v>
      </c>
    </row>
    <row r="653" spans="4:15">
      <c r="D653" s="1">
        <f>COUNTA(事業所責任者登録シート!D653:'事業所責任者登録シート'!I653,事業所責任者登録シート!K653:'事業所責任者登録シート'!M653)</f>
        <v>0</v>
      </c>
      <c r="F653" s="1"/>
      <c r="H653">
        <f>IF(ユーザー登録シート!C653=1,(COUNTA(ユーザー登録シート!B653,ユーザー登録シート!C653,ユーザー登録シート!E653,ユーザー登録シート!F653)),IF(ユーザー登録シート!H653=2,(COUNTA(ユーザー登録シート!B653,ユーザー登録シート!C653,ユーザー登録シート!E653,ユーザー登録シート!F653,ユーザー登録シート!H653,ユーザー登録シート!I653,ユーザー登録シート!K653:Z653)),(COUNTA(ユーザー登録シート!B653,ユーザー登録シート!C653,ユーザー登録シート!E653,ユーザー登録シート!F653,ユーザー登録シート!H653,ユーザー登録シート!K653:Z653))))</f>
        <v>0</v>
      </c>
      <c r="I653">
        <f>IF(ユーザー登録シート!B653=0,0,IF(ユーザー登録シート!C653=1,4,IF(ユーザー登録シート!H653=1,21,22)))</f>
        <v>0</v>
      </c>
      <c r="M653">
        <f>IF('組織登録シート(分割版)  ※組織登録シートはどちらか記載'!$F$6="",(COUNTA('組織登録シート(分割版)  ※組織登録シートはどちらか記載'!C653,'組織登録シート(分割版)  ※組織登録シートはどちらか記載'!E653)),(COUNTA('組織登録シート(分割版)  ※組織登録シートはどちらか記載'!C653,'組織登録シート(分割版)  ※組織登録シートはどちらか記載'!E653,'組織登録シート(分割版)  ※組織登録シートはどちらか記載'!F653,'組織登録シート(分割版)  ※組織登録シートはどちらか記載'!H653,'組織登録シート(分割版)  ※組織登録シートはどちらか記載'!J653,'組織登録シート(分割版)  ※組織登録シートはどちらか記載'!L653,'組織登録シート(分割版)  ※組織登録シートはどちらか記載'!N653)))</f>
        <v>0</v>
      </c>
      <c r="N653">
        <f>IF('組織登録シート(分割版)  ※組織登録シートはどちらか記載'!E653="",(IF('組織登録シート(分割版)  ※組織登録シートはどちらか記載'!C653="",0,(IF('組織登録シート(分割版)  ※組織登録シートはどちらか記載'!$F$6="",2,'組織登録シート(分割版)  ※組織登録シートはどちらか記載'!Q653)))),(IF('組織登録シート(分割版)  ※組織登録シートはどちらか記載'!$F$6="",2,('組織登録シート(分割版)  ※組織登録シートはどちらか記載'!Q653+2))))</f>
        <v>0</v>
      </c>
      <c r="O653">
        <f>IF(AND('組織C③（②のG6~P→F6にペースト＋事業所名追加）'!C653="",'組織登録シート(分割版)  ※組織登録シートはどちらか記載'!C653=""),0,1)</f>
        <v>0</v>
      </c>
    </row>
    <row r="654" spans="4:15">
      <c r="D654" s="1">
        <f>COUNTA(事業所責任者登録シート!D654:'事業所責任者登録シート'!I654,事業所責任者登録シート!K654:'事業所責任者登録シート'!M654)</f>
        <v>0</v>
      </c>
      <c r="F654" s="1"/>
      <c r="H654">
        <f>IF(ユーザー登録シート!C654=1,(COUNTA(ユーザー登録シート!B654,ユーザー登録シート!C654,ユーザー登録シート!E654,ユーザー登録シート!F654)),IF(ユーザー登録シート!H654=2,(COUNTA(ユーザー登録シート!B654,ユーザー登録シート!C654,ユーザー登録シート!E654,ユーザー登録シート!F654,ユーザー登録シート!H654,ユーザー登録シート!I654,ユーザー登録シート!K654:Z654)),(COUNTA(ユーザー登録シート!B654,ユーザー登録シート!C654,ユーザー登録シート!E654,ユーザー登録シート!F654,ユーザー登録シート!H654,ユーザー登録シート!K654:Z654))))</f>
        <v>0</v>
      </c>
      <c r="I654">
        <f>IF(ユーザー登録シート!B654=0,0,IF(ユーザー登録シート!C654=1,4,IF(ユーザー登録シート!H654=1,21,22)))</f>
        <v>0</v>
      </c>
      <c r="M654">
        <f>IF('組織登録シート(分割版)  ※組織登録シートはどちらか記載'!$F$6="",(COUNTA('組織登録シート(分割版)  ※組織登録シートはどちらか記載'!C654,'組織登録シート(分割版)  ※組織登録シートはどちらか記載'!E654)),(COUNTA('組織登録シート(分割版)  ※組織登録シートはどちらか記載'!C654,'組織登録シート(分割版)  ※組織登録シートはどちらか記載'!E654,'組織登録シート(分割版)  ※組織登録シートはどちらか記載'!F654,'組織登録シート(分割版)  ※組織登録シートはどちらか記載'!H654,'組織登録シート(分割版)  ※組織登録シートはどちらか記載'!J654,'組織登録シート(分割版)  ※組織登録シートはどちらか記載'!L654,'組織登録シート(分割版)  ※組織登録シートはどちらか記載'!N654)))</f>
        <v>0</v>
      </c>
      <c r="N654">
        <f>IF('組織登録シート(分割版)  ※組織登録シートはどちらか記載'!E654="",(IF('組織登録シート(分割版)  ※組織登録シートはどちらか記載'!C654="",0,(IF('組織登録シート(分割版)  ※組織登録シートはどちらか記載'!$F$6="",2,'組織登録シート(分割版)  ※組織登録シートはどちらか記載'!Q654)))),(IF('組織登録シート(分割版)  ※組織登録シートはどちらか記載'!$F$6="",2,('組織登録シート(分割版)  ※組織登録シートはどちらか記載'!Q654+2))))</f>
        <v>0</v>
      </c>
      <c r="O654">
        <f>IF(AND('組織C③（②のG6~P→F6にペースト＋事業所名追加）'!C654="",'組織登録シート(分割版)  ※組織登録シートはどちらか記載'!C654=""),0,1)</f>
        <v>0</v>
      </c>
    </row>
    <row r="655" spans="4:15">
      <c r="D655" s="1">
        <f>COUNTA(事業所責任者登録シート!D655:'事業所責任者登録シート'!I655,事業所責任者登録シート!K655:'事業所責任者登録シート'!M655)</f>
        <v>0</v>
      </c>
      <c r="F655" s="1"/>
      <c r="H655">
        <f>IF(ユーザー登録シート!C655=1,(COUNTA(ユーザー登録シート!B655,ユーザー登録シート!C655,ユーザー登録シート!E655,ユーザー登録シート!F655)),IF(ユーザー登録シート!H655=2,(COUNTA(ユーザー登録シート!B655,ユーザー登録シート!C655,ユーザー登録シート!E655,ユーザー登録シート!F655,ユーザー登録シート!H655,ユーザー登録シート!I655,ユーザー登録シート!K655:Z655)),(COUNTA(ユーザー登録シート!B655,ユーザー登録シート!C655,ユーザー登録シート!E655,ユーザー登録シート!F655,ユーザー登録シート!H655,ユーザー登録シート!K655:Z655))))</f>
        <v>0</v>
      </c>
      <c r="I655">
        <f>IF(ユーザー登録シート!B655=0,0,IF(ユーザー登録シート!C655=1,4,IF(ユーザー登録シート!H655=1,21,22)))</f>
        <v>0</v>
      </c>
      <c r="M655">
        <f>IF('組織登録シート(分割版)  ※組織登録シートはどちらか記載'!$F$6="",(COUNTA('組織登録シート(分割版)  ※組織登録シートはどちらか記載'!C655,'組織登録シート(分割版)  ※組織登録シートはどちらか記載'!E655)),(COUNTA('組織登録シート(分割版)  ※組織登録シートはどちらか記載'!C655,'組織登録シート(分割版)  ※組織登録シートはどちらか記載'!E655,'組織登録シート(分割版)  ※組織登録シートはどちらか記載'!F655,'組織登録シート(分割版)  ※組織登録シートはどちらか記載'!H655,'組織登録シート(分割版)  ※組織登録シートはどちらか記載'!J655,'組織登録シート(分割版)  ※組織登録シートはどちらか記載'!L655,'組織登録シート(分割版)  ※組織登録シートはどちらか記載'!N655)))</f>
        <v>0</v>
      </c>
      <c r="N655">
        <f>IF('組織登録シート(分割版)  ※組織登録シートはどちらか記載'!E655="",(IF('組織登録シート(分割版)  ※組織登録シートはどちらか記載'!C655="",0,(IF('組織登録シート(分割版)  ※組織登録シートはどちらか記載'!$F$6="",2,'組織登録シート(分割版)  ※組織登録シートはどちらか記載'!Q655)))),(IF('組織登録シート(分割版)  ※組織登録シートはどちらか記載'!$F$6="",2,('組織登録シート(分割版)  ※組織登録シートはどちらか記載'!Q655+2))))</f>
        <v>0</v>
      </c>
      <c r="O655">
        <f>IF(AND('組織C③（②のG6~P→F6にペースト＋事業所名追加）'!C655="",'組織登録シート(分割版)  ※組織登録シートはどちらか記載'!C655=""),0,1)</f>
        <v>0</v>
      </c>
    </row>
    <row r="656" spans="4:15">
      <c r="D656" s="1">
        <f>COUNTA(事業所責任者登録シート!D656:'事業所責任者登録シート'!I656,事業所責任者登録シート!K656:'事業所責任者登録シート'!M656)</f>
        <v>0</v>
      </c>
      <c r="F656" s="1"/>
      <c r="H656">
        <f>IF(ユーザー登録シート!C656=1,(COUNTA(ユーザー登録シート!B656,ユーザー登録シート!C656,ユーザー登録シート!E656,ユーザー登録シート!F656)),IF(ユーザー登録シート!H656=2,(COUNTA(ユーザー登録シート!B656,ユーザー登録シート!C656,ユーザー登録シート!E656,ユーザー登録シート!F656,ユーザー登録シート!H656,ユーザー登録シート!I656,ユーザー登録シート!K656:Z656)),(COUNTA(ユーザー登録シート!B656,ユーザー登録シート!C656,ユーザー登録シート!E656,ユーザー登録シート!F656,ユーザー登録シート!H656,ユーザー登録シート!K656:Z656))))</f>
        <v>0</v>
      </c>
      <c r="I656">
        <f>IF(ユーザー登録シート!B656=0,0,IF(ユーザー登録シート!C656=1,4,IF(ユーザー登録シート!H656=1,21,22)))</f>
        <v>0</v>
      </c>
      <c r="M656">
        <f>IF('組織登録シート(分割版)  ※組織登録シートはどちらか記載'!$F$6="",(COUNTA('組織登録シート(分割版)  ※組織登録シートはどちらか記載'!C656,'組織登録シート(分割版)  ※組織登録シートはどちらか記載'!E656)),(COUNTA('組織登録シート(分割版)  ※組織登録シートはどちらか記載'!C656,'組織登録シート(分割版)  ※組織登録シートはどちらか記載'!E656,'組織登録シート(分割版)  ※組織登録シートはどちらか記載'!F656,'組織登録シート(分割版)  ※組織登録シートはどちらか記載'!H656,'組織登録シート(分割版)  ※組織登録シートはどちらか記載'!J656,'組織登録シート(分割版)  ※組織登録シートはどちらか記載'!L656,'組織登録シート(分割版)  ※組織登録シートはどちらか記載'!N656)))</f>
        <v>0</v>
      </c>
      <c r="N656">
        <f>IF('組織登録シート(分割版)  ※組織登録シートはどちらか記載'!E656="",(IF('組織登録シート(分割版)  ※組織登録シートはどちらか記載'!C656="",0,(IF('組織登録シート(分割版)  ※組織登録シートはどちらか記載'!$F$6="",2,'組織登録シート(分割版)  ※組織登録シートはどちらか記載'!Q656)))),(IF('組織登録シート(分割版)  ※組織登録シートはどちらか記載'!$F$6="",2,('組織登録シート(分割版)  ※組織登録シートはどちらか記載'!Q656+2))))</f>
        <v>0</v>
      </c>
      <c r="O656">
        <f>IF(AND('組織C③（②のG6~P→F6にペースト＋事業所名追加）'!C656="",'組織登録シート(分割版)  ※組織登録シートはどちらか記載'!C656=""),0,1)</f>
        <v>0</v>
      </c>
    </row>
    <row r="657" spans="4:15">
      <c r="D657" s="1">
        <f>COUNTA(事業所責任者登録シート!D657:'事業所責任者登録シート'!I657,事業所責任者登録シート!K657:'事業所責任者登録シート'!M657)</f>
        <v>0</v>
      </c>
      <c r="F657" s="1"/>
      <c r="H657">
        <f>IF(ユーザー登録シート!C657=1,(COUNTA(ユーザー登録シート!B657,ユーザー登録シート!C657,ユーザー登録シート!E657,ユーザー登録シート!F657)),IF(ユーザー登録シート!H657=2,(COUNTA(ユーザー登録シート!B657,ユーザー登録シート!C657,ユーザー登録シート!E657,ユーザー登録シート!F657,ユーザー登録シート!H657,ユーザー登録シート!I657,ユーザー登録シート!K657:Z657)),(COUNTA(ユーザー登録シート!B657,ユーザー登録シート!C657,ユーザー登録シート!E657,ユーザー登録シート!F657,ユーザー登録シート!H657,ユーザー登録シート!K657:Z657))))</f>
        <v>0</v>
      </c>
      <c r="I657">
        <f>IF(ユーザー登録シート!B657=0,0,IF(ユーザー登録シート!C657=1,4,IF(ユーザー登録シート!H657=1,21,22)))</f>
        <v>0</v>
      </c>
      <c r="M657">
        <f>IF('組織登録シート(分割版)  ※組織登録シートはどちらか記載'!$F$6="",(COUNTA('組織登録シート(分割版)  ※組織登録シートはどちらか記載'!C657,'組織登録シート(分割版)  ※組織登録シートはどちらか記載'!E657)),(COUNTA('組織登録シート(分割版)  ※組織登録シートはどちらか記載'!C657,'組織登録シート(分割版)  ※組織登録シートはどちらか記載'!E657,'組織登録シート(分割版)  ※組織登録シートはどちらか記載'!F657,'組織登録シート(分割版)  ※組織登録シートはどちらか記載'!H657,'組織登録シート(分割版)  ※組織登録シートはどちらか記載'!J657,'組織登録シート(分割版)  ※組織登録シートはどちらか記載'!L657,'組織登録シート(分割版)  ※組織登録シートはどちらか記載'!N657)))</f>
        <v>0</v>
      </c>
      <c r="N657">
        <f>IF('組織登録シート(分割版)  ※組織登録シートはどちらか記載'!E657="",(IF('組織登録シート(分割版)  ※組織登録シートはどちらか記載'!C657="",0,(IF('組織登録シート(分割版)  ※組織登録シートはどちらか記載'!$F$6="",2,'組織登録シート(分割版)  ※組織登録シートはどちらか記載'!Q657)))),(IF('組織登録シート(分割版)  ※組織登録シートはどちらか記載'!$F$6="",2,('組織登録シート(分割版)  ※組織登録シートはどちらか記載'!Q657+2))))</f>
        <v>0</v>
      </c>
      <c r="O657">
        <f>IF(AND('組織C③（②のG6~P→F6にペースト＋事業所名追加）'!C657="",'組織登録シート(分割版)  ※組織登録シートはどちらか記載'!C657=""),0,1)</f>
        <v>0</v>
      </c>
    </row>
    <row r="658" spans="4:15">
      <c r="D658" s="1">
        <f>COUNTA(事業所責任者登録シート!D658:'事業所責任者登録シート'!I658,事業所責任者登録シート!K658:'事業所責任者登録シート'!M658)</f>
        <v>0</v>
      </c>
      <c r="F658" s="1"/>
      <c r="H658">
        <f>IF(ユーザー登録シート!C658=1,(COUNTA(ユーザー登録シート!B658,ユーザー登録シート!C658,ユーザー登録シート!E658,ユーザー登録シート!F658)),IF(ユーザー登録シート!H658=2,(COUNTA(ユーザー登録シート!B658,ユーザー登録シート!C658,ユーザー登録シート!E658,ユーザー登録シート!F658,ユーザー登録シート!H658,ユーザー登録シート!I658,ユーザー登録シート!K658:Z658)),(COUNTA(ユーザー登録シート!B658,ユーザー登録シート!C658,ユーザー登録シート!E658,ユーザー登録シート!F658,ユーザー登録シート!H658,ユーザー登録シート!K658:Z658))))</f>
        <v>0</v>
      </c>
      <c r="I658">
        <f>IF(ユーザー登録シート!B658=0,0,IF(ユーザー登録シート!C658=1,4,IF(ユーザー登録シート!H658=1,21,22)))</f>
        <v>0</v>
      </c>
      <c r="M658">
        <f>IF('組織登録シート(分割版)  ※組織登録シートはどちらか記載'!$F$6="",(COUNTA('組織登録シート(分割版)  ※組織登録シートはどちらか記載'!C658,'組織登録シート(分割版)  ※組織登録シートはどちらか記載'!E658)),(COUNTA('組織登録シート(分割版)  ※組織登録シートはどちらか記載'!C658,'組織登録シート(分割版)  ※組織登録シートはどちらか記載'!E658,'組織登録シート(分割版)  ※組織登録シートはどちらか記載'!F658,'組織登録シート(分割版)  ※組織登録シートはどちらか記載'!H658,'組織登録シート(分割版)  ※組織登録シートはどちらか記載'!J658,'組織登録シート(分割版)  ※組織登録シートはどちらか記載'!L658,'組織登録シート(分割版)  ※組織登録シートはどちらか記載'!N658)))</f>
        <v>0</v>
      </c>
      <c r="N658">
        <f>IF('組織登録シート(分割版)  ※組織登録シートはどちらか記載'!E658="",(IF('組織登録シート(分割版)  ※組織登録シートはどちらか記載'!C658="",0,(IF('組織登録シート(分割版)  ※組織登録シートはどちらか記載'!$F$6="",2,'組織登録シート(分割版)  ※組織登録シートはどちらか記載'!Q658)))),(IF('組織登録シート(分割版)  ※組織登録シートはどちらか記載'!$F$6="",2,('組織登録シート(分割版)  ※組織登録シートはどちらか記載'!Q658+2))))</f>
        <v>0</v>
      </c>
      <c r="O658">
        <f>IF(AND('組織C③（②のG6~P→F6にペースト＋事業所名追加）'!C658="",'組織登録シート(分割版)  ※組織登録シートはどちらか記載'!C658=""),0,1)</f>
        <v>0</v>
      </c>
    </row>
    <row r="659" spans="4:15">
      <c r="D659" s="1">
        <f>COUNTA(事業所責任者登録シート!D659:'事業所責任者登録シート'!I659,事業所責任者登録シート!K659:'事業所責任者登録シート'!M659)</f>
        <v>0</v>
      </c>
      <c r="F659" s="1"/>
      <c r="H659">
        <f>IF(ユーザー登録シート!C659=1,(COUNTA(ユーザー登録シート!B659,ユーザー登録シート!C659,ユーザー登録シート!E659,ユーザー登録シート!F659)),IF(ユーザー登録シート!H659=2,(COUNTA(ユーザー登録シート!B659,ユーザー登録シート!C659,ユーザー登録シート!E659,ユーザー登録シート!F659,ユーザー登録シート!H659,ユーザー登録シート!I659,ユーザー登録シート!K659:Z659)),(COUNTA(ユーザー登録シート!B659,ユーザー登録シート!C659,ユーザー登録シート!E659,ユーザー登録シート!F659,ユーザー登録シート!H659,ユーザー登録シート!K659:Z659))))</f>
        <v>0</v>
      </c>
      <c r="I659">
        <f>IF(ユーザー登録シート!B659=0,0,IF(ユーザー登録シート!C659=1,4,IF(ユーザー登録シート!H659=1,21,22)))</f>
        <v>0</v>
      </c>
      <c r="M659">
        <f>IF('組織登録シート(分割版)  ※組織登録シートはどちらか記載'!$F$6="",(COUNTA('組織登録シート(分割版)  ※組織登録シートはどちらか記載'!C659,'組織登録シート(分割版)  ※組織登録シートはどちらか記載'!E659)),(COUNTA('組織登録シート(分割版)  ※組織登録シートはどちらか記載'!C659,'組織登録シート(分割版)  ※組織登録シートはどちらか記載'!E659,'組織登録シート(分割版)  ※組織登録シートはどちらか記載'!F659,'組織登録シート(分割版)  ※組織登録シートはどちらか記載'!H659,'組織登録シート(分割版)  ※組織登録シートはどちらか記載'!J659,'組織登録シート(分割版)  ※組織登録シートはどちらか記載'!L659,'組織登録シート(分割版)  ※組織登録シートはどちらか記載'!N659)))</f>
        <v>0</v>
      </c>
      <c r="N659">
        <f>IF('組織登録シート(分割版)  ※組織登録シートはどちらか記載'!E659="",(IF('組織登録シート(分割版)  ※組織登録シートはどちらか記載'!C659="",0,(IF('組織登録シート(分割版)  ※組織登録シートはどちらか記載'!$F$6="",2,'組織登録シート(分割版)  ※組織登録シートはどちらか記載'!Q659)))),(IF('組織登録シート(分割版)  ※組織登録シートはどちらか記載'!$F$6="",2,('組織登録シート(分割版)  ※組織登録シートはどちらか記載'!Q659+2))))</f>
        <v>0</v>
      </c>
      <c r="O659">
        <f>IF(AND('組織C③（②のG6~P→F6にペースト＋事業所名追加）'!C659="",'組織登録シート(分割版)  ※組織登録シートはどちらか記載'!C659=""),0,1)</f>
        <v>0</v>
      </c>
    </row>
    <row r="660" spans="4:15">
      <c r="D660" s="1">
        <f>COUNTA(事業所責任者登録シート!D660:'事業所責任者登録シート'!I660,事業所責任者登録シート!K660:'事業所責任者登録シート'!M660)</f>
        <v>0</v>
      </c>
      <c r="F660" s="1"/>
      <c r="H660">
        <f>IF(ユーザー登録シート!C660=1,(COUNTA(ユーザー登録シート!B660,ユーザー登録シート!C660,ユーザー登録シート!E660,ユーザー登録シート!F660)),IF(ユーザー登録シート!H660=2,(COUNTA(ユーザー登録シート!B660,ユーザー登録シート!C660,ユーザー登録シート!E660,ユーザー登録シート!F660,ユーザー登録シート!H660,ユーザー登録シート!I660,ユーザー登録シート!K660:Z660)),(COUNTA(ユーザー登録シート!B660,ユーザー登録シート!C660,ユーザー登録シート!E660,ユーザー登録シート!F660,ユーザー登録シート!H660,ユーザー登録シート!K660:Z660))))</f>
        <v>0</v>
      </c>
      <c r="I660">
        <f>IF(ユーザー登録シート!B660=0,0,IF(ユーザー登録シート!C660=1,4,IF(ユーザー登録シート!H660=1,21,22)))</f>
        <v>0</v>
      </c>
      <c r="M660">
        <f>IF('組織登録シート(分割版)  ※組織登録シートはどちらか記載'!$F$6="",(COUNTA('組織登録シート(分割版)  ※組織登録シートはどちらか記載'!C660,'組織登録シート(分割版)  ※組織登録シートはどちらか記載'!E660)),(COUNTA('組織登録シート(分割版)  ※組織登録シートはどちらか記載'!C660,'組織登録シート(分割版)  ※組織登録シートはどちらか記載'!E660,'組織登録シート(分割版)  ※組織登録シートはどちらか記載'!F660,'組織登録シート(分割版)  ※組織登録シートはどちらか記載'!H660,'組織登録シート(分割版)  ※組織登録シートはどちらか記載'!J660,'組織登録シート(分割版)  ※組織登録シートはどちらか記載'!L660,'組織登録シート(分割版)  ※組織登録シートはどちらか記載'!N660)))</f>
        <v>0</v>
      </c>
      <c r="N660">
        <f>IF('組織登録シート(分割版)  ※組織登録シートはどちらか記載'!E660="",(IF('組織登録シート(分割版)  ※組織登録シートはどちらか記載'!C660="",0,(IF('組織登録シート(分割版)  ※組織登録シートはどちらか記載'!$F$6="",2,'組織登録シート(分割版)  ※組織登録シートはどちらか記載'!Q660)))),(IF('組織登録シート(分割版)  ※組織登録シートはどちらか記載'!$F$6="",2,('組織登録シート(分割版)  ※組織登録シートはどちらか記載'!Q660+2))))</f>
        <v>0</v>
      </c>
      <c r="O660">
        <f>IF(AND('組織C③（②のG6~P→F6にペースト＋事業所名追加）'!C660="",'組織登録シート(分割版)  ※組織登録シートはどちらか記載'!C660=""),0,1)</f>
        <v>0</v>
      </c>
    </row>
    <row r="661" spans="4:15">
      <c r="D661" s="1">
        <f>COUNTA(事業所責任者登録シート!D661:'事業所責任者登録シート'!I661,事業所責任者登録シート!K661:'事業所責任者登録シート'!M661)</f>
        <v>0</v>
      </c>
      <c r="F661" s="1"/>
      <c r="H661">
        <f>IF(ユーザー登録シート!C661=1,(COUNTA(ユーザー登録シート!B661,ユーザー登録シート!C661,ユーザー登録シート!E661,ユーザー登録シート!F661)),IF(ユーザー登録シート!H661=2,(COUNTA(ユーザー登録シート!B661,ユーザー登録シート!C661,ユーザー登録シート!E661,ユーザー登録シート!F661,ユーザー登録シート!H661,ユーザー登録シート!I661,ユーザー登録シート!K661:Z661)),(COUNTA(ユーザー登録シート!B661,ユーザー登録シート!C661,ユーザー登録シート!E661,ユーザー登録シート!F661,ユーザー登録シート!H661,ユーザー登録シート!K661:Z661))))</f>
        <v>0</v>
      </c>
      <c r="I661">
        <f>IF(ユーザー登録シート!B661=0,0,IF(ユーザー登録シート!C661=1,4,IF(ユーザー登録シート!H661=1,21,22)))</f>
        <v>0</v>
      </c>
      <c r="M661">
        <f>IF('組織登録シート(分割版)  ※組織登録シートはどちらか記載'!$F$6="",(COUNTA('組織登録シート(分割版)  ※組織登録シートはどちらか記載'!C661,'組織登録シート(分割版)  ※組織登録シートはどちらか記載'!E661)),(COUNTA('組織登録シート(分割版)  ※組織登録シートはどちらか記載'!C661,'組織登録シート(分割版)  ※組織登録シートはどちらか記載'!E661,'組織登録シート(分割版)  ※組織登録シートはどちらか記載'!F661,'組織登録シート(分割版)  ※組織登録シートはどちらか記載'!H661,'組織登録シート(分割版)  ※組織登録シートはどちらか記載'!J661,'組織登録シート(分割版)  ※組織登録シートはどちらか記載'!L661,'組織登録シート(分割版)  ※組織登録シートはどちらか記載'!N661)))</f>
        <v>0</v>
      </c>
      <c r="N661">
        <f>IF('組織登録シート(分割版)  ※組織登録シートはどちらか記載'!E661="",(IF('組織登録シート(分割版)  ※組織登録シートはどちらか記載'!C661="",0,(IF('組織登録シート(分割版)  ※組織登録シートはどちらか記載'!$F$6="",2,'組織登録シート(分割版)  ※組織登録シートはどちらか記載'!Q661)))),(IF('組織登録シート(分割版)  ※組織登録シートはどちらか記載'!$F$6="",2,('組織登録シート(分割版)  ※組織登録シートはどちらか記載'!Q661+2))))</f>
        <v>0</v>
      </c>
      <c r="O661">
        <f>IF(AND('組織C③（②のG6~P→F6にペースト＋事業所名追加）'!C661="",'組織登録シート(分割版)  ※組織登録シートはどちらか記載'!C661=""),0,1)</f>
        <v>0</v>
      </c>
    </row>
    <row r="662" spans="4:15">
      <c r="D662" s="1">
        <f>COUNTA(事業所責任者登録シート!D662:'事業所責任者登録シート'!I662,事業所責任者登録シート!K662:'事業所責任者登録シート'!M662)</f>
        <v>0</v>
      </c>
      <c r="F662" s="1"/>
      <c r="H662">
        <f>IF(ユーザー登録シート!C662=1,(COUNTA(ユーザー登録シート!B662,ユーザー登録シート!C662,ユーザー登録シート!E662,ユーザー登録シート!F662)),IF(ユーザー登録シート!H662=2,(COUNTA(ユーザー登録シート!B662,ユーザー登録シート!C662,ユーザー登録シート!E662,ユーザー登録シート!F662,ユーザー登録シート!H662,ユーザー登録シート!I662,ユーザー登録シート!K662:Z662)),(COUNTA(ユーザー登録シート!B662,ユーザー登録シート!C662,ユーザー登録シート!E662,ユーザー登録シート!F662,ユーザー登録シート!H662,ユーザー登録シート!K662:Z662))))</f>
        <v>0</v>
      </c>
      <c r="I662">
        <f>IF(ユーザー登録シート!B662=0,0,IF(ユーザー登録シート!C662=1,4,IF(ユーザー登録シート!H662=1,21,22)))</f>
        <v>0</v>
      </c>
      <c r="M662">
        <f>IF('組織登録シート(分割版)  ※組織登録シートはどちらか記載'!$F$6="",(COUNTA('組織登録シート(分割版)  ※組織登録シートはどちらか記載'!C662,'組織登録シート(分割版)  ※組織登録シートはどちらか記載'!E662)),(COUNTA('組織登録シート(分割版)  ※組織登録シートはどちらか記載'!C662,'組織登録シート(分割版)  ※組織登録シートはどちらか記載'!E662,'組織登録シート(分割版)  ※組織登録シートはどちらか記載'!F662,'組織登録シート(分割版)  ※組織登録シートはどちらか記載'!H662,'組織登録シート(分割版)  ※組織登録シートはどちらか記載'!J662,'組織登録シート(分割版)  ※組織登録シートはどちらか記載'!L662,'組織登録シート(分割版)  ※組織登録シートはどちらか記載'!N662)))</f>
        <v>0</v>
      </c>
      <c r="N662">
        <f>IF('組織登録シート(分割版)  ※組織登録シートはどちらか記載'!E662="",(IF('組織登録シート(分割版)  ※組織登録シートはどちらか記載'!C662="",0,(IF('組織登録シート(分割版)  ※組織登録シートはどちらか記載'!$F$6="",2,'組織登録シート(分割版)  ※組織登録シートはどちらか記載'!Q662)))),(IF('組織登録シート(分割版)  ※組織登録シートはどちらか記載'!$F$6="",2,('組織登録シート(分割版)  ※組織登録シートはどちらか記載'!Q662+2))))</f>
        <v>0</v>
      </c>
      <c r="O662">
        <f>IF(AND('組織C③（②のG6~P→F6にペースト＋事業所名追加）'!C662="",'組織登録シート(分割版)  ※組織登録シートはどちらか記載'!C662=""),0,1)</f>
        <v>0</v>
      </c>
    </row>
    <row r="663" spans="4:15">
      <c r="D663" s="1">
        <f>COUNTA(事業所責任者登録シート!D663:'事業所責任者登録シート'!I663,事業所責任者登録シート!K663:'事業所責任者登録シート'!M663)</f>
        <v>0</v>
      </c>
      <c r="F663" s="1"/>
      <c r="H663">
        <f>IF(ユーザー登録シート!C663=1,(COUNTA(ユーザー登録シート!B663,ユーザー登録シート!C663,ユーザー登録シート!E663,ユーザー登録シート!F663)),IF(ユーザー登録シート!H663=2,(COUNTA(ユーザー登録シート!B663,ユーザー登録シート!C663,ユーザー登録シート!E663,ユーザー登録シート!F663,ユーザー登録シート!H663,ユーザー登録シート!I663,ユーザー登録シート!K663:Z663)),(COUNTA(ユーザー登録シート!B663,ユーザー登録シート!C663,ユーザー登録シート!E663,ユーザー登録シート!F663,ユーザー登録シート!H663,ユーザー登録シート!K663:Z663))))</f>
        <v>0</v>
      </c>
      <c r="I663">
        <f>IF(ユーザー登録シート!B663=0,0,IF(ユーザー登録シート!C663=1,4,IF(ユーザー登録シート!H663=1,21,22)))</f>
        <v>0</v>
      </c>
      <c r="M663">
        <f>IF('組織登録シート(分割版)  ※組織登録シートはどちらか記載'!$F$6="",(COUNTA('組織登録シート(分割版)  ※組織登録シートはどちらか記載'!C663,'組織登録シート(分割版)  ※組織登録シートはどちらか記載'!E663)),(COUNTA('組織登録シート(分割版)  ※組織登録シートはどちらか記載'!C663,'組織登録シート(分割版)  ※組織登録シートはどちらか記載'!E663,'組織登録シート(分割版)  ※組織登録シートはどちらか記載'!F663,'組織登録シート(分割版)  ※組織登録シートはどちらか記載'!H663,'組織登録シート(分割版)  ※組織登録シートはどちらか記載'!J663,'組織登録シート(分割版)  ※組織登録シートはどちらか記載'!L663,'組織登録シート(分割版)  ※組織登録シートはどちらか記載'!N663)))</f>
        <v>0</v>
      </c>
      <c r="N663">
        <f>IF('組織登録シート(分割版)  ※組織登録シートはどちらか記載'!E663="",(IF('組織登録シート(分割版)  ※組織登録シートはどちらか記載'!C663="",0,(IF('組織登録シート(分割版)  ※組織登録シートはどちらか記載'!$F$6="",2,'組織登録シート(分割版)  ※組織登録シートはどちらか記載'!Q663)))),(IF('組織登録シート(分割版)  ※組織登録シートはどちらか記載'!$F$6="",2,('組織登録シート(分割版)  ※組織登録シートはどちらか記載'!Q663+2))))</f>
        <v>0</v>
      </c>
      <c r="O663">
        <f>IF(AND('組織C③（②のG6~P→F6にペースト＋事業所名追加）'!C663="",'組織登録シート(分割版)  ※組織登録シートはどちらか記載'!C663=""),0,1)</f>
        <v>0</v>
      </c>
    </row>
    <row r="664" spans="4:15">
      <c r="D664" s="1">
        <f>COUNTA(事業所責任者登録シート!D664:'事業所責任者登録シート'!I664,事業所責任者登録シート!K664:'事業所責任者登録シート'!M664)</f>
        <v>0</v>
      </c>
      <c r="F664" s="1"/>
      <c r="H664">
        <f>IF(ユーザー登録シート!C664=1,(COUNTA(ユーザー登録シート!B664,ユーザー登録シート!C664,ユーザー登録シート!E664,ユーザー登録シート!F664)),IF(ユーザー登録シート!H664=2,(COUNTA(ユーザー登録シート!B664,ユーザー登録シート!C664,ユーザー登録シート!E664,ユーザー登録シート!F664,ユーザー登録シート!H664,ユーザー登録シート!I664,ユーザー登録シート!K664:Z664)),(COUNTA(ユーザー登録シート!B664,ユーザー登録シート!C664,ユーザー登録シート!E664,ユーザー登録シート!F664,ユーザー登録シート!H664,ユーザー登録シート!K664:Z664))))</f>
        <v>0</v>
      </c>
      <c r="I664">
        <f>IF(ユーザー登録シート!B664=0,0,IF(ユーザー登録シート!C664=1,4,IF(ユーザー登録シート!H664=1,21,22)))</f>
        <v>0</v>
      </c>
      <c r="M664">
        <f>IF('組織登録シート(分割版)  ※組織登録シートはどちらか記載'!$F$6="",(COUNTA('組織登録シート(分割版)  ※組織登録シートはどちらか記載'!C664,'組織登録シート(分割版)  ※組織登録シートはどちらか記載'!E664)),(COUNTA('組織登録シート(分割版)  ※組織登録シートはどちらか記載'!C664,'組織登録シート(分割版)  ※組織登録シートはどちらか記載'!E664,'組織登録シート(分割版)  ※組織登録シートはどちらか記載'!F664,'組織登録シート(分割版)  ※組織登録シートはどちらか記載'!H664,'組織登録シート(分割版)  ※組織登録シートはどちらか記載'!J664,'組織登録シート(分割版)  ※組織登録シートはどちらか記載'!L664,'組織登録シート(分割版)  ※組織登録シートはどちらか記載'!N664)))</f>
        <v>0</v>
      </c>
      <c r="N664">
        <f>IF('組織登録シート(分割版)  ※組織登録シートはどちらか記載'!E664="",(IF('組織登録シート(分割版)  ※組織登録シートはどちらか記載'!C664="",0,(IF('組織登録シート(分割版)  ※組織登録シートはどちらか記載'!$F$6="",2,'組織登録シート(分割版)  ※組織登録シートはどちらか記載'!Q664)))),(IF('組織登録シート(分割版)  ※組織登録シートはどちらか記載'!$F$6="",2,('組織登録シート(分割版)  ※組織登録シートはどちらか記載'!Q664+2))))</f>
        <v>0</v>
      </c>
      <c r="O664">
        <f>IF(AND('組織C③（②のG6~P→F6にペースト＋事業所名追加）'!C664="",'組織登録シート(分割版)  ※組織登録シートはどちらか記載'!C664=""),0,1)</f>
        <v>0</v>
      </c>
    </row>
    <row r="665" spans="4:15">
      <c r="D665" s="1">
        <f>COUNTA(事業所責任者登録シート!D665:'事業所責任者登録シート'!I665,事業所責任者登録シート!K665:'事業所責任者登録シート'!M665)</f>
        <v>0</v>
      </c>
      <c r="F665" s="1"/>
      <c r="H665">
        <f>IF(ユーザー登録シート!C665=1,(COUNTA(ユーザー登録シート!B665,ユーザー登録シート!C665,ユーザー登録シート!E665,ユーザー登録シート!F665)),IF(ユーザー登録シート!H665=2,(COUNTA(ユーザー登録シート!B665,ユーザー登録シート!C665,ユーザー登録シート!E665,ユーザー登録シート!F665,ユーザー登録シート!H665,ユーザー登録シート!I665,ユーザー登録シート!K665:Z665)),(COUNTA(ユーザー登録シート!B665,ユーザー登録シート!C665,ユーザー登録シート!E665,ユーザー登録シート!F665,ユーザー登録シート!H665,ユーザー登録シート!K665:Z665))))</f>
        <v>0</v>
      </c>
      <c r="I665">
        <f>IF(ユーザー登録シート!B665=0,0,IF(ユーザー登録シート!C665=1,4,IF(ユーザー登録シート!H665=1,21,22)))</f>
        <v>0</v>
      </c>
      <c r="M665">
        <f>IF('組織登録シート(分割版)  ※組織登録シートはどちらか記載'!$F$6="",(COUNTA('組織登録シート(分割版)  ※組織登録シートはどちらか記載'!C665,'組織登録シート(分割版)  ※組織登録シートはどちらか記載'!E665)),(COUNTA('組織登録シート(分割版)  ※組織登録シートはどちらか記載'!C665,'組織登録シート(分割版)  ※組織登録シートはどちらか記載'!E665,'組織登録シート(分割版)  ※組織登録シートはどちらか記載'!F665,'組織登録シート(分割版)  ※組織登録シートはどちらか記載'!H665,'組織登録シート(分割版)  ※組織登録シートはどちらか記載'!J665,'組織登録シート(分割版)  ※組織登録シートはどちらか記載'!L665,'組織登録シート(分割版)  ※組織登録シートはどちらか記載'!N665)))</f>
        <v>0</v>
      </c>
      <c r="N665">
        <f>IF('組織登録シート(分割版)  ※組織登録シートはどちらか記載'!E665="",(IF('組織登録シート(分割版)  ※組織登録シートはどちらか記載'!C665="",0,(IF('組織登録シート(分割版)  ※組織登録シートはどちらか記載'!$F$6="",2,'組織登録シート(分割版)  ※組織登録シートはどちらか記載'!Q665)))),(IF('組織登録シート(分割版)  ※組織登録シートはどちらか記載'!$F$6="",2,('組織登録シート(分割版)  ※組織登録シートはどちらか記載'!Q665+2))))</f>
        <v>0</v>
      </c>
      <c r="O665">
        <f>IF(AND('組織C③（②のG6~P→F6にペースト＋事業所名追加）'!C665="",'組織登録シート(分割版)  ※組織登録シートはどちらか記載'!C665=""),0,1)</f>
        <v>0</v>
      </c>
    </row>
    <row r="666" spans="4:15">
      <c r="D666" s="1">
        <f>COUNTA(事業所責任者登録シート!D666:'事業所責任者登録シート'!I666,事業所責任者登録シート!K666:'事業所責任者登録シート'!M666)</f>
        <v>0</v>
      </c>
      <c r="F666" s="1"/>
      <c r="H666">
        <f>IF(ユーザー登録シート!C666=1,(COUNTA(ユーザー登録シート!B666,ユーザー登録シート!C666,ユーザー登録シート!E666,ユーザー登録シート!F666)),IF(ユーザー登録シート!H666=2,(COUNTA(ユーザー登録シート!B666,ユーザー登録シート!C666,ユーザー登録シート!E666,ユーザー登録シート!F666,ユーザー登録シート!H666,ユーザー登録シート!I666,ユーザー登録シート!K666:Z666)),(COUNTA(ユーザー登録シート!B666,ユーザー登録シート!C666,ユーザー登録シート!E666,ユーザー登録シート!F666,ユーザー登録シート!H666,ユーザー登録シート!K666:Z666))))</f>
        <v>0</v>
      </c>
      <c r="I666">
        <f>IF(ユーザー登録シート!B666=0,0,IF(ユーザー登録シート!C666=1,4,IF(ユーザー登録シート!H666=1,21,22)))</f>
        <v>0</v>
      </c>
      <c r="M666">
        <f>IF('組織登録シート(分割版)  ※組織登録シートはどちらか記載'!$F$6="",(COUNTA('組織登録シート(分割版)  ※組織登録シートはどちらか記載'!C666,'組織登録シート(分割版)  ※組織登録シートはどちらか記載'!E666)),(COUNTA('組織登録シート(分割版)  ※組織登録シートはどちらか記載'!C666,'組織登録シート(分割版)  ※組織登録シートはどちらか記載'!E666,'組織登録シート(分割版)  ※組織登録シートはどちらか記載'!F666,'組織登録シート(分割版)  ※組織登録シートはどちらか記載'!H666,'組織登録シート(分割版)  ※組織登録シートはどちらか記載'!J666,'組織登録シート(分割版)  ※組織登録シートはどちらか記載'!L666,'組織登録シート(分割版)  ※組織登録シートはどちらか記載'!N666)))</f>
        <v>0</v>
      </c>
      <c r="N666">
        <f>IF('組織登録シート(分割版)  ※組織登録シートはどちらか記載'!E666="",(IF('組織登録シート(分割版)  ※組織登録シートはどちらか記載'!C666="",0,(IF('組織登録シート(分割版)  ※組織登録シートはどちらか記載'!$F$6="",2,'組織登録シート(分割版)  ※組織登録シートはどちらか記載'!Q666)))),(IF('組織登録シート(分割版)  ※組織登録シートはどちらか記載'!$F$6="",2,('組織登録シート(分割版)  ※組織登録シートはどちらか記載'!Q666+2))))</f>
        <v>0</v>
      </c>
      <c r="O666">
        <f>IF(AND('組織C③（②のG6~P→F6にペースト＋事業所名追加）'!C666="",'組織登録シート(分割版)  ※組織登録シートはどちらか記載'!C666=""),0,1)</f>
        <v>0</v>
      </c>
    </row>
    <row r="667" spans="4:15">
      <c r="D667" s="1">
        <f>COUNTA(事業所責任者登録シート!D667:'事業所責任者登録シート'!I667,事業所責任者登録シート!K667:'事業所責任者登録シート'!M667)</f>
        <v>0</v>
      </c>
      <c r="F667" s="1"/>
      <c r="H667">
        <f>IF(ユーザー登録シート!C667=1,(COUNTA(ユーザー登録シート!B667,ユーザー登録シート!C667,ユーザー登録シート!E667,ユーザー登録シート!F667)),IF(ユーザー登録シート!H667=2,(COUNTA(ユーザー登録シート!B667,ユーザー登録シート!C667,ユーザー登録シート!E667,ユーザー登録シート!F667,ユーザー登録シート!H667,ユーザー登録シート!I667,ユーザー登録シート!K667:Z667)),(COUNTA(ユーザー登録シート!B667,ユーザー登録シート!C667,ユーザー登録シート!E667,ユーザー登録シート!F667,ユーザー登録シート!H667,ユーザー登録シート!K667:Z667))))</f>
        <v>0</v>
      </c>
      <c r="I667">
        <f>IF(ユーザー登録シート!B667=0,0,IF(ユーザー登録シート!C667=1,4,IF(ユーザー登録シート!H667=1,21,22)))</f>
        <v>0</v>
      </c>
      <c r="M667">
        <f>IF('組織登録シート(分割版)  ※組織登録シートはどちらか記載'!$F$6="",(COUNTA('組織登録シート(分割版)  ※組織登録シートはどちらか記載'!C667,'組織登録シート(分割版)  ※組織登録シートはどちらか記載'!E667)),(COUNTA('組織登録シート(分割版)  ※組織登録シートはどちらか記載'!C667,'組織登録シート(分割版)  ※組織登録シートはどちらか記載'!E667,'組織登録シート(分割版)  ※組織登録シートはどちらか記載'!F667,'組織登録シート(分割版)  ※組織登録シートはどちらか記載'!H667,'組織登録シート(分割版)  ※組織登録シートはどちらか記載'!J667,'組織登録シート(分割版)  ※組織登録シートはどちらか記載'!L667,'組織登録シート(分割版)  ※組織登録シートはどちらか記載'!N667)))</f>
        <v>0</v>
      </c>
      <c r="N667">
        <f>IF('組織登録シート(分割版)  ※組織登録シートはどちらか記載'!E667="",(IF('組織登録シート(分割版)  ※組織登録シートはどちらか記載'!C667="",0,(IF('組織登録シート(分割版)  ※組織登録シートはどちらか記載'!$F$6="",2,'組織登録シート(分割版)  ※組織登録シートはどちらか記載'!Q667)))),(IF('組織登録シート(分割版)  ※組織登録シートはどちらか記載'!$F$6="",2,('組織登録シート(分割版)  ※組織登録シートはどちらか記載'!Q667+2))))</f>
        <v>0</v>
      </c>
      <c r="O667">
        <f>IF(AND('組織C③（②のG6~P→F6にペースト＋事業所名追加）'!C667="",'組織登録シート(分割版)  ※組織登録シートはどちらか記載'!C667=""),0,1)</f>
        <v>0</v>
      </c>
    </row>
    <row r="668" spans="4:15">
      <c r="D668" s="1">
        <f>COUNTA(事業所責任者登録シート!D668:'事業所責任者登録シート'!I668,事業所責任者登録シート!K668:'事業所責任者登録シート'!M668)</f>
        <v>0</v>
      </c>
      <c r="F668" s="1"/>
      <c r="H668">
        <f>IF(ユーザー登録シート!C668=1,(COUNTA(ユーザー登録シート!B668,ユーザー登録シート!C668,ユーザー登録シート!E668,ユーザー登録シート!F668)),IF(ユーザー登録シート!H668=2,(COUNTA(ユーザー登録シート!B668,ユーザー登録シート!C668,ユーザー登録シート!E668,ユーザー登録シート!F668,ユーザー登録シート!H668,ユーザー登録シート!I668,ユーザー登録シート!K668:Z668)),(COUNTA(ユーザー登録シート!B668,ユーザー登録シート!C668,ユーザー登録シート!E668,ユーザー登録シート!F668,ユーザー登録シート!H668,ユーザー登録シート!K668:Z668))))</f>
        <v>0</v>
      </c>
      <c r="I668">
        <f>IF(ユーザー登録シート!B668=0,0,IF(ユーザー登録シート!C668=1,4,IF(ユーザー登録シート!H668=1,21,22)))</f>
        <v>0</v>
      </c>
      <c r="M668">
        <f>IF('組織登録シート(分割版)  ※組織登録シートはどちらか記載'!$F$6="",(COUNTA('組織登録シート(分割版)  ※組織登録シートはどちらか記載'!C668,'組織登録シート(分割版)  ※組織登録シートはどちらか記載'!E668)),(COUNTA('組織登録シート(分割版)  ※組織登録シートはどちらか記載'!C668,'組織登録シート(分割版)  ※組織登録シートはどちらか記載'!E668,'組織登録シート(分割版)  ※組織登録シートはどちらか記載'!F668,'組織登録シート(分割版)  ※組織登録シートはどちらか記載'!H668,'組織登録シート(分割版)  ※組織登録シートはどちらか記載'!J668,'組織登録シート(分割版)  ※組織登録シートはどちらか記載'!L668,'組織登録シート(分割版)  ※組織登録シートはどちらか記載'!N668)))</f>
        <v>0</v>
      </c>
      <c r="N668">
        <f>IF('組織登録シート(分割版)  ※組織登録シートはどちらか記載'!E668="",(IF('組織登録シート(分割版)  ※組織登録シートはどちらか記載'!C668="",0,(IF('組織登録シート(分割版)  ※組織登録シートはどちらか記載'!$F$6="",2,'組織登録シート(分割版)  ※組織登録シートはどちらか記載'!Q668)))),(IF('組織登録シート(分割版)  ※組織登録シートはどちらか記載'!$F$6="",2,('組織登録シート(分割版)  ※組織登録シートはどちらか記載'!Q668+2))))</f>
        <v>0</v>
      </c>
      <c r="O668">
        <f>IF(AND('組織C③（②のG6~P→F6にペースト＋事業所名追加）'!C668="",'組織登録シート(分割版)  ※組織登録シートはどちらか記載'!C668=""),0,1)</f>
        <v>0</v>
      </c>
    </row>
    <row r="669" spans="4:15">
      <c r="D669" s="1">
        <f>COUNTA(事業所責任者登録シート!D669:'事業所責任者登録シート'!I669,事業所責任者登録シート!K669:'事業所責任者登録シート'!M669)</f>
        <v>0</v>
      </c>
      <c r="F669" s="1"/>
      <c r="H669">
        <f>IF(ユーザー登録シート!C669=1,(COUNTA(ユーザー登録シート!B669,ユーザー登録シート!C669,ユーザー登録シート!E669,ユーザー登録シート!F669)),IF(ユーザー登録シート!H669=2,(COUNTA(ユーザー登録シート!B669,ユーザー登録シート!C669,ユーザー登録シート!E669,ユーザー登録シート!F669,ユーザー登録シート!H669,ユーザー登録シート!I669,ユーザー登録シート!K669:Z669)),(COUNTA(ユーザー登録シート!B669,ユーザー登録シート!C669,ユーザー登録シート!E669,ユーザー登録シート!F669,ユーザー登録シート!H669,ユーザー登録シート!K669:Z669))))</f>
        <v>0</v>
      </c>
      <c r="I669">
        <f>IF(ユーザー登録シート!B669=0,0,IF(ユーザー登録シート!C669=1,4,IF(ユーザー登録シート!H669=1,21,22)))</f>
        <v>0</v>
      </c>
      <c r="M669">
        <f>IF('組織登録シート(分割版)  ※組織登録シートはどちらか記載'!$F$6="",(COUNTA('組織登録シート(分割版)  ※組織登録シートはどちらか記載'!C669,'組織登録シート(分割版)  ※組織登録シートはどちらか記載'!E669)),(COUNTA('組織登録シート(分割版)  ※組織登録シートはどちらか記載'!C669,'組織登録シート(分割版)  ※組織登録シートはどちらか記載'!E669,'組織登録シート(分割版)  ※組織登録シートはどちらか記載'!F669,'組織登録シート(分割版)  ※組織登録シートはどちらか記載'!H669,'組織登録シート(分割版)  ※組織登録シートはどちらか記載'!J669,'組織登録シート(分割版)  ※組織登録シートはどちらか記載'!L669,'組織登録シート(分割版)  ※組織登録シートはどちらか記載'!N669)))</f>
        <v>0</v>
      </c>
      <c r="N669">
        <f>IF('組織登録シート(分割版)  ※組織登録シートはどちらか記載'!E669="",(IF('組織登録シート(分割版)  ※組織登録シートはどちらか記載'!C669="",0,(IF('組織登録シート(分割版)  ※組織登録シートはどちらか記載'!$F$6="",2,'組織登録シート(分割版)  ※組織登録シートはどちらか記載'!Q669)))),(IF('組織登録シート(分割版)  ※組織登録シートはどちらか記載'!$F$6="",2,('組織登録シート(分割版)  ※組織登録シートはどちらか記載'!Q669+2))))</f>
        <v>0</v>
      </c>
      <c r="O669">
        <f>IF(AND('組織C③（②のG6~P→F6にペースト＋事業所名追加）'!C669="",'組織登録シート(分割版)  ※組織登録シートはどちらか記載'!C669=""),0,1)</f>
        <v>0</v>
      </c>
    </row>
    <row r="670" spans="4:15">
      <c r="D670" s="1">
        <f>COUNTA(事業所責任者登録シート!D670:'事業所責任者登録シート'!I670,事業所責任者登録シート!K670:'事業所責任者登録シート'!M670)</f>
        <v>0</v>
      </c>
      <c r="F670" s="1"/>
      <c r="H670">
        <f>IF(ユーザー登録シート!C670=1,(COUNTA(ユーザー登録シート!B670,ユーザー登録シート!C670,ユーザー登録シート!E670,ユーザー登録シート!F670)),IF(ユーザー登録シート!H670=2,(COUNTA(ユーザー登録シート!B670,ユーザー登録シート!C670,ユーザー登録シート!E670,ユーザー登録シート!F670,ユーザー登録シート!H670,ユーザー登録シート!I670,ユーザー登録シート!K670:Z670)),(COUNTA(ユーザー登録シート!B670,ユーザー登録シート!C670,ユーザー登録シート!E670,ユーザー登録シート!F670,ユーザー登録シート!H670,ユーザー登録シート!K670:Z670))))</f>
        <v>0</v>
      </c>
      <c r="I670">
        <f>IF(ユーザー登録シート!B670=0,0,IF(ユーザー登録シート!C670=1,4,IF(ユーザー登録シート!H670=1,21,22)))</f>
        <v>0</v>
      </c>
      <c r="M670">
        <f>IF('組織登録シート(分割版)  ※組織登録シートはどちらか記載'!$F$6="",(COUNTA('組織登録シート(分割版)  ※組織登録シートはどちらか記載'!C670,'組織登録シート(分割版)  ※組織登録シートはどちらか記載'!E670)),(COUNTA('組織登録シート(分割版)  ※組織登録シートはどちらか記載'!C670,'組織登録シート(分割版)  ※組織登録シートはどちらか記載'!E670,'組織登録シート(分割版)  ※組織登録シートはどちらか記載'!F670,'組織登録シート(分割版)  ※組織登録シートはどちらか記載'!H670,'組織登録シート(分割版)  ※組織登録シートはどちらか記載'!J670,'組織登録シート(分割版)  ※組織登録シートはどちらか記載'!L670,'組織登録シート(分割版)  ※組織登録シートはどちらか記載'!N670)))</f>
        <v>0</v>
      </c>
      <c r="N670">
        <f>IF('組織登録シート(分割版)  ※組織登録シートはどちらか記載'!E670="",(IF('組織登録シート(分割版)  ※組織登録シートはどちらか記載'!C670="",0,(IF('組織登録シート(分割版)  ※組織登録シートはどちらか記載'!$F$6="",2,'組織登録シート(分割版)  ※組織登録シートはどちらか記載'!Q670)))),(IF('組織登録シート(分割版)  ※組織登録シートはどちらか記載'!$F$6="",2,('組織登録シート(分割版)  ※組織登録シートはどちらか記載'!Q670+2))))</f>
        <v>0</v>
      </c>
      <c r="O670">
        <f>IF(AND('組織C③（②のG6~P→F6にペースト＋事業所名追加）'!C670="",'組織登録シート(分割版)  ※組織登録シートはどちらか記載'!C670=""),0,1)</f>
        <v>0</v>
      </c>
    </row>
    <row r="671" spans="4:15">
      <c r="D671" s="1">
        <f>COUNTA(事業所責任者登録シート!D671:'事業所責任者登録シート'!I671,事業所責任者登録シート!K671:'事業所責任者登録シート'!M671)</f>
        <v>0</v>
      </c>
      <c r="F671" s="1"/>
      <c r="H671">
        <f>IF(ユーザー登録シート!C671=1,(COUNTA(ユーザー登録シート!B671,ユーザー登録シート!C671,ユーザー登録シート!E671,ユーザー登録シート!F671)),IF(ユーザー登録シート!H671=2,(COUNTA(ユーザー登録シート!B671,ユーザー登録シート!C671,ユーザー登録シート!E671,ユーザー登録シート!F671,ユーザー登録シート!H671,ユーザー登録シート!I671,ユーザー登録シート!K671:Z671)),(COUNTA(ユーザー登録シート!B671,ユーザー登録シート!C671,ユーザー登録シート!E671,ユーザー登録シート!F671,ユーザー登録シート!H671,ユーザー登録シート!K671:Z671))))</f>
        <v>0</v>
      </c>
      <c r="I671">
        <f>IF(ユーザー登録シート!B671=0,0,IF(ユーザー登録シート!C671=1,4,IF(ユーザー登録シート!H671=1,21,22)))</f>
        <v>0</v>
      </c>
      <c r="M671">
        <f>IF('組織登録シート(分割版)  ※組織登録シートはどちらか記載'!$F$6="",(COUNTA('組織登録シート(分割版)  ※組織登録シートはどちらか記載'!C671,'組織登録シート(分割版)  ※組織登録シートはどちらか記載'!E671)),(COUNTA('組織登録シート(分割版)  ※組織登録シートはどちらか記載'!C671,'組織登録シート(分割版)  ※組織登録シートはどちらか記載'!E671,'組織登録シート(分割版)  ※組織登録シートはどちらか記載'!F671,'組織登録シート(分割版)  ※組織登録シートはどちらか記載'!H671,'組織登録シート(分割版)  ※組織登録シートはどちらか記載'!J671,'組織登録シート(分割版)  ※組織登録シートはどちらか記載'!L671,'組織登録シート(分割版)  ※組織登録シートはどちらか記載'!N671)))</f>
        <v>0</v>
      </c>
      <c r="N671">
        <f>IF('組織登録シート(分割版)  ※組織登録シートはどちらか記載'!E671="",(IF('組織登録シート(分割版)  ※組織登録シートはどちらか記載'!C671="",0,(IF('組織登録シート(分割版)  ※組織登録シートはどちらか記載'!$F$6="",2,'組織登録シート(分割版)  ※組織登録シートはどちらか記載'!Q671)))),(IF('組織登録シート(分割版)  ※組織登録シートはどちらか記載'!$F$6="",2,('組織登録シート(分割版)  ※組織登録シートはどちらか記載'!Q671+2))))</f>
        <v>0</v>
      </c>
      <c r="O671">
        <f>IF(AND('組織C③（②のG6~P→F6にペースト＋事業所名追加）'!C671="",'組織登録シート(分割版)  ※組織登録シートはどちらか記載'!C671=""),0,1)</f>
        <v>0</v>
      </c>
    </row>
    <row r="672" spans="4:15">
      <c r="D672" s="1">
        <f>COUNTA(事業所責任者登録シート!D672:'事業所責任者登録シート'!I672,事業所責任者登録シート!K672:'事業所責任者登録シート'!M672)</f>
        <v>0</v>
      </c>
      <c r="F672" s="1"/>
      <c r="H672">
        <f>IF(ユーザー登録シート!C672=1,(COUNTA(ユーザー登録シート!B672,ユーザー登録シート!C672,ユーザー登録シート!E672,ユーザー登録シート!F672)),IF(ユーザー登録シート!H672=2,(COUNTA(ユーザー登録シート!B672,ユーザー登録シート!C672,ユーザー登録シート!E672,ユーザー登録シート!F672,ユーザー登録シート!H672,ユーザー登録シート!I672,ユーザー登録シート!K672:Z672)),(COUNTA(ユーザー登録シート!B672,ユーザー登録シート!C672,ユーザー登録シート!E672,ユーザー登録シート!F672,ユーザー登録シート!H672,ユーザー登録シート!K672:Z672))))</f>
        <v>0</v>
      </c>
      <c r="I672">
        <f>IF(ユーザー登録シート!B672=0,0,IF(ユーザー登録シート!C672=1,4,IF(ユーザー登録シート!H672=1,21,22)))</f>
        <v>0</v>
      </c>
      <c r="M672">
        <f>IF('組織登録シート(分割版)  ※組織登録シートはどちらか記載'!$F$6="",(COUNTA('組織登録シート(分割版)  ※組織登録シートはどちらか記載'!C672,'組織登録シート(分割版)  ※組織登録シートはどちらか記載'!E672)),(COUNTA('組織登録シート(分割版)  ※組織登録シートはどちらか記載'!C672,'組織登録シート(分割版)  ※組織登録シートはどちらか記載'!E672,'組織登録シート(分割版)  ※組織登録シートはどちらか記載'!F672,'組織登録シート(分割版)  ※組織登録シートはどちらか記載'!H672,'組織登録シート(分割版)  ※組織登録シートはどちらか記載'!J672,'組織登録シート(分割版)  ※組織登録シートはどちらか記載'!L672,'組織登録シート(分割版)  ※組織登録シートはどちらか記載'!N672)))</f>
        <v>0</v>
      </c>
      <c r="N672">
        <f>IF('組織登録シート(分割版)  ※組織登録シートはどちらか記載'!E672="",(IF('組織登録シート(分割版)  ※組織登録シートはどちらか記載'!C672="",0,(IF('組織登録シート(分割版)  ※組織登録シートはどちらか記載'!$F$6="",2,'組織登録シート(分割版)  ※組織登録シートはどちらか記載'!Q672)))),(IF('組織登録シート(分割版)  ※組織登録シートはどちらか記載'!$F$6="",2,('組織登録シート(分割版)  ※組織登録シートはどちらか記載'!Q672+2))))</f>
        <v>0</v>
      </c>
      <c r="O672">
        <f>IF(AND('組織C③（②のG6~P→F6にペースト＋事業所名追加）'!C672="",'組織登録シート(分割版)  ※組織登録シートはどちらか記載'!C672=""),0,1)</f>
        <v>0</v>
      </c>
    </row>
    <row r="673" spans="4:15">
      <c r="D673" s="1">
        <f>COUNTA(事業所責任者登録シート!D673:'事業所責任者登録シート'!I673,事業所責任者登録シート!K673:'事業所責任者登録シート'!M673)</f>
        <v>0</v>
      </c>
      <c r="F673" s="1"/>
      <c r="H673">
        <f>IF(ユーザー登録シート!C673=1,(COUNTA(ユーザー登録シート!B673,ユーザー登録シート!C673,ユーザー登録シート!E673,ユーザー登録シート!F673)),IF(ユーザー登録シート!H673=2,(COUNTA(ユーザー登録シート!B673,ユーザー登録シート!C673,ユーザー登録シート!E673,ユーザー登録シート!F673,ユーザー登録シート!H673,ユーザー登録シート!I673,ユーザー登録シート!K673:Z673)),(COUNTA(ユーザー登録シート!B673,ユーザー登録シート!C673,ユーザー登録シート!E673,ユーザー登録シート!F673,ユーザー登録シート!H673,ユーザー登録シート!K673:Z673))))</f>
        <v>0</v>
      </c>
      <c r="I673">
        <f>IF(ユーザー登録シート!B673=0,0,IF(ユーザー登録シート!C673=1,4,IF(ユーザー登録シート!H673=1,21,22)))</f>
        <v>0</v>
      </c>
      <c r="M673">
        <f>IF('組織登録シート(分割版)  ※組織登録シートはどちらか記載'!$F$6="",(COUNTA('組織登録シート(分割版)  ※組織登録シートはどちらか記載'!C673,'組織登録シート(分割版)  ※組織登録シートはどちらか記載'!E673)),(COUNTA('組織登録シート(分割版)  ※組織登録シートはどちらか記載'!C673,'組織登録シート(分割版)  ※組織登録シートはどちらか記載'!E673,'組織登録シート(分割版)  ※組織登録シートはどちらか記載'!F673,'組織登録シート(分割版)  ※組織登録シートはどちらか記載'!H673,'組織登録シート(分割版)  ※組織登録シートはどちらか記載'!J673,'組織登録シート(分割版)  ※組織登録シートはどちらか記載'!L673,'組織登録シート(分割版)  ※組織登録シートはどちらか記載'!N673)))</f>
        <v>0</v>
      </c>
      <c r="N673">
        <f>IF('組織登録シート(分割版)  ※組織登録シートはどちらか記載'!E673="",(IF('組織登録シート(分割版)  ※組織登録シートはどちらか記載'!C673="",0,(IF('組織登録シート(分割版)  ※組織登録シートはどちらか記載'!$F$6="",2,'組織登録シート(分割版)  ※組織登録シートはどちらか記載'!Q673)))),(IF('組織登録シート(分割版)  ※組織登録シートはどちらか記載'!$F$6="",2,('組織登録シート(分割版)  ※組織登録シートはどちらか記載'!Q673+2))))</f>
        <v>0</v>
      </c>
      <c r="O673">
        <f>IF(AND('組織C③（②のG6~P→F6にペースト＋事業所名追加）'!C673="",'組織登録シート(分割版)  ※組織登録シートはどちらか記載'!C673=""),0,1)</f>
        <v>0</v>
      </c>
    </row>
    <row r="674" spans="4:15">
      <c r="D674" s="1">
        <f>COUNTA(事業所責任者登録シート!D674:'事業所責任者登録シート'!I674,事業所責任者登録シート!K674:'事業所責任者登録シート'!M674)</f>
        <v>0</v>
      </c>
      <c r="F674" s="1"/>
      <c r="H674">
        <f>IF(ユーザー登録シート!C674=1,(COUNTA(ユーザー登録シート!B674,ユーザー登録シート!C674,ユーザー登録シート!E674,ユーザー登録シート!F674)),IF(ユーザー登録シート!H674=2,(COUNTA(ユーザー登録シート!B674,ユーザー登録シート!C674,ユーザー登録シート!E674,ユーザー登録シート!F674,ユーザー登録シート!H674,ユーザー登録シート!I674,ユーザー登録シート!K674:Z674)),(COUNTA(ユーザー登録シート!B674,ユーザー登録シート!C674,ユーザー登録シート!E674,ユーザー登録シート!F674,ユーザー登録シート!H674,ユーザー登録シート!K674:Z674))))</f>
        <v>0</v>
      </c>
      <c r="I674">
        <f>IF(ユーザー登録シート!B674=0,0,IF(ユーザー登録シート!C674=1,4,IF(ユーザー登録シート!H674=1,21,22)))</f>
        <v>0</v>
      </c>
      <c r="M674">
        <f>IF('組織登録シート(分割版)  ※組織登録シートはどちらか記載'!$F$6="",(COUNTA('組織登録シート(分割版)  ※組織登録シートはどちらか記載'!C674,'組織登録シート(分割版)  ※組織登録シートはどちらか記載'!E674)),(COUNTA('組織登録シート(分割版)  ※組織登録シートはどちらか記載'!C674,'組織登録シート(分割版)  ※組織登録シートはどちらか記載'!E674,'組織登録シート(分割版)  ※組織登録シートはどちらか記載'!F674,'組織登録シート(分割版)  ※組織登録シートはどちらか記載'!H674,'組織登録シート(分割版)  ※組織登録シートはどちらか記載'!J674,'組織登録シート(分割版)  ※組織登録シートはどちらか記載'!L674,'組織登録シート(分割版)  ※組織登録シートはどちらか記載'!N674)))</f>
        <v>0</v>
      </c>
      <c r="N674">
        <f>IF('組織登録シート(分割版)  ※組織登録シートはどちらか記載'!E674="",(IF('組織登録シート(分割版)  ※組織登録シートはどちらか記載'!C674="",0,(IF('組織登録シート(分割版)  ※組織登録シートはどちらか記載'!$F$6="",2,'組織登録シート(分割版)  ※組織登録シートはどちらか記載'!Q674)))),(IF('組織登録シート(分割版)  ※組織登録シートはどちらか記載'!$F$6="",2,('組織登録シート(分割版)  ※組織登録シートはどちらか記載'!Q674+2))))</f>
        <v>0</v>
      </c>
      <c r="O674">
        <f>IF(AND('組織C③（②のG6~P→F6にペースト＋事業所名追加）'!C674="",'組織登録シート(分割版)  ※組織登録シートはどちらか記載'!C674=""),0,1)</f>
        <v>0</v>
      </c>
    </row>
    <row r="675" spans="4:15">
      <c r="D675" s="1">
        <f>COUNTA(事業所責任者登録シート!D675:'事業所責任者登録シート'!I675,事業所責任者登録シート!K675:'事業所責任者登録シート'!M675)</f>
        <v>0</v>
      </c>
      <c r="F675" s="1"/>
      <c r="H675">
        <f>IF(ユーザー登録シート!C675=1,(COUNTA(ユーザー登録シート!B675,ユーザー登録シート!C675,ユーザー登録シート!E675,ユーザー登録シート!F675)),IF(ユーザー登録シート!H675=2,(COUNTA(ユーザー登録シート!B675,ユーザー登録シート!C675,ユーザー登録シート!E675,ユーザー登録シート!F675,ユーザー登録シート!H675,ユーザー登録シート!I675,ユーザー登録シート!K675:Z675)),(COUNTA(ユーザー登録シート!B675,ユーザー登録シート!C675,ユーザー登録シート!E675,ユーザー登録シート!F675,ユーザー登録シート!H675,ユーザー登録シート!K675:Z675))))</f>
        <v>0</v>
      </c>
      <c r="I675">
        <f>IF(ユーザー登録シート!B675=0,0,IF(ユーザー登録シート!C675=1,4,IF(ユーザー登録シート!H675=1,21,22)))</f>
        <v>0</v>
      </c>
      <c r="M675">
        <f>IF('組織登録シート(分割版)  ※組織登録シートはどちらか記載'!$F$6="",(COUNTA('組織登録シート(分割版)  ※組織登録シートはどちらか記載'!C675,'組織登録シート(分割版)  ※組織登録シートはどちらか記載'!E675)),(COUNTA('組織登録シート(分割版)  ※組織登録シートはどちらか記載'!C675,'組織登録シート(分割版)  ※組織登録シートはどちらか記載'!E675,'組織登録シート(分割版)  ※組織登録シートはどちらか記載'!F675,'組織登録シート(分割版)  ※組織登録シートはどちらか記載'!H675,'組織登録シート(分割版)  ※組織登録シートはどちらか記載'!J675,'組織登録シート(分割版)  ※組織登録シートはどちらか記載'!L675,'組織登録シート(分割版)  ※組織登録シートはどちらか記載'!N675)))</f>
        <v>0</v>
      </c>
      <c r="N675">
        <f>IF('組織登録シート(分割版)  ※組織登録シートはどちらか記載'!E675="",(IF('組織登録シート(分割版)  ※組織登録シートはどちらか記載'!C675="",0,(IF('組織登録シート(分割版)  ※組織登録シートはどちらか記載'!$F$6="",2,'組織登録シート(分割版)  ※組織登録シートはどちらか記載'!Q675)))),(IF('組織登録シート(分割版)  ※組織登録シートはどちらか記載'!$F$6="",2,('組織登録シート(分割版)  ※組織登録シートはどちらか記載'!Q675+2))))</f>
        <v>0</v>
      </c>
      <c r="O675">
        <f>IF(AND('組織C③（②のG6~P→F6にペースト＋事業所名追加）'!C675="",'組織登録シート(分割版)  ※組織登録シートはどちらか記載'!C675=""),0,1)</f>
        <v>0</v>
      </c>
    </row>
    <row r="676" spans="4:15">
      <c r="D676" s="1">
        <f>COUNTA(事業所責任者登録シート!D676:'事業所責任者登録シート'!I676,事業所責任者登録シート!K676:'事業所責任者登録シート'!M676)</f>
        <v>0</v>
      </c>
      <c r="F676" s="1"/>
      <c r="H676">
        <f>IF(ユーザー登録シート!C676=1,(COUNTA(ユーザー登録シート!B676,ユーザー登録シート!C676,ユーザー登録シート!E676,ユーザー登録シート!F676)),IF(ユーザー登録シート!H676=2,(COUNTA(ユーザー登録シート!B676,ユーザー登録シート!C676,ユーザー登録シート!E676,ユーザー登録シート!F676,ユーザー登録シート!H676,ユーザー登録シート!I676,ユーザー登録シート!K676:Z676)),(COUNTA(ユーザー登録シート!B676,ユーザー登録シート!C676,ユーザー登録シート!E676,ユーザー登録シート!F676,ユーザー登録シート!H676,ユーザー登録シート!K676:Z676))))</f>
        <v>0</v>
      </c>
      <c r="I676">
        <f>IF(ユーザー登録シート!B676=0,0,IF(ユーザー登録シート!C676=1,4,IF(ユーザー登録シート!H676=1,21,22)))</f>
        <v>0</v>
      </c>
      <c r="M676">
        <f>IF('組織登録シート(分割版)  ※組織登録シートはどちらか記載'!$F$6="",(COUNTA('組織登録シート(分割版)  ※組織登録シートはどちらか記載'!C676,'組織登録シート(分割版)  ※組織登録シートはどちらか記載'!E676)),(COUNTA('組織登録シート(分割版)  ※組織登録シートはどちらか記載'!C676,'組織登録シート(分割版)  ※組織登録シートはどちらか記載'!E676,'組織登録シート(分割版)  ※組織登録シートはどちらか記載'!F676,'組織登録シート(分割版)  ※組織登録シートはどちらか記載'!H676,'組織登録シート(分割版)  ※組織登録シートはどちらか記載'!J676,'組織登録シート(分割版)  ※組織登録シートはどちらか記載'!L676,'組織登録シート(分割版)  ※組織登録シートはどちらか記載'!N676)))</f>
        <v>0</v>
      </c>
      <c r="N676">
        <f>IF('組織登録シート(分割版)  ※組織登録シートはどちらか記載'!E676="",(IF('組織登録シート(分割版)  ※組織登録シートはどちらか記載'!C676="",0,(IF('組織登録シート(分割版)  ※組織登録シートはどちらか記載'!$F$6="",2,'組織登録シート(分割版)  ※組織登録シートはどちらか記載'!Q676)))),(IF('組織登録シート(分割版)  ※組織登録シートはどちらか記載'!$F$6="",2,('組織登録シート(分割版)  ※組織登録シートはどちらか記載'!Q676+2))))</f>
        <v>0</v>
      </c>
      <c r="O676">
        <f>IF(AND('組織C③（②のG6~P→F6にペースト＋事業所名追加）'!C676="",'組織登録シート(分割版)  ※組織登録シートはどちらか記載'!C676=""),0,1)</f>
        <v>0</v>
      </c>
    </row>
    <row r="677" spans="4:15">
      <c r="D677" s="1">
        <f>COUNTA(事業所責任者登録シート!D677:'事業所責任者登録シート'!I677,事業所責任者登録シート!K677:'事業所責任者登録シート'!M677)</f>
        <v>0</v>
      </c>
      <c r="F677" s="1"/>
      <c r="H677">
        <f>IF(ユーザー登録シート!C677=1,(COUNTA(ユーザー登録シート!B677,ユーザー登録シート!C677,ユーザー登録シート!E677,ユーザー登録シート!F677)),IF(ユーザー登録シート!H677=2,(COUNTA(ユーザー登録シート!B677,ユーザー登録シート!C677,ユーザー登録シート!E677,ユーザー登録シート!F677,ユーザー登録シート!H677,ユーザー登録シート!I677,ユーザー登録シート!K677:Z677)),(COUNTA(ユーザー登録シート!B677,ユーザー登録シート!C677,ユーザー登録シート!E677,ユーザー登録シート!F677,ユーザー登録シート!H677,ユーザー登録シート!K677:Z677))))</f>
        <v>0</v>
      </c>
      <c r="I677">
        <f>IF(ユーザー登録シート!B677=0,0,IF(ユーザー登録シート!C677=1,4,IF(ユーザー登録シート!H677=1,21,22)))</f>
        <v>0</v>
      </c>
      <c r="M677">
        <f>IF('組織登録シート(分割版)  ※組織登録シートはどちらか記載'!$F$6="",(COUNTA('組織登録シート(分割版)  ※組織登録シートはどちらか記載'!C677,'組織登録シート(分割版)  ※組織登録シートはどちらか記載'!E677)),(COUNTA('組織登録シート(分割版)  ※組織登録シートはどちらか記載'!C677,'組織登録シート(分割版)  ※組織登録シートはどちらか記載'!E677,'組織登録シート(分割版)  ※組織登録シートはどちらか記載'!F677,'組織登録シート(分割版)  ※組織登録シートはどちらか記載'!H677,'組織登録シート(分割版)  ※組織登録シートはどちらか記載'!J677,'組織登録シート(分割版)  ※組織登録シートはどちらか記載'!L677,'組織登録シート(分割版)  ※組織登録シートはどちらか記載'!N677)))</f>
        <v>0</v>
      </c>
      <c r="N677">
        <f>IF('組織登録シート(分割版)  ※組織登録シートはどちらか記載'!E677="",(IF('組織登録シート(分割版)  ※組織登録シートはどちらか記載'!C677="",0,(IF('組織登録シート(分割版)  ※組織登録シートはどちらか記載'!$F$6="",2,'組織登録シート(分割版)  ※組織登録シートはどちらか記載'!Q677)))),(IF('組織登録シート(分割版)  ※組織登録シートはどちらか記載'!$F$6="",2,('組織登録シート(分割版)  ※組織登録シートはどちらか記載'!Q677+2))))</f>
        <v>0</v>
      </c>
      <c r="O677">
        <f>IF(AND('組織C③（②のG6~P→F6にペースト＋事業所名追加）'!C677="",'組織登録シート(分割版)  ※組織登録シートはどちらか記載'!C677=""),0,1)</f>
        <v>0</v>
      </c>
    </row>
    <row r="678" spans="4:15">
      <c r="D678" s="1">
        <f>COUNTA(事業所責任者登録シート!D678:'事業所責任者登録シート'!I678,事業所責任者登録シート!K678:'事業所責任者登録シート'!M678)</f>
        <v>0</v>
      </c>
      <c r="F678" s="1"/>
      <c r="H678">
        <f>IF(ユーザー登録シート!C678=1,(COUNTA(ユーザー登録シート!B678,ユーザー登録シート!C678,ユーザー登録シート!E678,ユーザー登録シート!F678)),IF(ユーザー登録シート!H678=2,(COUNTA(ユーザー登録シート!B678,ユーザー登録シート!C678,ユーザー登録シート!E678,ユーザー登録シート!F678,ユーザー登録シート!H678,ユーザー登録シート!I678,ユーザー登録シート!K678:Z678)),(COUNTA(ユーザー登録シート!B678,ユーザー登録シート!C678,ユーザー登録シート!E678,ユーザー登録シート!F678,ユーザー登録シート!H678,ユーザー登録シート!K678:Z678))))</f>
        <v>0</v>
      </c>
      <c r="I678">
        <f>IF(ユーザー登録シート!B678=0,0,IF(ユーザー登録シート!C678=1,4,IF(ユーザー登録シート!H678=1,21,22)))</f>
        <v>0</v>
      </c>
      <c r="M678">
        <f>IF('組織登録シート(分割版)  ※組織登録シートはどちらか記載'!$F$6="",(COUNTA('組織登録シート(分割版)  ※組織登録シートはどちらか記載'!C678,'組織登録シート(分割版)  ※組織登録シートはどちらか記載'!E678)),(COUNTA('組織登録シート(分割版)  ※組織登録シートはどちらか記載'!C678,'組織登録シート(分割版)  ※組織登録シートはどちらか記載'!E678,'組織登録シート(分割版)  ※組織登録シートはどちらか記載'!F678,'組織登録シート(分割版)  ※組織登録シートはどちらか記載'!H678,'組織登録シート(分割版)  ※組織登録シートはどちらか記載'!J678,'組織登録シート(分割版)  ※組織登録シートはどちらか記載'!L678,'組織登録シート(分割版)  ※組織登録シートはどちらか記載'!N678)))</f>
        <v>0</v>
      </c>
      <c r="N678">
        <f>IF('組織登録シート(分割版)  ※組織登録シートはどちらか記載'!E678="",(IF('組織登録シート(分割版)  ※組織登録シートはどちらか記載'!C678="",0,(IF('組織登録シート(分割版)  ※組織登録シートはどちらか記載'!$F$6="",2,'組織登録シート(分割版)  ※組織登録シートはどちらか記載'!Q678)))),(IF('組織登録シート(分割版)  ※組織登録シートはどちらか記載'!$F$6="",2,('組織登録シート(分割版)  ※組織登録シートはどちらか記載'!Q678+2))))</f>
        <v>0</v>
      </c>
      <c r="O678">
        <f>IF(AND('組織C③（②のG6~P→F6にペースト＋事業所名追加）'!C678="",'組織登録シート(分割版)  ※組織登録シートはどちらか記載'!C678=""),0,1)</f>
        <v>0</v>
      </c>
    </row>
    <row r="679" spans="4:15">
      <c r="D679" s="1">
        <f>COUNTA(事業所責任者登録シート!D679:'事業所責任者登録シート'!I679,事業所責任者登録シート!K679:'事業所責任者登録シート'!M679)</f>
        <v>0</v>
      </c>
      <c r="F679" s="1"/>
      <c r="H679">
        <f>IF(ユーザー登録シート!C679=1,(COUNTA(ユーザー登録シート!B679,ユーザー登録シート!C679,ユーザー登録シート!E679,ユーザー登録シート!F679)),IF(ユーザー登録シート!H679=2,(COUNTA(ユーザー登録シート!B679,ユーザー登録シート!C679,ユーザー登録シート!E679,ユーザー登録シート!F679,ユーザー登録シート!H679,ユーザー登録シート!I679,ユーザー登録シート!K679:Z679)),(COUNTA(ユーザー登録シート!B679,ユーザー登録シート!C679,ユーザー登録シート!E679,ユーザー登録シート!F679,ユーザー登録シート!H679,ユーザー登録シート!K679:Z679))))</f>
        <v>0</v>
      </c>
      <c r="I679">
        <f>IF(ユーザー登録シート!B679=0,0,IF(ユーザー登録シート!C679=1,4,IF(ユーザー登録シート!H679=1,21,22)))</f>
        <v>0</v>
      </c>
      <c r="M679">
        <f>IF('組織登録シート(分割版)  ※組織登録シートはどちらか記載'!$F$6="",(COUNTA('組織登録シート(分割版)  ※組織登録シートはどちらか記載'!C679,'組織登録シート(分割版)  ※組織登録シートはどちらか記載'!E679)),(COUNTA('組織登録シート(分割版)  ※組織登録シートはどちらか記載'!C679,'組織登録シート(分割版)  ※組織登録シートはどちらか記載'!E679,'組織登録シート(分割版)  ※組織登録シートはどちらか記載'!F679,'組織登録シート(分割版)  ※組織登録シートはどちらか記載'!H679,'組織登録シート(分割版)  ※組織登録シートはどちらか記載'!J679,'組織登録シート(分割版)  ※組織登録シートはどちらか記載'!L679,'組織登録シート(分割版)  ※組織登録シートはどちらか記載'!N679)))</f>
        <v>0</v>
      </c>
      <c r="N679">
        <f>IF('組織登録シート(分割版)  ※組織登録シートはどちらか記載'!E679="",(IF('組織登録シート(分割版)  ※組織登録シートはどちらか記載'!C679="",0,(IF('組織登録シート(分割版)  ※組織登録シートはどちらか記載'!$F$6="",2,'組織登録シート(分割版)  ※組織登録シートはどちらか記載'!Q679)))),(IF('組織登録シート(分割版)  ※組織登録シートはどちらか記載'!$F$6="",2,('組織登録シート(分割版)  ※組織登録シートはどちらか記載'!Q679+2))))</f>
        <v>0</v>
      </c>
      <c r="O679">
        <f>IF(AND('組織C③（②のG6~P→F6にペースト＋事業所名追加）'!C679="",'組織登録シート(分割版)  ※組織登録シートはどちらか記載'!C679=""),0,1)</f>
        <v>0</v>
      </c>
    </row>
    <row r="680" spans="4:15">
      <c r="D680" s="1">
        <f>COUNTA(事業所責任者登録シート!D680:'事業所責任者登録シート'!I680,事業所責任者登録シート!K680:'事業所責任者登録シート'!M680)</f>
        <v>0</v>
      </c>
      <c r="F680" s="1"/>
      <c r="H680">
        <f>IF(ユーザー登録シート!C680=1,(COUNTA(ユーザー登録シート!B680,ユーザー登録シート!C680,ユーザー登録シート!E680,ユーザー登録シート!F680)),IF(ユーザー登録シート!H680=2,(COUNTA(ユーザー登録シート!B680,ユーザー登録シート!C680,ユーザー登録シート!E680,ユーザー登録シート!F680,ユーザー登録シート!H680,ユーザー登録シート!I680,ユーザー登録シート!K680:Z680)),(COUNTA(ユーザー登録シート!B680,ユーザー登録シート!C680,ユーザー登録シート!E680,ユーザー登録シート!F680,ユーザー登録シート!H680,ユーザー登録シート!K680:Z680))))</f>
        <v>0</v>
      </c>
      <c r="I680">
        <f>IF(ユーザー登録シート!B680=0,0,IF(ユーザー登録シート!C680=1,4,IF(ユーザー登録シート!H680=1,21,22)))</f>
        <v>0</v>
      </c>
      <c r="M680">
        <f>IF('組織登録シート(分割版)  ※組織登録シートはどちらか記載'!$F$6="",(COUNTA('組織登録シート(分割版)  ※組織登録シートはどちらか記載'!C680,'組織登録シート(分割版)  ※組織登録シートはどちらか記載'!E680)),(COUNTA('組織登録シート(分割版)  ※組織登録シートはどちらか記載'!C680,'組織登録シート(分割版)  ※組織登録シートはどちらか記載'!E680,'組織登録シート(分割版)  ※組織登録シートはどちらか記載'!F680,'組織登録シート(分割版)  ※組織登録シートはどちらか記載'!H680,'組織登録シート(分割版)  ※組織登録シートはどちらか記載'!J680,'組織登録シート(分割版)  ※組織登録シートはどちらか記載'!L680,'組織登録シート(分割版)  ※組織登録シートはどちらか記載'!N680)))</f>
        <v>0</v>
      </c>
      <c r="N680">
        <f>IF('組織登録シート(分割版)  ※組織登録シートはどちらか記載'!E680="",(IF('組織登録シート(分割版)  ※組織登録シートはどちらか記載'!C680="",0,(IF('組織登録シート(分割版)  ※組織登録シートはどちらか記載'!$F$6="",2,'組織登録シート(分割版)  ※組織登録シートはどちらか記載'!Q680)))),(IF('組織登録シート(分割版)  ※組織登録シートはどちらか記載'!$F$6="",2,('組織登録シート(分割版)  ※組織登録シートはどちらか記載'!Q680+2))))</f>
        <v>0</v>
      </c>
      <c r="O680">
        <f>IF(AND('組織C③（②のG6~P→F6にペースト＋事業所名追加）'!C680="",'組織登録シート(分割版)  ※組織登録シートはどちらか記載'!C680=""),0,1)</f>
        <v>0</v>
      </c>
    </row>
    <row r="681" spans="4:15">
      <c r="D681" s="1">
        <f>COUNTA(事業所責任者登録シート!D681:'事業所責任者登録シート'!I681,事業所責任者登録シート!K681:'事業所責任者登録シート'!M681)</f>
        <v>0</v>
      </c>
      <c r="F681" s="1"/>
      <c r="H681">
        <f>IF(ユーザー登録シート!C681=1,(COUNTA(ユーザー登録シート!B681,ユーザー登録シート!C681,ユーザー登録シート!E681,ユーザー登録シート!F681)),IF(ユーザー登録シート!H681=2,(COUNTA(ユーザー登録シート!B681,ユーザー登録シート!C681,ユーザー登録シート!E681,ユーザー登録シート!F681,ユーザー登録シート!H681,ユーザー登録シート!I681,ユーザー登録シート!K681:Z681)),(COUNTA(ユーザー登録シート!B681,ユーザー登録シート!C681,ユーザー登録シート!E681,ユーザー登録シート!F681,ユーザー登録シート!H681,ユーザー登録シート!K681:Z681))))</f>
        <v>0</v>
      </c>
      <c r="I681">
        <f>IF(ユーザー登録シート!B681=0,0,IF(ユーザー登録シート!C681=1,4,IF(ユーザー登録シート!H681=1,21,22)))</f>
        <v>0</v>
      </c>
      <c r="M681">
        <f>IF('組織登録シート(分割版)  ※組織登録シートはどちらか記載'!$F$6="",(COUNTA('組織登録シート(分割版)  ※組織登録シートはどちらか記載'!C681,'組織登録シート(分割版)  ※組織登録シートはどちらか記載'!E681)),(COUNTA('組織登録シート(分割版)  ※組織登録シートはどちらか記載'!C681,'組織登録シート(分割版)  ※組織登録シートはどちらか記載'!E681,'組織登録シート(分割版)  ※組織登録シートはどちらか記載'!F681,'組織登録シート(分割版)  ※組織登録シートはどちらか記載'!H681,'組織登録シート(分割版)  ※組織登録シートはどちらか記載'!J681,'組織登録シート(分割版)  ※組織登録シートはどちらか記載'!L681,'組織登録シート(分割版)  ※組織登録シートはどちらか記載'!N681)))</f>
        <v>0</v>
      </c>
      <c r="N681">
        <f>IF('組織登録シート(分割版)  ※組織登録シートはどちらか記載'!E681="",(IF('組織登録シート(分割版)  ※組織登録シートはどちらか記載'!C681="",0,(IF('組織登録シート(分割版)  ※組織登録シートはどちらか記載'!$F$6="",2,'組織登録シート(分割版)  ※組織登録シートはどちらか記載'!Q681)))),(IF('組織登録シート(分割版)  ※組織登録シートはどちらか記載'!$F$6="",2,('組織登録シート(分割版)  ※組織登録シートはどちらか記載'!Q681+2))))</f>
        <v>0</v>
      </c>
      <c r="O681">
        <f>IF(AND('組織C③（②のG6~P→F6にペースト＋事業所名追加）'!C681="",'組織登録シート(分割版)  ※組織登録シートはどちらか記載'!C681=""),0,1)</f>
        <v>0</v>
      </c>
    </row>
    <row r="682" spans="4:15">
      <c r="D682" s="1">
        <f>COUNTA(事業所責任者登録シート!D682:'事業所責任者登録シート'!I682,事業所責任者登録シート!K682:'事業所責任者登録シート'!M682)</f>
        <v>0</v>
      </c>
      <c r="F682" s="1"/>
      <c r="H682">
        <f>IF(ユーザー登録シート!C682=1,(COUNTA(ユーザー登録シート!B682,ユーザー登録シート!C682,ユーザー登録シート!E682,ユーザー登録シート!F682)),IF(ユーザー登録シート!H682=2,(COUNTA(ユーザー登録シート!B682,ユーザー登録シート!C682,ユーザー登録シート!E682,ユーザー登録シート!F682,ユーザー登録シート!H682,ユーザー登録シート!I682,ユーザー登録シート!K682:Z682)),(COUNTA(ユーザー登録シート!B682,ユーザー登録シート!C682,ユーザー登録シート!E682,ユーザー登録シート!F682,ユーザー登録シート!H682,ユーザー登録シート!K682:Z682))))</f>
        <v>0</v>
      </c>
      <c r="I682">
        <f>IF(ユーザー登録シート!B682=0,0,IF(ユーザー登録シート!C682=1,4,IF(ユーザー登録シート!H682=1,21,22)))</f>
        <v>0</v>
      </c>
      <c r="M682">
        <f>IF('組織登録シート(分割版)  ※組織登録シートはどちらか記載'!$F$6="",(COUNTA('組織登録シート(分割版)  ※組織登録シートはどちらか記載'!C682,'組織登録シート(分割版)  ※組織登録シートはどちらか記載'!E682)),(COUNTA('組織登録シート(分割版)  ※組織登録シートはどちらか記載'!C682,'組織登録シート(分割版)  ※組織登録シートはどちらか記載'!E682,'組織登録シート(分割版)  ※組織登録シートはどちらか記載'!F682,'組織登録シート(分割版)  ※組織登録シートはどちらか記載'!H682,'組織登録シート(分割版)  ※組織登録シートはどちらか記載'!J682,'組織登録シート(分割版)  ※組織登録シートはどちらか記載'!L682,'組織登録シート(分割版)  ※組織登録シートはどちらか記載'!N682)))</f>
        <v>0</v>
      </c>
      <c r="N682">
        <f>IF('組織登録シート(分割版)  ※組織登録シートはどちらか記載'!E682="",(IF('組織登録シート(分割版)  ※組織登録シートはどちらか記載'!C682="",0,(IF('組織登録シート(分割版)  ※組織登録シートはどちらか記載'!$F$6="",2,'組織登録シート(分割版)  ※組織登録シートはどちらか記載'!Q682)))),(IF('組織登録シート(分割版)  ※組織登録シートはどちらか記載'!$F$6="",2,('組織登録シート(分割版)  ※組織登録シートはどちらか記載'!Q682+2))))</f>
        <v>0</v>
      </c>
      <c r="O682">
        <f>IF(AND('組織C③（②のG6~P→F6にペースト＋事業所名追加）'!C682="",'組織登録シート(分割版)  ※組織登録シートはどちらか記載'!C682=""),0,1)</f>
        <v>0</v>
      </c>
    </row>
    <row r="683" spans="4:15">
      <c r="D683" s="1">
        <f>COUNTA(事業所責任者登録シート!D683:'事業所責任者登録シート'!I683,事業所責任者登録シート!K683:'事業所責任者登録シート'!M683)</f>
        <v>0</v>
      </c>
      <c r="F683" s="1"/>
      <c r="H683">
        <f>IF(ユーザー登録シート!C683=1,(COUNTA(ユーザー登録シート!B683,ユーザー登録シート!C683,ユーザー登録シート!E683,ユーザー登録シート!F683)),IF(ユーザー登録シート!H683=2,(COUNTA(ユーザー登録シート!B683,ユーザー登録シート!C683,ユーザー登録シート!E683,ユーザー登録シート!F683,ユーザー登録シート!H683,ユーザー登録シート!I683,ユーザー登録シート!K683:Z683)),(COUNTA(ユーザー登録シート!B683,ユーザー登録シート!C683,ユーザー登録シート!E683,ユーザー登録シート!F683,ユーザー登録シート!H683,ユーザー登録シート!K683:Z683))))</f>
        <v>0</v>
      </c>
      <c r="I683">
        <f>IF(ユーザー登録シート!B683=0,0,IF(ユーザー登録シート!C683=1,4,IF(ユーザー登録シート!H683=1,21,22)))</f>
        <v>0</v>
      </c>
      <c r="M683">
        <f>IF('組織登録シート(分割版)  ※組織登録シートはどちらか記載'!$F$6="",(COUNTA('組織登録シート(分割版)  ※組織登録シートはどちらか記載'!C683,'組織登録シート(分割版)  ※組織登録シートはどちらか記載'!E683)),(COUNTA('組織登録シート(分割版)  ※組織登録シートはどちらか記載'!C683,'組織登録シート(分割版)  ※組織登録シートはどちらか記載'!E683,'組織登録シート(分割版)  ※組織登録シートはどちらか記載'!F683,'組織登録シート(分割版)  ※組織登録シートはどちらか記載'!H683,'組織登録シート(分割版)  ※組織登録シートはどちらか記載'!J683,'組織登録シート(分割版)  ※組織登録シートはどちらか記載'!L683,'組織登録シート(分割版)  ※組織登録シートはどちらか記載'!N683)))</f>
        <v>0</v>
      </c>
      <c r="N683">
        <f>IF('組織登録シート(分割版)  ※組織登録シートはどちらか記載'!E683="",(IF('組織登録シート(分割版)  ※組織登録シートはどちらか記載'!C683="",0,(IF('組織登録シート(分割版)  ※組織登録シートはどちらか記載'!$F$6="",2,'組織登録シート(分割版)  ※組織登録シートはどちらか記載'!Q683)))),(IF('組織登録シート(分割版)  ※組織登録シートはどちらか記載'!$F$6="",2,('組織登録シート(分割版)  ※組織登録シートはどちらか記載'!Q683+2))))</f>
        <v>0</v>
      </c>
      <c r="O683">
        <f>IF(AND('組織C③（②のG6~P→F6にペースト＋事業所名追加）'!C683="",'組織登録シート(分割版)  ※組織登録シートはどちらか記載'!C683=""),0,1)</f>
        <v>0</v>
      </c>
    </row>
    <row r="684" spans="4:15">
      <c r="D684" s="1">
        <f>COUNTA(事業所責任者登録シート!D684:'事業所責任者登録シート'!I684,事業所責任者登録シート!K684:'事業所責任者登録シート'!M684)</f>
        <v>0</v>
      </c>
      <c r="F684" s="1"/>
      <c r="H684">
        <f>IF(ユーザー登録シート!C684=1,(COUNTA(ユーザー登録シート!B684,ユーザー登録シート!C684,ユーザー登録シート!E684,ユーザー登録シート!F684)),IF(ユーザー登録シート!H684=2,(COUNTA(ユーザー登録シート!B684,ユーザー登録シート!C684,ユーザー登録シート!E684,ユーザー登録シート!F684,ユーザー登録シート!H684,ユーザー登録シート!I684,ユーザー登録シート!K684:Z684)),(COUNTA(ユーザー登録シート!B684,ユーザー登録シート!C684,ユーザー登録シート!E684,ユーザー登録シート!F684,ユーザー登録シート!H684,ユーザー登録シート!K684:Z684))))</f>
        <v>0</v>
      </c>
      <c r="I684">
        <f>IF(ユーザー登録シート!B684=0,0,IF(ユーザー登録シート!C684=1,4,IF(ユーザー登録シート!H684=1,21,22)))</f>
        <v>0</v>
      </c>
      <c r="M684">
        <f>IF('組織登録シート(分割版)  ※組織登録シートはどちらか記載'!$F$6="",(COUNTA('組織登録シート(分割版)  ※組織登録シートはどちらか記載'!C684,'組織登録シート(分割版)  ※組織登録シートはどちらか記載'!E684)),(COUNTA('組織登録シート(分割版)  ※組織登録シートはどちらか記載'!C684,'組織登録シート(分割版)  ※組織登録シートはどちらか記載'!E684,'組織登録シート(分割版)  ※組織登録シートはどちらか記載'!F684,'組織登録シート(分割版)  ※組織登録シートはどちらか記載'!H684,'組織登録シート(分割版)  ※組織登録シートはどちらか記載'!J684,'組織登録シート(分割版)  ※組織登録シートはどちらか記載'!L684,'組織登録シート(分割版)  ※組織登録シートはどちらか記載'!N684)))</f>
        <v>0</v>
      </c>
      <c r="N684">
        <f>IF('組織登録シート(分割版)  ※組織登録シートはどちらか記載'!E684="",(IF('組織登録シート(分割版)  ※組織登録シートはどちらか記載'!C684="",0,(IF('組織登録シート(分割版)  ※組織登録シートはどちらか記載'!$F$6="",2,'組織登録シート(分割版)  ※組織登録シートはどちらか記載'!Q684)))),(IF('組織登録シート(分割版)  ※組織登録シートはどちらか記載'!$F$6="",2,('組織登録シート(分割版)  ※組織登録シートはどちらか記載'!Q684+2))))</f>
        <v>0</v>
      </c>
      <c r="O684">
        <f>IF(AND('組織C③（②のG6~P→F6にペースト＋事業所名追加）'!C684="",'組織登録シート(分割版)  ※組織登録シートはどちらか記載'!C684=""),0,1)</f>
        <v>0</v>
      </c>
    </row>
    <row r="685" spans="4:15">
      <c r="D685" s="1">
        <f>COUNTA(事業所責任者登録シート!D685:'事業所責任者登録シート'!I685,事業所責任者登録シート!K685:'事業所責任者登録シート'!M685)</f>
        <v>0</v>
      </c>
      <c r="F685" s="1"/>
      <c r="H685">
        <f>IF(ユーザー登録シート!C685=1,(COUNTA(ユーザー登録シート!B685,ユーザー登録シート!C685,ユーザー登録シート!E685,ユーザー登録シート!F685)),IF(ユーザー登録シート!H685=2,(COUNTA(ユーザー登録シート!B685,ユーザー登録シート!C685,ユーザー登録シート!E685,ユーザー登録シート!F685,ユーザー登録シート!H685,ユーザー登録シート!I685,ユーザー登録シート!K685:Z685)),(COUNTA(ユーザー登録シート!B685,ユーザー登録シート!C685,ユーザー登録シート!E685,ユーザー登録シート!F685,ユーザー登録シート!H685,ユーザー登録シート!K685:Z685))))</f>
        <v>0</v>
      </c>
      <c r="I685">
        <f>IF(ユーザー登録シート!B685=0,0,IF(ユーザー登録シート!C685=1,4,IF(ユーザー登録シート!H685=1,21,22)))</f>
        <v>0</v>
      </c>
      <c r="M685">
        <f>IF('組織登録シート(分割版)  ※組織登録シートはどちらか記載'!$F$6="",(COUNTA('組織登録シート(分割版)  ※組織登録シートはどちらか記載'!C685,'組織登録シート(分割版)  ※組織登録シートはどちらか記載'!E685)),(COUNTA('組織登録シート(分割版)  ※組織登録シートはどちらか記載'!C685,'組織登録シート(分割版)  ※組織登録シートはどちらか記載'!E685,'組織登録シート(分割版)  ※組織登録シートはどちらか記載'!F685,'組織登録シート(分割版)  ※組織登録シートはどちらか記載'!H685,'組織登録シート(分割版)  ※組織登録シートはどちらか記載'!J685,'組織登録シート(分割版)  ※組織登録シートはどちらか記載'!L685,'組織登録シート(分割版)  ※組織登録シートはどちらか記載'!N685)))</f>
        <v>0</v>
      </c>
      <c r="N685">
        <f>IF('組織登録シート(分割版)  ※組織登録シートはどちらか記載'!E685="",(IF('組織登録シート(分割版)  ※組織登録シートはどちらか記載'!C685="",0,(IF('組織登録シート(分割版)  ※組織登録シートはどちらか記載'!$F$6="",2,'組織登録シート(分割版)  ※組織登録シートはどちらか記載'!Q685)))),(IF('組織登録シート(分割版)  ※組織登録シートはどちらか記載'!$F$6="",2,('組織登録シート(分割版)  ※組織登録シートはどちらか記載'!Q685+2))))</f>
        <v>0</v>
      </c>
      <c r="O685">
        <f>IF(AND('組織C③（②のG6~P→F6にペースト＋事業所名追加）'!C685="",'組織登録シート(分割版)  ※組織登録シートはどちらか記載'!C685=""),0,1)</f>
        <v>0</v>
      </c>
    </row>
    <row r="686" spans="4:15">
      <c r="D686" s="1">
        <f>COUNTA(事業所責任者登録シート!D686:'事業所責任者登録シート'!I686,事業所責任者登録シート!K686:'事業所責任者登録シート'!M686)</f>
        <v>0</v>
      </c>
      <c r="F686" s="1"/>
      <c r="H686">
        <f>IF(ユーザー登録シート!C686=1,(COUNTA(ユーザー登録シート!B686,ユーザー登録シート!C686,ユーザー登録シート!E686,ユーザー登録シート!F686)),IF(ユーザー登録シート!H686=2,(COUNTA(ユーザー登録シート!B686,ユーザー登録シート!C686,ユーザー登録シート!E686,ユーザー登録シート!F686,ユーザー登録シート!H686,ユーザー登録シート!I686,ユーザー登録シート!K686:Z686)),(COUNTA(ユーザー登録シート!B686,ユーザー登録シート!C686,ユーザー登録シート!E686,ユーザー登録シート!F686,ユーザー登録シート!H686,ユーザー登録シート!K686:Z686))))</f>
        <v>0</v>
      </c>
      <c r="I686">
        <f>IF(ユーザー登録シート!B686=0,0,IF(ユーザー登録シート!C686=1,4,IF(ユーザー登録シート!H686=1,21,22)))</f>
        <v>0</v>
      </c>
      <c r="M686">
        <f>IF('組織登録シート(分割版)  ※組織登録シートはどちらか記載'!$F$6="",(COUNTA('組織登録シート(分割版)  ※組織登録シートはどちらか記載'!C686,'組織登録シート(分割版)  ※組織登録シートはどちらか記載'!E686)),(COUNTA('組織登録シート(分割版)  ※組織登録シートはどちらか記載'!C686,'組織登録シート(分割版)  ※組織登録シートはどちらか記載'!E686,'組織登録シート(分割版)  ※組織登録シートはどちらか記載'!F686,'組織登録シート(分割版)  ※組織登録シートはどちらか記載'!H686,'組織登録シート(分割版)  ※組織登録シートはどちらか記載'!J686,'組織登録シート(分割版)  ※組織登録シートはどちらか記載'!L686,'組織登録シート(分割版)  ※組織登録シートはどちらか記載'!N686)))</f>
        <v>0</v>
      </c>
      <c r="N686">
        <f>IF('組織登録シート(分割版)  ※組織登録シートはどちらか記載'!E686="",(IF('組織登録シート(分割版)  ※組織登録シートはどちらか記載'!C686="",0,(IF('組織登録シート(分割版)  ※組織登録シートはどちらか記載'!$F$6="",2,'組織登録シート(分割版)  ※組織登録シートはどちらか記載'!Q686)))),(IF('組織登録シート(分割版)  ※組織登録シートはどちらか記載'!$F$6="",2,('組織登録シート(分割版)  ※組織登録シートはどちらか記載'!Q686+2))))</f>
        <v>0</v>
      </c>
      <c r="O686">
        <f>IF(AND('組織C③（②のG6~P→F6にペースト＋事業所名追加）'!C686="",'組織登録シート(分割版)  ※組織登録シートはどちらか記載'!C686=""),0,1)</f>
        <v>0</v>
      </c>
    </row>
    <row r="687" spans="4:15">
      <c r="D687" s="1">
        <f>COUNTA(事業所責任者登録シート!D687:'事業所責任者登録シート'!I687,事業所責任者登録シート!K687:'事業所責任者登録シート'!M687)</f>
        <v>0</v>
      </c>
      <c r="F687" s="1"/>
      <c r="H687">
        <f>IF(ユーザー登録シート!C687=1,(COUNTA(ユーザー登録シート!B687,ユーザー登録シート!C687,ユーザー登録シート!E687,ユーザー登録シート!F687)),IF(ユーザー登録シート!H687=2,(COUNTA(ユーザー登録シート!B687,ユーザー登録シート!C687,ユーザー登録シート!E687,ユーザー登録シート!F687,ユーザー登録シート!H687,ユーザー登録シート!I687,ユーザー登録シート!K687:Z687)),(COUNTA(ユーザー登録シート!B687,ユーザー登録シート!C687,ユーザー登録シート!E687,ユーザー登録シート!F687,ユーザー登録シート!H687,ユーザー登録シート!K687:Z687))))</f>
        <v>0</v>
      </c>
      <c r="I687">
        <f>IF(ユーザー登録シート!B687=0,0,IF(ユーザー登録シート!C687=1,4,IF(ユーザー登録シート!H687=1,21,22)))</f>
        <v>0</v>
      </c>
      <c r="M687">
        <f>IF('組織登録シート(分割版)  ※組織登録シートはどちらか記載'!$F$6="",(COUNTA('組織登録シート(分割版)  ※組織登録シートはどちらか記載'!C687,'組織登録シート(分割版)  ※組織登録シートはどちらか記載'!E687)),(COUNTA('組織登録シート(分割版)  ※組織登録シートはどちらか記載'!C687,'組織登録シート(分割版)  ※組織登録シートはどちらか記載'!E687,'組織登録シート(分割版)  ※組織登録シートはどちらか記載'!F687,'組織登録シート(分割版)  ※組織登録シートはどちらか記載'!H687,'組織登録シート(分割版)  ※組織登録シートはどちらか記載'!J687,'組織登録シート(分割版)  ※組織登録シートはどちらか記載'!L687,'組織登録シート(分割版)  ※組織登録シートはどちらか記載'!N687)))</f>
        <v>0</v>
      </c>
      <c r="N687">
        <f>IF('組織登録シート(分割版)  ※組織登録シートはどちらか記載'!E687="",(IF('組織登録シート(分割版)  ※組織登録シートはどちらか記載'!C687="",0,(IF('組織登録シート(分割版)  ※組織登録シートはどちらか記載'!$F$6="",2,'組織登録シート(分割版)  ※組織登録シートはどちらか記載'!Q687)))),(IF('組織登録シート(分割版)  ※組織登録シートはどちらか記載'!$F$6="",2,('組織登録シート(分割版)  ※組織登録シートはどちらか記載'!Q687+2))))</f>
        <v>0</v>
      </c>
      <c r="O687">
        <f>IF(AND('組織C③（②のG6~P→F6にペースト＋事業所名追加）'!C687="",'組織登録シート(分割版)  ※組織登録シートはどちらか記載'!C687=""),0,1)</f>
        <v>0</v>
      </c>
    </row>
    <row r="688" spans="4:15">
      <c r="D688" s="1">
        <f>COUNTA(事業所責任者登録シート!D688:'事業所責任者登録シート'!I688,事業所責任者登録シート!K688:'事業所責任者登録シート'!M688)</f>
        <v>0</v>
      </c>
      <c r="F688" s="1"/>
      <c r="H688">
        <f>IF(ユーザー登録シート!C688=1,(COUNTA(ユーザー登録シート!B688,ユーザー登録シート!C688,ユーザー登録シート!E688,ユーザー登録シート!F688)),IF(ユーザー登録シート!H688=2,(COUNTA(ユーザー登録シート!B688,ユーザー登録シート!C688,ユーザー登録シート!E688,ユーザー登録シート!F688,ユーザー登録シート!H688,ユーザー登録シート!I688,ユーザー登録シート!K688:Z688)),(COUNTA(ユーザー登録シート!B688,ユーザー登録シート!C688,ユーザー登録シート!E688,ユーザー登録シート!F688,ユーザー登録シート!H688,ユーザー登録シート!K688:Z688))))</f>
        <v>0</v>
      </c>
      <c r="I688">
        <f>IF(ユーザー登録シート!B688=0,0,IF(ユーザー登録シート!C688=1,4,IF(ユーザー登録シート!H688=1,21,22)))</f>
        <v>0</v>
      </c>
      <c r="M688">
        <f>IF('組織登録シート(分割版)  ※組織登録シートはどちらか記載'!$F$6="",(COUNTA('組織登録シート(分割版)  ※組織登録シートはどちらか記載'!C688,'組織登録シート(分割版)  ※組織登録シートはどちらか記載'!E688)),(COUNTA('組織登録シート(分割版)  ※組織登録シートはどちらか記載'!C688,'組織登録シート(分割版)  ※組織登録シートはどちらか記載'!E688,'組織登録シート(分割版)  ※組織登録シートはどちらか記載'!F688,'組織登録シート(分割版)  ※組織登録シートはどちらか記載'!H688,'組織登録シート(分割版)  ※組織登録シートはどちらか記載'!J688,'組織登録シート(分割版)  ※組織登録シートはどちらか記載'!L688,'組織登録シート(分割版)  ※組織登録シートはどちらか記載'!N688)))</f>
        <v>0</v>
      </c>
      <c r="N688">
        <f>IF('組織登録シート(分割版)  ※組織登録シートはどちらか記載'!E688="",(IF('組織登録シート(分割版)  ※組織登録シートはどちらか記載'!C688="",0,(IF('組織登録シート(分割版)  ※組織登録シートはどちらか記載'!$F$6="",2,'組織登録シート(分割版)  ※組織登録シートはどちらか記載'!Q688)))),(IF('組織登録シート(分割版)  ※組織登録シートはどちらか記載'!$F$6="",2,('組織登録シート(分割版)  ※組織登録シートはどちらか記載'!Q688+2))))</f>
        <v>0</v>
      </c>
      <c r="O688">
        <f>IF(AND('組織C③（②のG6~P→F6にペースト＋事業所名追加）'!C688="",'組織登録シート(分割版)  ※組織登録シートはどちらか記載'!C688=""),0,1)</f>
        <v>0</v>
      </c>
    </row>
    <row r="689" spans="4:15">
      <c r="D689" s="1">
        <f>COUNTA(事業所責任者登録シート!D689:'事業所責任者登録シート'!I689,事業所責任者登録シート!K689:'事業所責任者登録シート'!M689)</f>
        <v>0</v>
      </c>
      <c r="F689" s="1"/>
      <c r="H689">
        <f>IF(ユーザー登録シート!C689=1,(COUNTA(ユーザー登録シート!B689,ユーザー登録シート!C689,ユーザー登録シート!E689,ユーザー登録シート!F689)),IF(ユーザー登録シート!H689=2,(COUNTA(ユーザー登録シート!B689,ユーザー登録シート!C689,ユーザー登録シート!E689,ユーザー登録シート!F689,ユーザー登録シート!H689,ユーザー登録シート!I689,ユーザー登録シート!K689:Z689)),(COUNTA(ユーザー登録シート!B689,ユーザー登録シート!C689,ユーザー登録シート!E689,ユーザー登録シート!F689,ユーザー登録シート!H689,ユーザー登録シート!K689:Z689))))</f>
        <v>0</v>
      </c>
      <c r="I689">
        <f>IF(ユーザー登録シート!B689=0,0,IF(ユーザー登録シート!C689=1,4,IF(ユーザー登録シート!H689=1,21,22)))</f>
        <v>0</v>
      </c>
      <c r="M689">
        <f>IF('組織登録シート(分割版)  ※組織登録シートはどちらか記載'!$F$6="",(COUNTA('組織登録シート(分割版)  ※組織登録シートはどちらか記載'!C689,'組織登録シート(分割版)  ※組織登録シートはどちらか記載'!E689)),(COUNTA('組織登録シート(分割版)  ※組織登録シートはどちらか記載'!C689,'組織登録シート(分割版)  ※組織登録シートはどちらか記載'!E689,'組織登録シート(分割版)  ※組織登録シートはどちらか記載'!F689,'組織登録シート(分割版)  ※組織登録シートはどちらか記載'!H689,'組織登録シート(分割版)  ※組織登録シートはどちらか記載'!J689,'組織登録シート(分割版)  ※組織登録シートはどちらか記載'!L689,'組織登録シート(分割版)  ※組織登録シートはどちらか記載'!N689)))</f>
        <v>0</v>
      </c>
      <c r="N689">
        <f>IF('組織登録シート(分割版)  ※組織登録シートはどちらか記載'!E689="",(IF('組織登録シート(分割版)  ※組織登録シートはどちらか記載'!C689="",0,(IF('組織登録シート(分割版)  ※組織登録シートはどちらか記載'!$F$6="",2,'組織登録シート(分割版)  ※組織登録シートはどちらか記載'!Q689)))),(IF('組織登録シート(分割版)  ※組織登録シートはどちらか記載'!$F$6="",2,('組織登録シート(分割版)  ※組織登録シートはどちらか記載'!Q689+2))))</f>
        <v>0</v>
      </c>
      <c r="O689">
        <f>IF(AND('組織C③（②のG6~P→F6にペースト＋事業所名追加）'!C689="",'組織登録シート(分割版)  ※組織登録シートはどちらか記載'!C689=""),0,1)</f>
        <v>0</v>
      </c>
    </row>
    <row r="690" spans="4:15">
      <c r="D690" s="1">
        <f>COUNTA(事業所責任者登録シート!D690:'事業所責任者登録シート'!I690,事業所責任者登録シート!K690:'事業所責任者登録シート'!M690)</f>
        <v>0</v>
      </c>
      <c r="F690" s="1"/>
      <c r="H690">
        <f>IF(ユーザー登録シート!C690=1,(COUNTA(ユーザー登録シート!B690,ユーザー登録シート!C690,ユーザー登録シート!E690,ユーザー登録シート!F690)),IF(ユーザー登録シート!H690=2,(COUNTA(ユーザー登録シート!B690,ユーザー登録シート!C690,ユーザー登録シート!E690,ユーザー登録シート!F690,ユーザー登録シート!H690,ユーザー登録シート!I690,ユーザー登録シート!K690:Z690)),(COUNTA(ユーザー登録シート!B690,ユーザー登録シート!C690,ユーザー登録シート!E690,ユーザー登録シート!F690,ユーザー登録シート!H690,ユーザー登録シート!K690:Z690))))</f>
        <v>0</v>
      </c>
      <c r="I690">
        <f>IF(ユーザー登録シート!B690=0,0,IF(ユーザー登録シート!C690=1,4,IF(ユーザー登録シート!H690=1,21,22)))</f>
        <v>0</v>
      </c>
      <c r="M690">
        <f>IF('組織登録シート(分割版)  ※組織登録シートはどちらか記載'!$F$6="",(COUNTA('組織登録シート(分割版)  ※組織登録シートはどちらか記載'!C690,'組織登録シート(分割版)  ※組織登録シートはどちらか記載'!E690)),(COUNTA('組織登録シート(分割版)  ※組織登録シートはどちらか記載'!C690,'組織登録シート(分割版)  ※組織登録シートはどちらか記載'!E690,'組織登録シート(分割版)  ※組織登録シートはどちらか記載'!F690,'組織登録シート(分割版)  ※組織登録シートはどちらか記載'!H690,'組織登録シート(分割版)  ※組織登録シートはどちらか記載'!J690,'組織登録シート(分割版)  ※組織登録シートはどちらか記載'!L690,'組織登録シート(分割版)  ※組織登録シートはどちらか記載'!N690)))</f>
        <v>0</v>
      </c>
      <c r="N690">
        <f>IF('組織登録シート(分割版)  ※組織登録シートはどちらか記載'!E690="",(IF('組織登録シート(分割版)  ※組織登録シートはどちらか記載'!C690="",0,(IF('組織登録シート(分割版)  ※組織登録シートはどちらか記載'!$F$6="",2,'組織登録シート(分割版)  ※組織登録シートはどちらか記載'!Q690)))),(IF('組織登録シート(分割版)  ※組織登録シートはどちらか記載'!$F$6="",2,('組織登録シート(分割版)  ※組織登録シートはどちらか記載'!Q690+2))))</f>
        <v>0</v>
      </c>
      <c r="O690">
        <f>IF(AND('組織C③（②のG6~P→F6にペースト＋事業所名追加）'!C690="",'組織登録シート(分割版)  ※組織登録シートはどちらか記載'!C690=""),0,1)</f>
        <v>0</v>
      </c>
    </row>
    <row r="691" spans="4:15">
      <c r="D691" s="1">
        <f>COUNTA(事業所責任者登録シート!D691:'事業所責任者登録シート'!I691,事業所責任者登録シート!K691:'事業所責任者登録シート'!M691)</f>
        <v>0</v>
      </c>
      <c r="F691" s="1"/>
      <c r="H691">
        <f>IF(ユーザー登録シート!C691=1,(COUNTA(ユーザー登録シート!B691,ユーザー登録シート!C691,ユーザー登録シート!E691,ユーザー登録シート!F691)),IF(ユーザー登録シート!H691=2,(COUNTA(ユーザー登録シート!B691,ユーザー登録シート!C691,ユーザー登録シート!E691,ユーザー登録シート!F691,ユーザー登録シート!H691,ユーザー登録シート!I691,ユーザー登録シート!K691:Z691)),(COUNTA(ユーザー登録シート!B691,ユーザー登録シート!C691,ユーザー登録シート!E691,ユーザー登録シート!F691,ユーザー登録シート!H691,ユーザー登録シート!K691:Z691))))</f>
        <v>0</v>
      </c>
      <c r="I691">
        <f>IF(ユーザー登録シート!B691=0,0,IF(ユーザー登録シート!C691=1,4,IF(ユーザー登録シート!H691=1,21,22)))</f>
        <v>0</v>
      </c>
      <c r="M691">
        <f>IF('組織登録シート(分割版)  ※組織登録シートはどちらか記載'!$F$6="",(COUNTA('組織登録シート(分割版)  ※組織登録シートはどちらか記載'!C691,'組織登録シート(分割版)  ※組織登録シートはどちらか記載'!E691)),(COUNTA('組織登録シート(分割版)  ※組織登録シートはどちらか記載'!C691,'組織登録シート(分割版)  ※組織登録シートはどちらか記載'!E691,'組織登録シート(分割版)  ※組織登録シートはどちらか記載'!F691,'組織登録シート(分割版)  ※組織登録シートはどちらか記載'!H691,'組織登録シート(分割版)  ※組織登録シートはどちらか記載'!J691,'組織登録シート(分割版)  ※組織登録シートはどちらか記載'!L691,'組織登録シート(分割版)  ※組織登録シートはどちらか記載'!N691)))</f>
        <v>0</v>
      </c>
      <c r="N691">
        <f>IF('組織登録シート(分割版)  ※組織登録シートはどちらか記載'!E691="",(IF('組織登録シート(分割版)  ※組織登録シートはどちらか記載'!C691="",0,(IF('組織登録シート(分割版)  ※組織登録シートはどちらか記載'!$F$6="",2,'組織登録シート(分割版)  ※組織登録シートはどちらか記載'!Q691)))),(IF('組織登録シート(分割版)  ※組織登録シートはどちらか記載'!$F$6="",2,('組織登録シート(分割版)  ※組織登録シートはどちらか記載'!Q691+2))))</f>
        <v>0</v>
      </c>
      <c r="O691">
        <f>IF(AND('組織C③（②のG6~P→F6にペースト＋事業所名追加）'!C691="",'組織登録シート(分割版)  ※組織登録シートはどちらか記載'!C691=""),0,1)</f>
        <v>0</v>
      </c>
    </row>
    <row r="692" spans="4:15">
      <c r="D692" s="1">
        <f>COUNTA(事業所責任者登録シート!D692:'事業所責任者登録シート'!I692,事業所責任者登録シート!K692:'事業所責任者登録シート'!M692)</f>
        <v>0</v>
      </c>
      <c r="F692" s="1"/>
      <c r="H692">
        <f>IF(ユーザー登録シート!C692=1,(COUNTA(ユーザー登録シート!B692,ユーザー登録シート!C692,ユーザー登録シート!E692,ユーザー登録シート!F692)),IF(ユーザー登録シート!H692=2,(COUNTA(ユーザー登録シート!B692,ユーザー登録シート!C692,ユーザー登録シート!E692,ユーザー登録シート!F692,ユーザー登録シート!H692,ユーザー登録シート!I692,ユーザー登録シート!K692:Z692)),(COUNTA(ユーザー登録シート!B692,ユーザー登録シート!C692,ユーザー登録シート!E692,ユーザー登録シート!F692,ユーザー登録シート!H692,ユーザー登録シート!K692:Z692))))</f>
        <v>0</v>
      </c>
      <c r="I692">
        <f>IF(ユーザー登録シート!B692=0,0,IF(ユーザー登録シート!C692=1,4,IF(ユーザー登録シート!H692=1,21,22)))</f>
        <v>0</v>
      </c>
      <c r="M692">
        <f>IF('組織登録シート(分割版)  ※組織登録シートはどちらか記載'!$F$6="",(COUNTA('組織登録シート(分割版)  ※組織登録シートはどちらか記載'!C692,'組織登録シート(分割版)  ※組織登録シートはどちらか記載'!E692)),(COUNTA('組織登録シート(分割版)  ※組織登録シートはどちらか記載'!C692,'組織登録シート(分割版)  ※組織登録シートはどちらか記載'!E692,'組織登録シート(分割版)  ※組織登録シートはどちらか記載'!F692,'組織登録シート(分割版)  ※組織登録シートはどちらか記載'!H692,'組織登録シート(分割版)  ※組織登録シートはどちらか記載'!J692,'組織登録シート(分割版)  ※組織登録シートはどちらか記載'!L692,'組織登録シート(分割版)  ※組織登録シートはどちらか記載'!N692)))</f>
        <v>0</v>
      </c>
      <c r="N692">
        <f>IF('組織登録シート(分割版)  ※組織登録シートはどちらか記載'!E692="",(IF('組織登録シート(分割版)  ※組織登録シートはどちらか記載'!C692="",0,(IF('組織登録シート(分割版)  ※組織登録シートはどちらか記載'!$F$6="",2,'組織登録シート(分割版)  ※組織登録シートはどちらか記載'!Q692)))),(IF('組織登録シート(分割版)  ※組織登録シートはどちらか記載'!$F$6="",2,('組織登録シート(分割版)  ※組織登録シートはどちらか記載'!Q692+2))))</f>
        <v>0</v>
      </c>
      <c r="O692">
        <f>IF(AND('組織C③（②のG6~P→F6にペースト＋事業所名追加）'!C692="",'組織登録シート(分割版)  ※組織登録シートはどちらか記載'!C692=""),0,1)</f>
        <v>0</v>
      </c>
    </row>
    <row r="693" spans="4:15">
      <c r="D693" s="1">
        <f>COUNTA(事業所責任者登録シート!D693:'事業所責任者登録シート'!I693,事業所責任者登録シート!K693:'事業所責任者登録シート'!M693)</f>
        <v>0</v>
      </c>
      <c r="F693" s="1"/>
      <c r="H693">
        <f>IF(ユーザー登録シート!C693=1,(COUNTA(ユーザー登録シート!B693,ユーザー登録シート!C693,ユーザー登録シート!E693,ユーザー登録シート!F693)),IF(ユーザー登録シート!H693=2,(COUNTA(ユーザー登録シート!B693,ユーザー登録シート!C693,ユーザー登録シート!E693,ユーザー登録シート!F693,ユーザー登録シート!H693,ユーザー登録シート!I693,ユーザー登録シート!K693:Z693)),(COUNTA(ユーザー登録シート!B693,ユーザー登録シート!C693,ユーザー登録シート!E693,ユーザー登録シート!F693,ユーザー登録シート!H693,ユーザー登録シート!K693:Z693))))</f>
        <v>0</v>
      </c>
      <c r="I693">
        <f>IF(ユーザー登録シート!B693=0,0,IF(ユーザー登録シート!C693=1,4,IF(ユーザー登録シート!H693=1,21,22)))</f>
        <v>0</v>
      </c>
      <c r="M693">
        <f>IF('組織登録シート(分割版)  ※組織登録シートはどちらか記載'!$F$6="",(COUNTA('組織登録シート(分割版)  ※組織登録シートはどちらか記載'!C693,'組織登録シート(分割版)  ※組織登録シートはどちらか記載'!E693)),(COUNTA('組織登録シート(分割版)  ※組織登録シートはどちらか記載'!C693,'組織登録シート(分割版)  ※組織登録シートはどちらか記載'!E693,'組織登録シート(分割版)  ※組織登録シートはどちらか記載'!F693,'組織登録シート(分割版)  ※組織登録シートはどちらか記載'!H693,'組織登録シート(分割版)  ※組織登録シートはどちらか記載'!J693,'組織登録シート(分割版)  ※組織登録シートはどちらか記載'!L693,'組織登録シート(分割版)  ※組織登録シートはどちらか記載'!N693)))</f>
        <v>0</v>
      </c>
      <c r="N693">
        <f>IF('組織登録シート(分割版)  ※組織登録シートはどちらか記載'!E693="",(IF('組織登録シート(分割版)  ※組織登録シートはどちらか記載'!C693="",0,(IF('組織登録シート(分割版)  ※組織登録シートはどちらか記載'!$F$6="",2,'組織登録シート(分割版)  ※組織登録シートはどちらか記載'!Q693)))),(IF('組織登録シート(分割版)  ※組織登録シートはどちらか記載'!$F$6="",2,('組織登録シート(分割版)  ※組織登録シートはどちらか記載'!Q693+2))))</f>
        <v>0</v>
      </c>
      <c r="O693">
        <f>IF(AND('組織C③（②のG6~P→F6にペースト＋事業所名追加）'!C693="",'組織登録シート(分割版)  ※組織登録シートはどちらか記載'!C693=""),0,1)</f>
        <v>0</v>
      </c>
    </row>
    <row r="694" spans="4:15">
      <c r="D694" s="1">
        <f>COUNTA(事業所責任者登録シート!D694:'事業所責任者登録シート'!I694,事業所責任者登録シート!K694:'事業所責任者登録シート'!M694)</f>
        <v>0</v>
      </c>
      <c r="F694" s="1"/>
      <c r="H694">
        <f>IF(ユーザー登録シート!C694=1,(COUNTA(ユーザー登録シート!B694,ユーザー登録シート!C694,ユーザー登録シート!E694,ユーザー登録シート!F694)),IF(ユーザー登録シート!H694=2,(COUNTA(ユーザー登録シート!B694,ユーザー登録シート!C694,ユーザー登録シート!E694,ユーザー登録シート!F694,ユーザー登録シート!H694,ユーザー登録シート!I694,ユーザー登録シート!K694:Z694)),(COUNTA(ユーザー登録シート!B694,ユーザー登録シート!C694,ユーザー登録シート!E694,ユーザー登録シート!F694,ユーザー登録シート!H694,ユーザー登録シート!K694:Z694))))</f>
        <v>0</v>
      </c>
      <c r="I694">
        <f>IF(ユーザー登録シート!B694=0,0,IF(ユーザー登録シート!C694=1,4,IF(ユーザー登録シート!H694=1,21,22)))</f>
        <v>0</v>
      </c>
      <c r="M694">
        <f>IF('組織登録シート(分割版)  ※組織登録シートはどちらか記載'!$F$6="",(COUNTA('組織登録シート(分割版)  ※組織登録シートはどちらか記載'!C694,'組織登録シート(分割版)  ※組織登録シートはどちらか記載'!E694)),(COUNTA('組織登録シート(分割版)  ※組織登録シートはどちらか記載'!C694,'組織登録シート(分割版)  ※組織登録シートはどちらか記載'!E694,'組織登録シート(分割版)  ※組織登録シートはどちらか記載'!F694,'組織登録シート(分割版)  ※組織登録シートはどちらか記載'!H694,'組織登録シート(分割版)  ※組織登録シートはどちらか記載'!J694,'組織登録シート(分割版)  ※組織登録シートはどちらか記載'!L694,'組織登録シート(分割版)  ※組織登録シートはどちらか記載'!N694)))</f>
        <v>0</v>
      </c>
      <c r="N694">
        <f>IF('組織登録シート(分割版)  ※組織登録シートはどちらか記載'!E694="",(IF('組織登録シート(分割版)  ※組織登録シートはどちらか記載'!C694="",0,(IF('組織登録シート(分割版)  ※組織登録シートはどちらか記載'!$F$6="",2,'組織登録シート(分割版)  ※組織登録シートはどちらか記載'!Q694)))),(IF('組織登録シート(分割版)  ※組織登録シートはどちらか記載'!$F$6="",2,('組織登録シート(分割版)  ※組織登録シートはどちらか記載'!Q694+2))))</f>
        <v>0</v>
      </c>
      <c r="O694">
        <f>IF(AND('組織C③（②のG6~P→F6にペースト＋事業所名追加）'!C694="",'組織登録シート(分割版)  ※組織登録シートはどちらか記載'!C694=""),0,1)</f>
        <v>0</v>
      </c>
    </row>
    <row r="695" spans="4:15">
      <c r="D695" s="1">
        <f>COUNTA(事業所責任者登録シート!D695:'事業所責任者登録シート'!I695,事業所責任者登録シート!K695:'事業所責任者登録シート'!M695)</f>
        <v>0</v>
      </c>
      <c r="F695" s="1"/>
      <c r="H695">
        <f>IF(ユーザー登録シート!C695=1,(COUNTA(ユーザー登録シート!B695,ユーザー登録シート!C695,ユーザー登録シート!E695,ユーザー登録シート!F695)),IF(ユーザー登録シート!H695=2,(COUNTA(ユーザー登録シート!B695,ユーザー登録シート!C695,ユーザー登録シート!E695,ユーザー登録シート!F695,ユーザー登録シート!H695,ユーザー登録シート!I695,ユーザー登録シート!K695:Z695)),(COUNTA(ユーザー登録シート!B695,ユーザー登録シート!C695,ユーザー登録シート!E695,ユーザー登録シート!F695,ユーザー登録シート!H695,ユーザー登録シート!K695:Z695))))</f>
        <v>0</v>
      </c>
      <c r="I695">
        <f>IF(ユーザー登録シート!B695=0,0,IF(ユーザー登録シート!C695=1,4,IF(ユーザー登録シート!H695=1,21,22)))</f>
        <v>0</v>
      </c>
      <c r="M695">
        <f>IF('組織登録シート(分割版)  ※組織登録シートはどちらか記載'!$F$6="",(COUNTA('組織登録シート(分割版)  ※組織登録シートはどちらか記載'!C695,'組織登録シート(分割版)  ※組織登録シートはどちらか記載'!E695)),(COUNTA('組織登録シート(分割版)  ※組織登録シートはどちらか記載'!C695,'組織登録シート(分割版)  ※組織登録シートはどちらか記載'!E695,'組織登録シート(分割版)  ※組織登録シートはどちらか記載'!F695,'組織登録シート(分割版)  ※組織登録シートはどちらか記載'!H695,'組織登録シート(分割版)  ※組織登録シートはどちらか記載'!J695,'組織登録シート(分割版)  ※組織登録シートはどちらか記載'!L695,'組織登録シート(分割版)  ※組織登録シートはどちらか記載'!N695)))</f>
        <v>0</v>
      </c>
      <c r="N695">
        <f>IF('組織登録シート(分割版)  ※組織登録シートはどちらか記載'!E695="",(IF('組織登録シート(分割版)  ※組織登録シートはどちらか記載'!C695="",0,(IF('組織登録シート(分割版)  ※組織登録シートはどちらか記載'!$F$6="",2,'組織登録シート(分割版)  ※組織登録シートはどちらか記載'!Q695)))),(IF('組織登録シート(分割版)  ※組織登録シートはどちらか記載'!$F$6="",2,('組織登録シート(分割版)  ※組織登録シートはどちらか記載'!Q695+2))))</f>
        <v>0</v>
      </c>
      <c r="O695">
        <f>IF(AND('組織C③（②のG6~P→F6にペースト＋事業所名追加）'!C695="",'組織登録シート(分割版)  ※組織登録シートはどちらか記載'!C695=""),0,1)</f>
        <v>0</v>
      </c>
    </row>
    <row r="696" spans="4:15">
      <c r="D696" s="1">
        <f>COUNTA(事業所責任者登録シート!D696:'事業所責任者登録シート'!I696,事業所責任者登録シート!K696:'事業所責任者登録シート'!M696)</f>
        <v>0</v>
      </c>
      <c r="F696" s="1"/>
      <c r="H696">
        <f>IF(ユーザー登録シート!C696=1,(COUNTA(ユーザー登録シート!B696,ユーザー登録シート!C696,ユーザー登録シート!E696,ユーザー登録シート!F696)),IF(ユーザー登録シート!H696=2,(COUNTA(ユーザー登録シート!B696,ユーザー登録シート!C696,ユーザー登録シート!E696,ユーザー登録シート!F696,ユーザー登録シート!H696,ユーザー登録シート!I696,ユーザー登録シート!K696:Z696)),(COUNTA(ユーザー登録シート!B696,ユーザー登録シート!C696,ユーザー登録シート!E696,ユーザー登録シート!F696,ユーザー登録シート!H696,ユーザー登録シート!K696:Z696))))</f>
        <v>0</v>
      </c>
      <c r="I696">
        <f>IF(ユーザー登録シート!B696=0,0,IF(ユーザー登録シート!C696=1,4,IF(ユーザー登録シート!H696=1,21,22)))</f>
        <v>0</v>
      </c>
      <c r="M696">
        <f>IF('組織登録シート(分割版)  ※組織登録シートはどちらか記載'!$F$6="",(COUNTA('組織登録シート(分割版)  ※組織登録シートはどちらか記載'!C696,'組織登録シート(分割版)  ※組織登録シートはどちらか記載'!E696)),(COUNTA('組織登録シート(分割版)  ※組織登録シートはどちらか記載'!C696,'組織登録シート(分割版)  ※組織登録シートはどちらか記載'!E696,'組織登録シート(分割版)  ※組織登録シートはどちらか記載'!F696,'組織登録シート(分割版)  ※組織登録シートはどちらか記載'!H696,'組織登録シート(分割版)  ※組織登録シートはどちらか記載'!J696,'組織登録シート(分割版)  ※組織登録シートはどちらか記載'!L696,'組織登録シート(分割版)  ※組織登録シートはどちらか記載'!N696)))</f>
        <v>0</v>
      </c>
      <c r="N696">
        <f>IF('組織登録シート(分割版)  ※組織登録シートはどちらか記載'!E696="",(IF('組織登録シート(分割版)  ※組織登録シートはどちらか記載'!C696="",0,(IF('組織登録シート(分割版)  ※組織登録シートはどちらか記載'!$F$6="",2,'組織登録シート(分割版)  ※組織登録シートはどちらか記載'!Q696)))),(IF('組織登録シート(分割版)  ※組織登録シートはどちらか記載'!$F$6="",2,('組織登録シート(分割版)  ※組織登録シートはどちらか記載'!Q696+2))))</f>
        <v>0</v>
      </c>
      <c r="O696">
        <f>IF(AND('組織C③（②のG6~P→F6にペースト＋事業所名追加）'!C696="",'組織登録シート(分割版)  ※組織登録シートはどちらか記載'!C696=""),0,1)</f>
        <v>0</v>
      </c>
    </row>
    <row r="697" spans="4:15">
      <c r="D697" s="1">
        <f>COUNTA(事業所責任者登録シート!D697:'事業所責任者登録シート'!I697,事業所責任者登録シート!K697:'事業所責任者登録シート'!M697)</f>
        <v>0</v>
      </c>
      <c r="F697" s="1"/>
      <c r="H697">
        <f>IF(ユーザー登録シート!C697=1,(COUNTA(ユーザー登録シート!B697,ユーザー登録シート!C697,ユーザー登録シート!E697,ユーザー登録シート!F697)),IF(ユーザー登録シート!H697=2,(COUNTA(ユーザー登録シート!B697,ユーザー登録シート!C697,ユーザー登録シート!E697,ユーザー登録シート!F697,ユーザー登録シート!H697,ユーザー登録シート!I697,ユーザー登録シート!K697:Z697)),(COUNTA(ユーザー登録シート!B697,ユーザー登録シート!C697,ユーザー登録シート!E697,ユーザー登録シート!F697,ユーザー登録シート!H697,ユーザー登録シート!K697:Z697))))</f>
        <v>0</v>
      </c>
      <c r="I697">
        <f>IF(ユーザー登録シート!B697=0,0,IF(ユーザー登録シート!C697=1,4,IF(ユーザー登録シート!H697=1,21,22)))</f>
        <v>0</v>
      </c>
      <c r="M697">
        <f>IF('組織登録シート(分割版)  ※組織登録シートはどちらか記載'!$F$6="",(COUNTA('組織登録シート(分割版)  ※組織登録シートはどちらか記載'!C697,'組織登録シート(分割版)  ※組織登録シートはどちらか記載'!E697)),(COUNTA('組織登録シート(分割版)  ※組織登録シートはどちらか記載'!C697,'組織登録シート(分割版)  ※組織登録シートはどちらか記載'!E697,'組織登録シート(分割版)  ※組織登録シートはどちらか記載'!F697,'組織登録シート(分割版)  ※組織登録シートはどちらか記載'!H697,'組織登録シート(分割版)  ※組織登録シートはどちらか記載'!J697,'組織登録シート(分割版)  ※組織登録シートはどちらか記載'!L697,'組織登録シート(分割版)  ※組織登録シートはどちらか記載'!N697)))</f>
        <v>0</v>
      </c>
      <c r="N697">
        <f>IF('組織登録シート(分割版)  ※組織登録シートはどちらか記載'!E697="",(IF('組織登録シート(分割版)  ※組織登録シートはどちらか記載'!C697="",0,(IF('組織登録シート(分割版)  ※組織登録シートはどちらか記載'!$F$6="",2,'組織登録シート(分割版)  ※組織登録シートはどちらか記載'!Q697)))),(IF('組織登録シート(分割版)  ※組織登録シートはどちらか記載'!$F$6="",2,('組織登録シート(分割版)  ※組織登録シートはどちらか記載'!Q697+2))))</f>
        <v>0</v>
      </c>
      <c r="O697">
        <f>IF(AND('組織C③（②のG6~P→F6にペースト＋事業所名追加）'!C697="",'組織登録シート(分割版)  ※組織登録シートはどちらか記載'!C697=""),0,1)</f>
        <v>0</v>
      </c>
    </row>
    <row r="698" spans="4:15">
      <c r="D698" s="1">
        <f>COUNTA(事業所責任者登録シート!D698:'事業所責任者登録シート'!I698,事業所責任者登録シート!K698:'事業所責任者登録シート'!M698)</f>
        <v>0</v>
      </c>
      <c r="F698" s="1"/>
      <c r="H698">
        <f>IF(ユーザー登録シート!C698=1,(COUNTA(ユーザー登録シート!B698,ユーザー登録シート!C698,ユーザー登録シート!E698,ユーザー登録シート!F698)),IF(ユーザー登録シート!H698=2,(COUNTA(ユーザー登録シート!B698,ユーザー登録シート!C698,ユーザー登録シート!E698,ユーザー登録シート!F698,ユーザー登録シート!H698,ユーザー登録シート!I698,ユーザー登録シート!K698:Z698)),(COUNTA(ユーザー登録シート!B698,ユーザー登録シート!C698,ユーザー登録シート!E698,ユーザー登録シート!F698,ユーザー登録シート!H698,ユーザー登録シート!K698:Z698))))</f>
        <v>0</v>
      </c>
      <c r="I698">
        <f>IF(ユーザー登録シート!B698=0,0,IF(ユーザー登録シート!C698=1,4,IF(ユーザー登録シート!H698=1,21,22)))</f>
        <v>0</v>
      </c>
      <c r="M698">
        <f>IF('組織登録シート(分割版)  ※組織登録シートはどちらか記載'!$F$6="",(COUNTA('組織登録シート(分割版)  ※組織登録シートはどちらか記載'!C698,'組織登録シート(分割版)  ※組織登録シートはどちらか記載'!E698)),(COUNTA('組織登録シート(分割版)  ※組織登録シートはどちらか記載'!C698,'組織登録シート(分割版)  ※組織登録シートはどちらか記載'!E698,'組織登録シート(分割版)  ※組織登録シートはどちらか記載'!F698,'組織登録シート(分割版)  ※組織登録シートはどちらか記載'!H698,'組織登録シート(分割版)  ※組織登録シートはどちらか記載'!J698,'組織登録シート(分割版)  ※組織登録シートはどちらか記載'!L698,'組織登録シート(分割版)  ※組織登録シートはどちらか記載'!N698)))</f>
        <v>0</v>
      </c>
      <c r="N698">
        <f>IF('組織登録シート(分割版)  ※組織登録シートはどちらか記載'!E698="",(IF('組織登録シート(分割版)  ※組織登録シートはどちらか記載'!C698="",0,(IF('組織登録シート(分割版)  ※組織登録シートはどちらか記載'!$F$6="",2,'組織登録シート(分割版)  ※組織登録シートはどちらか記載'!Q698)))),(IF('組織登録シート(分割版)  ※組織登録シートはどちらか記載'!$F$6="",2,('組織登録シート(分割版)  ※組織登録シートはどちらか記載'!Q698+2))))</f>
        <v>0</v>
      </c>
      <c r="O698">
        <f>IF(AND('組織C③（②のG6~P→F6にペースト＋事業所名追加）'!C698="",'組織登録シート(分割版)  ※組織登録シートはどちらか記載'!C698=""),0,1)</f>
        <v>0</v>
      </c>
    </row>
    <row r="699" spans="4:15">
      <c r="D699" s="1">
        <f>COUNTA(事業所責任者登録シート!D699:'事業所責任者登録シート'!I699,事業所責任者登録シート!K699:'事業所責任者登録シート'!M699)</f>
        <v>0</v>
      </c>
      <c r="F699" s="1"/>
      <c r="H699">
        <f>IF(ユーザー登録シート!C699=1,(COUNTA(ユーザー登録シート!B699,ユーザー登録シート!C699,ユーザー登録シート!E699,ユーザー登録シート!F699)),IF(ユーザー登録シート!H699=2,(COUNTA(ユーザー登録シート!B699,ユーザー登録シート!C699,ユーザー登録シート!E699,ユーザー登録シート!F699,ユーザー登録シート!H699,ユーザー登録シート!I699,ユーザー登録シート!K699:Z699)),(COUNTA(ユーザー登録シート!B699,ユーザー登録シート!C699,ユーザー登録シート!E699,ユーザー登録シート!F699,ユーザー登録シート!H699,ユーザー登録シート!K699:Z699))))</f>
        <v>0</v>
      </c>
      <c r="I699">
        <f>IF(ユーザー登録シート!B699=0,0,IF(ユーザー登録シート!C699=1,4,IF(ユーザー登録シート!H699=1,21,22)))</f>
        <v>0</v>
      </c>
      <c r="M699">
        <f>IF('組織登録シート(分割版)  ※組織登録シートはどちらか記載'!$F$6="",(COUNTA('組織登録シート(分割版)  ※組織登録シートはどちらか記載'!C699,'組織登録シート(分割版)  ※組織登録シートはどちらか記載'!E699)),(COUNTA('組織登録シート(分割版)  ※組織登録シートはどちらか記載'!C699,'組織登録シート(分割版)  ※組織登録シートはどちらか記載'!E699,'組織登録シート(分割版)  ※組織登録シートはどちらか記載'!F699,'組織登録シート(分割版)  ※組織登録シートはどちらか記載'!H699,'組織登録シート(分割版)  ※組織登録シートはどちらか記載'!J699,'組織登録シート(分割版)  ※組織登録シートはどちらか記載'!L699,'組織登録シート(分割版)  ※組織登録シートはどちらか記載'!N699)))</f>
        <v>0</v>
      </c>
      <c r="N699">
        <f>IF('組織登録シート(分割版)  ※組織登録シートはどちらか記載'!E699="",(IF('組織登録シート(分割版)  ※組織登録シートはどちらか記載'!C699="",0,(IF('組織登録シート(分割版)  ※組織登録シートはどちらか記載'!$F$6="",2,'組織登録シート(分割版)  ※組織登録シートはどちらか記載'!Q699)))),(IF('組織登録シート(分割版)  ※組織登録シートはどちらか記載'!$F$6="",2,('組織登録シート(分割版)  ※組織登録シートはどちらか記載'!Q699+2))))</f>
        <v>0</v>
      </c>
      <c r="O699">
        <f>IF(AND('組織C③（②のG6~P→F6にペースト＋事業所名追加）'!C699="",'組織登録シート(分割版)  ※組織登録シートはどちらか記載'!C699=""),0,1)</f>
        <v>0</v>
      </c>
    </row>
    <row r="700" spans="4:15">
      <c r="D700" s="1">
        <f>COUNTA(事業所責任者登録シート!D700:'事業所責任者登録シート'!I700,事業所責任者登録シート!K700:'事業所責任者登録シート'!M700)</f>
        <v>0</v>
      </c>
      <c r="F700" s="1"/>
      <c r="H700">
        <f>IF(ユーザー登録シート!C700=1,(COUNTA(ユーザー登録シート!B700,ユーザー登録シート!C700,ユーザー登録シート!E700,ユーザー登録シート!F700)),IF(ユーザー登録シート!H700=2,(COUNTA(ユーザー登録シート!B700,ユーザー登録シート!C700,ユーザー登録シート!E700,ユーザー登録シート!F700,ユーザー登録シート!H700,ユーザー登録シート!I700,ユーザー登録シート!K700:Z700)),(COUNTA(ユーザー登録シート!B700,ユーザー登録シート!C700,ユーザー登録シート!E700,ユーザー登録シート!F700,ユーザー登録シート!H700,ユーザー登録シート!K700:Z700))))</f>
        <v>0</v>
      </c>
      <c r="I700">
        <f>IF(ユーザー登録シート!B700=0,0,IF(ユーザー登録シート!C700=1,4,IF(ユーザー登録シート!H700=1,21,22)))</f>
        <v>0</v>
      </c>
      <c r="M700">
        <f>IF('組織登録シート(分割版)  ※組織登録シートはどちらか記載'!$F$6="",(COUNTA('組織登録シート(分割版)  ※組織登録シートはどちらか記載'!C700,'組織登録シート(分割版)  ※組織登録シートはどちらか記載'!E700)),(COUNTA('組織登録シート(分割版)  ※組織登録シートはどちらか記載'!C700,'組織登録シート(分割版)  ※組織登録シートはどちらか記載'!E700,'組織登録シート(分割版)  ※組織登録シートはどちらか記載'!F700,'組織登録シート(分割版)  ※組織登録シートはどちらか記載'!H700,'組織登録シート(分割版)  ※組織登録シートはどちらか記載'!J700,'組織登録シート(分割版)  ※組織登録シートはどちらか記載'!L700,'組織登録シート(分割版)  ※組織登録シートはどちらか記載'!N700)))</f>
        <v>0</v>
      </c>
      <c r="N700">
        <f>IF('組織登録シート(分割版)  ※組織登録シートはどちらか記載'!E700="",(IF('組織登録シート(分割版)  ※組織登録シートはどちらか記載'!C700="",0,(IF('組織登録シート(分割版)  ※組織登録シートはどちらか記載'!$F$6="",2,'組織登録シート(分割版)  ※組織登録シートはどちらか記載'!Q700)))),(IF('組織登録シート(分割版)  ※組織登録シートはどちらか記載'!$F$6="",2,('組織登録シート(分割版)  ※組織登録シートはどちらか記載'!Q700+2))))</f>
        <v>0</v>
      </c>
      <c r="O700">
        <f>IF(AND('組織C③（②のG6~P→F6にペースト＋事業所名追加）'!C700="",'組織登録シート(分割版)  ※組織登録シートはどちらか記載'!C700=""),0,1)</f>
        <v>0</v>
      </c>
    </row>
    <row r="701" spans="4:15">
      <c r="D701" s="1">
        <f>COUNTA(事業所責任者登録シート!D701:'事業所責任者登録シート'!I701,事業所責任者登録シート!K701:'事業所責任者登録シート'!M701)</f>
        <v>0</v>
      </c>
      <c r="F701" s="1"/>
      <c r="H701">
        <f>IF(ユーザー登録シート!C701=1,(COUNTA(ユーザー登録シート!B701,ユーザー登録シート!C701,ユーザー登録シート!E701,ユーザー登録シート!F701)),IF(ユーザー登録シート!H701=2,(COUNTA(ユーザー登録シート!B701,ユーザー登録シート!C701,ユーザー登録シート!E701,ユーザー登録シート!F701,ユーザー登録シート!H701,ユーザー登録シート!I701,ユーザー登録シート!K701:Z701)),(COUNTA(ユーザー登録シート!B701,ユーザー登録シート!C701,ユーザー登録シート!E701,ユーザー登録シート!F701,ユーザー登録シート!H701,ユーザー登録シート!K701:Z701))))</f>
        <v>0</v>
      </c>
      <c r="I701">
        <f>IF(ユーザー登録シート!B701=0,0,IF(ユーザー登録シート!C701=1,4,IF(ユーザー登録シート!H701=1,21,22)))</f>
        <v>0</v>
      </c>
      <c r="M701">
        <f>IF('組織登録シート(分割版)  ※組織登録シートはどちらか記載'!$F$6="",(COUNTA('組織登録シート(分割版)  ※組織登録シートはどちらか記載'!C701,'組織登録シート(分割版)  ※組織登録シートはどちらか記載'!E701)),(COUNTA('組織登録シート(分割版)  ※組織登録シートはどちらか記載'!C701,'組織登録シート(分割版)  ※組織登録シートはどちらか記載'!E701,'組織登録シート(分割版)  ※組織登録シートはどちらか記載'!F701,'組織登録シート(分割版)  ※組織登録シートはどちらか記載'!H701,'組織登録シート(分割版)  ※組織登録シートはどちらか記載'!J701,'組織登録シート(分割版)  ※組織登録シートはどちらか記載'!L701,'組織登録シート(分割版)  ※組織登録シートはどちらか記載'!N701)))</f>
        <v>0</v>
      </c>
      <c r="N701">
        <f>IF('組織登録シート(分割版)  ※組織登録シートはどちらか記載'!E701="",(IF('組織登録シート(分割版)  ※組織登録シートはどちらか記載'!C701="",0,(IF('組織登録シート(分割版)  ※組織登録シートはどちらか記載'!$F$6="",2,'組織登録シート(分割版)  ※組織登録シートはどちらか記載'!Q701)))),(IF('組織登録シート(分割版)  ※組織登録シートはどちらか記載'!$F$6="",2,('組織登録シート(分割版)  ※組織登録シートはどちらか記載'!Q701+2))))</f>
        <v>0</v>
      </c>
      <c r="O701">
        <f>IF(AND('組織C③（②のG6~P→F6にペースト＋事業所名追加）'!C701="",'組織登録シート(分割版)  ※組織登録シートはどちらか記載'!C701=""),0,1)</f>
        <v>0</v>
      </c>
    </row>
    <row r="702" spans="4:15">
      <c r="D702" s="1">
        <f>COUNTA(事業所責任者登録シート!D702:'事業所責任者登録シート'!I702,事業所責任者登録シート!K702:'事業所責任者登録シート'!M702)</f>
        <v>0</v>
      </c>
      <c r="F702" s="1"/>
      <c r="H702">
        <f>IF(ユーザー登録シート!C702=1,(COUNTA(ユーザー登録シート!B702,ユーザー登録シート!C702,ユーザー登録シート!E702,ユーザー登録シート!F702)),IF(ユーザー登録シート!H702=2,(COUNTA(ユーザー登録シート!B702,ユーザー登録シート!C702,ユーザー登録シート!E702,ユーザー登録シート!F702,ユーザー登録シート!H702,ユーザー登録シート!I702,ユーザー登録シート!K702:Z702)),(COUNTA(ユーザー登録シート!B702,ユーザー登録シート!C702,ユーザー登録シート!E702,ユーザー登録シート!F702,ユーザー登録シート!H702,ユーザー登録シート!K702:Z702))))</f>
        <v>0</v>
      </c>
      <c r="I702">
        <f>IF(ユーザー登録シート!B702=0,0,IF(ユーザー登録シート!C702=1,4,IF(ユーザー登録シート!H702=1,21,22)))</f>
        <v>0</v>
      </c>
      <c r="M702">
        <f>IF('組織登録シート(分割版)  ※組織登録シートはどちらか記載'!$F$6="",(COUNTA('組織登録シート(分割版)  ※組織登録シートはどちらか記載'!C702,'組織登録シート(分割版)  ※組織登録シートはどちらか記載'!E702)),(COUNTA('組織登録シート(分割版)  ※組織登録シートはどちらか記載'!C702,'組織登録シート(分割版)  ※組織登録シートはどちらか記載'!E702,'組織登録シート(分割版)  ※組織登録シートはどちらか記載'!F702,'組織登録シート(分割版)  ※組織登録シートはどちらか記載'!H702,'組織登録シート(分割版)  ※組織登録シートはどちらか記載'!J702,'組織登録シート(分割版)  ※組織登録シートはどちらか記載'!L702,'組織登録シート(分割版)  ※組織登録シートはどちらか記載'!N702)))</f>
        <v>0</v>
      </c>
      <c r="N702">
        <f>IF('組織登録シート(分割版)  ※組織登録シートはどちらか記載'!E702="",(IF('組織登録シート(分割版)  ※組織登録シートはどちらか記載'!C702="",0,(IF('組織登録シート(分割版)  ※組織登録シートはどちらか記載'!$F$6="",2,'組織登録シート(分割版)  ※組織登録シートはどちらか記載'!Q702)))),(IF('組織登録シート(分割版)  ※組織登録シートはどちらか記載'!$F$6="",2,('組織登録シート(分割版)  ※組織登録シートはどちらか記載'!Q702+2))))</f>
        <v>0</v>
      </c>
      <c r="O702">
        <f>IF(AND('組織C③（②のG6~P→F6にペースト＋事業所名追加）'!C702="",'組織登録シート(分割版)  ※組織登録シートはどちらか記載'!C702=""),0,1)</f>
        <v>0</v>
      </c>
    </row>
    <row r="703" spans="4:15">
      <c r="D703" s="1">
        <f>COUNTA(事業所責任者登録シート!D703:'事業所責任者登録シート'!I703,事業所責任者登録シート!K703:'事業所責任者登録シート'!M703)</f>
        <v>0</v>
      </c>
      <c r="F703" s="1"/>
      <c r="H703">
        <f>IF(ユーザー登録シート!C703=1,(COUNTA(ユーザー登録シート!B703,ユーザー登録シート!C703,ユーザー登録シート!E703,ユーザー登録シート!F703)),IF(ユーザー登録シート!H703=2,(COUNTA(ユーザー登録シート!B703,ユーザー登録シート!C703,ユーザー登録シート!E703,ユーザー登録シート!F703,ユーザー登録シート!H703,ユーザー登録シート!I703,ユーザー登録シート!K703:Z703)),(COUNTA(ユーザー登録シート!B703,ユーザー登録シート!C703,ユーザー登録シート!E703,ユーザー登録シート!F703,ユーザー登録シート!H703,ユーザー登録シート!K703:Z703))))</f>
        <v>0</v>
      </c>
      <c r="I703">
        <f>IF(ユーザー登録シート!B703=0,0,IF(ユーザー登録シート!C703=1,4,IF(ユーザー登録シート!H703=1,21,22)))</f>
        <v>0</v>
      </c>
      <c r="M703">
        <f>IF('組織登録シート(分割版)  ※組織登録シートはどちらか記載'!$F$6="",(COUNTA('組織登録シート(分割版)  ※組織登録シートはどちらか記載'!C703,'組織登録シート(分割版)  ※組織登録シートはどちらか記載'!E703)),(COUNTA('組織登録シート(分割版)  ※組織登録シートはどちらか記載'!C703,'組織登録シート(分割版)  ※組織登録シートはどちらか記載'!E703,'組織登録シート(分割版)  ※組織登録シートはどちらか記載'!F703,'組織登録シート(分割版)  ※組織登録シートはどちらか記載'!H703,'組織登録シート(分割版)  ※組織登録シートはどちらか記載'!J703,'組織登録シート(分割版)  ※組織登録シートはどちらか記載'!L703,'組織登録シート(分割版)  ※組織登録シートはどちらか記載'!N703)))</f>
        <v>0</v>
      </c>
      <c r="N703">
        <f>IF('組織登録シート(分割版)  ※組織登録シートはどちらか記載'!E703="",(IF('組織登録シート(分割版)  ※組織登録シートはどちらか記載'!C703="",0,(IF('組織登録シート(分割版)  ※組織登録シートはどちらか記載'!$F$6="",2,'組織登録シート(分割版)  ※組織登録シートはどちらか記載'!Q703)))),(IF('組織登録シート(分割版)  ※組織登録シートはどちらか記載'!$F$6="",2,('組織登録シート(分割版)  ※組織登録シートはどちらか記載'!Q703+2))))</f>
        <v>0</v>
      </c>
      <c r="O703">
        <f>IF(AND('組織C③（②のG6~P→F6にペースト＋事業所名追加）'!C703="",'組織登録シート(分割版)  ※組織登録シートはどちらか記載'!C703=""),0,1)</f>
        <v>0</v>
      </c>
    </row>
    <row r="704" spans="4:15">
      <c r="D704" s="1">
        <f>COUNTA(事業所責任者登録シート!D704:'事業所責任者登録シート'!I704,事業所責任者登録シート!K704:'事業所責任者登録シート'!M704)</f>
        <v>0</v>
      </c>
      <c r="F704" s="1"/>
      <c r="H704">
        <f>IF(ユーザー登録シート!C704=1,(COUNTA(ユーザー登録シート!B704,ユーザー登録シート!C704,ユーザー登録シート!E704,ユーザー登録シート!F704)),IF(ユーザー登録シート!H704=2,(COUNTA(ユーザー登録シート!B704,ユーザー登録シート!C704,ユーザー登録シート!E704,ユーザー登録シート!F704,ユーザー登録シート!H704,ユーザー登録シート!I704,ユーザー登録シート!K704:Z704)),(COUNTA(ユーザー登録シート!B704,ユーザー登録シート!C704,ユーザー登録シート!E704,ユーザー登録シート!F704,ユーザー登録シート!H704,ユーザー登録シート!K704:Z704))))</f>
        <v>0</v>
      </c>
      <c r="I704">
        <f>IF(ユーザー登録シート!B704=0,0,IF(ユーザー登録シート!C704=1,4,IF(ユーザー登録シート!H704=1,21,22)))</f>
        <v>0</v>
      </c>
      <c r="M704">
        <f>IF('組織登録シート(分割版)  ※組織登録シートはどちらか記載'!$F$6="",(COUNTA('組織登録シート(分割版)  ※組織登録シートはどちらか記載'!C704,'組織登録シート(分割版)  ※組織登録シートはどちらか記載'!E704)),(COUNTA('組織登録シート(分割版)  ※組織登録シートはどちらか記載'!C704,'組織登録シート(分割版)  ※組織登録シートはどちらか記載'!E704,'組織登録シート(分割版)  ※組織登録シートはどちらか記載'!F704,'組織登録シート(分割版)  ※組織登録シートはどちらか記載'!H704,'組織登録シート(分割版)  ※組織登録シートはどちらか記載'!J704,'組織登録シート(分割版)  ※組織登録シートはどちらか記載'!L704,'組織登録シート(分割版)  ※組織登録シートはどちらか記載'!N704)))</f>
        <v>0</v>
      </c>
      <c r="N704">
        <f>IF('組織登録シート(分割版)  ※組織登録シートはどちらか記載'!E704="",(IF('組織登録シート(分割版)  ※組織登録シートはどちらか記載'!C704="",0,(IF('組織登録シート(分割版)  ※組織登録シートはどちらか記載'!$F$6="",2,'組織登録シート(分割版)  ※組織登録シートはどちらか記載'!Q704)))),(IF('組織登録シート(分割版)  ※組織登録シートはどちらか記載'!$F$6="",2,('組織登録シート(分割版)  ※組織登録シートはどちらか記載'!Q704+2))))</f>
        <v>0</v>
      </c>
      <c r="O704">
        <f>IF(AND('組織C③（②のG6~P→F6にペースト＋事業所名追加）'!C704="",'組織登録シート(分割版)  ※組織登録シートはどちらか記載'!C704=""),0,1)</f>
        <v>0</v>
      </c>
    </row>
    <row r="705" spans="4:15">
      <c r="D705" s="1">
        <f>COUNTA(事業所責任者登録シート!D705:'事業所責任者登録シート'!I705,事業所責任者登録シート!K705:'事業所責任者登録シート'!M705)</f>
        <v>0</v>
      </c>
      <c r="F705" s="1"/>
      <c r="H705">
        <f>IF(ユーザー登録シート!C705=1,(COUNTA(ユーザー登録シート!B705,ユーザー登録シート!C705,ユーザー登録シート!E705,ユーザー登録シート!F705)),IF(ユーザー登録シート!H705=2,(COUNTA(ユーザー登録シート!B705,ユーザー登録シート!C705,ユーザー登録シート!E705,ユーザー登録シート!F705,ユーザー登録シート!H705,ユーザー登録シート!I705,ユーザー登録シート!K705:Z705)),(COUNTA(ユーザー登録シート!B705,ユーザー登録シート!C705,ユーザー登録シート!E705,ユーザー登録シート!F705,ユーザー登録シート!H705,ユーザー登録シート!K705:Z705))))</f>
        <v>0</v>
      </c>
      <c r="I705">
        <f>IF(ユーザー登録シート!B705=0,0,IF(ユーザー登録シート!C705=1,4,IF(ユーザー登録シート!H705=1,21,22)))</f>
        <v>0</v>
      </c>
      <c r="M705">
        <f>IF('組織登録シート(分割版)  ※組織登録シートはどちらか記載'!$F$6="",(COUNTA('組織登録シート(分割版)  ※組織登録シートはどちらか記載'!C705,'組織登録シート(分割版)  ※組織登録シートはどちらか記載'!E705)),(COUNTA('組織登録シート(分割版)  ※組織登録シートはどちらか記載'!C705,'組織登録シート(分割版)  ※組織登録シートはどちらか記載'!E705,'組織登録シート(分割版)  ※組織登録シートはどちらか記載'!F705,'組織登録シート(分割版)  ※組織登録シートはどちらか記載'!H705,'組織登録シート(分割版)  ※組織登録シートはどちらか記載'!J705,'組織登録シート(分割版)  ※組織登録シートはどちらか記載'!L705,'組織登録シート(分割版)  ※組織登録シートはどちらか記載'!N705)))</f>
        <v>0</v>
      </c>
      <c r="N705">
        <f>IF('組織登録シート(分割版)  ※組織登録シートはどちらか記載'!E705="",(IF('組織登録シート(分割版)  ※組織登録シートはどちらか記載'!C705="",0,(IF('組織登録シート(分割版)  ※組織登録シートはどちらか記載'!$F$6="",2,'組織登録シート(分割版)  ※組織登録シートはどちらか記載'!Q705)))),(IF('組織登録シート(分割版)  ※組織登録シートはどちらか記載'!$F$6="",2,('組織登録シート(分割版)  ※組織登録シートはどちらか記載'!Q705+2))))</f>
        <v>0</v>
      </c>
      <c r="O705">
        <f>IF(AND('組織C③（②のG6~P→F6にペースト＋事業所名追加）'!C705="",'組織登録シート(分割版)  ※組織登録シートはどちらか記載'!C705=""),0,1)</f>
        <v>0</v>
      </c>
    </row>
    <row r="706" spans="4:15">
      <c r="D706" s="1">
        <f>COUNTA(事業所責任者登録シート!D706:'事業所責任者登録シート'!I706,事業所責任者登録シート!K706:'事業所責任者登録シート'!M706)</f>
        <v>0</v>
      </c>
      <c r="F706" s="1"/>
      <c r="H706">
        <f>IF(ユーザー登録シート!C706=1,(COUNTA(ユーザー登録シート!B706,ユーザー登録シート!C706,ユーザー登録シート!E706,ユーザー登録シート!F706)),IF(ユーザー登録シート!H706=2,(COUNTA(ユーザー登録シート!B706,ユーザー登録シート!C706,ユーザー登録シート!E706,ユーザー登録シート!F706,ユーザー登録シート!H706,ユーザー登録シート!I706,ユーザー登録シート!K706:Z706)),(COUNTA(ユーザー登録シート!B706,ユーザー登録シート!C706,ユーザー登録シート!E706,ユーザー登録シート!F706,ユーザー登録シート!H706,ユーザー登録シート!K706:Z706))))</f>
        <v>0</v>
      </c>
      <c r="I706">
        <f>IF(ユーザー登録シート!B706=0,0,IF(ユーザー登録シート!C706=1,4,IF(ユーザー登録シート!H706=1,21,22)))</f>
        <v>0</v>
      </c>
      <c r="M706">
        <f>IF('組織登録シート(分割版)  ※組織登録シートはどちらか記載'!$F$6="",(COUNTA('組織登録シート(分割版)  ※組織登録シートはどちらか記載'!C706,'組織登録シート(分割版)  ※組織登録シートはどちらか記載'!E706)),(COUNTA('組織登録シート(分割版)  ※組織登録シートはどちらか記載'!C706,'組織登録シート(分割版)  ※組織登録シートはどちらか記載'!E706,'組織登録シート(分割版)  ※組織登録シートはどちらか記載'!F706,'組織登録シート(分割版)  ※組織登録シートはどちらか記載'!H706,'組織登録シート(分割版)  ※組織登録シートはどちらか記載'!J706,'組織登録シート(分割版)  ※組織登録シートはどちらか記載'!L706,'組織登録シート(分割版)  ※組織登録シートはどちらか記載'!N706)))</f>
        <v>0</v>
      </c>
      <c r="N706">
        <f>IF('組織登録シート(分割版)  ※組織登録シートはどちらか記載'!E706="",(IF('組織登録シート(分割版)  ※組織登録シートはどちらか記載'!C706="",0,(IF('組織登録シート(分割版)  ※組織登録シートはどちらか記載'!$F$6="",2,'組織登録シート(分割版)  ※組織登録シートはどちらか記載'!Q706)))),(IF('組織登録シート(分割版)  ※組織登録シートはどちらか記載'!$F$6="",2,('組織登録シート(分割版)  ※組織登録シートはどちらか記載'!Q706+2))))</f>
        <v>0</v>
      </c>
      <c r="O706">
        <f>IF(AND('組織C③（②のG6~P→F6にペースト＋事業所名追加）'!C706="",'組織登録シート(分割版)  ※組織登録シートはどちらか記載'!C706=""),0,1)</f>
        <v>0</v>
      </c>
    </row>
    <row r="707" spans="4:15">
      <c r="D707" s="1">
        <f>COUNTA(事業所責任者登録シート!D707:'事業所責任者登録シート'!I707,事業所責任者登録シート!K707:'事業所責任者登録シート'!M707)</f>
        <v>0</v>
      </c>
      <c r="F707" s="1"/>
      <c r="H707">
        <f>IF(ユーザー登録シート!C707=1,(COUNTA(ユーザー登録シート!B707,ユーザー登録シート!C707,ユーザー登録シート!E707,ユーザー登録シート!F707)),IF(ユーザー登録シート!H707=2,(COUNTA(ユーザー登録シート!B707,ユーザー登録シート!C707,ユーザー登録シート!E707,ユーザー登録シート!F707,ユーザー登録シート!H707,ユーザー登録シート!I707,ユーザー登録シート!K707:Z707)),(COUNTA(ユーザー登録シート!B707,ユーザー登録シート!C707,ユーザー登録シート!E707,ユーザー登録シート!F707,ユーザー登録シート!H707,ユーザー登録シート!K707:Z707))))</f>
        <v>0</v>
      </c>
      <c r="I707">
        <f>IF(ユーザー登録シート!B707=0,0,IF(ユーザー登録シート!C707=1,4,IF(ユーザー登録シート!H707=1,21,22)))</f>
        <v>0</v>
      </c>
      <c r="M707">
        <f>IF('組織登録シート(分割版)  ※組織登録シートはどちらか記載'!$F$6="",(COUNTA('組織登録シート(分割版)  ※組織登録シートはどちらか記載'!C707,'組織登録シート(分割版)  ※組織登録シートはどちらか記載'!E707)),(COUNTA('組織登録シート(分割版)  ※組織登録シートはどちらか記載'!C707,'組織登録シート(分割版)  ※組織登録シートはどちらか記載'!E707,'組織登録シート(分割版)  ※組織登録シートはどちらか記載'!F707,'組織登録シート(分割版)  ※組織登録シートはどちらか記載'!H707,'組織登録シート(分割版)  ※組織登録シートはどちらか記載'!J707,'組織登録シート(分割版)  ※組織登録シートはどちらか記載'!L707,'組織登録シート(分割版)  ※組織登録シートはどちらか記載'!N707)))</f>
        <v>0</v>
      </c>
      <c r="N707">
        <f>IF('組織登録シート(分割版)  ※組織登録シートはどちらか記載'!E707="",(IF('組織登録シート(分割版)  ※組織登録シートはどちらか記載'!C707="",0,(IF('組織登録シート(分割版)  ※組織登録シートはどちらか記載'!$F$6="",2,'組織登録シート(分割版)  ※組織登録シートはどちらか記載'!Q707)))),(IF('組織登録シート(分割版)  ※組織登録シートはどちらか記載'!$F$6="",2,('組織登録シート(分割版)  ※組織登録シートはどちらか記載'!Q707+2))))</f>
        <v>0</v>
      </c>
      <c r="O707">
        <f>IF(AND('組織C③（②のG6~P→F6にペースト＋事業所名追加）'!C707="",'組織登録シート(分割版)  ※組織登録シートはどちらか記載'!C707=""),0,1)</f>
        <v>0</v>
      </c>
    </row>
    <row r="708" spans="4:15">
      <c r="D708" s="1">
        <f>COUNTA(事業所責任者登録シート!D708:'事業所責任者登録シート'!I708,事業所責任者登録シート!K708:'事業所責任者登録シート'!M708)</f>
        <v>0</v>
      </c>
      <c r="F708" s="1"/>
      <c r="H708">
        <f>IF(ユーザー登録シート!C708=1,(COUNTA(ユーザー登録シート!B708,ユーザー登録シート!C708,ユーザー登録シート!E708,ユーザー登録シート!F708)),IF(ユーザー登録シート!H708=2,(COUNTA(ユーザー登録シート!B708,ユーザー登録シート!C708,ユーザー登録シート!E708,ユーザー登録シート!F708,ユーザー登録シート!H708,ユーザー登録シート!I708,ユーザー登録シート!K708:Z708)),(COUNTA(ユーザー登録シート!B708,ユーザー登録シート!C708,ユーザー登録シート!E708,ユーザー登録シート!F708,ユーザー登録シート!H708,ユーザー登録シート!K708:Z708))))</f>
        <v>0</v>
      </c>
      <c r="I708">
        <f>IF(ユーザー登録シート!B708=0,0,IF(ユーザー登録シート!C708=1,4,IF(ユーザー登録シート!H708=1,21,22)))</f>
        <v>0</v>
      </c>
      <c r="M708">
        <f>IF('組織登録シート(分割版)  ※組織登録シートはどちらか記載'!$F$6="",(COUNTA('組織登録シート(分割版)  ※組織登録シートはどちらか記載'!C708,'組織登録シート(分割版)  ※組織登録シートはどちらか記載'!E708)),(COUNTA('組織登録シート(分割版)  ※組織登録シートはどちらか記載'!C708,'組織登録シート(分割版)  ※組織登録シートはどちらか記載'!E708,'組織登録シート(分割版)  ※組織登録シートはどちらか記載'!F708,'組織登録シート(分割版)  ※組織登録シートはどちらか記載'!H708,'組織登録シート(分割版)  ※組織登録シートはどちらか記載'!J708,'組織登録シート(分割版)  ※組織登録シートはどちらか記載'!L708,'組織登録シート(分割版)  ※組織登録シートはどちらか記載'!N708)))</f>
        <v>0</v>
      </c>
      <c r="N708">
        <f>IF('組織登録シート(分割版)  ※組織登録シートはどちらか記載'!E708="",(IF('組織登録シート(分割版)  ※組織登録シートはどちらか記載'!C708="",0,(IF('組織登録シート(分割版)  ※組織登録シートはどちらか記載'!$F$6="",2,'組織登録シート(分割版)  ※組織登録シートはどちらか記載'!Q708)))),(IF('組織登録シート(分割版)  ※組織登録シートはどちらか記載'!$F$6="",2,('組織登録シート(分割版)  ※組織登録シートはどちらか記載'!Q708+2))))</f>
        <v>0</v>
      </c>
      <c r="O708">
        <f>IF(AND('組織C③（②のG6~P→F6にペースト＋事業所名追加）'!C708="",'組織登録シート(分割版)  ※組織登録シートはどちらか記載'!C708=""),0,1)</f>
        <v>0</v>
      </c>
    </row>
    <row r="709" spans="4:15">
      <c r="D709" s="1">
        <f>COUNTA(事業所責任者登録シート!D709:'事業所責任者登録シート'!I709,事業所責任者登録シート!K709:'事業所責任者登録シート'!M709)</f>
        <v>0</v>
      </c>
      <c r="F709" s="1"/>
      <c r="H709">
        <f>IF(ユーザー登録シート!C709=1,(COUNTA(ユーザー登録シート!B709,ユーザー登録シート!C709,ユーザー登録シート!E709,ユーザー登録シート!F709)),IF(ユーザー登録シート!H709=2,(COUNTA(ユーザー登録シート!B709,ユーザー登録シート!C709,ユーザー登録シート!E709,ユーザー登録シート!F709,ユーザー登録シート!H709,ユーザー登録シート!I709,ユーザー登録シート!K709:Z709)),(COUNTA(ユーザー登録シート!B709,ユーザー登録シート!C709,ユーザー登録シート!E709,ユーザー登録シート!F709,ユーザー登録シート!H709,ユーザー登録シート!K709:Z709))))</f>
        <v>0</v>
      </c>
      <c r="I709">
        <f>IF(ユーザー登録シート!B709=0,0,IF(ユーザー登録シート!C709=1,4,IF(ユーザー登録シート!H709=1,21,22)))</f>
        <v>0</v>
      </c>
      <c r="M709">
        <f>IF('組織登録シート(分割版)  ※組織登録シートはどちらか記載'!$F$6="",(COUNTA('組織登録シート(分割版)  ※組織登録シートはどちらか記載'!C709,'組織登録シート(分割版)  ※組織登録シートはどちらか記載'!E709)),(COUNTA('組織登録シート(分割版)  ※組織登録シートはどちらか記載'!C709,'組織登録シート(分割版)  ※組織登録シートはどちらか記載'!E709,'組織登録シート(分割版)  ※組織登録シートはどちらか記載'!F709,'組織登録シート(分割版)  ※組織登録シートはどちらか記載'!H709,'組織登録シート(分割版)  ※組織登録シートはどちらか記載'!J709,'組織登録シート(分割版)  ※組織登録シートはどちらか記載'!L709,'組織登録シート(分割版)  ※組織登録シートはどちらか記載'!N709)))</f>
        <v>0</v>
      </c>
      <c r="N709">
        <f>IF('組織登録シート(分割版)  ※組織登録シートはどちらか記載'!E709="",(IF('組織登録シート(分割版)  ※組織登録シートはどちらか記載'!C709="",0,(IF('組織登録シート(分割版)  ※組織登録シートはどちらか記載'!$F$6="",2,'組織登録シート(分割版)  ※組織登録シートはどちらか記載'!Q709)))),(IF('組織登録シート(分割版)  ※組織登録シートはどちらか記載'!$F$6="",2,('組織登録シート(分割版)  ※組織登録シートはどちらか記載'!Q709+2))))</f>
        <v>0</v>
      </c>
      <c r="O709">
        <f>IF(AND('組織C③（②のG6~P→F6にペースト＋事業所名追加）'!C709="",'組織登録シート(分割版)  ※組織登録シートはどちらか記載'!C709=""),0,1)</f>
        <v>0</v>
      </c>
    </row>
    <row r="710" spans="4:15">
      <c r="D710" s="1">
        <f>COUNTA(事業所責任者登録シート!D710:'事業所責任者登録シート'!I710,事業所責任者登録シート!K710:'事業所責任者登録シート'!M710)</f>
        <v>0</v>
      </c>
      <c r="F710" s="1"/>
      <c r="H710">
        <f>IF(ユーザー登録シート!C710=1,(COUNTA(ユーザー登録シート!B710,ユーザー登録シート!C710,ユーザー登録シート!E710,ユーザー登録シート!F710)),IF(ユーザー登録シート!H710=2,(COUNTA(ユーザー登録シート!B710,ユーザー登録シート!C710,ユーザー登録シート!E710,ユーザー登録シート!F710,ユーザー登録シート!H710,ユーザー登録シート!I710,ユーザー登録シート!K710:Z710)),(COUNTA(ユーザー登録シート!B710,ユーザー登録シート!C710,ユーザー登録シート!E710,ユーザー登録シート!F710,ユーザー登録シート!H710,ユーザー登録シート!K710:Z710))))</f>
        <v>0</v>
      </c>
      <c r="I710">
        <f>IF(ユーザー登録シート!B710=0,0,IF(ユーザー登録シート!C710=1,4,IF(ユーザー登録シート!H710=1,21,22)))</f>
        <v>0</v>
      </c>
      <c r="M710">
        <f>IF('組織登録シート(分割版)  ※組織登録シートはどちらか記載'!$F$6="",(COUNTA('組織登録シート(分割版)  ※組織登録シートはどちらか記載'!C710,'組織登録シート(分割版)  ※組織登録シートはどちらか記載'!E710)),(COUNTA('組織登録シート(分割版)  ※組織登録シートはどちらか記載'!C710,'組織登録シート(分割版)  ※組織登録シートはどちらか記載'!E710,'組織登録シート(分割版)  ※組織登録シートはどちらか記載'!F710,'組織登録シート(分割版)  ※組織登録シートはどちらか記載'!H710,'組織登録シート(分割版)  ※組織登録シートはどちらか記載'!J710,'組織登録シート(分割版)  ※組織登録シートはどちらか記載'!L710,'組織登録シート(分割版)  ※組織登録シートはどちらか記載'!N710)))</f>
        <v>0</v>
      </c>
      <c r="N710">
        <f>IF('組織登録シート(分割版)  ※組織登録シートはどちらか記載'!E710="",(IF('組織登録シート(分割版)  ※組織登録シートはどちらか記載'!C710="",0,(IF('組織登録シート(分割版)  ※組織登録シートはどちらか記載'!$F$6="",2,'組織登録シート(分割版)  ※組織登録シートはどちらか記載'!Q710)))),(IF('組織登録シート(分割版)  ※組織登録シートはどちらか記載'!$F$6="",2,('組織登録シート(分割版)  ※組織登録シートはどちらか記載'!Q710+2))))</f>
        <v>0</v>
      </c>
      <c r="O710">
        <f>IF(AND('組織C③（②のG6~P→F6にペースト＋事業所名追加）'!C710="",'組織登録シート(分割版)  ※組織登録シートはどちらか記載'!C710=""),0,1)</f>
        <v>0</v>
      </c>
    </row>
    <row r="711" spans="4:15">
      <c r="D711" s="1">
        <f>COUNTA(事業所責任者登録シート!D711:'事業所責任者登録シート'!I711,事業所責任者登録シート!K711:'事業所責任者登録シート'!M711)</f>
        <v>0</v>
      </c>
      <c r="F711" s="1"/>
      <c r="H711">
        <f>IF(ユーザー登録シート!C711=1,(COUNTA(ユーザー登録シート!B711,ユーザー登録シート!C711,ユーザー登録シート!E711,ユーザー登録シート!F711)),IF(ユーザー登録シート!H711=2,(COUNTA(ユーザー登録シート!B711,ユーザー登録シート!C711,ユーザー登録シート!E711,ユーザー登録シート!F711,ユーザー登録シート!H711,ユーザー登録シート!I711,ユーザー登録シート!K711:Z711)),(COUNTA(ユーザー登録シート!B711,ユーザー登録シート!C711,ユーザー登録シート!E711,ユーザー登録シート!F711,ユーザー登録シート!H711,ユーザー登録シート!K711:Z711))))</f>
        <v>0</v>
      </c>
      <c r="I711">
        <f>IF(ユーザー登録シート!B711=0,0,IF(ユーザー登録シート!C711=1,4,IF(ユーザー登録シート!H711=1,21,22)))</f>
        <v>0</v>
      </c>
      <c r="M711">
        <f>IF('組織登録シート(分割版)  ※組織登録シートはどちらか記載'!$F$6="",(COUNTA('組織登録シート(分割版)  ※組織登録シートはどちらか記載'!C711,'組織登録シート(分割版)  ※組織登録シートはどちらか記載'!E711)),(COUNTA('組織登録シート(分割版)  ※組織登録シートはどちらか記載'!C711,'組織登録シート(分割版)  ※組織登録シートはどちらか記載'!E711,'組織登録シート(分割版)  ※組織登録シートはどちらか記載'!F711,'組織登録シート(分割版)  ※組織登録シートはどちらか記載'!H711,'組織登録シート(分割版)  ※組織登録シートはどちらか記載'!J711,'組織登録シート(分割版)  ※組織登録シートはどちらか記載'!L711,'組織登録シート(分割版)  ※組織登録シートはどちらか記載'!N711)))</f>
        <v>0</v>
      </c>
      <c r="N711">
        <f>IF('組織登録シート(分割版)  ※組織登録シートはどちらか記載'!E711="",(IF('組織登録シート(分割版)  ※組織登録シートはどちらか記載'!C711="",0,(IF('組織登録シート(分割版)  ※組織登録シートはどちらか記載'!$F$6="",2,'組織登録シート(分割版)  ※組織登録シートはどちらか記載'!Q711)))),(IF('組織登録シート(分割版)  ※組織登録シートはどちらか記載'!$F$6="",2,('組織登録シート(分割版)  ※組織登録シートはどちらか記載'!Q711+2))))</f>
        <v>0</v>
      </c>
      <c r="O711">
        <f>IF(AND('組織C③（②のG6~P→F6にペースト＋事業所名追加）'!C711="",'組織登録シート(分割版)  ※組織登録シートはどちらか記載'!C711=""),0,1)</f>
        <v>0</v>
      </c>
    </row>
    <row r="712" spans="4:15">
      <c r="D712" s="1">
        <f>COUNTA(事業所責任者登録シート!D712:'事業所責任者登録シート'!I712,事業所責任者登録シート!K712:'事業所責任者登録シート'!M712)</f>
        <v>0</v>
      </c>
      <c r="F712" s="1"/>
      <c r="H712">
        <f>IF(ユーザー登録シート!C712=1,(COUNTA(ユーザー登録シート!B712,ユーザー登録シート!C712,ユーザー登録シート!E712,ユーザー登録シート!F712)),IF(ユーザー登録シート!H712=2,(COUNTA(ユーザー登録シート!B712,ユーザー登録シート!C712,ユーザー登録シート!E712,ユーザー登録シート!F712,ユーザー登録シート!H712,ユーザー登録シート!I712,ユーザー登録シート!K712:Z712)),(COUNTA(ユーザー登録シート!B712,ユーザー登録シート!C712,ユーザー登録シート!E712,ユーザー登録シート!F712,ユーザー登録シート!H712,ユーザー登録シート!K712:Z712))))</f>
        <v>0</v>
      </c>
      <c r="I712">
        <f>IF(ユーザー登録シート!B712=0,0,IF(ユーザー登録シート!C712=1,4,IF(ユーザー登録シート!H712=1,21,22)))</f>
        <v>0</v>
      </c>
      <c r="M712">
        <f>IF('組織登録シート(分割版)  ※組織登録シートはどちらか記載'!$F$6="",(COUNTA('組織登録シート(分割版)  ※組織登録シートはどちらか記載'!C712,'組織登録シート(分割版)  ※組織登録シートはどちらか記載'!E712)),(COUNTA('組織登録シート(分割版)  ※組織登録シートはどちらか記載'!C712,'組織登録シート(分割版)  ※組織登録シートはどちらか記載'!E712,'組織登録シート(分割版)  ※組織登録シートはどちらか記載'!F712,'組織登録シート(分割版)  ※組織登録シートはどちらか記載'!H712,'組織登録シート(分割版)  ※組織登録シートはどちらか記載'!J712,'組織登録シート(分割版)  ※組織登録シートはどちらか記載'!L712,'組織登録シート(分割版)  ※組織登録シートはどちらか記載'!N712)))</f>
        <v>0</v>
      </c>
      <c r="N712">
        <f>IF('組織登録シート(分割版)  ※組織登録シートはどちらか記載'!E712="",(IF('組織登録シート(分割版)  ※組織登録シートはどちらか記載'!C712="",0,(IF('組織登録シート(分割版)  ※組織登録シートはどちらか記載'!$F$6="",2,'組織登録シート(分割版)  ※組織登録シートはどちらか記載'!Q712)))),(IF('組織登録シート(分割版)  ※組織登録シートはどちらか記載'!$F$6="",2,('組織登録シート(分割版)  ※組織登録シートはどちらか記載'!Q712+2))))</f>
        <v>0</v>
      </c>
      <c r="O712">
        <f>IF(AND('組織C③（②のG6~P→F6にペースト＋事業所名追加）'!C712="",'組織登録シート(分割版)  ※組織登録シートはどちらか記載'!C712=""),0,1)</f>
        <v>0</v>
      </c>
    </row>
    <row r="713" spans="4:15">
      <c r="D713" s="1">
        <f>COUNTA(事業所責任者登録シート!D713:'事業所責任者登録シート'!I713,事業所責任者登録シート!K713:'事業所責任者登録シート'!M713)</f>
        <v>0</v>
      </c>
      <c r="F713" s="1"/>
      <c r="H713">
        <f>IF(ユーザー登録シート!C713=1,(COUNTA(ユーザー登録シート!B713,ユーザー登録シート!C713,ユーザー登録シート!E713,ユーザー登録シート!F713)),IF(ユーザー登録シート!H713=2,(COUNTA(ユーザー登録シート!B713,ユーザー登録シート!C713,ユーザー登録シート!E713,ユーザー登録シート!F713,ユーザー登録シート!H713,ユーザー登録シート!I713,ユーザー登録シート!K713:Z713)),(COUNTA(ユーザー登録シート!B713,ユーザー登録シート!C713,ユーザー登録シート!E713,ユーザー登録シート!F713,ユーザー登録シート!H713,ユーザー登録シート!K713:Z713))))</f>
        <v>0</v>
      </c>
      <c r="I713">
        <f>IF(ユーザー登録シート!B713=0,0,IF(ユーザー登録シート!C713=1,4,IF(ユーザー登録シート!H713=1,21,22)))</f>
        <v>0</v>
      </c>
      <c r="M713">
        <f>IF('組織登録シート(分割版)  ※組織登録シートはどちらか記載'!$F$6="",(COUNTA('組織登録シート(分割版)  ※組織登録シートはどちらか記載'!C713,'組織登録シート(分割版)  ※組織登録シートはどちらか記載'!E713)),(COUNTA('組織登録シート(分割版)  ※組織登録シートはどちらか記載'!C713,'組織登録シート(分割版)  ※組織登録シートはどちらか記載'!E713,'組織登録シート(分割版)  ※組織登録シートはどちらか記載'!F713,'組織登録シート(分割版)  ※組織登録シートはどちらか記載'!H713,'組織登録シート(分割版)  ※組織登録シートはどちらか記載'!J713,'組織登録シート(分割版)  ※組織登録シートはどちらか記載'!L713,'組織登録シート(分割版)  ※組織登録シートはどちらか記載'!N713)))</f>
        <v>0</v>
      </c>
      <c r="N713">
        <f>IF('組織登録シート(分割版)  ※組織登録シートはどちらか記載'!E713="",(IF('組織登録シート(分割版)  ※組織登録シートはどちらか記載'!C713="",0,(IF('組織登録シート(分割版)  ※組織登録シートはどちらか記載'!$F$6="",2,'組織登録シート(分割版)  ※組織登録シートはどちらか記載'!Q713)))),(IF('組織登録シート(分割版)  ※組織登録シートはどちらか記載'!$F$6="",2,('組織登録シート(分割版)  ※組織登録シートはどちらか記載'!Q713+2))))</f>
        <v>0</v>
      </c>
      <c r="O713">
        <f>IF(AND('組織C③（②のG6~P→F6にペースト＋事業所名追加）'!C713="",'組織登録シート(分割版)  ※組織登録シートはどちらか記載'!C713=""),0,1)</f>
        <v>0</v>
      </c>
    </row>
    <row r="714" spans="4:15">
      <c r="D714" s="1">
        <f>COUNTA(事業所責任者登録シート!D714:'事業所責任者登録シート'!I714,事業所責任者登録シート!K714:'事業所責任者登録シート'!M714)</f>
        <v>0</v>
      </c>
      <c r="F714" s="1"/>
      <c r="H714">
        <f>IF(ユーザー登録シート!C714=1,(COUNTA(ユーザー登録シート!B714,ユーザー登録シート!C714,ユーザー登録シート!E714,ユーザー登録シート!F714)),IF(ユーザー登録シート!H714=2,(COUNTA(ユーザー登録シート!B714,ユーザー登録シート!C714,ユーザー登録シート!E714,ユーザー登録シート!F714,ユーザー登録シート!H714,ユーザー登録シート!I714,ユーザー登録シート!K714:Z714)),(COUNTA(ユーザー登録シート!B714,ユーザー登録シート!C714,ユーザー登録シート!E714,ユーザー登録シート!F714,ユーザー登録シート!H714,ユーザー登録シート!K714:Z714))))</f>
        <v>0</v>
      </c>
      <c r="I714">
        <f>IF(ユーザー登録シート!B714=0,0,IF(ユーザー登録シート!C714=1,4,IF(ユーザー登録シート!H714=1,21,22)))</f>
        <v>0</v>
      </c>
      <c r="M714">
        <f>IF('組織登録シート(分割版)  ※組織登録シートはどちらか記載'!$F$6="",(COUNTA('組織登録シート(分割版)  ※組織登録シートはどちらか記載'!C714,'組織登録シート(分割版)  ※組織登録シートはどちらか記載'!E714)),(COUNTA('組織登録シート(分割版)  ※組織登録シートはどちらか記載'!C714,'組織登録シート(分割版)  ※組織登録シートはどちらか記載'!E714,'組織登録シート(分割版)  ※組織登録シートはどちらか記載'!F714,'組織登録シート(分割版)  ※組織登録シートはどちらか記載'!H714,'組織登録シート(分割版)  ※組織登録シートはどちらか記載'!J714,'組織登録シート(分割版)  ※組織登録シートはどちらか記載'!L714,'組織登録シート(分割版)  ※組織登録シートはどちらか記載'!N714)))</f>
        <v>0</v>
      </c>
      <c r="N714">
        <f>IF('組織登録シート(分割版)  ※組織登録シートはどちらか記載'!E714="",(IF('組織登録シート(分割版)  ※組織登録シートはどちらか記載'!C714="",0,(IF('組織登録シート(分割版)  ※組織登録シートはどちらか記載'!$F$6="",2,'組織登録シート(分割版)  ※組織登録シートはどちらか記載'!Q714)))),(IF('組織登録シート(分割版)  ※組織登録シートはどちらか記載'!$F$6="",2,('組織登録シート(分割版)  ※組織登録シートはどちらか記載'!Q714+2))))</f>
        <v>0</v>
      </c>
      <c r="O714">
        <f>IF(AND('組織C③（②のG6~P→F6にペースト＋事業所名追加）'!C714="",'組織登録シート(分割版)  ※組織登録シートはどちらか記載'!C714=""),0,1)</f>
        <v>0</v>
      </c>
    </row>
    <row r="715" spans="4:15">
      <c r="D715" s="1">
        <f>COUNTA(事業所責任者登録シート!D715:'事業所責任者登録シート'!I715,事業所責任者登録シート!K715:'事業所責任者登録シート'!M715)</f>
        <v>0</v>
      </c>
      <c r="F715" s="1"/>
      <c r="H715">
        <f>IF(ユーザー登録シート!C715=1,(COUNTA(ユーザー登録シート!B715,ユーザー登録シート!C715,ユーザー登録シート!E715,ユーザー登録シート!F715)),IF(ユーザー登録シート!H715=2,(COUNTA(ユーザー登録シート!B715,ユーザー登録シート!C715,ユーザー登録シート!E715,ユーザー登録シート!F715,ユーザー登録シート!H715,ユーザー登録シート!I715,ユーザー登録シート!K715:Z715)),(COUNTA(ユーザー登録シート!B715,ユーザー登録シート!C715,ユーザー登録シート!E715,ユーザー登録シート!F715,ユーザー登録シート!H715,ユーザー登録シート!K715:Z715))))</f>
        <v>0</v>
      </c>
      <c r="I715">
        <f>IF(ユーザー登録シート!B715=0,0,IF(ユーザー登録シート!C715=1,4,IF(ユーザー登録シート!H715=1,21,22)))</f>
        <v>0</v>
      </c>
      <c r="M715">
        <f>IF('組織登録シート(分割版)  ※組織登録シートはどちらか記載'!$F$6="",(COUNTA('組織登録シート(分割版)  ※組織登録シートはどちらか記載'!C715,'組織登録シート(分割版)  ※組織登録シートはどちらか記載'!E715)),(COUNTA('組織登録シート(分割版)  ※組織登録シートはどちらか記載'!C715,'組織登録シート(分割版)  ※組織登録シートはどちらか記載'!E715,'組織登録シート(分割版)  ※組織登録シートはどちらか記載'!F715,'組織登録シート(分割版)  ※組織登録シートはどちらか記載'!H715,'組織登録シート(分割版)  ※組織登録シートはどちらか記載'!J715,'組織登録シート(分割版)  ※組織登録シートはどちらか記載'!L715,'組織登録シート(分割版)  ※組織登録シートはどちらか記載'!N715)))</f>
        <v>0</v>
      </c>
      <c r="N715">
        <f>IF('組織登録シート(分割版)  ※組織登録シートはどちらか記載'!E715="",(IF('組織登録シート(分割版)  ※組織登録シートはどちらか記載'!C715="",0,(IF('組織登録シート(分割版)  ※組織登録シートはどちらか記載'!$F$6="",2,'組織登録シート(分割版)  ※組織登録シートはどちらか記載'!Q715)))),(IF('組織登録シート(分割版)  ※組織登録シートはどちらか記載'!$F$6="",2,('組織登録シート(分割版)  ※組織登録シートはどちらか記載'!Q715+2))))</f>
        <v>0</v>
      </c>
      <c r="O715">
        <f>IF(AND('組織C③（②のG6~P→F6にペースト＋事業所名追加）'!C715="",'組織登録シート(分割版)  ※組織登録シートはどちらか記載'!C715=""),0,1)</f>
        <v>0</v>
      </c>
    </row>
    <row r="716" spans="4:15">
      <c r="D716" s="1">
        <f>COUNTA(事業所責任者登録シート!D716:'事業所責任者登録シート'!I716,事業所責任者登録シート!K716:'事業所責任者登録シート'!M716)</f>
        <v>0</v>
      </c>
      <c r="F716" s="1"/>
      <c r="H716">
        <f>IF(ユーザー登録シート!C716=1,(COUNTA(ユーザー登録シート!B716,ユーザー登録シート!C716,ユーザー登録シート!E716,ユーザー登録シート!F716)),IF(ユーザー登録シート!H716=2,(COUNTA(ユーザー登録シート!B716,ユーザー登録シート!C716,ユーザー登録シート!E716,ユーザー登録シート!F716,ユーザー登録シート!H716,ユーザー登録シート!I716,ユーザー登録シート!K716:Z716)),(COUNTA(ユーザー登録シート!B716,ユーザー登録シート!C716,ユーザー登録シート!E716,ユーザー登録シート!F716,ユーザー登録シート!H716,ユーザー登録シート!K716:Z716))))</f>
        <v>0</v>
      </c>
      <c r="I716">
        <f>IF(ユーザー登録シート!B716=0,0,IF(ユーザー登録シート!C716=1,4,IF(ユーザー登録シート!H716=1,21,22)))</f>
        <v>0</v>
      </c>
      <c r="M716">
        <f>IF('組織登録シート(分割版)  ※組織登録シートはどちらか記載'!$F$6="",(COUNTA('組織登録シート(分割版)  ※組織登録シートはどちらか記載'!C716,'組織登録シート(分割版)  ※組織登録シートはどちらか記載'!E716)),(COUNTA('組織登録シート(分割版)  ※組織登録シートはどちらか記載'!C716,'組織登録シート(分割版)  ※組織登録シートはどちらか記載'!E716,'組織登録シート(分割版)  ※組織登録シートはどちらか記載'!F716,'組織登録シート(分割版)  ※組織登録シートはどちらか記載'!H716,'組織登録シート(分割版)  ※組織登録シートはどちらか記載'!J716,'組織登録シート(分割版)  ※組織登録シートはどちらか記載'!L716,'組織登録シート(分割版)  ※組織登録シートはどちらか記載'!N716)))</f>
        <v>0</v>
      </c>
      <c r="N716">
        <f>IF('組織登録シート(分割版)  ※組織登録シートはどちらか記載'!E716="",(IF('組織登録シート(分割版)  ※組織登録シートはどちらか記載'!C716="",0,(IF('組織登録シート(分割版)  ※組織登録シートはどちらか記載'!$F$6="",2,'組織登録シート(分割版)  ※組織登録シートはどちらか記載'!Q716)))),(IF('組織登録シート(分割版)  ※組織登録シートはどちらか記載'!$F$6="",2,('組織登録シート(分割版)  ※組織登録シートはどちらか記載'!Q716+2))))</f>
        <v>0</v>
      </c>
      <c r="O716">
        <f>IF(AND('組織C③（②のG6~P→F6にペースト＋事業所名追加）'!C716="",'組織登録シート(分割版)  ※組織登録シートはどちらか記載'!C716=""),0,1)</f>
        <v>0</v>
      </c>
    </row>
    <row r="717" spans="4:15">
      <c r="D717" s="1">
        <f>COUNTA(事業所責任者登録シート!D717:'事業所責任者登録シート'!I717,事業所責任者登録シート!K717:'事業所責任者登録シート'!M717)</f>
        <v>0</v>
      </c>
      <c r="F717" s="1"/>
      <c r="H717">
        <f>IF(ユーザー登録シート!C717=1,(COUNTA(ユーザー登録シート!B717,ユーザー登録シート!C717,ユーザー登録シート!E717,ユーザー登録シート!F717)),IF(ユーザー登録シート!H717=2,(COUNTA(ユーザー登録シート!B717,ユーザー登録シート!C717,ユーザー登録シート!E717,ユーザー登録シート!F717,ユーザー登録シート!H717,ユーザー登録シート!I717,ユーザー登録シート!K717:Z717)),(COUNTA(ユーザー登録シート!B717,ユーザー登録シート!C717,ユーザー登録シート!E717,ユーザー登録シート!F717,ユーザー登録シート!H717,ユーザー登録シート!K717:Z717))))</f>
        <v>0</v>
      </c>
      <c r="I717">
        <f>IF(ユーザー登録シート!B717=0,0,IF(ユーザー登録シート!C717=1,4,IF(ユーザー登録シート!H717=1,21,22)))</f>
        <v>0</v>
      </c>
      <c r="M717">
        <f>IF('組織登録シート(分割版)  ※組織登録シートはどちらか記載'!$F$6="",(COUNTA('組織登録シート(分割版)  ※組織登録シートはどちらか記載'!C717,'組織登録シート(分割版)  ※組織登録シートはどちらか記載'!E717)),(COUNTA('組織登録シート(分割版)  ※組織登録シートはどちらか記載'!C717,'組織登録シート(分割版)  ※組織登録シートはどちらか記載'!E717,'組織登録シート(分割版)  ※組織登録シートはどちらか記載'!F717,'組織登録シート(分割版)  ※組織登録シートはどちらか記載'!H717,'組織登録シート(分割版)  ※組織登録シートはどちらか記載'!J717,'組織登録シート(分割版)  ※組織登録シートはどちらか記載'!L717,'組織登録シート(分割版)  ※組織登録シートはどちらか記載'!N717)))</f>
        <v>0</v>
      </c>
      <c r="N717">
        <f>IF('組織登録シート(分割版)  ※組織登録シートはどちらか記載'!E717="",(IF('組織登録シート(分割版)  ※組織登録シートはどちらか記載'!C717="",0,(IF('組織登録シート(分割版)  ※組織登録シートはどちらか記載'!$F$6="",2,'組織登録シート(分割版)  ※組織登録シートはどちらか記載'!Q717)))),(IF('組織登録シート(分割版)  ※組織登録シートはどちらか記載'!$F$6="",2,('組織登録シート(分割版)  ※組織登録シートはどちらか記載'!Q717+2))))</f>
        <v>0</v>
      </c>
      <c r="O717">
        <f>IF(AND('組織C③（②のG6~P→F6にペースト＋事業所名追加）'!C717="",'組織登録シート(分割版)  ※組織登録シートはどちらか記載'!C717=""),0,1)</f>
        <v>0</v>
      </c>
    </row>
    <row r="718" spans="4:15">
      <c r="D718" s="1">
        <f>COUNTA(事業所責任者登録シート!D718:'事業所責任者登録シート'!I718,事業所責任者登録シート!K718:'事業所責任者登録シート'!M718)</f>
        <v>0</v>
      </c>
      <c r="F718" s="1"/>
      <c r="H718">
        <f>IF(ユーザー登録シート!C718=1,(COUNTA(ユーザー登録シート!B718,ユーザー登録シート!C718,ユーザー登録シート!E718,ユーザー登録シート!F718)),IF(ユーザー登録シート!H718=2,(COUNTA(ユーザー登録シート!B718,ユーザー登録シート!C718,ユーザー登録シート!E718,ユーザー登録シート!F718,ユーザー登録シート!H718,ユーザー登録シート!I718,ユーザー登録シート!K718:Z718)),(COUNTA(ユーザー登録シート!B718,ユーザー登録シート!C718,ユーザー登録シート!E718,ユーザー登録シート!F718,ユーザー登録シート!H718,ユーザー登録シート!K718:Z718))))</f>
        <v>0</v>
      </c>
      <c r="I718">
        <f>IF(ユーザー登録シート!B718=0,0,IF(ユーザー登録シート!C718=1,4,IF(ユーザー登録シート!H718=1,21,22)))</f>
        <v>0</v>
      </c>
      <c r="M718">
        <f>IF('組織登録シート(分割版)  ※組織登録シートはどちらか記載'!$F$6="",(COUNTA('組織登録シート(分割版)  ※組織登録シートはどちらか記載'!C718,'組織登録シート(分割版)  ※組織登録シートはどちらか記載'!E718)),(COUNTA('組織登録シート(分割版)  ※組織登録シートはどちらか記載'!C718,'組織登録シート(分割版)  ※組織登録シートはどちらか記載'!E718,'組織登録シート(分割版)  ※組織登録シートはどちらか記載'!F718,'組織登録シート(分割版)  ※組織登録シートはどちらか記載'!H718,'組織登録シート(分割版)  ※組織登録シートはどちらか記載'!J718,'組織登録シート(分割版)  ※組織登録シートはどちらか記載'!L718,'組織登録シート(分割版)  ※組織登録シートはどちらか記載'!N718)))</f>
        <v>0</v>
      </c>
      <c r="N718">
        <f>IF('組織登録シート(分割版)  ※組織登録シートはどちらか記載'!E718="",(IF('組織登録シート(分割版)  ※組織登録シートはどちらか記載'!C718="",0,(IF('組織登録シート(分割版)  ※組織登録シートはどちらか記載'!$F$6="",2,'組織登録シート(分割版)  ※組織登録シートはどちらか記載'!Q718)))),(IF('組織登録シート(分割版)  ※組織登録シートはどちらか記載'!$F$6="",2,('組織登録シート(分割版)  ※組織登録シートはどちらか記載'!Q718+2))))</f>
        <v>0</v>
      </c>
      <c r="O718">
        <f>IF(AND('組織C③（②のG6~P→F6にペースト＋事業所名追加）'!C718="",'組織登録シート(分割版)  ※組織登録シートはどちらか記載'!C718=""),0,1)</f>
        <v>0</v>
      </c>
    </row>
    <row r="719" spans="4:15">
      <c r="D719" s="1">
        <f>COUNTA(事業所責任者登録シート!D719:'事業所責任者登録シート'!I719,事業所責任者登録シート!K719:'事業所責任者登録シート'!M719)</f>
        <v>0</v>
      </c>
      <c r="F719" s="1"/>
      <c r="H719">
        <f>IF(ユーザー登録シート!C719=1,(COUNTA(ユーザー登録シート!B719,ユーザー登録シート!C719,ユーザー登録シート!E719,ユーザー登録シート!F719)),IF(ユーザー登録シート!H719=2,(COUNTA(ユーザー登録シート!B719,ユーザー登録シート!C719,ユーザー登録シート!E719,ユーザー登録シート!F719,ユーザー登録シート!H719,ユーザー登録シート!I719,ユーザー登録シート!K719:Z719)),(COUNTA(ユーザー登録シート!B719,ユーザー登録シート!C719,ユーザー登録シート!E719,ユーザー登録シート!F719,ユーザー登録シート!H719,ユーザー登録シート!K719:Z719))))</f>
        <v>0</v>
      </c>
      <c r="I719">
        <f>IF(ユーザー登録シート!B719=0,0,IF(ユーザー登録シート!C719=1,4,IF(ユーザー登録シート!H719=1,21,22)))</f>
        <v>0</v>
      </c>
      <c r="M719">
        <f>IF('組織登録シート(分割版)  ※組織登録シートはどちらか記載'!$F$6="",(COUNTA('組織登録シート(分割版)  ※組織登録シートはどちらか記載'!C719,'組織登録シート(分割版)  ※組織登録シートはどちらか記載'!E719)),(COUNTA('組織登録シート(分割版)  ※組織登録シートはどちらか記載'!C719,'組織登録シート(分割版)  ※組織登録シートはどちらか記載'!E719,'組織登録シート(分割版)  ※組織登録シートはどちらか記載'!F719,'組織登録シート(分割版)  ※組織登録シートはどちらか記載'!H719,'組織登録シート(分割版)  ※組織登録シートはどちらか記載'!J719,'組織登録シート(分割版)  ※組織登録シートはどちらか記載'!L719,'組織登録シート(分割版)  ※組織登録シートはどちらか記載'!N719)))</f>
        <v>0</v>
      </c>
      <c r="N719">
        <f>IF('組織登録シート(分割版)  ※組織登録シートはどちらか記載'!E719="",(IF('組織登録シート(分割版)  ※組織登録シートはどちらか記載'!C719="",0,(IF('組織登録シート(分割版)  ※組織登録シートはどちらか記載'!$F$6="",2,'組織登録シート(分割版)  ※組織登録シートはどちらか記載'!Q719)))),(IF('組織登録シート(分割版)  ※組織登録シートはどちらか記載'!$F$6="",2,('組織登録シート(分割版)  ※組織登録シートはどちらか記載'!Q719+2))))</f>
        <v>0</v>
      </c>
      <c r="O719">
        <f>IF(AND('組織C③（②のG6~P→F6にペースト＋事業所名追加）'!C719="",'組織登録シート(分割版)  ※組織登録シートはどちらか記載'!C719=""),0,1)</f>
        <v>0</v>
      </c>
    </row>
    <row r="720" spans="4:15">
      <c r="D720" s="1">
        <f>COUNTA(事業所責任者登録シート!D720:'事業所責任者登録シート'!I720,事業所責任者登録シート!K720:'事業所責任者登録シート'!M720)</f>
        <v>0</v>
      </c>
      <c r="F720" s="1"/>
      <c r="H720">
        <f>IF(ユーザー登録シート!C720=1,(COUNTA(ユーザー登録シート!B720,ユーザー登録シート!C720,ユーザー登録シート!E720,ユーザー登録シート!F720)),IF(ユーザー登録シート!H720=2,(COUNTA(ユーザー登録シート!B720,ユーザー登録シート!C720,ユーザー登録シート!E720,ユーザー登録シート!F720,ユーザー登録シート!H720,ユーザー登録シート!I720,ユーザー登録シート!K720:Z720)),(COUNTA(ユーザー登録シート!B720,ユーザー登録シート!C720,ユーザー登録シート!E720,ユーザー登録シート!F720,ユーザー登録シート!H720,ユーザー登録シート!K720:Z720))))</f>
        <v>0</v>
      </c>
      <c r="I720">
        <f>IF(ユーザー登録シート!B720=0,0,IF(ユーザー登録シート!C720=1,4,IF(ユーザー登録シート!H720=1,21,22)))</f>
        <v>0</v>
      </c>
      <c r="M720">
        <f>IF('組織登録シート(分割版)  ※組織登録シートはどちらか記載'!$F$6="",(COUNTA('組織登録シート(分割版)  ※組織登録シートはどちらか記載'!C720,'組織登録シート(分割版)  ※組織登録シートはどちらか記載'!E720)),(COUNTA('組織登録シート(分割版)  ※組織登録シートはどちらか記載'!C720,'組織登録シート(分割版)  ※組織登録シートはどちらか記載'!E720,'組織登録シート(分割版)  ※組織登録シートはどちらか記載'!F720,'組織登録シート(分割版)  ※組織登録シートはどちらか記載'!H720,'組織登録シート(分割版)  ※組織登録シートはどちらか記載'!J720,'組織登録シート(分割版)  ※組織登録シートはどちらか記載'!L720,'組織登録シート(分割版)  ※組織登録シートはどちらか記載'!N720)))</f>
        <v>0</v>
      </c>
      <c r="N720">
        <f>IF('組織登録シート(分割版)  ※組織登録シートはどちらか記載'!E720="",(IF('組織登録シート(分割版)  ※組織登録シートはどちらか記載'!C720="",0,(IF('組織登録シート(分割版)  ※組織登録シートはどちらか記載'!$F$6="",2,'組織登録シート(分割版)  ※組織登録シートはどちらか記載'!Q720)))),(IF('組織登録シート(分割版)  ※組織登録シートはどちらか記載'!$F$6="",2,('組織登録シート(分割版)  ※組織登録シートはどちらか記載'!Q720+2))))</f>
        <v>0</v>
      </c>
      <c r="O720">
        <f>IF(AND('組織C③（②のG6~P→F6にペースト＋事業所名追加）'!C720="",'組織登録シート(分割版)  ※組織登録シートはどちらか記載'!C720=""),0,1)</f>
        <v>0</v>
      </c>
    </row>
    <row r="721" spans="4:15">
      <c r="D721" s="1">
        <f>COUNTA(事業所責任者登録シート!D721:'事業所責任者登録シート'!I721,事業所責任者登録シート!K721:'事業所責任者登録シート'!M721)</f>
        <v>0</v>
      </c>
      <c r="F721" s="1"/>
      <c r="H721">
        <f>IF(ユーザー登録シート!C721=1,(COUNTA(ユーザー登録シート!B721,ユーザー登録シート!C721,ユーザー登録シート!E721,ユーザー登録シート!F721)),IF(ユーザー登録シート!H721=2,(COUNTA(ユーザー登録シート!B721,ユーザー登録シート!C721,ユーザー登録シート!E721,ユーザー登録シート!F721,ユーザー登録シート!H721,ユーザー登録シート!I721,ユーザー登録シート!K721:Z721)),(COUNTA(ユーザー登録シート!B721,ユーザー登録シート!C721,ユーザー登録シート!E721,ユーザー登録シート!F721,ユーザー登録シート!H721,ユーザー登録シート!K721:Z721))))</f>
        <v>0</v>
      </c>
      <c r="I721">
        <f>IF(ユーザー登録シート!B721=0,0,IF(ユーザー登録シート!C721=1,4,IF(ユーザー登録シート!H721=1,21,22)))</f>
        <v>0</v>
      </c>
      <c r="M721">
        <f>IF('組織登録シート(分割版)  ※組織登録シートはどちらか記載'!$F$6="",(COUNTA('組織登録シート(分割版)  ※組織登録シートはどちらか記載'!C721,'組織登録シート(分割版)  ※組織登録シートはどちらか記載'!E721)),(COUNTA('組織登録シート(分割版)  ※組織登録シートはどちらか記載'!C721,'組織登録シート(分割版)  ※組織登録シートはどちらか記載'!E721,'組織登録シート(分割版)  ※組織登録シートはどちらか記載'!F721,'組織登録シート(分割版)  ※組織登録シートはどちらか記載'!H721,'組織登録シート(分割版)  ※組織登録シートはどちらか記載'!J721,'組織登録シート(分割版)  ※組織登録シートはどちらか記載'!L721,'組織登録シート(分割版)  ※組織登録シートはどちらか記載'!N721)))</f>
        <v>0</v>
      </c>
      <c r="N721">
        <f>IF('組織登録シート(分割版)  ※組織登録シートはどちらか記載'!E721="",(IF('組織登録シート(分割版)  ※組織登録シートはどちらか記載'!C721="",0,(IF('組織登録シート(分割版)  ※組織登録シートはどちらか記載'!$F$6="",2,'組織登録シート(分割版)  ※組織登録シートはどちらか記載'!Q721)))),(IF('組織登録シート(分割版)  ※組織登録シートはどちらか記載'!$F$6="",2,('組織登録シート(分割版)  ※組織登録シートはどちらか記載'!Q721+2))))</f>
        <v>0</v>
      </c>
      <c r="O721">
        <f>IF(AND('組織C③（②のG6~P→F6にペースト＋事業所名追加）'!C721="",'組織登録シート(分割版)  ※組織登録シートはどちらか記載'!C721=""),0,1)</f>
        <v>0</v>
      </c>
    </row>
    <row r="722" spans="4:15">
      <c r="D722" s="1">
        <f>COUNTA(事業所責任者登録シート!D722:'事業所責任者登録シート'!I722,事業所責任者登録シート!K722:'事業所責任者登録シート'!M722)</f>
        <v>0</v>
      </c>
      <c r="F722" s="1"/>
      <c r="H722">
        <f>IF(ユーザー登録シート!C722=1,(COUNTA(ユーザー登録シート!B722,ユーザー登録シート!C722,ユーザー登録シート!E722,ユーザー登録シート!F722)),IF(ユーザー登録シート!H722=2,(COUNTA(ユーザー登録シート!B722,ユーザー登録シート!C722,ユーザー登録シート!E722,ユーザー登録シート!F722,ユーザー登録シート!H722,ユーザー登録シート!I722,ユーザー登録シート!K722:Z722)),(COUNTA(ユーザー登録シート!B722,ユーザー登録シート!C722,ユーザー登録シート!E722,ユーザー登録シート!F722,ユーザー登録シート!H722,ユーザー登録シート!K722:Z722))))</f>
        <v>0</v>
      </c>
      <c r="I722">
        <f>IF(ユーザー登録シート!B722=0,0,IF(ユーザー登録シート!C722=1,4,IF(ユーザー登録シート!H722=1,21,22)))</f>
        <v>0</v>
      </c>
      <c r="M722">
        <f>IF('組織登録シート(分割版)  ※組織登録シートはどちらか記載'!$F$6="",(COUNTA('組織登録シート(分割版)  ※組織登録シートはどちらか記載'!C722,'組織登録シート(分割版)  ※組織登録シートはどちらか記載'!E722)),(COUNTA('組織登録シート(分割版)  ※組織登録シートはどちらか記載'!C722,'組織登録シート(分割版)  ※組織登録シートはどちらか記載'!E722,'組織登録シート(分割版)  ※組織登録シートはどちらか記載'!F722,'組織登録シート(分割版)  ※組織登録シートはどちらか記載'!H722,'組織登録シート(分割版)  ※組織登録シートはどちらか記載'!J722,'組織登録シート(分割版)  ※組織登録シートはどちらか記載'!L722,'組織登録シート(分割版)  ※組織登録シートはどちらか記載'!N722)))</f>
        <v>0</v>
      </c>
      <c r="N722">
        <f>IF('組織登録シート(分割版)  ※組織登録シートはどちらか記載'!E722="",(IF('組織登録シート(分割版)  ※組織登録シートはどちらか記載'!C722="",0,(IF('組織登録シート(分割版)  ※組織登録シートはどちらか記載'!$F$6="",2,'組織登録シート(分割版)  ※組織登録シートはどちらか記載'!Q722)))),(IF('組織登録シート(分割版)  ※組織登録シートはどちらか記載'!$F$6="",2,('組織登録シート(分割版)  ※組織登録シートはどちらか記載'!Q722+2))))</f>
        <v>0</v>
      </c>
      <c r="O722">
        <f>IF(AND('組織C③（②のG6~P→F6にペースト＋事業所名追加）'!C722="",'組織登録シート(分割版)  ※組織登録シートはどちらか記載'!C722=""),0,1)</f>
        <v>0</v>
      </c>
    </row>
    <row r="723" spans="4:15">
      <c r="D723" s="1">
        <f>COUNTA(事業所責任者登録シート!D723:'事業所責任者登録シート'!I723,事業所責任者登録シート!K723:'事業所責任者登録シート'!M723)</f>
        <v>0</v>
      </c>
      <c r="F723" s="1"/>
      <c r="H723">
        <f>IF(ユーザー登録シート!C723=1,(COUNTA(ユーザー登録シート!B723,ユーザー登録シート!C723,ユーザー登録シート!E723,ユーザー登録シート!F723)),IF(ユーザー登録シート!H723=2,(COUNTA(ユーザー登録シート!B723,ユーザー登録シート!C723,ユーザー登録シート!E723,ユーザー登録シート!F723,ユーザー登録シート!H723,ユーザー登録シート!I723,ユーザー登録シート!K723:Z723)),(COUNTA(ユーザー登録シート!B723,ユーザー登録シート!C723,ユーザー登録シート!E723,ユーザー登録シート!F723,ユーザー登録シート!H723,ユーザー登録シート!K723:Z723))))</f>
        <v>0</v>
      </c>
      <c r="I723">
        <f>IF(ユーザー登録シート!B723=0,0,IF(ユーザー登録シート!C723=1,4,IF(ユーザー登録シート!H723=1,21,22)))</f>
        <v>0</v>
      </c>
      <c r="M723">
        <f>IF('組織登録シート(分割版)  ※組織登録シートはどちらか記載'!$F$6="",(COUNTA('組織登録シート(分割版)  ※組織登録シートはどちらか記載'!C723,'組織登録シート(分割版)  ※組織登録シートはどちらか記載'!E723)),(COUNTA('組織登録シート(分割版)  ※組織登録シートはどちらか記載'!C723,'組織登録シート(分割版)  ※組織登録シートはどちらか記載'!E723,'組織登録シート(分割版)  ※組織登録シートはどちらか記載'!F723,'組織登録シート(分割版)  ※組織登録シートはどちらか記載'!H723,'組織登録シート(分割版)  ※組織登録シートはどちらか記載'!J723,'組織登録シート(分割版)  ※組織登録シートはどちらか記載'!L723,'組織登録シート(分割版)  ※組織登録シートはどちらか記載'!N723)))</f>
        <v>0</v>
      </c>
      <c r="N723">
        <f>IF('組織登録シート(分割版)  ※組織登録シートはどちらか記載'!E723="",(IF('組織登録シート(分割版)  ※組織登録シートはどちらか記載'!C723="",0,(IF('組織登録シート(分割版)  ※組織登録シートはどちらか記載'!$F$6="",2,'組織登録シート(分割版)  ※組織登録シートはどちらか記載'!Q723)))),(IF('組織登録シート(分割版)  ※組織登録シートはどちらか記載'!$F$6="",2,('組織登録シート(分割版)  ※組織登録シートはどちらか記載'!Q723+2))))</f>
        <v>0</v>
      </c>
      <c r="O723">
        <f>IF(AND('組織C③（②のG6~P→F6にペースト＋事業所名追加）'!C723="",'組織登録シート(分割版)  ※組織登録シートはどちらか記載'!C723=""),0,1)</f>
        <v>0</v>
      </c>
    </row>
    <row r="724" spans="4:15">
      <c r="D724" s="1">
        <f>COUNTA(事業所責任者登録シート!D724:'事業所責任者登録シート'!I724,事業所責任者登録シート!K724:'事業所責任者登録シート'!M724)</f>
        <v>0</v>
      </c>
      <c r="F724" s="1"/>
      <c r="H724">
        <f>IF(ユーザー登録シート!C724=1,(COUNTA(ユーザー登録シート!B724,ユーザー登録シート!C724,ユーザー登録シート!E724,ユーザー登録シート!F724)),IF(ユーザー登録シート!H724=2,(COUNTA(ユーザー登録シート!B724,ユーザー登録シート!C724,ユーザー登録シート!E724,ユーザー登録シート!F724,ユーザー登録シート!H724,ユーザー登録シート!I724,ユーザー登録シート!K724:Z724)),(COUNTA(ユーザー登録シート!B724,ユーザー登録シート!C724,ユーザー登録シート!E724,ユーザー登録シート!F724,ユーザー登録シート!H724,ユーザー登録シート!K724:Z724))))</f>
        <v>0</v>
      </c>
      <c r="I724">
        <f>IF(ユーザー登録シート!B724=0,0,IF(ユーザー登録シート!C724=1,4,IF(ユーザー登録シート!H724=1,21,22)))</f>
        <v>0</v>
      </c>
      <c r="M724">
        <f>IF('組織登録シート(分割版)  ※組織登録シートはどちらか記載'!$F$6="",(COUNTA('組織登録シート(分割版)  ※組織登録シートはどちらか記載'!C724,'組織登録シート(分割版)  ※組織登録シートはどちらか記載'!E724)),(COUNTA('組織登録シート(分割版)  ※組織登録シートはどちらか記載'!C724,'組織登録シート(分割版)  ※組織登録シートはどちらか記載'!E724,'組織登録シート(分割版)  ※組織登録シートはどちらか記載'!F724,'組織登録シート(分割版)  ※組織登録シートはどちらか記載'!H724,'組織登録シート(分割版)  ※組織登録シートはどちらか記載'!J724,'組織登録シート(分割版)  ※組織登録シートはどちらか記載'!L724,'組織登録シート(分割版)  ※組織登録シートはどちらか記載'!N724)))</f>
        <v>0</v>
      </c>
      <c r="N724">
        <f>IF('組織登録シート(分割版)  ※組織登録シートはどちらか記載'!E724="",(IF('組織登録シート(分割版)  ※組織登録シートはどちらか記載'!C724="",0,(IF('組織登録シート(分割版)  ※組織登録シートはどちらか記載'!$F$6="",2,'組織登録シート(分割版)  ※組織登録シートはどちらか記載'!Q724)))),(IF('組織登録シート(分割版)  ※組織登録シートはどちらか記載'!$F$6="",2,('組織登録シート(分割版)  ※組織登録シートはどちらか記載'!Q724+2))))</f>
        <v>0</v>
      </c>
      <c r="O724">
        <f>IF(AND('組織C③（②のG6~P→F6にペースト＋事業所名追加）'!C724="",'組織登録シート(分割版)  ※組織登録シートはどちらか記載'!C724=""),0,1)</f>
        <v>0</v>
      </c>
    </row>
    <row r="725" spans="4:15">
      <c r="D725" s="1">
        <f>COUNTA(事業所責任者登録シート!D725:'事業所責任者登録シート'!I725,事業所責任者登録シート!K725:'事業所責任者登録シート'!M725)</f>
        <v>0</v>
      </c>
      <c r="F725" s="1"/>
      <c r="H725">
        <f>IF(ユーザー登録シート!C725=1,(COUNTA(ユーザー登録シート!B725,ユーザー登録シート!C725,ユーザー登録シート!E725,ユーザー登録シート!F725)),IF(ユーザー登録シート!H725=2,(COUNTA(ユーザー登録シート!B725,ユーザー登録シート!C725,ユーザー登録シート!E725,ユーザー登録シート!F725,ユーザー登録シート!H725,ユーザー登録シート!I725,ユーザー登録シート!K725:Z725)),(COUNTA(ユーザー登録シート!B725,ユーザー登録シート!C725,ユーザー登録シート!E725,ユーザー登録シート!F725,ユーザー登録シート!H725,ユーザー登録シート!K725:Z725))))</f>
        <v>0</v>
      </c>
      <c r="I725">
        <f>IF(ユーザー登録シート!B725=0,0,IF(ユーザー登録シート!C725=1,4,IF(ユーザー登録シート!H725=1,21,22)))</f>
        <v>0</v>
      </c>
      <c r="M725">
        <f>IF('組織登録シート(分割版)  ※組織登録シートはどちらか記載'!$F$6="",(COUNTA('組織登録シート(分割版)  ※組織登録シートはどちらか記載'!C725,'組織登録シート(分割版)  ※組織登録シートはどちらか記載'!E725)),(COUNTA('組織登録シート(分割版)  ※組織登録シートはどちらか記載'!C725,'組織登録シート(分割版)  ※組織登録シートはどちらか記載'!E725,'組織登録シート(分割版)  ※組織登録シートはどちらか記載'!F725,'組織登録シート(分割版)  ※組織登録シートはどちらか記載'!H725,'組織登録シート(分割版)  ※組織登録シートはどちらか記載'!J725,'組織登録シート(分割版)  ※組織登録シートはどちらか記載'!L725,'組織登録シート(分割版)  ※組織登録シートはどちらか記載'!N725)))</f>
        <v>0</v>
      </c>
      <c r="N725">
        <f>IF('組織登録シート(分割版)  ※組織登録シートはどちらか記載'!E725="",(IF('組織登録シート(分割版)  ※組織登録シートはどちらか記載'!C725="",0,(IF('組織登録シート(分割版)  ※組織登録シートはどちらか記載'!$F$6="",2,'組織登録シート(分割版)  ※組織登録シートはどちらか記載'!Q725)))),(IF('組織登録シート(分割版)  ※組織登録シートはどちらか記載'!$F$6="",2,('組織登録シート(分割版)  ※組織登録シートはどちらか記載'!Q725+2))))</f>
        <v>0</v>
      </c>
      <c r="O725">
        <f>IF(AND('組織C③（②のG6~P→F6にペースト＋事業所名追加）'!C725="",'組織登録シート(分割版)  ※組織登録シートはどちらか記載'!C725=""),0,1)</f>
        <v>0</v>
      </c>
    </row>
    <row r="726" spans="4:15">
      <c r="D726" s="1">
        <f>COUNTA(事業所責任者登録シート!D726:'事業所責任者登録シート'!I726,事業所責任者登録シート!K726:'事業所責任者登録シート'!M726)</f>
        <v>0</v>
      </c>
      <c r="F726" s="1"/>
      <c r="H726">
        <f>IF(ユーザー登録シート!C726=1,(COUNTA(ユーザー登録シート!B726,ユーザー登録シート!C726,ユーザー登録シート!E726,ユーザー登録シート!F726)),IF(ユーザー登録シート!H726=2,(COUNTA(ユーザー登録シート!B726,ユーザー登録シート!C726,ユーザー登録シート!E726,ユーザー登録シート!F726,ユーザー登録シート!H726,ユーザー登録シート!I726,ユーザー登録シート!K726:Z726)),(COUNTA(ユーザー登録シート!B726,ユーザー登録シート!C726,ユーザー登録シート!E726,ユーザー登録シート!F726,ユーザー登録シート!H726,ユーザー登録シート!K726:Z726))))</f>
        <v>0</v>
      </c>
      <c r="I726">
        <f>IF(ユーザー登録シート!B726=0,0,IF(ユーザー登録シート!C726=1,4,IF(ユーザー登録シート!H726=1,21,22)))</f>
        <v>0</v>
      </c>
      <c r="M726">
        <f>IF('組織登録シート(分割版)  ※組織登録シートはどちらか記載'!$F$6="",(COUNTA('組織登録シート(分割版)  ※組織登録シートはどちらか記載'!C726,'組織登録シート(分割版)  ※組織登録シートはどちらか記載'!E726)),(COUNTA('組織登録シート(分割版)  ※組織登録シートはどちらか記載'!C726,'組織登録シート(分割版)  ※組織登録シートはどちらか記載'!E726,'組織登録シート(分割版)  ※組織登録シートはどちらか記載'!F726,'組織登録シート(分割版)  ※組織登録シートはどちらか記載'!H726,'組織登録シート(分割版)  ※組織登録シートはどちらか記載'!J726,'組織登録シート(分割版)  ※組織登録シートはどちらか記載'!L726,'組織登録シート(分割版)  ※組織登録シートはどちらか記載'!N726)))</f>
        <v>0</v>
      </c>
      <c r="N726">
        <f>IF('組織登録シート(分割版)  ※組織登録シートはどちらか記載'!E726="",(IF('組織登録シート(分割版)  ※組織登録シートはどちらか記載'!C726="",0,(IF('組織登録シート(分割版)  ※組織登録シートはどちらか記載'!$F$6="",2,'組織登録シート(分割版)  ※組織登録シートはどちらか記載'!Q726)))),(IF('組織登録シート(分割版)  ※組織登録シートはどちらか記載'!$F$6="",2,('組織登録シート(分割版)  ※組織登録シートはどちらか記載'!Q726+2))))</f>
        <v>0</v>
      </c>
      <c r="O726">
        <f>IF(AND('組織C③（②のG6~P→F6にペースト＋事業所名追加）'!C726="",'組織登録シート(分割版)  ※組織登録シートはどちらか記載'!C726=""),0,1)</f>
        <v>0</v>
      </c>
    </row>
    <row r="727" spans="4:15">
      <c r="D727" s="1">
        <f>COUNTA(事業所責任者登録シート!D727:'事業所責任者登録シート'!I727,事業所責任者登録シート!K727:'事業所責任者登録シート'!M727)</f>
        <v>0</v>
      </c>
      <c r="F727" s="1"/>
      <c r="H727">
        <f>IF(ユーザー登録シート!C727=1,(COUNTA(ユーザー登録シート!B727,ユーザー登録シート!C727,ユーザー登録シート!E727,ユーザー登録シート!F727)),IF(ユーザー登録シート!H727=2,(COUNTA(ユーザー登録シート!B727,ユーザー登録シート!C727,ユーザー登録シート!E727,ユーザー登録シート!F727,ユーザー登録シート!H727,ユーザー登録シート!I727,ユーザー登録シート!K727:Z727)),(COUNTA(ユーザー登録シート!B727,ユーザー登録シート!C727,ユーザー登録シート!E727,ユーザー登録シート!F727,ユーザー登録シート!H727,ユーザー登録シート!K727:Z727))))</f>
        <v>0</v>
      </c>
      <c r="I727">
        <f>IF(ユーザー登録シート!B727=0,0,IF(ユーザー登録シート!C727=1,4,IF(ユーザー登録シート!H727=1,21,22)))</f>
        <v>0</v>
      </c>
      <c r="M727">
        <f>IF('組織登録シート(分割版)  ※組織登録シートはどちらか記載'!$F$6="",(COUNTA('組織登録シート(分割版)  ※組織登録シートはどちらか記載'!C727,'組織登録シート(分割版)  ※組織登録シートはどちらか記載'!E727)),(COUNTA('組織登録シート(分割版)  ※組織登録シートはどちらか記載'!C727,'組織登録シート(分割版)  ※組織登録シートはどちらか記載'!E727,'組織登録シート(分割版)  ※組織登録シートはどちらか記載'!F727,'組織登録シート(分割版)  ※組織登録シートはどちらか記載'!H727,'組織登録シート(分割版)  ※組織登録シートはどちらか記載'!J727,'組織登録シート(分割版)  ※組織登録シートはどちらか記載'!L727,'組織登録シート(分割版)  ※組織登録シートはどちらか記載'!N727)))</f>
        <v>0</v>
      </c>
      <c r="N727">
        <f>IF('組織登録シート(分割版)  ※組織登録シートはどちらか記載'!E727="",(IF('組織登録シート(分割版)  ※組織登録シートはどちらか記載'!C727="",0,(IF('組織登録シート(分割版)  ※組織登録シートはどちらか記載'!$F$6="",2,'組織登録シート(分割版)  ※組織登録シートはどちらか記載'!Q727)))),(IF('組織登録シート(分割版)  ※組織登録シートはどちらか記載'!$F$6="",2,('組織登録シート(分割版)  ※組織登録シートはどちらか記載'!Q727+2))))</f>
        <v>0</v>
      </c>
      <c r="O727">
        <f>IF(AND('組織C③（②のG6~P→F6にペースト＋事業所名追加）'!C727="",'組織登録シート(分割版)  ※組織登録シートはどちらか記載'!C727=""),0,1)</f>
        <v>0</v>
      </c>
    </row>
    <row r="728" spans="4:15">
      <c r="D728" s="1">
        <f>COUNTA(事業所責任者登録シート!D728:'事業所責任者登録シート'!I728,事業所責任者登録シート!K728:'事業所責任者登録シート'!M728)</f>
        <v>0</v>
      </c>
      <c r="F728" s="1"/>
      <c r="H728">
        <f>IF(ユーザー登録シート!C728=1,(COUNTA(ユーザー登録シート!B728,ユーザー登録シート!C728,ユーザー登録シート!E728,ユーザー登録シート!F728)),IF(ユーザー登録シート!H728=2,(COUNTA(ユーザー登録シート!B728,ユーザー登録シート!C728,ユーザー登録シート!E728,ユーザー登録シート!F728,ユーザー登録シート!H728,ユーザー登録シート!I728,ユーザー登録シート!K728:Z728)),(COUNTA(ユーザー登録シート!B728,ユーザー登録シート!C728,ユーザー登録シート!E728,ユーザー登録シート!F728,ユーザー登録シート!H728,ユーザー登録シート!K728:Z728))))</f>
        <v>0</v>
      </c>
      <c r="I728">
        <f>IF(ユーザー登録シート!B728=0,0,IF(ユーザー登録シート!C728=1,4,IF(ユーザー登録シート!H728=1,21,22)))</f>
        <v>0</v>
      </c>
      <c r="M728">
        <f>IF('組織登録シート(分割版)  ※組織登録シートはどちらか記載'!$F$6="",(COUNTA('組織登録シート(分割版)  ※組織登録シートはどちらか記載'!C728,'組織登録シート(分割版)  ※組織登録シートはどちらか記載'!E728)),(COUNTA('組織登録シート(分割版)  ※組織登録シートはどちらか記載'!C728,'組織登録シート(分割版)  ※組織登録シートはどちらか記載'!E728,'組織登録シート(分割版)  ※組織登録シートはどちらか記載'!F728,'組織登録シート(分割版)  ※組織登録シートはどちらか記載'!H728,'組織登録シート(分割版)  ※組織登録シートはどちらか記載'!J728,'組織登録シート(分割版)  ※組織登録シートはどちらか記載'!L728,'組織登録シート(分割版)  ※組織登録シートはどちらか記載'!N728)))</f>
        <v>0</v>
      </c>
      <c r="N728">
        <f>IF('組織登録シート(分割版)  ※組織登録シートはどちらか記載'!E728="",(IF('組織登録シート(分割版)  ※組織登録シートはどちらか記載'!C728="",0,(IF('組織登録シート(分割版)  ※組織登録シートはどちらか記載'!$F$6="",2,'組織登録シート(分割版)  ※組織登録シートはどちらか記載'!Q728)))),(IF('組織登録シート(分割版)  ※組織登録シートはどちらか記載'!$F$6="",2,('組織登録シート(分割版)  ※組織登録シートはどちらか記載'!Q728+2))))</f>
        <v>0</v>
      </c>
      <c r="O728">
        <f>IF(AND('組織C③（②のG6~P→F6にペースト＋事業所名追加）'!C728="",'組織登録シート(分割版)  ※組織登録シートはどちらか記載'!C728=""),0,1)</f>
        <v>0</v>
      </c>
    </row>
    <row r="729" spans="4:15">
      <c r="D729" s="1">
        <f>COUNTA(事業所責任者登録シート!D729:'事業所責任者登録シート'!I729,事業所責任者登録シート!K729:'事業所責任者登録シート'!M729)</f>
        <v>0</v>
      </c>
      <c r="F729" s="1"/>
      <c r="H729">
        <f>IF(ユーザー登録シート!C729=1,(COUNTA(ユーザー登録シート!B729,ユーザー登録シート!C729,ユーザー登録シート!E729,ユーザー登録シート!F729)),IF(ユーザー登録シート!H729=2,(COUNTA(ユーザー登録シート!B729,ユーザー登録シート!C729,ユーザー登録シート!E729,ユーザー登録シート!F729,ユーザー登録シート!H729,ユーザー登録シート!I729,ユーザー登録シート!K729:Z729)),(COUNTA(ユーザー登録シート!B729,ユーザー登録シート!C729,ユーザー登録シート!E729,ユーザー登録シート!F729,ユーザー登録シート!H729,ユーザー登録シート!K729:Z729))))</f>
        <v>0</v>
      </c>
      <c r="I729">
        <f>IF(ユーザー登録シート!B729=0,0,IF(ユーザー登録シート!C729=1,4,IF(ユーザー登録シート!H729=1,21,22)))</f>
        <v>0</v>
      </c>
      <c r="M729">
        <f>IF('組織登録シート(分割版)  ※組織登録シートはどちらか記載'!$F$6="",(COUNTA('組織登録シート(分割版)  ※組織登録シートはどちらか記載'!C729,'組織登録シート(分割版)  ※組織登録シートはどちらか記載'!E729)),(COUNTA('組織登録シート(分割版)  ※組織登録シートはどちらか記載'!C729,'組織登録シート(分割版)  ※組織登録シートはどちらか記載'!E729,'組織登録シート(分割版)  ※組織登録シートはどちらか記載'!F729,'組織登録シート(分割版)  ※組織登録シートはどちらか記載'!H729,'組織登録シート(分割版)  ※組織登録シートはどちらか記載'!J729,'組織登録シート(分割版)  ※組織登録シートはどちらか記載'!L729,'組織登録シート(分割版)  ※組織登録シートはどちらか記載'!N729)))</f>
        <v>0</v>
      </c>
      <c r="N729">
        <f>IF('組織登録シート(分割版)  ※組織登録シートはどちらか記載'!E729="",(IF('組織登録シート(分割版)  ※組織登録シートはどちらか記載'!C729="",0,(IF('組織登録シート(分割版)  ※組織登録シートはどちらか記載'!$F$6="",2,'組織登録シート(分割版)  ※組織登録シートはどちらか記載'!Q729)))),(IF('組織登録シート(分割版)  ※組織登録シートはどちらか記載'!$F$6="",2,('組織登録シート(分割版)  ※組織登録シートはどちらか記載'!Q729+2))))</f>
        <v>0</v>
      </c>
      <c r="O729">
        <f>IF(AND('組織C③（②のG6~P→F6にペースト＋事業所名追加）'!C729="",'組織登録シート(分割版)  ※組織登録シートはどちらか記載'!C729=""),0,1)</f>
        <v>0</v>
      </c>
    </row>
    <row r="730" spans="4:15">
      <c r="D730" s="1">
        <f>COUNTA(事業所責任者登録シート!D730:'事業所責任者登録シート'!I730,事業所責任者登録シート!K730:'事業所責任者登録シート'!M730)</f>
        <v>0</v>
      </c>
      <c r="F730" s="1"/>
      <c r="H730">
        <f>IF(ユーザー登録シート!C730=1,(COUNTA(ユーザー登録シート!B730,ユーザー登録シート!C730,ユーザー登録シート!E730,ユーザー登録シート!F730)),IF(ユーザー登録シート!H730=2,(COUNTA(ユーザー登録シート!B730,ユーザー登録シート!C730,ユーザー登録シート!E730,ユーザー登録シート!F730,ユーザー登録シート!H730,ユーザー登録シート!I730,ユーザー登録シート!K730:Z730)),(COUNTA(ユーザー登録シート!B730,ユーザー登録シート!C730,ユーザー登録シート!E730,ユーザー登録シート!F730,ユーザー登録シート!H730,ユーザー登録シート!K730:Z730))))</f>
        <v>0</v>
      </c>
      <c r="I730">
        <f>IF(ユーザー登録シート!B730=0,0,IF(ユーザー登録シート!C730=1,4,IF(ユーザー登録シート!H730=1,21,22)))</f>
        <v>0</v>
      </c>
      <c r="M730">
        <f>IF('組織登録シート(分割版)  ※組織登録シートはどちらか記載'!$F$6="",(COUNTA('組織登録シート(分割版)  ※組織登録シートはどちらか記載'!C730,'組織登録シート(分割版)  ※組織登録シートはどちらか記載'!E730)),(COUNTA('組織登録シート(分割版)  ※組織登録シートはどちらか記載'!C730,'組織登録シート(分割版)  ※組織登録シートはどちらか記載'!E730,'組織登録シート(分割版)  ※組織登録シートはどちらか記載'!F730,'組織登録シート(分割版)  ※組織登録シートはどちらか記載'!H730,'組織登録シート(分割版)  ※組織登録シートはどちらか記載'!J730,'組織登録シート(分割版)  ※組織登録シートはどちらか記載'!L730,'組織登録シート(分割版)  ※組織登録シートはどちらか記載'!N730)))</f>
        <v>0</v>
      </c>
      <c r="N730">
        <f>IF('組織登録シート(分割版)  ※組織登録シートはどちらか記載'!E730="",(IF('組織登録シート(分割版)  ※組織登録シートはどちらか記載'!C730="",0,(IF('組織登録シート(分割版)  ※組織登録シートはどちらか記載'!$F$6="",2,'組織登録シート(分割版)  ※組織登録シートはどちらか記載'!Q730)))),(IF('組織登録シート(分割版)  ※組織登録シートはどちらか記載'!$F$6="",2,('組織登録シート(分割版)  ※組織登録シートはどちらか記載'!Q730+2))))</f>
        <v>0</v>
      </c>
      <c r="O730">
        <f>IF(AND('組織C③（②のG6~P→F6にペースト＋事業所名追加）'!C730="",'組織登録シート(分割版)  ※組織登録シートはどちらか記載'!C730=""),0,1)</f>
        <v>0</v>
      </c>
    </row>
    <row r="731" spans="4:15">
      <c r="D731" s="1">
        <f>COUNTA(事業所責任者登録シート!D731:'事業所責任者登録シート'!I731,事業所責任者登録シート!K731:'事業所責任者登録シート'!M731)</f>
        <v>0</v>
      </c>
      <c r="F731" s="1"/>
      <c r="H731">
        <f>IF(ユーザー登録シート!C731=1,(COUNTA(ユーザー登録シート!B731,ユーザー登録シート!C731,ユーザー登録シート!E731,ユーザー登録シート!F731)),IF(ユーザー登録シート!H731=2,(COUNTA(ユーザー登録シート!B731,ユーザー登録シート!C731,ユーザー登録シート!E731,ユーザー登録シート!F731,ユーザー登録シート!H731,ユーザー登録シート!I731,ユーザー登録シート!K731:Z731)),(COUNTA(ユーザー登録シート!B731,ユーザー登録シート!C731,ユーザー登録シート!E731,ユーザー登録シート!F731,ユーザー登録シート!H731,ユーザー登録シート!K731:Z731))))</f>
        <v>0</v>
      </c>
      <c r="I731">
        <f>IF(ユーザー登録シート!B731=0,0,IF(ユーザー登録シート!C731=1,4,IF(ユーザー登録シート!H731=1,21,22)))</f>
        <v>0</v>
      </c>
      <c r="M731">
        <f>IF('組織登録シート(分割版)  ※組織登録シートはどちらか記載'!$F$6="",(COUNTA('組織登録シート(分割版)  ※組織登録シートはどちらか記載'!C731,'組織登録シート(分割版)  ※組織登録シートはどちらか記載'!E731)),(COUNTA('組織登録シート(分割版)  ※組織登録シートはどちらか記載'!C731,'組織登録シート(分割版)  ※組織登録シートはどちらか記載'!E731,'組織登録シート(分割版)  ※組織登録シートはどちらか記載'!F731,'組織登録シート(分割版)  ※組織登録シートはどちらか記載'!H731,'組織登録シート(分割版)  ※組織登録シートはどちらか記載'!J731,'組織登録シート(分割版)  ※組織登録シートはどちらか記載'!L731,'組織登録シート(分割版)  ※組織登録シートはどちらか記載'!N731)))</f>
        <v>0</v>
      </c>
      <c r="N731">
        <f>IF('組織登録シート(分割版)  ※組織登録シートはどちらか記載'!E731="",(IF('組織登録シート(分割版)  ※組織登録シートはどちらか記載'!C731="",0,(IF('組織登録シート(分割版)  ※組織登録シートはどちらか記載'!$F$6="",2,'組織登録シート(分割版)  ※組織登録シートはどちらか記載'!Q731)))),(IF('組織登録シート(分割版)  ※組織登録シートはどちらか記載'!$F$6="",2,('組織登録シート(分割版)  ※組織登録シートはどちらか記載'!Q731+2))))</f>
        <v>0</v>
      </c>
      <c r="O731">
        <f>IF(AND('組織C③（②のG6~P→F6にペースト＋事業所名追加）'!C731="",'組織登録シート(分割版)  ※組織登録シートはどちらか記載'!C731=""),0,1)</f>
        <v>0</v>
      </c>
    </row>
    <row r="732" spans="4:15">
      <c r="D732" s="1">
        <f>COUNTA(事業所責任者登録シート!D732:'事業所責任者登録シート'!I732,事業所責任者登録シート!K732:'事業所責任者登録シート'!M732)</f>
        <v>0</v>
      </c>
      <c r="F732" s="1"/>
      <c r="H732">
        <f>IF(ユーザー登録シート!C732=1,(COUNTA(ユーザー登録シート!B732,ユーザー登録シート!C732,ユーザー登録シート!E732,ユーザー登録シート!F732)),IF(ユーザー登録シート!H732=2,(COUNTA(ユーザー登録シート!B732,ユーザー登録シート!C732,ユーザー登録シート!E732,ユーザー登録シート!F732,ユーザー登録シート!H732,ユーザー登録シート!I732,ユーザー登録シート!K732:Z732)),(COUNTA(ユーザー登録シート!B732,ユーザー登録シート!C732,ユーザー登録シート!E732,ユーザー登録シート!F732,ユーザー登録シート!H732,ユーザー登録シート!K732:Z732))))</f>
        <v>0</v>
      </c>
      <c r="I732">
        <f>IF(ユーザー登録シート!B732=0,0,IF(ユーザー登録シート!C732=1,4,IF(ユーザー登録シート!H732=1,21,22)))</f>
        <v>0</v>
      </c>
      <c r="M732">
        <f>IF('組織登録シート(分割版)  ※組織登録シートはどちらか記載'!$F$6="",(COUNTA('組織登録シート(分割版)  ※組織登録シートはどちらか記載'!C732,'組織登録シート(分割版)  ※組織登録シートはどちらか記載'!E732)),(COUNTA('組織登録シート(分割版)  ※組織登録シートはどちらか記載'!C732,'組織登録シート(分割版)  ※組織登録シートはどちらか記載'!E732,'組織登録シート(分割版)  ※組織登録シートはどちらか記載'!F732,'組織登録シート(分割版)  ※組織登録シートはどちらか記載'!H732,'組織登録シート(分割版)  ※組織登録シートはどちらか記載'!J732,'組織登録シート(分割版)  ※組織登録シートはどちらか記載'!L732,'組織登録シート(分割版)  ※組織登録シートはどちらか記載'!N732)))</f>
        <v>0</v>
      </c>
      <c r="N732">
        <f>IF('組織登録シート(分割版)  ※組織登録シートはどちらか記載'!E732="",(IF('組織登録シート(分割版)  ※組織登録シートはどちらか記載'!C732="",0,(IF('組織登録シート(分割版)  ※組織登録シートはどちらか記載'!$F$6="",2,'組織登録シート(分割版)  ※組織登録シートはどちらか記載'!Q732)))),(IF('組織登録シート(分割版)  ※組織登録シートはどちらか記載'!$F$6="",2,('組織登録シート(分割版)  ※組織登録シートはどちらか記載'!Q732+2))))</f>
        <v>0</v>
      </c>
      <c r="O732">
        <f>IF(AND('組織C③（②のG6~P→F6にペースト＋事業所名追加）'!C732="",'組織登録シート(分割版)  ※組織登録シートはどちらか記載'!C732=""),0,1)</f>
        <v>0</v>
      </c>
    </row>
    <row r="733" spans="4:15">
      <c r="D733" s="1">
        <f>COUNTA(事業所責任者登録シート!D733:'事業所責任者登録シート'!I733,事業所責任者登録シート!K733:'事業所責任者登録シート'!M733)</f>
        <v>0</v>
      </c>
      <c r="F733" s="1"/>
      <c r="H733">
        <f>IF(ユーザー登録シート!C733=1,(COUNTA(ユーザー登録シート!B733,ユーザー登録シート!C733,ユーザー登録シート!E733,ユーザー登録シート!F733)),IF(ユーザー登録シート!H733=2,(COUNTA(ユーザー登録シート!B733,ユーザー登録シート!C733,ユーザー登録シート!E733,ユーザー登録シート!F733,ユーザー登録シート!H733,ユーザー登録シート!I733,ユーザー登録シート!K733:Z733)),(COUNTA(ユーザー登録シート!B733,ユーザー登録シート!C733,ユーザー登録シート!E733,ユーザー登録シート!F733,ユーザー登録シート!H733,ユーザー登録シート!K733:Z733))))</f>
        <v>0</v>
      </c>
      <c r="I733">
        <f>IF(ユーザー登録シート!B733=0,0,IF(ユーザー登録シート!C733=1,4,IF(ユーザー登録シート!H733=1,21,22)))</f>
        <v>0</v>
      </c>
      <c r="M733">
        <f>IF('組織登録シート(分割版)  ※組織登録シートはどちらか記載'!$F$6="",(COUNTA('組織登録シート(分割版)  ※組織登録シートはどちらか記載'!C733,'組織登録シート(分割版)  ※組織登録シートはどちらか記載'!E733)),(COUNTA('組織登録シート(分割版)  ※組織登録シートはどちらか記載'!C733,'組織登録シート(分割版)  ※組織登録シートはどちらか記載'!E733,'組織登録シート(分割版)  ※組織登録シートはどちらか記載'!F733,'組織登録シート(分割版)  ※組織登録シートはどちらか記載'!H733,'組織登録シート(分割版)  ※組織登録シートはどちらか記載'!J733,'組織登録シート(分割版)  ※組織登録シートはどちらか記載'!L733,'組織登録シート(分割版)  ※組織登録シートはどちらか記載'!N733)))</f>
        <v>0</v>
      </c>
      <c r="N733">
        <f>IF('組織登録シート(分割版)  ※組織登録シートはどちらか記載'!E733="",(IF('組織登録シート(分割版)  ※組織登録シートはどちらか記載'!C733="",0,(IF('組織登録シート(分割版)  ※組織登録シートはどちらか記載'!$F$6="",2,'組織登録シート(分割版)  ※組織登録シートはどちらか記載'!Q733)))),(IF('組織登録シート(分割版)  ※組織登録シートはどちらか記載'!$F$6="",2,('組織登録シート(分割版)  ※組織登録シートはどちらか記載'!Q733+2))))</f>
        <v>0</v>
      </c>
      <c r="O733">
        <f>IF(AND('組織C③（②のG6~P→F6にペースト＋事業所名追加）'!C733="",'組織登録シート(分割版)  ※組織登録シートはどちらか記載'!C733=""),0,1)</f>
        <v>0</v>
      </c>
    </row>
    <row r="734" spans="4:15">
      <c r="D734" s="1">
        <f>COUNTA(事業所責任者登録シート!D734:'事業所責任者登録シート'!I734,事業所責任者登録シート!K734:'事業所責任者登録シート'!M734)</f>
        <v>0</v>
      </c>
      <c r="F734" s="1"/>
      <c r="H734">
        <f>IF(ユーザー登録シート!C734=1,(COUNTA(ユーザー登録シート!B734,ユーザー登録シート!C734,ユーザー登録シート!E734,ユーザー登録シート!F734)),IF(ユーザー登録シート!H734=2,(COUNTA(ユーザー登録シート!B734,ユーザー登録シート!C734,ユーザー登録シート!E734,ユーザー登録シート!F734,ユーザー登録シート!H734,ユーザー登録シート!I734,ユーザー登録シート!K734:Z734)),(COUNTA(ユーザー登録シート!B734,ユーザー登録シート!C734,ユーザー登録シート!E734,ユーザー登録シート!F734,ユーザー登録シート!H734,ユーザー登録シート!K734:Z734))))</f>
        <v>0</v>
      </c>
      <c r="I734">
        <f>IF(ユーザー登録シート!B734=0,0,IF(ユーザー登録シート!C734=1,4,IF(ユーザー登録シート!H734=1,21,22)))</f>
        <v>0</v>
      </c>
      <c r="M734">
        <f>IF('組織登録シート(分割版)  ※組織登録シートはどちらか記載'!$F$6="",(COUNTA('組織登録シート(分割版)  ※組織登録シートはどちらか記載'!C734,'組織登録シート(分割版)  ※組織登録シートはどちらか記載'!E734)),(COUNTA('組織登録シート(分割版)  ※組織登録シートはどちらか記載'!C734,'組織登録シート(分割版)  ※組織登録シートはどちらか記載'!E734,'組織登録シート(分割版)  ※組織登録シートはどちらか記載'!F734,'組織登録シート(分割版)  ※組織登録シートはどちらか記載'!H734,'組織登録シート(分割版)  ※組織登録シートはどちらか記載'!J734,'組織登録シート(分割版)  ※組織登録シートはどちらか記載'!L734,'組織登録シート(分割版)  ※組織登録シートはどちらか記載'!N734)))</f>
        <v>0</v>
      </c>
      <c r="N734">
        <f>IF('組織登録シート(分割版)  ※組織登録シートはどちらか記載'!E734="",(IF('組織登録シート(分割版)  ※組織登録シートはどちらか記載'!C734="",0,(IF('組織登録シート(分割版)  ※組織登録シートはどちらか記載'!$F$6="",2,'組織登録シート(分割版)  ※組織登録シートはどちらか記載'!Q734)))),(IF('組織登録シート(分割版)  ※組織登録シートはどちらか記載'!$F$6="",2,('組織登録シート(分割版)  ※組織登録シートはどちらか記載'!Q734+2))))</f>
        <v>0</v>
      </c>
      <c r="O734">
        <f>IF(AND('組織C③（②のG6~P→F6にペースト＋事業所名追加）'!C734="",'組織登録シート(分割版)  ※組織登録シートはどちらか記載'!C734=""),0,1)</f>
        <v>0</v>
      </c>
    </row>
    <row r="735" spans="4:15">
      <c r="D735" s="1">
        <f>COUNTA(事業所責任者登録シート!D735:'事業所責任者登録シート'!I735,事業所責任者登録シート!K735:'事業所責任者登録シート'!M735)</f>
        <v>0</v>
      </c>
      <c r="F735" s="1"/>
      <c r="H735">
        <f>IF(ユーザー登録シート!C735=1,(COUNTA(ユーザー登録シート!B735,ユーザー登録シート!C735,ユーザー登録シート!E735,ユーザー登録シート!F735)),IF(ユーザー登録シート!H735=2,(COUNTA(ユーザー登録シート!B735,ユーザー登録シート!C735,ユーザー登録シート!E735,ユーザー登録シート!F735,ユーザー登録シート!H735,ユーザー登録シート!I735,ユーザー登録シート!K735:Z735)),(COUNTA(ユーザー登録シート!B735,ユーザー登録シート!C735,ユーザー登録シート!E735,ユーザー登録シート!F735,ユーザー登録シート!H735,ユーザー登録シート!K735:Z735))))</f>
        <v>0</v>
      </c>
      <c r="I735">
        <f>IF(ユーザー登録シート!B735=0,0,IF(ユーザー登録シート!C735=1,4,IF(ユーザー登録シート!H735=1,21,22)))</f>
        <v>0</v>
      </c>
      <c r="M735">
        <f>IF('組織登録シート(分割版)  ※組織登録シートはどちらか記載'!$F$6="",(COUNTA('組織登録シート(分割版)  ※組織登録シートはどちらか記載'!C735,'組織登録シート(分割版)  ※組織登録シートはどちらか記載'!E735)),(COUNTA('組織登録シート(分割版)  ※組織登録シートはどちらか記載'!C735,'組織登録シート(分割版)  ※組織登録シートはどちらか記載'!E735,'組織登録シート(分割版)  ※組織登録シートはどちらか記載'!F735,'組織登録シート(分割版)  ※組織登録シートはどちらか記載'!H735,'組織登録シート(分割版)  ※組織登録シートはどちらか記載'!J735,'組織登録シート(分割版)  ※組織登録シートはどちらか記載'!L735,'組織登録シート(分割版)  ※組織登録シートはどちらか記載'!N735)))</f>
        <v>0</v>
      </c>
      <c r="N735">
        <f>IF('組織登録シート(分割版)  ※組織登録シートはどちらか記載'!E735="",(IF('組織登録シート(分割版)  ※組織登録シートはどちらか記載'!C735="",0,(IF('組織登録シート(分割版)  ※組織登録シートはどちらか記載'!$F$6="",2,'組織登録シート(分割版)  ※組織登録シートはどちらか記載'!Q735)))),(IF('組織登録シート(分割版)  ※組織登録シートはどちらか記載'!$F$6="",2,('組織登録シート(分割版)  ※組織登録シートはどちらか記載'!Q735+2))))</f>
        <v>0</v>
      </c>
      <c r="O735">
        <f>IF(AND('組織C③（②のG6~P→F6にペースト＋事業所名追加）'!C735="",'組織登録シート(分割版)  ※組織登録シートはどちらか記載'!C735=""),0,1)</f>
        <v>0</v>
      </c>
    </row>
    <row r="736" spans="4:15">
      <c r="D736" s="1">
        <f>COUNTA(事業所責任者登録シート!D736:'事業所責任者登録シート'!I736,事業所責任者登録シート!K736:'事業所責任者登録シート'!M736)</f>
        <v>0</v>
      </c>
      <c r="F736" s="1"/>
      <c r="H736">
        <f>IF(ユーザー登録シート!C736=1,(COUNTA(ユーザー登録シート!B736,ユーザー登録シート!C736,ユーザー登録シート!E736,ユーザー登録シート!F736)),IF(ユーザー登録シート!H736=2,(COUNTA(ユーザー登録シート!B736,ユーザー登録シート!C736,ユーザー登録シート!E736,ユーザー登録シート!F736,ユーザー登録シート!H736,ユーザー登録シート!I736,ユーザー登録シート!K736:Z736)),(COUNTA(ユーザー登録シート!B736,ユーザー登録シート!C736,ユーザー登録シート!E736,ユーザー登録シート!F736,ユーザー登録シート!H736,ユーザー登録シート!K736:Z736))))</f>
        <v>0</v>
      </c>
      <c r="I736">
        <f>IF(ユーザー登録シート!B736=0,0,IF(ユーザー登録シート!C736=1,4,IF(ユーザー登録シート!H736=1,21,22)))</f>
        <v>0</v>
      </c>
      <c r="M736">
        <f>IF('組織登録シート(分割版)  ※組織登録シートはどちらか記載'!$F$6="",(COUNTA('組織登録シート(分割版)  ※組織登録シートはどちらか記載'!C736,'組織登録シート(分割版)  ※組織登録シートはどちらか記載'!E736)),(COUNTA('組織登録シート(分割版)  ※組織登録シートはどちらか記載'!C736,'組織登録シート(分割版)  ※組織登録シートはどちらか記載'!E736,'組織登録シート(分割版)  ※組織登録シートはどちらか記載'!F736,'組織登録シート(分割版)  ※組織登録シートはどちらか記載'!H736,'組織登録シート(分割版)  ※組織登録シートはどちらか記載'!J736,'組織登録シート(分割版)  ※組織登録シートはどちらか記載'!L736,'組織登録シート(分割版)  ※組織登録シートはどちらか記載'!N736)))</f>
        <v>0</v>
      </c>
      <c r="N736">
        <f>IF('組織登録シート(分割版)  ※組織登録シートはどちらか記載'!E736="",(IF('組織登録シート(分割版)  ※組織登録シートはどちらか記載'!C736="",0,(IF('組織登録シート(分割版)  ※組織登録シートはどちらか記載'!$F$6="",2,'組織登録シート(分割版)  ※組織登録シートはどちらか記載'!Q736)))),(IF('組織登録シート(分割版)  ※組織登録シートはどちらか記載'!$F$6="",2,('組織登録シート(分割版)  ※組織登録シートはどちらか記載'!Q736+2))))</f>
        <v>0</v>
      </c>
      <c r="O736">
        <f>IF(AND('組織C③（②のG6~P→F6にペースト＋事業所名追加）'!C736="",'組織登録シート(分割版)  ※組織登録シートはどちらか記載'!C736=""),0,1)</f>
        <v>0</v>
      </c>
    </row>
    <row r="737" spans="4:15">
      <c r="D737" s="1">
        <f>COUNTA(事業所責任者登録シート!D737:'事業所責任者登録シート'!I737,事業所責任者登録シート!K737:'事業所責任者登録シート'!M737)</f>
        <v>0</v>
      </c>
      <c r="F737" s="1"/>
      <c r="H737">
        <f>IF(ユーザー登録シート!C737=1,(COUNTA(ユーザー登録シート!B737,ユーザー登録シート!C737,ユーザー登録シート!E737,ユーザー登録シート!F737)),IF(ユーザー登録シート!H737=2,(COUNTA(ユーザー登録シート!B737,ユーザー登録シート!C737,ユーザー登録シート!E737,ユーザー登録シート!F737,ユーザー登録シート!H737,ユーザー登録シート!I737,ユーザー登録シート!K737:Z737)),(COUNTA(ユーザー登録シート!B737,ユーザー登録シート!C737,ユーザー登録シート!E737,ユーザー登録シート!F737,ユーザー登録シート!H737,ユーザー登録シート!K737:Z737))))</f>
        <v>0</v>
      </c>
      <c r="I737">
        <f>IF(ユーザー登録シート!B737=0,0,IF(ユーザー登録シート!C737=1,4,IF(ユーザー登録シート!H737=1,21,22)))</f>
        <v>0</v>
      </c>
      <c r="M737">
        <f>IF('組織登録シート(分割版)  ※組織登録シートはどちらか記載'!$F$6="",(COUNTA('組織登録シート(分割版)  ※組織登録シートはどちらか記載'!C737,'組織登録シート(分割版)  ※組織登録シートはどちらか記載'!E737)),(COUNTA('組織登録シート(分割版)  ※組織登録シートはどちらか記載'!C737,'組織登録シート(分割版)  ※組織登録シートはどちらか記載'!E737,'組織登録シート(分割版)  ※組織登録シートはどちらか記載'!F737,'組織登録シート(分割版)  ※組織登録シートはどちらか記載'!H737,'組織登録シート(分割版)  ※組織登録シートはどちらか記載'!J737,'組織登録シート(分割版)  ※組織登録シートはどちらか記載'!L737,'組織登録シート(分割版)  ※組織登録シートはどちらか記載'!N737)))</f>
        <v>0</v>
      </c>
      <c r="N737">
        <f>IF('組織登録シート(分割版)  ※組織登録シートはどちらか記載'!E737="",(IF('組織登録シート(分割版)  ※組織登録シートはどちらか記載'!C737="",0,(IF('組織登録シート(分割版)  ※組織登録シートはどちらか記載'!$F$6="",2,'組織登録シート(分割版)  ※組織登録シートはどちらか記載'!Q737)))),(IF('組織登録シート(分割版)  ※組織登録シートはどちらか記載'!$F$6="",2,('組織登録シート(分割版)  ※組織登録シートはどちらか記載'!Q737+2))))</f>
        <v>0</v>
      </c>
      <c r="O737">
        <f>IF(AND('組織C③（②のG6~P→F6にペースト＋事業所名追加）'!C737="",'組織登録シート(分割版)  ※組織登録シートはどちらか記載'!C737=""),0,1)</f>
        <v>0</v>
      </c>
    </row>
    <row r="738" spans="4:15">
      <c r="D738" s="1">
        <f>COUNTA(事業所責任者登録シート!D738:'事業所責任者登録シート'!I738,事業所責任者登録シート!K738:'事業所責任者登録シート'!M738)</f>
        <v>0</v>
      </c>
      <c r="F738" s="1"/>
      <c r="H738">
        <f>IF(ユーザー登録シート!C738=1,(COUNTA(ユーザー登録シート!B738,ユーザー登録シート!C738,ユーザー登録シート!E738,ユーザー登録シート!F738)),IF(ユーザー登録シート!H738=2,(COUNTA(ユーザー登録シート!B738,ユーザー登録シート!C738,ユーザー登録シート!E738,ユーザー登録シート!F738,ユーザー登録シート!H738,ユーザー登録シート!I738,ユーザー登録シート!K738:Z738)),(COUNTA(ユーザー登録シート!B738,ユーザー登録シート!C738,ユーザー登録シート!E738,ユーザー登録シート!F738,ユーザー登録シート!H738,ユーザー登録シート!K738:Z738))))</f>
        <v>0</v>
      </c>
      <c r="I738">
        <f>IF(ユーザー登録シート!B738=0,0,IF(ユーザー登録シート!C738=1,4,IF(ユーザー登録シート!H738=1,21,22)))</f>
        <v>0</v>
      </c>
      <c r="M738">
        <f>IF('組織登録シート(分割版)  ※組織登録シートはどちらか記載'!$F$6="",(COUNTA('組織登録シート(分割版)  ※組織登録シートはどちらか記載'!C738,'組織登録シート(分割版)  ※組織登録シートはどちらか記載'!E738)),(COUNTA('組織登録シート(分割版)  ※組織登録シートはどちらか記載'!C738,'組織登録シート(分割版)  ※組織登録シートはどちらか記載'!E738,'組織登録シート(分割版)  ※組織登録シートはどちらか記載'!F738,'組織登録シート(分割版)  ※組織登録シートはどちらか記載'!H738,'組織登録シート(分割版)  ※組織登録シートはどちらか記載'!J738,'組織登録シート(分割版)  ※組織登録シートはどちらか記載'!L738,'組織登録シート(分割版)  ※組織登録シートはどちらか記載'!N738)))</f>
        <v>0</v>
      </c>
      <c r="N738">
        <f>IF('組織登録シート(分割版)  ※組織登録シートはどちらか記載'!E738="",(IF('組織登録シート(分割版)  ※組織登録シートはどちらか記載'!C738="",0,(IF('組織登録シート(分割版)  ※組織登録シートはどちらか記載'!$F$6="",2,'組織登録シート(分割版)  ※組織登録シートはどちらか記載'!Q738)))),(IF('組織登録シート(分割版)  ※組織登録シートはどちらか記載'!$F$6="",2,('組織登録シート(分割版)  ※組織登録シートはどちらか記載'!Q738+2))))</f>
        <v>0</v>
      </c>
      <c r="O738">
        <f>IF(AND('組織C③（②のG6~P→F6にペースト＋事業所名追加）'!C738="",'組織登録シート(分割版)  ※組織登録シートはどちらか記載'!C738=""),0,1)</f>
        <v>0</v>
      </c>
    </row>
    <row r="739" spans="4:15">
      <c r="D739" s="1">
        <f>COUNTA(事業所責任者登録シート!D739:'事業所責任者登録シート'!I739,事業所責任者登録シート!K739:'事業所責任者登録シート'!M739)</f>
        <v>0</v>
      </c>
      <c r="F739" s="1"/>
      <c r="H739">
        <f>IF(ユーザー登録シート!C739=1,(COUNTA(ユーザー登録シート!B739,ユーザー登録シート!C739,ユーザー登録シート!E739,ユーザー登録シート!F739)),IF(ユーザー登録シート!H739=2,(COUNTA(ユーザー登録シート!B739,ユーザー登録シート!C739,ユーザー登録シート!E739,ユーザー登録シート!F739,ユーザー登録シート!H739,ユーザー登録シート!I739,ユーザー登録シート!K739:Z739)),(COUNTA(ユーザー登録シート!B739,ユーザー登録シート!C739,ユーザー登録シート!E739,ユーザー登録シート!F739,ユーザー登録シート!H739,ユーザー登録シート!K739:Z739))))</f>
        <v>0</v>
      </c>
      <c r="I739">
        <f>IF(ユーザー登録シート!B739=0,0,IF(ユーザー登録シート!C739=1,4,IF(ユーザー登録シート!H739=1,21,22)))</f>
        <v>0</v>
      </c>
      <c r="M739">
        <f>IF('組織登録シート(分割版)  ※組織登録シートはどちらか記載'!$F$6="",(COUNTA('組織登録シート(分割版)  ※組織登録シートはどちらか記載'!C739,'組織登録シート(分割版)  ※組織登録シートはどちらか記載'!E739)),(COUNTA('組織登録シート(分割版)  ※組織登録シートはどちらか記載'!C739,'組織登録シート(分割版)  ※組織登録シートはどちらか記載'!E739,'組織登録シート(分割版)  ※組織登録シートはどちらか記載'!F739,'組織登録シート(分割版)  ※組織登録シートはどちらか記載'!H739,'組織登録シート(分割版)  ※組織登録シートはどちらか記載'!J739,'組織登録シート(分割版)  ※組織登録シートはどちらか記載'!L739,'組織登録シート(分割版)  ※組織登録シートはどちらか記載'!N739)))</f>
        <v>0</v>
      </c>
      <c r="N739">
        <f>IF('組織登録シート(分割版)  ※組織登録シートはどちらか記載'!E739="",(IF('組織登録シート(分割版)  ※組織登録シートはどちらか記載'!C739="",0,(IF('組織登録シート(分割版)  ※組織登録シートはどちらか記載'!$F$6="",2,'組織登録シート(分割版)  ※組織登録シートはどちらか記載'!Q739)))),(IF('組織登録シート(分割版)  ※組織登録シートはどちらか記載'!$F$6="",2,('組織登録シート(分割版)  ※組織登録シートはどちらか記載'!Q739+2))))</f>
        <v>0</v>
      </c>
      <c r="O739">
        <f>IF(AND('組織C③（②のG6~P→F6にペースト＋事業所名追加）'!C739="",'組織登録シート(分割版)  ※組織登録シートはどちらか記載'!C739=""),0,1)</f>
        <v>0</v>
      </c>
    </row>
    <row r="740" spans="4:15">
      <c r="D740" s="1">
        <f>COUNTA(事業所責任者登録シート!D740:'事業所責任者登録シート'!I740,事業所責任者登録シート!K740:'事業所責任者登録シート'!M740)</f>
        <v>0</v>
      </c>
      <c r="F740" s="1"/>
      <c r="H740">
        <f>IF(ユーザー登録シート!C740=1,(COUNTA(ユーザー登録シート!B740,ユーザー登録シート!C740,ユーザー登録シート!E740,ユーザー登録シート!F740)),IF(ユーザー登録シート!H740=2,(COUNTA(ユーザー登録シート!B740,ユーザー登録シート!C740,ユーザー登録シート!E740,ユーザー登録シート!F740,ユーザー登録シート!H740,ユーザー登録シート!I740,ユーザー登録シート!K740:Z740)),(COUNTA(ユーザー登録シート!B740,ユーザー登録シート!C740,ユーザー登録シート!E740,ユーザー登録シート!F740,ユーザー登録シート!H740,ユーザー登録シート!K740:Z740))))</f>
        <v>0</v>
      </c>
      <c r="I740">
        <f>IF(ユーザー登録シート!B740=0,0,IF(ユーザー登録シート!C740=1,4,IF(ユーザー登録シート!H740=1,21,22)))</f>
        <v>0</v>
      </c>
      <c r="M740">
        <f>IF('組織登録シート(分割版)  ※組織登録シートはどちらか記載'!$F$6="",(COUNTA('組織登録シート(分割版)  ※組織登録シートはどちらか記載'!C740,'組織登録シート(分割版)  ※組織登録シートはどちらか記載'!E740)),(COUNTA('組織登録シート(分割版)  ※組織登録シートはどちらか記載'!C740,'組織登録シート(分割版)  ※組織登録シートはどちらか記載'!E740,'組織登録シート(分割版)  ※組織登録シートはどちらか記載'!F740,'組織登録シート(分割版)  ※組織登録シートはどちらか記載'!H740,'組織登録シート(分割版)  ※組織登録シートはどちらか記載'!J740,'組織登録シート(分割版)  ※組織登録シートはどちらか記載'!L740,'組織登録シート(分割版)  ※組織登録シートはどちらか記載'!N740)))</f>
        <v>0</v>
      </c>
      <c r="N740">
        <f>IF('組織登録シート(分割版)  ※組織登録シートはどちらか記載'!E740="",(IF('組織登録シート(分割版)  ※組織登録シートはどちらか記載'!C740="",0,(IF('組織登録シート(分割版)  ※組織登録シートはどちらか記載'!$F$6="",2,'組織登録シート(分割版)  ※組織登録シートはどちらか記載'!Q740)))),(IF('組織登録シート(分割版)  ※組織登録シートはどちらか記載'!$F$6="",2,('組織登録シート(分割版)  ※組織登録シートはどちらか記載'!Q740+2))))</f>
        <v>0</v>
      </c>
      <c r="O740">
        <f>IF(AND('組織C③（②のG6~P→F6にペースト＋事業所名追加）'!C740="",'組織登録シート(分割版)  ※組織登録シートはどちらか記載'!C740=""),0,1)</f>
        <v>0</v>
      </c>
    </row>
    <row r="741" spans="4:15">
      <c r="D741" s="1">
        <f>COUNTA(事業所責任者登録シート!D741:'事業所責任者登録シート'!I741,事業所責任者登録シート!K741:'事業所責任者登録シート'!M741)</f>
        <v>0</v>
      </c>
      <c r="F741" s="1"/>
      <c r="H741">
        <f>IF(ユーザー登録シート!C741=1,(COUNTA(ユーザー登録シート!B741,ユーザー登録シート!C741,ユーザー登録シート!E741,ユーザー登録シート!F741)),IF(ユーザー登録シート!H741=2,(COUNTA(ユーザー登録シート!B741,ユーザー登録シート!C741,ユーザー登録シート!E741,ユーザー登録シート!F741,ユーザー登録シート!H741,ユーザー登録シート!I741,ユーザー登録シート!K741:Z741)),(COUNTA(ユーザー登録シート!B741,ユーザー登録シート!C741,ユーザー登録シート!E741,ユーザー登録シート!F741,ユーザー登録シート!H741,ユーザー登録シート!K741:Z741))))</f>
        <v>0</v>
      </c>
      <c r="I741">
        <f>IF(ユーザー登録シート!B741=0,0,IF(ユーザー登録シート!C741=1,4,IF(ユーザー登録シート!H741=1,21,22)))</f>
        <v>0</v>
      </c>
      <c r="M741">
        <f>IF('組織登録シート(分割版)  ※組織登録シートはどちらか記載'!$F$6="",(COUNTA('組織登録シート(分割版)  ※組織登録シートはどちらか記載'!C741,'組織登録シート(分割版)  ※組織登録シートはどちらか記載'!E741)),(COUNTA('組織登録シート(分割版)  ※組織登録シートはどちらか記載'!C741,'組織登録シート(分割版)  ※組織登録シートはどちらか記載'!E741,'組織登録シート(分割版)  ※組織登録シートはどちらか記載'!F741,'組織登録シート(分割版)  ※組織登録シートはどちらか記載'!H741,'組織登録シート(分割版)  ※組織登録シートはどちらか記載'!J741,'組織登録シート(分割版)  ※組織登録シートはどちらか記載'!L741,'組織登録シート(分割版)  ※組織登録シートはどちらか記載'!N741)))</f>
        <v>0</v>
      </c>
      <c r="N741">
        <f>IF('組織登録シート(分割版)  ※組織登録シートはどちらか記載'!E741="",(IF('組織登録シート(分割版)  ※組織登録シートはどちらか記載'!C741="",0,(IF('組織登録シート(分割版)  ※組織登録シートはどちらか記載'!$F$6="",2,'組織登録シート(分割版)  ※組織登録シートはどちらか記載'!Q741)))),(IF('組織登録シート(分割版)  ※組織登録シートはどちらか記載'!$F$6="",2,('組織登録シート(分割版)  ※組織登録シートはどちらか記載'!Q741+2))))</f>
        <v>0</v>
      </c>
      <c r="O741">
        <f>IF(AND('組織C③（②のG6~P→F6にペースト＋事業所名追加）'!C741="",'組織登録シート(分割版)  ※組織登録シートはどちらか記載'!C741=""),0,1)</f>
        <v>0</v>
      </c>
    </row>
    <row r="742" spans="4:15">
      <c r="D742" s="1">
        <f>COUNTA(事業所責任者登録シート!D742:'事業所責任者登録シート'!I742,事業所責任者登録シート!K742:'事業所責任者登録シート'!M742)</f>
        <v>0</v>
      </c>
      <c r="F742" s="1"/>
      <c r="H742">
        <f>IF(ユーザー登録シート!C742=1,(COUNTA(ユーザー登録シート!B742,ユーザー登録シート!C742,ユーザー登録シート!E742,ユーザー登録シート!F742)),IF(ユーザー登録シート!H742=2,(COUNTA(ユーザー登録シート!B742,ユーザー登録シート!C742,ユーザー登録シート!E742,ユーザー登録シート!F742,ユーザー登録シート!H742,ユーザー登録シート!I742,ユーザー登録シート!K742:Z742)),(COUNTA(ユーザー登録シート!B742,ユーザー登録シート!C742,ユーザー登録シート!E742,ユーザー登録シート!F742,ユーザー登録シート!H742,ユーザー登録シート!K742:Z742))))</f>
        <v>0</v>
      </c>
      <c r="I742">
        <f>IF(ユーザー登録シート!B742=0,0,IF(ユーザー登録シート!C742=1,4,IF(ユーザー登録シート!H742=1,21,22)))</f>
        <v>0</v>
      </c>
      <c r="M742">
        <f>IF('組織登録シート(分割版)  ※組織登録シートはどちらか記載'!$F$6="",(COUNTA('組織登録シート(分割版)  ※組織登録シートはどちらか記載'!C742,'組織登録シート(分割版)  ※組織登録シートはどちらか記載'!E742)),(COUNTA('組織登録シート(分割版)  ※組織登録シートはどちらか記載'!C742,'組織登録シート(分割版)  ※組織登録シートはどちらか記載'!E742,'組織登録シート(分割版)  ※組織登録シートはどちらか記載'!F742,'組織登録シート(分割版)  ※組織登録シートはどちらか記載'!H742,'組織登録シート(分割版)  ※組織登録シートはどちらか記載'!J742,'組織登録シート(分割版)  ※組織登録シートはどちらか記載'!L742,'組織登録シート(分割版)  ※組織登録シートはどちらか記載'!N742)))</f>
        <v>0</v>
      </c>
      <c r="N742">
        <f>IF('組織登録シート(分割版)  ※組織登録シートはどちらか記載'!E742="",(IF('組織登録シート(分割版)  ※組織登録シートはどちらか記載'!C742="",0,(IF('組織登録シート(分割版)  ※組織登録シートはどちらか記載'!$F$6="",2,'組織登録シート(分割版)  ※組織登録シートはどちらか記載'!Q742)))),(IF('組織登録シート(分割版)  ※組織登録シートはどちらか記載'!$F$6="",2,('組織登録シート(分割版)  ※組織登録シートはどちらか記載'!Q742+2))))</f>
        <v>0</v>
      </c>
      <c r="O742">
        <f>IF(AND('組織C③（②のG6~P→F6にペースト＋事業所名追加）'!C742="",'組織登録シート(分割版)  ※組織登録シートはどちらか記載'!C742=""),0,1)</f>
        <v>0</v>
      </c>
    </row>
    <row r="743" spans="4:15">
      <c r="D743" s="1">
        <f>COUNTA(事業所責任者登録シート!D743:'事業所責任者登録シート'!I743,事業所責任者登録シート!K743:'事業所責任者登録シート'!M743)</f>
        <v>0</v>
      </c>
      <c r="F743" s="1"/>
      <c r="H743">
        <f>IF(ユーザー登録シート!C743=1,(COUNTA(ユーザー登録シート!B743,ユーザー登録シート!C743,ユーザー登録シート!E743,ユーザー登録シート!F743)),IF(ユーザー登録シート!H743=2,(COUNTA(ユーザー登録シート!B743,ユーザー登録シート!C743,ユーザー登録シート!E743,ユーザー登録シート!F743,ユーザー登録シート!H743,ユーザー登録シート!I743,ユーザー登録シート!K743:Z743)),(COUNTA(ユーザー登録シート!B743,ユーザー登録シート!C743,ユーザー登録シート!E743,ユーザー登録シート!F743,ユーザー登録シート!H743,ユーザー登録シート!K743:Z743))))</f>
        <v>0</v>
      </c>
      <c r="I743">
        <f>IF(ユーザー登録シート!B743=0,0,IF(ユーザー登録シート!C743=1,4,IF(ユーザー登録シート!H743=1,21,22)))</f>
        <v>0</v>
      </c>
      <c r="M743">
        <f>IF('組織登録シート(分割版)  ※組織登録シートはどちらか記載'!$F$6="",(COUNTA('組織登録シート(分割版)  ※組織登録シートはどちらか記載'!C743,'組織登録シート(分割版)  ※組織登録シートはどちらか記載'!E743)),(COUNTA('組織登録シート(分割版)  ※組織登録シートはどちらか記載'!C743,'組織登録シート(分割版)  ※組織登録シートはどちらか記載'!E743,'組織登録シート(分割版)  ※組織登録シートはどちらか記載'!F743,'組織登録シート(分割版)  ※組織登録シートはどちらか記載'!H743,'組織登録シート(分割版)  ※組織登録シートはどちらか記載'!J743,'組織登録シート(分割版)  ※組織登録シートはどちらか記載'!L743,'組織登録シート(分割版)  ※組織登録シートはどちらか記載'!N743)))</f>
        <v>0</v>
      </c>
      <c r="N743">
        <f>IF('組織登録シート(分割版)  ※組織登録シートはどちらか記載'!E743="",(IF('組織登録シート(分割版)  ※組織登録シートはどちらか記載'!C743="",0,(IF('組織登録シート(分割版)  ※組織登録シートはどちらか記載'!$F$6="",2,'組織登録シート(分割版)  ※組織登録シートはどちらか記載'!Q743)))),(IF('組織登録シート(分割版)  ※組織登録シートはどちらか記載'!$F$6="",2,('組織登録シート(分割版)  ※組織登録シートはどちらか記載'!Q743+2))))</f>
        <v>0</v>
      </c>
      <c r="O743">
        <f>IF(AND('組織C③（②のG6~P→F6にペースト＋事業所名追加）'!C743="",'組織登録シート(分割版)  ※組織登録シートはどちらか記載'!C743=""),0,1)</f>
        <v>0</v>
      </c>
    </row>
    <row r="744" spans="4:15">
      <c r="D744" s="1">
        <f>COUNTA(事業所責任者登録シート!D744:'事業所責任者登録シート'!I744,事業所責任者登録シート!K744:'事業所責任者登録シート'!M744)</f>
        <v>0</v>
      </c>
      <c r="F744" s="1"/>
      <c r="H744">
        <f>IF(ユーザー登録シート!C744=1,(COUNTA(ユーザー登録シート!B744,ユーザー登録シート!C744,ユーザー登録シート!E744,ユーザー登録シート!F744)),IF(ユーザー登録シート!H744=2,(COUNTA(ユーザー登録シート!B744,ユーザー登録シート!C744,ユーザー登録シート!E744,ユーザー登録シート!F744,ユーザー登録シート!H744,ユーザー登録シート!I744,ユーザー登録シート!K744:Z744)),(COUNTA(ユーザー登録シート!B744,ユーザー登録シート!C744,ユーザー登録シート!E744,ユーザー登録シート!F744,ユーザー登録シート!H744,ユーザー登録シート!K744:Z744))))</f>
        <v>0</v>
      </c>
      <c r="I744">
        <f>IF(ユーザー登録シート!B744=0,0,IF(ユーザー登録シート!C744=1,4,IF(ユーザー登録シート!H744=1,21,22)))</f>
        <v>0</v>
      </c>
      <c r="M744">
        <f>IF('組織登録シート(分割版)  ※組織登録シートはどちらか記載'!$F$6="",(COUNTA('組織登録シート(分割版)  ※組織登録シートはどちらか記載'!C744,'組織登録シート(分割版)  ※組織登録シートはどちらか記載'!E744)),(COUNTA('組織登録シート(分割版)  ※組織登録シートはどちらか記載'!C744,'組織登録シート(分割版)  ※組織登録シートはどちらか記載'!E744,'組織登録シート(分割版)  ※組織登録シートはどちらか記載'!F744,'組織登録シート(分割版)  ※組織登録シートはどちらか記載'!H744,'組織登録シート(分割版)  ※組織登録シートはどちらか記載'!J744,'組織登録シート(分割版)  ※組織登録シートはどちらか記載'!L744,'組織登録シート(分割版)  ※組織登録シートはどちらか記載'!N744)))</f>
        <v>0</v>
      </c>
      <c r="N744">
        <f>IF('組織登録シート(分割版)  ※組織登録シートはどちらか記載'!E744="",(IF('組織登録シート(分割版)  ※組織登録シートはどちらか記載'!C744="",0,(IF('組織登録シート(分割版)  ※組織登録シートはどちらか記載'!$F$6="",2,'組織登録シート(分割版)  ※組織登録シートはどちらか記載'!Q744)))),(IF('組織登録シート(分割版)  ※組織登録シートはどちらか記載'!$F$6="",2,('組織登録シート(分割版)  ※組織登録シートはどちらか記載'!Q744+2))))</f>
        <v>0</v>
      </c>
      <c r="O744">
        <f>IF(AND('組織C③（②のG6~P→F6にペースト＋事業所名追加）'!C744="",'組織登録シート(分割版)  ※組織登録シートはどちらか記載'!C744=""),0,1)</f>
        <v>0</v>
      </c>
    </row>
    <row r="745" spans="4:15">
      <c r="D745" s="1">
        <f>COUNTA(事業所責任者登録シート!D745:'事業所責任者登録シート'!I745,事業所責任者登録シート!K745:'事業所責任者登録シート'!M745)</f>
        <v>0</v>
      </c>
      <c r="F745" s="1"/>
      <c r="H745">
        <f>IF(ユーザー登録シート!C745=1,(COUNTA(ユーザー登録シート!B745,ユーザー登録シート!C745,ユーザー登録シート!E745,ユーザー登録シート!F745)),IF(ユーザー登録シート!H745=2,(COUNTA(ユーザー登録シート!B745,ユーザー登録シート!C745,ユーザー登録シート!E745,ユーザー登録シート!F745,ユーザー登録シート!H745,ユーザー登録シート!I745,ユーザー登録シート!K745:Z745)),(COUNTA(ユーザー登録シート!B745,ユーザー登録シート!C745,ユーザー登録シート!E745,ユーザー登録シート!F745,ユーザー登録シート!H745,ユーザー登録シート!K745:Z745))))</f>
        <v>0</v>
      </c>
      <c r="I745">
        <f>IF(ユーザー登録シート!B745=0,0,IF(ユーザー登録シート!C745=1,4,IF(ユーザー登録シート!H745=1,21,22)))</f>
        <v>0</v>
      </c>
      <c r="M745">
        <f>IF('組織登録シート(分割版)  ※組織登録シートはどちらか記載'!$F$6="",(COUNTA('組織登録シート(分割版)  ※組織登録シートはどちらか記載'!C745,'組織登録シート(分割版)  ※組織登録シートはどちらか記載'!E745)),(COUNTA('組織登録シート(分割版)  ※組織登録シートはどちらか記載'!C745,'組織登録シート(分割版)  ※組織登録シートはどちらか記載'!E745,'組織登録シート(分割版)  ※組織登録シートはどちらか記載'!F745,'組織登録シート(分割版)  ※組織登録シートはどちらか記載'!H745,'組織登録シート(分割版)  ※組織登録シートはどちらか記載'!J745,'組織登録シート(分割版)  ※組織登録シートはどちらか記載'!L745,'組織登録シート(分割版)  ※組織登録シートはどちらか記載'!N745)))</f>
        <v>0</v>
      </c>
      <c r="N745">
        <f>IF('組織登録シート(分割版)  ※組織登録シートはどちらか記載'!E745="",(IF('組織登録シート(分割版)  ※組織登録シートはどちらか記載'!C745="",0,(IF('組織登録シート(分割版)  ※組織登録シートはどちらか記載'!$F$6="",2,'組織登録シート(分割版)  ※組織登録シートはどちらか記載'!Q745)))),(IF('組織登録シート(分割版)  ※組織登録シートはどちらか記載'!$F$6="",2,('組織登録シート(分割版)  ※組織登録シートはどちらか記載'!Q745+2))))</f>
        <v>0</v>
      </c>
      <c r="O745">
        <f>IF(AND('組織C③（②のG6~P→F6にペースト＋事業所名追加）'!C745="",'組織登録シート(分割版)  ※組織登録シートはどちらか記載'!C745=""),0,1)</f>
        <v>0</v>
      </c>
    </row>
    <row r="746" spans="4:15">
      <c r="D746" s="1">
        <f>COUNTA(事業所責任者登録シート!D746:'事業所責任者登録シート'!I746,事業所責任者登録シート!K746:'事業所責任者登録シート'!M746)</f>
        <v>0</v>
      </c>
      <c r="F746" s="1"/>
      <c r="H746">
        <f>IF(ユーザー登録シート!C746=1,(COUNTA(ユーザー登録シート!B746,ユーザー登録シート!C746,ユーザー登録シート!E746,ユーザー登録シート!F746)),IF(ユーザー登録シート!H746=2,(COUNTA(ユーザー登録シート!B746,ユーザー登録シート!C746,ユーザー登録シート!E746,ユーザー登録シート!F746,ユーザー登録シート!H746,ユーザー登録シート!I746,ユーザー登録シート!K746:Z746)),(COUNTA(ユーザー登録シート!B746,ユーザー登録シート!C746,ユーザー登録シート!E746,ユーザー登録シート!F746,ユーザー登録シート!H746,ユーザー登録シート!K746:Z746))))</f>
        <v>0</v>
      </c>
      <c r="I746">
        <f>IF(ユーザー登録シート!B746=0,0,IF(ユーザー登録シート!C746=1,4,IF(ユーザー登録シート!H746=1,21,22)))</f>
        <v>0</v>
      </c>
      <c r="M746">
        <f>IF('組織登録シート(分割版)  ※組織登録シートはどちらか記載'!$F$6="",(COUNTA('組織登録シート(分割版)  ※組織登録シートはどちらか記載'!C746,'組織登録シート(分割版)  ※組織登録シートはどちらか記載'!E746)),(COUNTA('組織登録シート(分割版)  ※組織登録シートはどちらか記載'!C746,'組織登録シート(分割版)  ※組織登録シートはどちらか記載'!E746,'組織登録シート(分割版)  ※組織登録シートはどちらか記載'!F746,'組織登録シート(分割版)  ※組織登録シートはどちらか記載'!H746,'組織登録シート(分割版)  ※組織登録シートはどちらか記載'!J746,'組織登録シート(分割版)  ※組織登録シートはどちらか記載'!L746,'組織登録シート(分割版)  ※組織登録シートはどちらか記載'!N746)))</f>
        <v>0</v>
      </c>
      <c r="N746">
        <f>IF('組織登録シート(分割版)  ※組織登録シートはどちらか記載'!E746="",(IF('組織登録シート(分割版)  ※組織登録シートはどちらか記載'!C746="",0,(IF('組織登録シート(分割版)  ※組織登録シートはどちらか記載'!$F$6="",2,'組織登録シート(分割版)  ※組織登録シートはどちらか記載'!Q746)))),(IF('組織登録シート(分割版)  ※組織登録シートはどちらか記載'!$F$6="",2,('組織登録シート(分割版)  ※組織登録シートはどちらか記載'!Q746+2))))</f>
        <v>0</v>
      </c>
      <c r="O746">
        <f>IF(AND('組織C③（②のG6~P→F6にペースト＋事業所名追加）'!C746="",'組織登録シート(分割版)  ※組織登録シートはどちらか記載'!C746=""),0,1)</f>
        <v>0</v>
      </c>
    </row>
    <row r="747" spans="4:15">
      <c r="D747" s="1">
        <f>COUNTA(事業所責任者登録シート!D747:'事業所責任者登録シート'!I747,事業所責任者登録シート!K747:'事業所責任者登録シート'!M747)</f>
        <v>0</v>
      </c>
      <c r="F747" s="1"/>
      <c r="H747">
        <f>IF(ユーザー登録シート!C747=1,(COUNTA(ユーザー登録シート!B747,ユーザー登録シート!C747,ユーザー登録シート!E747,ユーザー登録シート!F747)),IF(ユーザー登録シート!H747=2,(COUNTA(ユーザー登録シート!B747,ユーザー登録シート!C747,ユーザー登録シート!E747,ユーザー登録シート!F747,ユーザー登録シート!H747,ユーザー登録シート!I747,ユーザー登録シート!K747:Z747)),(COUNTA(ユーザー登録シート!B747,ユーザー登録シート!C747,ユーザー登録シート!E747,ユーザー登録シート!F747,ユーザー登録シート!H747,ユーザー登録シート!K747:Z747))))</f>
        <v>0</v>
      </c>
      <c r="I747">
        <f>IF(ユーザー登録シート!B747=0,0,IF(ユーザー登録シート!C747=1,4,IF(ユーザー登録シート!H747=1,21,22)))</f>
        <v>0</v>
      </c>
      <c r="M747">
        <f>IF('組織登録シート(分割版)  ※組織登録シートはどちらか記載'!$F$6="",(COUNTA('組織登録シート(分割版)  ※組織登録シートはどちらか記載'!C747,'組織登録シート(分割版)  ※組織登録シートはどちらか記載'!E747)),(COUNTA('組織登録シート(分割版)  ※組織登録シートはどちらか記載'!C747,'組織登録シート(分割版)  ※組織登録シートはどちらか記載'!E747,'組織登録シート(分割版)  ※組織登録シートはどちらか記載'!F747,'組織登録シート(分割版)  ※組織登録シートはどちらか記載'!H747,'組織登録シート(分割版)  ※組織登録シートはどちらか記載'!J747,'組織登録シート(分割版)  ※組織登録シートはどちらか記載'!L747,'組織登録シート(分割版)  ※組織登録シートはどちらか記載'!N747)))</f>
        <v>0</v>
      </c>
      <c r="N747">
        <f>IF('組織登録シート(分割版)  ※組織登録シートはどちらか記載'!E747="",(IF('組織登録シート(分割版)  ※組織登録シートはどちらか記載'!C747="",0,(IF('組織登録シート(分割版)  ※組織登録シートはどちらか記載'!$F$6="",2,'組織登録シート(分割版)  ※組織登録シートはどちらか記載'!Q747)))),(IF('組織登録シート(分割版)  ※組織登録シートはどちらか記載'!$F$6="",2,('組織登録シート(分割版)  ※組織登録シートはどちらか記載'!Q747+2))))</f>
        <v>0</v>
      </c>
      <c r="O747">
        <f>IF(AND('組織C③（②のG6~P→F6にペースト＋事業所名追加）'!C747="",'組織登録シート(分割版)  ※組織登録シートはどちらか記載'!C747=""),0,1)</f>
        <v>0</v>
      </c>
    </row>
    <row r="748" spans="4:15">
      <c r="D748" s="1">
        <f>COUNTA(事業所責任者登録シート!D748:'事業所責任者登録シート'!I748,事業所責任者登録シート!K748:'事業所責任者登録シート'!M748)</f>
        <v>0</v>
      </c>
      <c r="F748" s="1"/>
      <c r="H748">
        <f>IF(ユーザー登録シート!C748=1,(COUNTA(ユーザー登録シート!B748,ユーザー登録シート!C748,ユーザー登録シート!E748,ユーザー登録シート!F748)),IF(ユーザー登録シート!H748=2,(COUNTA(ユーザー登録シート!B748,ユーザー登録シート!C748,ユーザー登録シート!E748,ユーザー登録シート!F748,ユーザー登録シート!H748,ユーザー登録シート!I748,ユーザー登録シート!K748:Z748)),(COUNTA(ユーザー登録シート!B748,ユーザー登録シート!C748,ユーザー登録シート!E748,ユーザー登録シート!F748,ユーザー登録シート!H748,ユーザー登録シート!K748:Z748))))</f>
        <v>0</v>
      </c>
      <c r="I748">
        <f>IF(ユーザー登録シート!B748=0,0,IF(ユーザー登録シート!C748=1,4,IF(ユーザー登録シート!H748=1,21,22)))</f>
        <v>0</v>
      </c>
      <c r="M748">
        <f>IF('組織登録シート(分割版)  ※組織登録シートはどちらか記載'!$F$6="",(COUNTA('組織登録シート(分割版)  ※組織登録シートはどちらか記載'!C748,'組織登録シート(分割版)  ※組織登録シートはどちらか記載'!E748)),(COUNTA('組織登録シート(分割版)  ※組織登録シートはどちらか記載'!C748,'組織登録シート(分割版)  ※組織登録シートはどちらか記載'!E748,'組織登録シート(分割版)  ※組織登録シートはどちらか記載'!F748,'組織登録シート(分割版)  ※組織登録シートはどちらか記載'!H748,'組織登録シート(分割版)  ※組織登録シートはどちらか記載'!J748,'組織登録シート(分割版)  ※組織登録シートはどちらか記載'!L748,'組織登録シート(分割版)  ※組織登録シートはどちらか記載'!N748)))</f>
        <v>0</v>
      </c>
      <c r="N748">
        <f>IF('組織登録シート(分割版)  ※組織登録シートはどちらか記載'!E748="",(IF('組織登録シート(分割版)  ※組織登録シートはどちらか記載'!C748="",0,(IF('組織登録シート(分割版)  ※組織登録シートはどちらか記載'!$F$6="",2,'組織登録シート(分割版)  ※組織登録シートはどちらか記載'!Q748)))),(IF('組織登録シート(分割版)  ※組織登録シートはどちらか記載'!$F$6="",2,('組織登録シート(分割版)  ※組織登録シートはどちらか記載'!Q748+2))))</f>
        <v>0</v>
      </c>
      <c r="O748">
        <f>IF(AND('組織C③（②のG6~P→F6にペースト＋事業所名追加）'!C748="",'組織登録シート(分割版)  ※組織登録シートはどちらか記載'!C748=""),0,1)</f>
        <v>0</v>
      </c>
    </row>
    <row r="749" spans="4:15">
      <c r="D749" s="1">
        <f>COUNTA(事業所責任者登録シート!D749:'事業所責任者登録シート'!I749,事業所責任者登録シート!K749:'事業所責任者登録シート'!M749)</f>
        <v>0</v>
      </c>
      <c r="F749" s="1"/>
      <c r="H749">
        <f>IF(ユーザー登録シート!C749=1,(COUNTA(ユーザー登録シート!B749,ユーザー登録シート!C749,ユーザー登録シート!E749,ユーザー登録シート!F749)),IF(ユーザー登録シート!H749=2,(COUNTA(ユーザー登録シート!B749,ユーザー登録シート!C749,ユーザー登録シート!E749,ユーザー登録シート!F749,ユーザー登録シート!H749,ユーザー登録シート!I749,ユーザー登録シート!K749:Z749)),(COUNTA(ユーザー登録シート!B749,ユーザー登録シート!C749,ユーザー登録シート!E749,ユーザー登録シート!F749,ユーザー登録シート!H749,ユーザー登録シート!K749:Z749))))</f>
        <v>0</v>
      </c>
      <c r="I749">
        <f>IF(ユーザー登録シート!B749=0,0,IF(ユーザー登録シート!C749=1,4,IF(ユーザー登録シート!H749=1,21,22)))</f>
        <v>0</v>
      </c>
      <c r="M749">
        <f>IF('組織登録シート(分割版)  ※組織登録シートはどちらか記載'!$F$6="",(COUNTA('組織登録シート(分割版)  ※組織登録シートはどちらか記載'!C749,'組織登録シート(分割版)  ※組織登録シートはどちらか記載'!E749)),(COUNTA('組織登録シート(分割版)  ※組織登録シートはどちらか記載'!C749,'組織登録シート(分割版)  ※組織登録シートはどちらか記載'!E749,'組織登録シート(分割版)  ※組織登録シートはどちらか記載'!F749,'組織登録シート(分割版)  ※組織登録シートはどちらか記載'!H749,'組織登録シート(分割版)  ※組織登録シートはどちらか記載'!J749,'組織登録シート(分割版)  ※組織登録シートはどちらか記載'!L749,'組織登録シート(分割版)  ※組織登録シートはどちらか記載'!N749)))</f>
        <v>0</v>
      </c>
      <c r="N749">
        <f>IF('組織登録シート(分割版)  ※組織登録シートはどちらか記載'!E749="",(IF('組織登録シート(分割版)  ※組織登録シートはどちらか記載'!C749="",0,(IF('組織登録シート(分割版)  ※組織登録シートはどちらか記載'!$F$6="",2,'組織登録シート(分割版)  ※組織登録シートはどちらか記載'!Q749)))),(IF('組織登録シート(分割版)  ※組織登録シートはどちらか記載'!$F$6="",2,('組織登録シート(分割版)  ※組織登録シートはどちらか記載'!Q749+2))))</f>
        <v>0</v>
      </c>
      <c r="O749">
        <f>IF(AND('組織C③（②のG6~P→F6にペースト＋事業所名追加）'!C749="",'組織登録シート(分割版)  ※組織登録シートはどちらか記載'!C749=""),0,1)</f>
        <v>0</v>
      </c>
    </row>
    <row r="750" spans="4:15">
      <c r="D750" s="1">
        <f>COUNTA(事業所責任者登録シート!D750:'事業所責任者登録シート'!I750,事業所責任者登録シート!K750:'事業所責任者登録シート'!M750)</f>
        <v>0</v>
      </c>
      <c r="F750" s="1"/>
      <c r="H750">
        <f>IF(ユーザー登録シート!C750=1,(COUNTA(ユーザー登録シート!B750,ユーザー登録シート!C750,ユーザー登録シート!E750,ユーザー登録シート!F750)),IF(ユーザー登録シート!H750=2,(COUNTA(ユーザー登録シート!B750,ユーザー登録シート!C750,ユーザー登録シート!E750,ユーザー登録シート!F750,ユーザー登録シート!H750,ユーザー登録シート!I750,ユーザー登録シート!K750:Z750)),(COUNTA(ユーザー登録シート!B750,ユーザー登録シート!C750,ユーザー登録シート!E750,ユーザー登録シート!F750,ユーザー登録シート!H750,ユーザー登録シート!K750:Z750))))</f>
        <v>0</v>
      </c>
      <c r="I750">
        <f>IF(ユーザー登録シート!B750=0,0,IF(ユーザー登録シート!C750=1,4,IF(ユーザー登録シート!H750=1,21,22)))</f>
        <v>0</v>
      </c>
      <c r="M750">
        <f>IF('組織登録シート(分割版)  ※組織登録シートはどちらか記載'!$F$6="",(COUNTA('組織登録シート(分割版)  ※組織登録シートはどちらか記載'!C750,'組織登録シート(分割版)  ※組織登録シートはどちらか記載'!E750)),(COUNTA('組織登録シート(分割版)  ※組織登録シートはどちらか記載'!C750,'組織登録シート(分割版)  ※組織登録シートはどちらか記載'!E750,'組織登録シート(分割版)  ※組織登録シートはどちらか記載'!F750,'組織登録シート(分割版)  ※組織登録シートはどちらか記載'!H750,'組織登録シート(分割版)  ※組織登録シートはどちらか記載'!J750,'組織登録シート(分割版)  ※組織登録シートはどちらか記載'!L750,'組織登録シート(分割版)  ※組織登録シートはどちらか記載'!N750)))</f>
        <v>0</v>
      </c>
      <c r="N750">
        <f>IF('組織登録シート(分割版)  ※組織登録シートはどちらか記載'!E750="",(IF('組織登録シート(分割版)  ※組織登録シートはどちらか記載'!C750="",0,(IF('組織登録シート(分割版)  ※組織登録シートはどちらか記載'!$F$6="",2,'組織登録シート(分割版)  ※組織登録シートはどちらか記載'!Q750)))),(IF('組織登録シート(分割版)  ※組織登録シートはどちらか記載'!$F$6="",2,('組織登録シート(分割版)  ※組織登録シートはどちらか記載'!Q750+2))))</f>
        <v>0</v>
      </c>
      <c r="O750">
        <f>IF(AND('組織C③（②のG6~P→F6にペースト＋事業所名追加）'!C750="",'組織登録シート(分割版)  ※組織登録シートはどちらか記載'!C750=""),0,1)</f>
        <v>0</v>
      </c>
    </row>
    <row r="751" spans="4:15">
      <c r="D751" s="1">
        <f>COUNTA(事業所責任者登録シート!D751:'事業所責任者登録シート'!I751,事業所責任者登録シート!K751:'事業所責任者登録シート'!M751)</f>
        <v>0</v>
      </c>
      <c r="F751" s="1"/>
      <c r="H751">
        <f>IF(ユーザー登録シート!C751=1,(COUNTA(ユーザー登録シート!B751,ユーザー登録シート!C751,ユーザー登録シート!E751,ユーザー登録シート!F751)),IF(ユーザー登録シート!H751=2,(COUNTA(ユーザー登録シート!B751,ユーザー登録シート!C751,ユーザー登録シート!E751,ユーザー登録シート!F751,ユーザー登録シート!H751,ユーザー登録シート!I751,ユーザー登録シート!K751:Z751)),(COUNTA(ユーザー登録シート!B751,ユーザー登録シート!C751,ユーザー登録シート!E751,ユーザー登録シート!F751,ユーザー登録シート!H751,ユーザー登録シート!K751:Z751))))</f>
        <v>0</v>
      </c>
      <c r="I751">
        <f>IF(ユーザー登録シート!B751=0,0,IF(ユーザー登録シート!C751=1,4,IF(ユーザー登録シート!H751=1,21,22)))</f>
        <v>0</v>
      </c>
      <c r="M751">
        <f>IF('組織登録シート(分割版)  ※組織登録シートはどちらか記載'!$F$6="",(COUNTA('組織登録シート(分割版)  ※組織登録シートはどちらか記載'!C751,'組織登録シート(分割版)  ※組織登録シートはどちらか記載'!E751)),(COUNTA('組織登録シート(分割版)  ※組織登録シートはどちらか記載'!C751,'組織登録シート(分割版)  ※組織登録シートはどちらか記載'!E751,'組織登録シート(分割版)  ※組織登録シートはどちらか記載'!F751,'組織登録シート(分割版)  ※組織登録シートはどちらか記載'!H751,'組織登録シート(分割版)  ※組織登録シートはどちらか記載'!J751,'組織登録シート(分割版)  ※組織登録シートはどちらか記載'!L751,'組織登録シート(分割版)  ※組織登録シートはどちらか記載'!N751)))</f>
        <v>0</v>
      </c>
      <c r="N751">
        <f>IF('組織登録シート(分割版)  ※組織登録シートはどちらか記載'!E751="",(IF('組織登録シート(分割版)  ※組織登録シートはどちらか記載'!C751="",0,(IF('組織登録シート(分割版)  ※組織登録シートはどちらか記載'!$F$6="",2,'組織登録シート(分割版)  ※組織登録シートはどちらか記載'!Q751)))),(IF('組織登録シート(分割版)  ※組織登録シートはどちらか記載'!$F$6="",2,('組織登録シート(分割版)  ※組織登録シートはどちらか記載'!Q751+2))))</f>
        <v>0</v>
      </c>
      <c r="O751">
        <f>IF(AND('組織C③（②のG6~P→F6にペースト＋事業所名追加）'!C751="",'組織登録シート(分割版)  ※組織登録シートはどちらか記載'!C751=""),0,1)</f>
        <v>0</v>
      </c>
    </row>
    <row r="752" spans="4:15">
      <c r="D752" s="1">
        <f>COUNTA(事業所責任者登録シート!D752:'事業所責任者登録シート'!I752,事業所責任者登録シート!K752:'事業所責任者登録シート'!M752)</f>
        <v>0</v>
      </c>
      <c r="F752" s="1"/>
      <c r="H752">
        <f>IF(ユーザー登録シート!C752=1,(COUNTA(ユーザー登録シート!B752,ユーザー登録シート!C752,ユーザー登録シート!E752,ユーザー登録シート!F752)),IF(ユーザー登録シート!H752=2,(COUNTA(ユーザー登録シート!B752,ユーザー登録シート!C752,ユーザー登録シート!E752,ユーザー登録シート!F752,ユーザー登録シート!H752,ユーザー登録シート!I752,ユーザー登録シート!K752:Z752)),(COUNTA(ユーザー登録シート!B752,ユーザー登録シート!C752,ユーザー登録シート!E752,ユーザー登録シート!F752,ユーザー登録シート!H752,ユーザー登録シート!K752:Z752))))</f>
        <v>0</v>
      </c>
      <c r="I752">
        <f>IF(ユーザー登録シート!B752=0,0,IF(ユーザー登録シート!C752=1,4,IF(ユーザー登録シート!H752=1,21,22)))</f>
        <v>0</v>
      </c>
      <c r="M752">
        <f>IF('組織登録シート(分割版)  ※組織登録シートはどちらか記載'!$F$6="",(COUNTA('組織登録シート(分割版)  ※組織登録シートはどちらか記載'!C752,'組織登録シート(分割版)  ※組織登録シートはどちらか記載'!E752)),(COUNTA('組織登録シート(分割版)  ※組織登録シートはどちらか記載'!C752,'組織登録シート(分割版)  ※組織登録シートはどちらか記載'!E752,'組織登録シート(分割版)  ※組織登録シートはどちらか記載'!F752,'組織登録シート(分割版)  ※組織登録シートはどちらか記載'!H752,'組織登録シート(分割版)  ※組織登録シートはどちらか記載'!J752,'組織登録シート(分割版)  ※組織登録シートはどちらか記載'!L752,'組織登録シート(分割版)  ※組織登録シートはどちらか記載'!N752)))</f>
        <v>0</v>
      </c>
      <c r="N752">
        <f>IF('組織登録シート(分割版)  ※組織登録シートはどちらか記載'!E752="",(IF('組織登録シート(分割版)  ※組織登録シートはどちらか記載'!C752="",0,(IF('組織登録シート(分割版)  ※組織登録シートはどちらか記載'!$F$6="",2,'組織登録シート(分割版)  ※組織登録シートはどちらか記載'!Q752)))),(IF('組織登録シート(分割版)  ※組織登録シートはどちらか記載'!$F$6="",2,('組織登録シート(分割版)  ※組織登録シートはどちらか記載'!Q752+2))))</f>
        <v>0</v>
      </c>
      <c r="O752">
        <f>IF(AND('組織C③（②のG6~P→F6にペースト＋事業所名追加）'!C752="",'組織登録シート(分割版)  ※組織登録シートはどちらか記載'!C752=""),0,1)</f>
        <v>0</v>
      </c>
    </row>
    <row r="753" spans="4:15">
      <c r="D753" s="1">
        <f>COUNTA(事業所責任者登録シート!D753:'事業所責任者登録シート'!I753,事業所責任者登録シート!K753:'事業所責任者登録シート'!M753)</f>
        <v>0</v>
      </c>
      <c r="F753" s="1"/>
      <c r="H753">
        <f>IF(ユーザー登録シート!C753=1,(COUNTA(ユーザー登録シート!B753,ユーザー登録シート!C753,ユーザー登録シート!E753,ユーザー登録シート!F753)),IF(ユーザー登録シート!H753=2,(COUNTA(ユーザー登録シート!B753,ユーザー登録シート!C753,ユーザー登録シート!E753,ユーザー登録シート!F753,ユーザー登録シート!H753,ユーザー登録シート!I753,ユーザー登録シート!K753:Z753)),(COUNTA(ユーザー登録シート!B753,ユーザー登録シート!C753,ユーザー登録シート!E753,ユーザー登録シート!F753,ユーザー登録シート!H753,ユーザー登録シート!K753:Z753))))</f>
        <v>0</v>
      </c>
      <c r="I753">
        <f>IF(ユーザー登録シート!B753=0,0,IF(ユーザー登録シート!C753=1,4,IF(ユーザー登録シート!H753=1,21,22)))</f>
        <v>0</v>
      </c>
      <c r="M753">
        <f>IF('組織登録シート(分割版)  ※組織登録シートはどちらか記載'!$F$6="",(COUNTA('組織登録シート(分割版)  ※組織登録シートはどちらか記載'!C753,'組織登録シート(分割版)  ※組織登録シートはどちらか記載'!E753)),(COUNTA('組織登録シート(分割版)  ※組織登録シートはどちらか記載'!C753,'組織登録シート(分割版)  ※組織登録シートはどちらか記載'!E753,'組織登録シート(分割版)  ※組織登録シートはどちらか記載'!F753,'組織登録シート(分割版)  ※組織登録シートはどちらか記載'!H753,'組織登録シート(分割版)  ※組織登録シートはどちらか記載'!J753,'組織登録シート(分割版)  ※組織登録シートはどちらか記載'!L753,'組織登録シート(分割版)  ※組織登録シートはどちらか記載'!N753)))</f>
        <v>0</v>
      </c>
      <c r="N753">
        <f>IF('組織登録シート(分割版)  ※組織登録シートはどちらか記載'!E753="",(IF('組織登録シート(分割版)  ※組織登録シートはどちらか記載'!C753="",0,(IF('組織登録シート(分割版)  ※組織登録シートはどちらか記載'!$F$6="",2,'組織登録シート(分割版)  ※組織登録シートはどちらか記載'!Q753)))),(IF('組織登録シート(分割版)  ※組織登録シートはどちらか記載'!$F$6="",2,('組織登録シート(分割版)  ※組織登録シートはどちらか記載'!Q753+2))))</f>
        <v>0</v>
      </c>
      <c r="O753">
        <f>IF(AND('組織C③（②のG6~P→F6にペースト＋事業所名追加）'!C753="",'組織登録シート(分割版)  ※組織登録シートはどちらか記載'!C753=""),0,1)</f>
        <v>0</v>
      </c>
    </row>
    <row r="754" spans="4:15">
      <c r="D754" s="1">
        <f>COUNTA(事業所責任者登録シート!D754:'事業所責任者登録シート'!I754,事業所責任者登録シート!K754:'事業所責任者登録シート'!M754)</f>
        <v>0</v>
      </c>
      <c r="F754" s="1"/>
      <c r="H754">
        <f>IF(ユーザー登録シート!C754=1,(COUNTA(ユーザー登録シート!B754,ユーザー登録シート!C754,ユーザー登録シート!E754,ユーザー登録シート!F754)),IF(ユーザー登録シート!H754=2,(COUNTA(ユーザー登録シート!B754,ユーザー登録シート!C754,ユーザー登録シート!E754,ユーザー登録シート!F754,ユーザー登録シート!H754,ユーザー登録シート!I754,ユーザー登録シート!K754:Z754)),(COUNTA(ユーザー登録シート!B754,ユーザー登録シート!C754,ユーザー登録シート!E754,ユーザー登録シート!F754,ユーザー登録シート!H754,ユーザー登録シート!K754:Z754))))</f>
        <v>0</v>
      </c>
      <c r="I754">
        <f>IF(ユーザー登録シート!B754=0,0,IF(ユーザー登録シート!C754=1,4,IF(ユーザー登録シート!H754=1,21,22)))</f>
        <v>0</v>
      </c>
      <c r="M754">
        <f>IF('組織登録シート(分割版)  ※組織登録シートはどちらか記載'!$F$6="",(COUNTA('組織登録シート(分割版)  ※組織登録シートはどちらか記載'!C754,'組織登録シート(分割版)  ※組織登録シートはどちらか記載'!E754)),(COUNTA('組織登録シート(分割版)  ※組織登録シートはどちらか記載'!C754,'組織登録シート(分割版)  ※組織登録シートはどちらか記載'!E754,'組織登録シート(分割版)  ※組織登録シートはどちらか記載'!F754,'組織登録シート(分割版)  ※組織登録シートはどちらか記載'!H754,'組織登録シート(分割版)  ※組織登録シートはどちらか記載'!J754,'組織登録シート(分割版)  ※組織登録シートはどちらか記載'!L754,'組織登録シート(分割版)  ※組織登録シートはどちらか記載'!N754)))</f>
        <v>0</v>
      </c>
      <c r="N754">
        <f>IF('組織登録シート(分割版)  ※組織登録シートはどちらか記載'!E754="",(IF('組織登録シート(分割版)  ※組織登録シートはどちらか記載'!C754="",0,(IF('組織登録シート(分割版)  ※組織登録シートはどちらか記載'!$F$6="",2,'組織登録シート(分割版)  ※組織登録シートはどちらか記載'!Q754)))),(IF('組織登録シート(分割版)  ※組織登録シートはどちらか記載'!$F$6="",2,('組織登録シート(分割版)  ※組織登録シートはどちらか記載'!Q754+2))))</f>
        <v>0</v>
      </c>
      <c r="O754">
        <f>IF(AND('組織C③（②のG6~P→F6にペースト＋事業所名追加）'!C754="",'組織登録シート(分割版)  ※組織登録シートはどちらか記載'!C754=""),0,1)</f>
        <v>0</v>
      </c>
    </row>
    <row r="755" spans="4:15">
      <c r="D755" s="1">
        <f>COUNTA(事業所責任者登録シート!D755:'事業所責任者登録シート'!I755,事業所責任者登録シート!K755:'事業所責任者登録シート'!M755)</f>
        <v>0</v>
      </c>
      <c r="F755" s="1"/>
      <c r="H755">
        <f>IF(ユーザー登録シート!C755=1,(COUNTA(ユーザー登録シート!B755,ユーザー登録シート!C755,ユーザー登録シート!E755,ユーザー登録シート!F755)),IF(ユーザー登録シート!H755=2,(COUNTA(ユーザー登録シート!B755,ユーザー登録シート!C755,ユーザー登録シート!E755,ユーザー登録シート!F755,ユーザー登録シート!H755,ユーザー登録シート!I755,ユーザー登録シート!K755:Z755)),(COUNTA(ユーザー登録シート!B755,ユーザー登録シート!C755,ユーザー登録シート!E755,ユーザー登録シート!F755,ユーザー登録シート!H755,ユーザー登録シート!K755:Z755))))</f>
        <v>0</v>
      </c>
      <c r="I755">
        <f>IF(ユーザー登録シート!B755=0,0,IF(ユーザー登録シート!C755=1,4,IF(ユーザー登録シート!H755=1,21,22)))</f>
        <v>0</v>
      </c>
      <c r="M755">
        <f>IF('組織登録シート(分割版)  ※組織登録シートはどちらか記載'!$F$6="",(COUNTA('組織登録シート(分割版)  ※組織登録シートはどちらか記載'!C755,'組織登録シート(分割版)  ※組織登録シートはどちらか記載'!E755)),(COUNTA('組織登録シート(分割版)  ※組織登録シートはどちらか記載'!C755,'組織登録シート(分割版)  ※組織登録シートはどちらか記載'!E755,'組織登録シート(分割版)  ※組織登録シートはどちらか記載'!F755,'組織登録シート(分割版)  ※組織登録シートはどちらか記載'!H755,'組織登録シート(分割版)  ※組織登録シートはどちらか記載'!J755,'組織登録シート(分割版)  ※組織登録シートはどちらか記載'!L755,'組織登録シート(分割版)  ※組織登録シートはどちらか記載'!N755)))</f>
        <v>0</v>
      </c>
      <c r="N755">
        <f>IF('組織登録シート(分割版)  ※組織登録シートはどちらか記載'!E755="",(IF('組織登録シート(分割版)  ※組織登録シートはどちらか記載'!C755="",0,(IF('組織登録シート(分割版)  ※組織登録シートはどちらか記載'!$F$6="",2,'組織登録シート(分割版)  ※組織登録シートはどちらか記載'!Q755)))),(IF('組織登録シート(分割版)  ※組織登録シートはどちらか記載'!$F$6="",2,('組織登録シート(分割版)  ※組織登録シートはどちらか記載'!Q755+2))))</f>
        <v>0</v>
      </c>
      <c r="O755">
        <f>IF(AND('組織C③（②のG6~P→F6にペースト＋事業所名追加）'!C755="",'組織登録シート(分割版)  ※組織登録シートはどちらか記載'!C755=""),0,1)</f>
        <v>0</v>
      </c>
    </row>
    <row r="756" spans="4:15">
      <c r="D756" s="1">
        <f>COUNTA(事業所責任者登録シート!D756:'事業所責任者登録シート'!I756,事業所責任者登録シート!K756:'事業所責任者登録シート'!M756)</f>
        <v>0</v>
      </c>
      <c r="F756" s="1"/>
      <c r="H756">
        <f>IF(ユーザー登録シート!C756=1,(COUNTA(ユーザー登録シート!B756,ユーザー登録シート!C756,ユーザー登録シート!E756,ユーザー登録シート!F756)),IF(ユーザー登録シート!H756=2,(COUNTA(ユーザー登録シート!B756,ユーザー登録シート!C756,ユーザー登録シート!E756,ユーザー登録シート!F756,ユーザー登録シート!H756,ユーザー登録シート!I756,ユーザー登録シート!K756:Z756)),(COUNTA(ユーザー登録シート!B756,ユーザー登録シート!C756,ユーザー登録シート!E756,ユーザー登録シート!F756,ユーザー登録シート!H756,ユーザー登録シート!K756:Z756))))</f>
        <v>0</v>
      </c>
      <c r="I756">
        <f>IF(ユーザー登録シート!B756=0,0,IF(ユーザー登録シート!C756=1,4,IF(ユーザー登録シート!H756=1,21,22)))</f>
        <v>0</v>
      </c>
      <c r="M756">
        <f>IF('組織登録シート(分割版)  ※組織登録シートはどちらか記載'!$F$6="",(COUNTA('組織登録シート(分割版)  ※組織登録シートはどちらか記載'!C756,'組織登録シート(分割版)  ※組織登録シートはどちらか記載'!E756)),(COUNTA('組織登録シート(分割版)  ※組織登録シートはどちらか記載'!C756,'組織登録シート(分割版)  ※組織登録シートはどちらか記載'!E756,'組織登録シート(分割版)  ※組織登録シートはどちらか記載'!F756,'組織登録シート(分割版)  ※組織登録シートはどちらか記載'!H756,'組織登録シート(分割版)  ※組織登録シートはどちらか記載'!J756,'組織登録シート(分割版)  ※組織登録シートはどちらか記載'!L756,'組織登録シート(分割版)  ※組織登録シートはどちらか記載'!N756)))</f>
        <v>0</v>
      </c>
      <c r="N756">
        <f>IF('組織登録シート(分割版)  ※組織登録シートはどちらか記載'!E756="",(IF('組織登録シート(分割版)  ※組織登録シートはどちらか記載'!C756="",0,(IF('組織登録シート(分割版)  ※組織登録シートはどちらか記載'!$F$6="",2,'組織登録シート(分割版)  ※組織登録シートはどちらか記載'!Q756)))),(IF('組織登録シート(分割版)  ※組織登録シートはどちらか記載'!$F$6="",2,('組織登録シート(分割版)  ※組織登録シートはどちらか記載'!Q756+2))))</f>
        <v>0</v>
      </c>
      <c r="O756">
        <f>IF(AND('組織C③（②のG6~P→F6にペースト＋事業所名追加）'!C756="",'組織登録シート(分割版)  ※組織登録シートはどちらか記載'!C756=""),0,1)</f>
        <v>0</v>
      </c>
    </row>
    <row r="757" spans="4:15">
      <c r="D757" s="1">
        <f>COUNTA(事業所責任者登録シート!D757:'事業所責任者登録シート'!I757,事業所責任者登録シート!K757:'事業所責任者登録シート'!M757)</f>
        <v>0</v>
      </c>
      <c r="F757" s="1"/>
      <c r="H757">
        <f>IF(ユーザー登録シート!C757=1,(COUNTA(ユーザー登録シート!B757,ユーザー登録シート!C757,ユーザー登録シート!E757,ユーザー登録シート!F757)),IF(ユーザー登録シート!H757=2,(COUNTA(ユーザー登録シート!B757,ユーザー登録シート!C757,ユーザー登録シート!E757,ユーザー登録シート!F757,ユーザー登録シート!H757,ユーザー登録シート!I757,ユーザー登録シート!K757:Z757)),(COUNTA(ユーザー登録シート!B757,ユーザー登録シート!C757,ユーザー登録シート!E757,ユーザー登録シート!F757,ユーザー登録シート!H757,ユーザー登録シート!K757:Z757))))</f>
        <v>0</v>
      </c>
      <c r="I757">
        <f>IF(ユーザー登録シート!B757=0,0,IF(ユーザー登録シート!C757=1,4,IF(ユーザー登録シート!H757=1,21,22)))</f>
        <v>0</v>
      </c>
      <c r="M757">
        <f>IF('組織登録シート(分割版)  ※組織登録シートはどちらか記載'!$F$6="",(COUNTA('組織登録シート(分割版)  ※組織登録シートはどちらか記載'!C757,'組織登録シート(分割版)  ※組織登録シートはどちらか記載'!E757)),(COUNTA('組織登録シート(分割版)  ※組織登録シートはどちらか記載'!C757,'組織登録シート(分割版)  ※組織登録シートはどちらか記載'!E757,'組織登録シート(分割版)  ※組織登録シートはどちらか記載'!F757,'組織登録シート(分割版)  ※組織登録シートはどちらか記載'!H757,'組織登録シート(分割版)  ※組織登録シートはどちらか記載'!J757,'組織登録シート(分割版)  ※組織登録シートはどちらか記載'!L757,'組織登録シート(分割版)  ※組織登録シートはどちらか記載'!N757)))</f>
        <v>0</v>
      </c>
      <c r="N757">
        <f>IF('組織登録シート(分割版)  ※組織登録シートはどちらか記載'!E757="",(IF('組織登録シート(分割版)  ※組織登録シートはどちらか記載'!C757="",0,(IF('組織登録シート(分割版)  ※組織登録シートはどちらか記載'!$F$6="",2,'組織登録シート(分割版)  ※組織登録シートはどちらか記載'!Q757)))),(IF('組織登録シート(分割版)  ※組織登録シートはどちらか記載'!$F$6="",2,('組織登録シート(分割版)  ※組織登録シートはどちらか記載'!Q757+2))))</f>
        <v>0</v>
      </c>
      <c r="O757">
        <f>IF(AND('組織C③（②のG6~P→F6にペースト＋事業所名追加）'!C757="",'組織登録シート(分割版)  ※組織登録シートはどちらか記載'!C757=""),0,1)</f>
        <v>0</v>
      </c>
    </row>
    <row r="758" spans="4:15">
      <c r="D758" s="1">
        <f>COUNTA(事業所責任者登録シート!D758:'事業所責任者登録シート'!I758,事業所責任者登録シート!K758:'事業所責任者登録シート'!M758)</f>
        <v>0</v>
      </c>
      <c r="F758" s="1"/>
      <c r="H758">
        <f>IF(ユーザー登録シート!C758=1,(COUNTA(ユーザー登録シート!B758,ユーザー登録シート!C758,ユーザー登録シート!E758,ユーザー登録シート!F758)),IF(ユーザー登録シート!H758=2,(COUNTA(ユーザー登録シート!B758,ユーザー登録シート!C758,ユーザー登録シート!E758,ユーザー登録シート!F758,ユーザー登録シート!H758,ユーザー登録シート!I758,ユーザー登録シート!K758:Z758)),(COUNTA(ユーザー登録シート!B758,ユーザー登録シート!C758,ユーザー登録シート!E758,ユーザー登録シート!F758,ユーザー登録シート!H758,ユーザー登録シート!K758:Z758))))</f>
        <v>0</v>
      </c>
      <c r="I758">
        <f>IF(ユーザー登録シート!B758=0,0,IF(ユーザー登録シート!C758=1,4,IF(ユーザー登録シート!H758=1,21,22)))</f>
        <v>0</v>
      </c>
      <c r="M758">
        <f>IF('組織登録シート(分割版)  ※組織登録シートはどちらか記載'!$F$6="",(COUNTA('組織登録シート(分割版)  ※組織登録シートはどちらか記載'!C758,'組織登録シート(分割版)  ※組織登録シートはどちらか記載'!E758)),(COUNTA('組織登録シート(分割版)  ※組織登録シートはどちらか記載'!C758,'組織登録シート(分割版)  ※組織登録シートはどちらか記載'!E758,'組織登録シート(分割版)  ※組織登録シートはどちらか記載'!F758,'組織登録シート(分割版)  ※組織登録シートはどちらか記載'!H758,'組織登録シート(分割版)  ※組織登録シートはどちらか記載'!J758,'組織登録シート(分割版)  ※組織登録シートはどちらか記載'!L758,'組織登録シート(分割版)  ※組織登録シートはどちらか記載'!N758)))</f>
        <v>0</v>
      </c>
      <c r="N758">
        <f>IF('組織登録シート(分割版)  ※組織登録シートはどちらか記載'!E758="",(IF('組織登録シート(分割版)  ※組織登録シートはどちらか記載'!C758="",0,(IF('組織登録シート(分割版)  ※組織登録シートはどちらか記載'!$F$6="",2,'組織登録シート(分割版)  ※組織登録シートはどちらか記載'!Q758)))),(IF('組織登録シート(分割版)  ※組織登録シートはどちらか記載'!$F$6="",2,('組織登録シート(分割版)  ※組織登録シートはどちらか記載'!Q758+2))))</f>
        <v>0</v>
      </c>
      <c r="O758">
        <f>IF(AND('組織C③（②のG6~P→F6にペースト＋事業所名追加）'!C758="",'組織登録シート(分割版)  ※組織登録シートはどちらか記載'!C758=""),0,1)</f>
        <v>0</v>
      </c>
    </row>
    <row r="759" spans="4:15">
      <c r="D759" s="1">
        <f>COUNTA(事業所責任者登録シート!D759:'事業所責任者登録シート'!I759,事業所責任者登録シート!K759:'事業所責任者登録シート'!M759)</f>
        <v>0</v>
      </c>
      <c r="F759" s="1"/>
      <c r="H759">
        <f>IF(ユーザー登録シート!C759=1,(COUNTA(ユーザー登録シート!B759,ユーザー登録シート!C759,ユーザー登録シート!E759,ユーザー登録シート!F759)),IF(ユーザー登録シート!H759=2,(COUNTA(ユーザー登録シート!B759,ユーザー登録シート!C759,ユーザー登録シート!E759,ユーザー登録シート!F759,ユーザー登録シート!H759,ユーザー登録シート!I759,ユーザー登録シート!K759:Z759)),(COUNTA(ユーザー登録シート!B759,ユーザー登録シート!C759,ユーザー登録シート!E759,ユーザー登録シート!F759,ユーザー登録シート!H759,ユーザー登録シート!K759:Z759))))</f>
        <v>0</v>
      </c>
      <c r="I759">
        <f>IF(ユーザー登録シート!B759=0,0,IF(ユーザー登録シート!C759=1,4,IF(ユーザー登録シート!H759=1,21,22)))</f>
        <v>0</v>
      </c>
      <c r="M759">
        <f>IF('組織登録シート(分割版)  ※組織登録シートはどちらか記載'!$F$6="",(COUNTA('組織登録シート(分割版)  ※組織登録シートはどちらか記載'!C759,'組織登録シート(分割版)  ※組織登録シートはどちらか記載'!E759)),(COUNTA('組織登録シート(分割版)  ※組織登録シートはどちらか記載'!C759,'組織登録シート(分割版)  ※組織登録シートはどちらか記載'!E759,'組織登録シート(分割版)  ※組織登録シートはどちらか記載'!F759,'組織登録シート(分割版)  ※組織登録シートはどちらか記載'!H759,'組織登録シート(分割版)  ※組織登録シートはどちらか記載'!J759,'組織登録シート(分割版)  ※組織登録シートはどちらか記載'!L759,'組織登録シート(分割版)  ※組織登録シートはどちらか記載'!N759)))</f>
        <v>0</v>
      </c>
      <c r="N759">
        <f>IF('組織登録シート(分割版)  ※組織登録シートはどちらか記載'!E759="",(IF('組織登録シート(分割版)  ※組織登録シートはどちらか記載'!C759="",0,(IF('組織登録シート(分割版)  ※組織登録シートはどちらか記載'!$F$6="",2,'組織登録シート(分割版)  ※組織登録シートはどちらか記載'!Q759)))),(IF('組織登録シート(分割版)  ※組織登録シートはどちらか記載'!$F$6="",2,('組織登録シート(分割版)  ※組織登録シートはどちらか記載'!Q759+2))))</f>
        <v>0</v>
      </c>
      <c r="O759">
        <f>IF(AND('組織C③（②のG6~P→F6にペースト＋事業所名追加）'!C759="",'組織登録シート(分割版)  ※組織登録シートはどちらか記載'!C759=""),0,1)</f>
        <v>0</v>
      </c>
    </row>
    <row r="760" spans="4:15">
      <c r="D760" s="1">
        <f>COUNTA(事業所責任者登録シート!D760:'事業所責任者登録シート'!I760,事業所責任者登録シート!K760:'事業所責任者登録シート'!M760)</f>
        <v>0</v>
      </c>
      <c r="F760" s="1"/>
      <c r="H760">
        <f>IF(ユーザー登録シート!C760=1,(COUNTA(ユーザー登録シート!B760,ユーザー登録シート!C760,ユーザー登録シート!E760,ユーザー登録シート!F760)),IF(ユーザー登録シート!H760=2,(COUNTA(ユーザー登録シート!B760,ユーザー登録シート!C760,ユーザー登録シート!E760,ユーザー登録シート!F760,ユーザー登録シート!H760,ユーザー登録シート!I760,ユーザー登録シート!K760:Z760)),(COUNTA(ユーザー登録シート!B760,ユーザー登録シート!C760,ユーザー登録シート!E760,ユーザー登録シート!F760,ユーザー登録シート!H760,ユーザー登録シート!K760:Z760))))</f>
        <v>0</v>
      </c>
      <c r="I760">
        <f>IF(ユーザー登録シート!B760=0,0,IF(ユーザー登録シート!C760=1,4,IF(ユーザー登録シート!H760=1,21,22)))</f>
        <v>0</v>
      </c>
      <c r="M760">
        <f>IF('組織登録シート(分割版)  ※組織登録シートはどちらか記載'!$F$6="",(COUNTA('組織登録シート(分割版)  ※組織登録シートはどちらか記載'!C760,'組織登録シート(分割版)  ※組織登録シートはどちらか記載'!E760)),(COUNTA('組織登録シート(分割版)  ※組織登録シートはどちらか記載'!C760,'組織登録シート(分割版)  ※組織登録シートはどちらか記載'!E760,'組織登録シート(分割版)  ※組織登録シートはどちらか記載'!F760,'組織登録シート(分割版)  ※組織登録シートはどちらか記載'!H760,'組織登録シート(分割版)  ※組織登録シートはどちらか記載'!J760,'組織登録シート(分割版)  ※組織登録シートはどちらか記載'!L760,'組織登録シート(分割版)  ※組織登録シートはどちらか記載'!N760)))</f>
        <v>0</v>
      </c>
      <c r="N760">
        <f>IF('組織登録シート(分割版)  ※組織登録シートはどちらか記載'!E760="",(IF('組織登録シート(分割版)  ※組織登録シートはどちらか記載'!C760="",0,(IF('組織登録シート(分割版)  ※組織登録シートはどちらか記載'!$F$6="",2,'組織登録シート(分割版)  ※組織登録シートはどちらか記載'!Q760)))),(IF('組織登録シート(分割版)  ※組織登録シートはどちらか記載'!$F$6="",2,('組織登録シート(分割版)  ※組織登録シートはどちらか記載'!Q760+2))))</f>
        <v>0</v>
      </c>
      <c r="O760">
        <f>IF(AND('組織C③（②のG6~P→F6にペースト＋事業所名追加）'!C760="",'組織登録シート(分割版)  ※組織登録シートはどちらか記載'!C760=""),0,1)</f>
        <v>0</v>
      </c>
    </row>
    <row r="761" spans="4:15">
      <c r="D761" s="1">
        <f>COUNTA(事業所責任者登録シート!D761:'事業所責任者登録シート'!I761,事業所責任者登録シート!K761:'事業所責任者登録シート'!M761)</f>
        <v>0</v>
      </c>
      <c r="F761" s="1"/>
      <c r="H761">
        <f>IF(ユーザー登録シート!C761=1,(COUNTA(ユーザー登録シート!B761,ユーザー登録シート!C761,ユーザー登録シート!E761,ユーザー登録シート!F761)),IF(ユーザー登録シート!H761=2,(COUNTA(ユーザー登録シート!B761,ユーザー登録シート!C761,ユーザー登録シート!E761,ユーザー登録シート!F761,ユーザー登録シート!H761,ユーザー登録シート!I761,ユーザー登録シート!K761:Z761)),(COUNTA(ユーザー登録シート!B761,ユーザー登録シート!C761,ユーザー登録シート!E761,ユーザー登録シート!F761,ユーザー登録シート!H761,ユーザー登録シート!K761:Z761))))</f>
        <v>0</v>
      </c>
      <c r="I761">
        <f>IF(ユーザー登録シート!B761=0,0,IF(ユーザー登録シート!C761=1,4,IF(ユーザー登録シート!H761=1,21,22)))</f>
        <v>0</v>
      </c>
      <c r="M761">
        <f>IF('組織登録シート(分割版)  ※組織登録シートはどちらか記載'!$F$6="",(COUNTA('組織登録シート(分割版)  ※組織登録シートはどちらか記載'!C761,'組織登録シート(分割版)  ※組織登録シートはどちらか記載'!E761)),(COUNTA('組織登録シート(分割版)  ※組織登録シートはどちらか記載'!C761,'組織登録シート(分割版)  ※組織登録シートはどちらか記載'!E761,'組織登録シート(分割版)  ※組織登録シートはどちらか記載'!F761,'組織登録シート(分割版)  ※組織登録シートはどちらか記載'!H761,'組織登録シート(分割版)  ※組織登録シートはどちらか記載'!J761,'組織登録シート(分割版)  ※組織登録シートはどちらか記載'!L761,'組織登録シート(分割版)  ※組織登録シートはどちらか記載'!N761)))</f>
        <v>0</v>
      </c>
      <c r="N761">
        <f>IF('組織登録シート(分割版)  ※組織登録シートはどちらか記載'!E761="",(IF('組織登録シート(分割版)  ※組織登録シートはどちらか記載'!C761="",0,(IF('組織登録シート(分割版)  ※組織登録シートはどちらか記載'!$F$6="",2,'組織登録シート(分割版)  ※組織登録シートはどちらか記載'!Q761)))),(IF('組織登録シート(分割版)  ※組織登録シートはどちらか記載'!$F$6="",2,('組織登録シート(分割版)  ※組織登録シートはどちらか記載'!Q761+2))))</f>
        <v>0</v>
      </c>
      <c r="O761">
        <f>IF(AND('組織C③（②のG6~P→F6にペースト＋事業所名追加）'!C761="",'組織登録シート(分割版)  ※組織登録シートはどちらか記載'!C761=""),0,1)</f>
        <v>0</v>
      </c>
    </row>
    <row r="762" spans="4:15">
      <c r="D762" s="1">
        <f>COUNTA(事業所責任者登録シート!D762:'事業所責任者登録シート'!I762,事業所責任者登録シート!K762:'事業所責任者登録シート'!M762)</f>
        <v>0</v>
      </c>
      <c r="F762" s="1"/>
      <c r="H762">
        <f>IF(ユーザー登録シート!C762=1,(COUNTA(ユーザー登録シート!B762,ユーザー登録シート!C762,ユーザー登録シート!E762,ユーザー登録シート!F762)),IF(ユーザー登録シート!H762=2,(COUNTA(ユーザー登録シート!B762,ユーザー登録シート!C762,ユーザー登録シート!E762,ユーザー登録シート!F762,ユーザー登録シート!H762,ユーザー登録シート!I762,ユーザー登録シート!K762:Z762)),(COUNTA(ユーザー登録シート!B762,ユーザー登録シート!C762,ユーザー登録シート!E762,ユーザー登録シート!F762,ユーザー登録シート!H762,ユーザー登録シート!K762:Z762))))</f>
        <v>0</v>
      </c>
      <c r="I762">
        <f>IF(ユーザー登録シート!B762=0,0,IF(ユーザー登録シート!C762=1,4,IF(ユーザー登録シート!H762=1,21,22)))</f>
        <v>0</v>
      </c>
      <c r="M762">
        <f>IF('組織登録シート(分割版)  ※組織登録シートはどちらか記載'!$F$6="",(COUNTA('組織登録シート(分割版)  ※組織登録シートはどちらか記載'!C762,'組織登録シート(分割版)  ※組織登録シートはどちらか記載'!E762)),(COUNTA('組織登録シート(分割版)  ※組織登録シートはどちらか記載'!C762,'組織登録シート(分割版)  ※組織登録シートはどちらか記載'!E762,'組織登録シート(分割版)  ※組織登録シートはどちらか記載'!F762,'組織登録シート(分割版)  ※組織登録シートはどちらか記載'!H762,'組織登録シート(分割版)  ※組織登録シートはどちらか記載'!J762,'組織登録シート(分割版)  ※組織登録シートはどちらか記載'!L762,'組織登録シート(分割版)  ※組織登録シートはどちらか記載'!N762)))</f>
        <v>0</v>
      </c>
      <c r="N762">
        <f>IF('組織登録シート(分割版)  ※組織登録シートはどちらか記載'!E762="",(IF('組織登録シート(分割版)  ※組織登録シートはどちらか記載'!C762="",0,(IF('組織登録シート(分割版)  ※組織登録シートはどちらか記載'!$F$6="",2,'組織登録シート(分割版)  ※組織登録シートはどちらか記載'!Q762)))),(IF('組織登録シート(分割版)  ※組織登録シートはどちらか記載'!$F$6="",2,('組織登録シート(分割版)  ※組織登録シートはどちらか記載'!Q762+2))))</f>
        <v>0</v>
      </c>
      <c r="O762">
        <f>IF(AND('組織C③（②のG6~P→F6にペースト＋事業所名追加）'!C762="",'組織登録シート(分割版)  ※組織登録シートはどちらか記載'!C762=""),0,1)</f>
        <v>0</v>
      </c>
    </row>
    <row r="763" spans="4:15">
      <c r="D763" s="1">
        <f>COUNTA(事業所責任者登録シート!D763:'事業所責任者登録シート'!I763,事業所責任者登録シート!K763:'事業所責任者登録シート'!M763)</f>
        <v>0</v>
      </c>
      <c r="F763" s="1"/>
      <c r="H763">
        <f>IF(ユーザー登録シート!C763=1,(COUNTA(ユーザー登録シート!B763,ユーザー登録シート!C763,ユーザー登録シート!E763,ユーザー登録シート!F763)),IF(ユーザー登録シート!H763=2,(COUNTA(ユーザー登録シート!B763,ユーザー登録シート!C763,ユーザー登録シート!E763,ユーザー登録シート!F763,ユーザー登録シート!H763,ユーザー登録シート!I763,ユーザー登録シート!K763:Z763)),(COUNTA(ユーザー登録シート!B763,ユーザー登録シート!C763,ユーザー登録シート!E763,ユーザー登録シート!F763,ユーザー登録シート!H763,ユーザー登録シート!K763:Z763))))</f>
        <v>0</v>
      </c>
      <c r="I763">
        <f>IF(ユーザー登録シート!B763=0,0,IF(ユーザー登録シート!C763=1,4,IF(ユーザー登録シート!H763=1,21,22)))</f>
        <v>0</v>
      </c>
      <c r="M763">
        <f>IF('組織登録シート(分割版)  ※組織登録シートはどちらか記載'!$F$6="",(COUNTA('組織登録シート(分割版)  ※組織登録シートはどちらか記載'!C763,'組織登録シート(分割版)  ※組織登録シートはどちらか記載'!E763)),(COUNTA('組織登録シート(分割版)  ※組織登録シートはどちらか記載'!C763,'組織登録シート(分割版)  ※組織登録シートはどちらか記載'!E763,'組織登録シート(分割版)  ※組織登録シートはどちらか記載'!F763,'組織登録シート(分割版)  ※組織登録シートはどちらか記載'!H763,'組織登録シート(分割版)  ※組織登録シートはどちらか記載'!J763,'組織登録シート(分割版)  ※組織登録シートはどちらか記載'!L763,'組織登録シート(分割版)  ※組織登録シートはどちらか記載'!N763)))</f>
        <v>0</v>
      </c>
      <c r="N763">
        <f>IF('組織登録シート(分割版)  ※組織登録シートはどちらか記載'!E763="",(IF('組織登録シート(分割版)  ※組織登録シートはどちらか記載'!C763="",0,(IF('組織登録シート(分割版)  ※組織登録シートはどちらか記載'!$F$6="",2,'組織登録シート(分割版)  ※組織登録シートはどちらか記載'!Q763)))),(IF('組織登録シート(分割版)  ※組織登録シートはどちらか記載'!$F$6="",2,('組織登録シート(分割版)  ※組織登録シートはどちらか記載'!Q763+2))))</f>
        <v>0</v>
      </c>
      <c r="O763">
        <f>IF(AND('組織C③（②のG6~P→F6にペースト＋事業所名追加）'!C763="",'組織登録シート(分割版)  ※組織登録シートはどちらか記載'!C763=""),0,1)</f>
        <v>0</v>
      </c>
    </row>
    <row r="764" spans="4:15">
      <c r="D764" s="1">
        <f>COUNTA(事業所責任者登録シート!D764:'事業所責任者登録シート'!I764,事業所責任者登録シート!K764:'事業所責任者登録シート'!M764)</f>
        <v>0</v>
      </c>
      <c r="F764" s="1"/>
      <c r="H764">
        <f>IF(ユーザー登録シート!C764=1,(COUNTA(ユーザー登録シート!B764,ユーザー登録シート!C764,ユーザー登録シート!E764,ユーザー登録シート!F764)),IF(ユーザー登録シート!H764=2,(COUNTA(ユーザー登録シート!B764,ユーザー登録シート!C764,ユーザー登録シート!E764,ユーザー登録シート!F764,ユーザー登録シート!H764,ユーザー登録シート!I764,ユーザー登録シート!K764:Z764)),(COUNTA(ユーザー登録シート!B764,ユーザー登録シート!C764,ユーザー登録シート!E764,ユーザー登録シート!F764,ユーザー登録シート!H764,ユーザー登録シート!K764:Z764))))</f>
        <v>0</v>
      </c>
      <c r="I764">
        <f>IF(ユーザー登録シート!B764=0,0,IF(ユーザー登録シート!C764=1,4,IF(ユーザー登録シート!H764=1,21,22)))</f>
        <v>0</v>
      </c>
      <c r="M764">
        <f>IF('組織登録シート(分割版)  ※組織登録シートはどちらか記載'!$F$6="",(COUNTA('組織登録シート(分割版)  ※組織登録シートはどちらか記載'!C764,'組織登録シート(分割版)  ※組織登録シートはどちらか記載'!E764)),(COUNTA('組織登録シート(分割版)  ※組織登録シートはどちらか記載'!C764,'組織登録シート(分割版)  ※組織登録シートはどちらか記載'!E764,'組織登録シート(分割版)  ※組織登録シートはどちらか記載'!F764,'組織登録シート(分割版)  ※組織登録シートはどちらか記載'!H764,'組織登録シート(分割版)  ※組織登録シートはどちらか記載'!J764,'組織登録シート(分割版)  ※組織登録シートはどちらか記載'!L764,'組織登録シート(分割版)  ※組織登録シートはどちらか記載'!N764)))</f>
        <v>0</v>
      </c>
      <c r="N764">
        <f>IF('組織登録シート(分割版)  ※組織登録シートはどちらか記載'!E764="",(IF('組織登録シート(分割版)  ※組織登録シートはどちらか記載'!C764="",0,(IF('組織登録シート(分割版)  ※組織登録シートはどちらか記載'!$F$6="",2,'組織登録シート(分割版)  ※組織登録シートはどちらか記載'!Q764)))),(IF('組織登録シート(分割版)  ※組織登録シートはどちらか記載'!$F$6="",2,('組織登録シート(分割版)  ※組織登録シートはどちらか記載'!Q764+2))))</f>
        <v>0</v>
      </c>
      <c r="O764">
        <f>IF(AND('組織C③（②のG6~P→F6にペースト＋事業所名追加）'!C764="",'組織登録シート(分割版)  ※組織登録シートはどちらか記載'!C764=""),0,1)</f>
        <v>0</v>
      </c>
    </row>
    <row r="765" spans="4:15">
      <c r="D765" s="1">
        <f>COUNTA(事業所責任者登録シート!D765:'事業所責任者登録シート'!I765,事業所責任者登録シート!K765:'事業所責任者登録シート'!M765)</f>
        <v>0</v>
      </c>
      <c r="F765" s="1"/>
      <c r="H765">
        <f>IF(ユーザー登録シート!C765=1,(COUNTA(ユーザー登録シート!B765,ユーザー登録シート!C765,ユーザー登録シート!E765,ユーザー登録シート!F765)),IF(ユーザー登録シート!H765=2,(COUNTA(ユーザー登録シート!B765,ユーザー登録シート!C765,ユーザー登録シート!E765,ユーザー登録シート!F765,ユーザー登録シート!H765,ユーザー登録シート!I765,ユーザー登録シート!K765:Z765)),(COUNTA(ユーザー登録シート!B765,ユーザー登録シート!C765,ユーザー登録シート!E765,ユーザー登録シート!F765,ユーザー登録シート!H765,ユーザー登録シート!K765:Z765))))</f>
        <v>0</v>
      </c>
      <c r="I765">
        <f>IF(ユーザー登録シート!B765=0,0,IF(ユーザー登録シート!C765=1,4,IF(ユーザー登録シート!H765=1,21,22)))</f>
        <v>0</v>
      </c>
      <c r="M765">
        <f>IF('組織登録シート(分割版)  ※組織登録シートはどちらか記載'!$F$6="",(COUNTA('組織登録シート(分割版)  ※組織登録シートはどちらか記載'!C765,'組織登録シート(分割版)  ※組織登録シートはどちらか記載'!E765)),(COUNTA('組織登録シート(分割版)  ※組織登録シートはどちらか記載'!C765,'組織登録シート(分割版)  ※組織登録シートはどちらか記載'!E765,'組織登録シート(分割版)  ※組織登録シートはどちらか記載'!F765,'組織登録シート(分割版)  ※組織登録シートはどちらか記載'!H765,'組織登録シート(分割版)  ※組織登録シートはどちらか記載'!J765,'組織登録シート(分割版)  ※組織登録シートはどちらか記載'!L765,'組織登録シート(分割版)  ※組織登録シートはどちらか記載'!N765)))</f>
        <v>0</v>
      </c>
      <c r="N765">
        <f>IF('組織登録シート(分割版)  ※組織登録シートはどちらか記載'!E765="",(IF('組織登録シート(分割版)  ※組織登録シートはどちらか記載'!C765="",0,(IF('組織登録シート(分割版)  ※組織登録シートはどちらか記載'!$F$6="",2,'組織登録シート(分割版)  ※組織登録シートはどちらか記載'!Q765)))),(IF('組織登録シート(分割版)  ※組織登録シートはどちらか記載'!$F$6="",2,('組織登録シート(分割版)  ※組織登録シートはどちらか記載'!Q765+2))))</f>
        <v>0</v>
      </c>
      <c r="O765">
        <f>IF(AND('組織C③（②のG6~P→F6にペースト＋事業所名追加）'!C765="",'組織登録シート(分割版)  ※組織登録シートはどちらか記載'!C765=""),0,1)</f>
        <v>0</v>
      </c>
    </row>
    <row r="766" spans="4:15">
      <c r="D766" s="1">
        <f>COUNTA(事業所責任者登録シート!D766:'事業所責任者登録シート'!I766,事業所責任者登録シート!K766:'事業所責任者登録シート'!M766)</f>
        <v>0</v>
      </c>
      <c r="F766" s="1"/>
      <c r="H766">
        <f>IF(ユーザー登録シート!C766=1,(COUNTA(ユーザー登録シート!B766,ユーザー登録シート!C766,ユーザー登録シート!E766,ユーザー登録シート!F766)),IF(ユーザー登録シート!H766=2,(COUNTA(ユーザー登録シート!B766,ユーザー登録シート!C766,ユーザー登録シート!E766,ユーザー登録シート!F766,ユーザー登録シート!H766,ユーザー登録シート!I766,ユーザー登録シート!K766:Z766)),(COUNTA(ユーザー登録シート!B766,ユーザー登録シート!C766,ユーザー登録シート!E766,ユーザー登録シート!F766,ユーザー登録シート!H766,ユーザー登録シート!K766:Z766))))</f>
        <v>0</v>
      </c>
      <c r="I766">
        <f>IF(ユーザー登録シート!B766=0,0,IF(ユーザー登録シート!C766=1,4,IF(ユーザー登録シート!H766=1,21,22)))</f>
        <v>0</v>
      </c>
      <c r="M766">
        <f>IF('組織登録シート(分割版)  ※組織登録シートはどちらか記載'!$F$6="",(COUNTA('組織登録シート(分割版)  ※組織登録シートはどちらか記載'!C766,'組織登録シート(分割版)  ※組織登録シートはどちらか記載'!E766)),(COUNTA('組織登録シート(分割版)  ※組織登録シートはどちらか記載'!C766,'組織登録シート(分割版)  ※組織登録シートはどちらか記載'!E766,'組織登録シート(分割版)  ※組織登録シートはどちらか記載'!F766,'組織登録シート(分割版)  ※組織登録シートはどちらか記載'!H766,'組織登録シート(分割版)  ※組織登録シートはどちらか記載'!J766,'組織登録シート(分割版)  ※組織登録シートはどちらか記載'!L766,'組織登録シート(分割版)  ※組織登録シートはどちらか記載'!N766)))</f>
        <v>0</v>
      </c>
      <c r="N766">
        <f>IF('組織登録シート(分割版)  ※組織登録シートはどちらか記載'!E766="",(IF('組織登録シート(分割版)  ※組織登録シートはどちらか記載'!C766="",0,(IF('組織登録シート(分割版)  ※組織登録シートはどちらか記載'!$F$6="",2,'組織登録シート(分割版)  ※組織登録シートはどちらか記載'!Q766)))),(IF('組織登録シート(分割版)  ※組織登録シートはどちらか記載'!$F$6="",2,('組織登録シート(分割版)  ※組織登録シートはどちらか記載'!Q766+2))))</f>
        <v>0</v>
      </c>
      <c r="O766">
        <f>IF(AND('組織C③（②のG6~P→F6にペースト＋事業所名追加）'!C766="",'組織登録シート(分割版)  ※組織登録シートはどちらか記載'!C766=""),0,1)</f>
        <v>0</v>
      </c>
    </row>
    <row r="767" spans="4:15">
      <c r="D767" s="1">
        <f>COUNTA(事業所責任者登録シート!D767:'事業所責任者登録シート'!I767,事業所責任者登録シート!K767:'事業所責任者登録シート'!M767)</f>
        <v>0</v>
      </c>
      <c r="F767" s="1"/>
      <c r="H767">
        <f>IF(ユーザー登録シート!C767=1,(COUNTA(ユーザー登録シート!B767,ユーザー登録シート!C767,ユーザー登録シート!E767,ユーザー登録シート!F767)),IF(ユーザー登録シート!H767=2,(COUNTA(ユーザー登録シート!B767,ユーザー登録シート!C767,ユーザー登録シート!E767,ユーザー登録シート!F767,ユーザー登録シート!H767,ユーザー登録シート!I767,ユーザー登録シート!K767:Z767)),(COUNTA(ユーザー登録シート!B767,ユーザー登録シート!C767,ユーザー登録シート!E767,ユーザー登録シート!F767,ユーザー登録シート!H767,ユーザー登録シート!K767:Z767))))</f>
        <v>0</v>
      </c>
      <c r="I767">
        <f>IF(ユーザー登録シート!B767=0,0,IF(ユーザー登録シート!C767=1,4,IF(ユーザー登録シート!H767=1,21,22)))</f>
        <v>0</v>
      </c>
      <c r="M767">
        <f>IF('組織登録シート(分割版)  ※組織登録シートはどちらか記載'!$F$6="",(COUNTA('組織登録シート(分割版)  ※組織登録シートはどちらか記載'!C767,'組織登録シート(分割版)  ※組織登録シートはどちらか記載'!E767)),(COUNTA('組織登録シート(分割版)  ※組織登録シートはどちらか記載'!C767,'組織登録シート(分割版)  ※組織登録シートはどちらか記載'!E767,'組織登録シート(分割版)  ※組織登録シートはどちらか記載'!F767,'組織登録シート(分割版)  ※組織登録シートはどちらか記載'!H767,'組織登録シート(分割版)  ※組織登録シートはどちらか記載'!J767,'組織登録シート(分割版)  ※組織登録シートはどちらか記載'!L767,'組織登録シート(分割版)  ※組織登録シートはどちらか記載'!N767)))</f>
        <v>0</v>
      </c>
      <c r="N767">
        <f>IF('組織登録シート(分割版)  ※組織登録シートはどちらか記載'!E767="",(IF('組織登録シート(分割版)  ※組織登録シートはどちらか記載'!C767="",0,(IF('組織登録シート(分割版)  ※組織登録シートはどちらか記載'!$F$6="",2,'組織登録シート(分割版)  ※組織登録シートはどちらか記載'!Q767)))),(IF('組織登録シート(分割版)  ※組織登録シートはどちらか記載'!$F$6="",2,('組織登録シート(分割版)  ※組織登録シートはどちらか記載'!Q767+2))))</f>
        <v>0</v>
      </c>
      <c r="O767">
        <f>IF(AND('組織C③（②のG6~P→F6にペースト＋事業所名追加）'!C767="",'組織登録シート(分割版)  ※組織登録シートはどちらか記載'!C767=""),0,1)</f>
        <v>0</v>
      </c>
    </row>
    <row r="768" spans="4:15">
      <c r="D768" s="1">
        <f>COUNTA(事業所責任者登録シート!D768:'事業所責任者登録シート'!I768,事業所責任者登録シート!K768:'事業所責任者登録シート'!M768)</f>
        <v>0</v>
      </c>
      <c r="F768" s="1"/>
      <c r="H768">
        <f>IF(ユーザー登録シート!C768=1,(COUNTA(ユーザー登録シート!B768,ユーザー登録シート!C768,ユーザー登録シート!E768,ユーザー登録シート!F768)),IF(ユーザー登録シート!H768=2,(COUNTA(ユーザー登録シート!B768,ユーザー登録シート!C768,ユーザー登録シート!E768,ユーザー登録シート!F768,ユーザー登録シート!H768,ユーザー登録シート!I768,ユーザー登録シート!K768:Z768)),(COUNTA(ユーザー登録シート!B768,ユーザー登録シート!C768,ユーザー登録シート!E768,ユーザー登録シート!F768,ユーザー登録シート!H768,ユーザー登録シート!K768:Z768))))</f>
        <v>0</v>
      </c>
      <c r="I768">
        <f>IF(ユーザー登録シート!B768=0,0,IF(ユーザー登録シート!C768=1,4,IF(ユーザー登録シート!H768=1,21,22)))</f>
        <v>0</v>
      </c>
      <c r="M768">
        <f>IF('組織登録シート(分割版)  ※組織登録シートはどちらか記載'!$F$6="",(COUNTA('組織登録シート(分割版)  ※組織登録シートはどちらか記載'!C768,'組織登録シート(分割版)  ※組織登録シートはどちらか記載'!E768)),(COUNTA('組織登録シート(分割版)  ※組織登録シートはどちらか記載'!C768,'組織登録シート(分割版)  ※組織登録シートはどちらか記載'!E768,'組織登録シート(分割版)  ※組織登録シートはどちらか記載'!F768,'組織登録シート(分割版)  ※組織登録シートはどちらか記載'!H768,'組織登録シート(分割版)  ※組織登録シートはどちらか記載'!J768,'組織登録シート(分割版)  ※組織登録シートはどちらか記載'!L768,'組織登録シート(分割版)  ※組織登録シートはどちらか記載'!N768)))</f>
        <v>0</v>
      </c>
      <c r="N768">
        <f>IF('組織登録シート(分割版)  ※組織登録シートはどちらか記載'!E768="",(IF('組織登録シート(分割版)  ※組織登録シートはどちらか記載'!C768="",0,(IF('組織登録シート(分割版)  ※組織登録シートはどちらか記載'!$F$6="",2,'組織登録シート(分割版)  ※組織登録シートはどちらか記載'!Q768)))),(IF('組織登録シート(分割版)  ※組織登録シートはどちらか記載'!$F$6="",2,('組織登録シート(分割版)  ※組織登録シートはどちらか記載'!Q768+2))))</f>
        <v>0</v>
      </c>
      <c r="O768">
        <f>IF(AND('組織C③（②のG6~P→F6にペースト＋事業所名追加）'!C768="",'組織登録シート(分割版)  ※組織登録シートはどちらか記載'!C768=""),0,1)</f>
        <v>0</v>
      </c>
    </row>
    <row r="769" spans="4:15">
      <c r="D769" s="1">
        <f>COUNTA(事業所責任者登録シート!D769:'事業所責任者登録シート'!I769,事業所責任者登録シート!K769:'事業所責任者登録シート'!M769)</f>
        <v>0</v>
      </c>
      <c r="F769" s="1"/>
      <c r="H769">
        <f>IF(ユーザー登録シート!C769=1,(COUNTA(ユーザー登録シート!B769,ユーザー登録シート!C769,ユーザー登録シート!E769,ユーザー登録シート!F769)),IF(ユーザー登録シート!H769=2,(COUNTA(ユーザー登録シート!B769,ユーザー登録シート!C769,ユーザー登録シート!E769,ユーザー登録シート!F769,ユーザー登録シート!H769,ユーザー登録シート!I769,ユーザー登録シート!K769:Z769)),(COUNTA(ユーザー登録シート!B769,ユーザー登録シート!C769,ユーザー登録シート!E769,ユーザー登録シート!F769,ユーザー登録シート!H769,ユーザー登録シート!K769:Z769))))</f>
        <v>0</v>
      </c>
      <c r="I769">
        <f>IF(ユーザー登録シート!B769=0,0,IF(ユーザー登録シート!C769=1,4,IF(ユーザー登録シート!H769=1,21,22)))</f>
        <v>0</v>
      </c>
      <c r="M769">
        <f>IF('組織登録シート(分割版)  ※組織登録シートはどちらか記載'!$F$6="",(COUNTA('組織登録シート(分割版)  ※組織登録シートはどちらか記載'!C769,'組織登録シート(分割版)  ※組織登録シートはどちらか記載'!E769)),(COUNTA('組織登録シート(分割版)  ※組織登録シートはどちらか記載'!C769,'組織登録シート(分割版)  ※組織登録シートはどちらか記載'!E769,'組織登録シート(分割版)  ※組織登録シートはどちらか記載'!F769,'組織登録シート(分割版)  ※組織登録シートはどちらか記載'!H769,'組織登録シート(分割版)  ※組織登録シートはどちらか記載'!J769,'組織登録シート(分割版)  ※組織登録シートはどちらか記載'!L769,'組織登録シート(分割版)  ※組織登録シートはどちらか記載'!N769)))</f>
        <v>0</v>
      </c>
      <c r="N769">
        <f>IF('組織登録シート(分割版)  ※組織登録シートはどちらか記載'!E769="",(IF('組織登録シート(分割版)  ※組織登録シートはどちらか記載'!C769="",0,(IF('組織登録シート(分割版)  ※組織登録シートはどちらか記載'!$F$6="",2,'組織登録シート(分割版)  ※組織登録シートはどちらか記載'!Q769)))),(IF('組織登録シート(分割版)  ※組織登録シートはどちらか記載'!$F$6="",2,('組織登録シート(分割版)  ※組織登録シートはどちらか記載'!Q769+2))))</f>
        <v>0</v>
      </c>
      <c r="O769">
        <f>IF(AND('組織C③（②のG6~P→F6にペースト＋事業所名追加）'!C769="",'組織登録シート(分割版)  ※組織登録シートはどちらか記載'!C769=""),0,1)</f>
        <v>0</v>
      </c>
    </row>
    <row r="770" spans="4:15">
      <c r="D770" s="1">
        <f>COUNTA(事業所責任者登録シート!D770:'事業所責任者登録シート'!I770,事業所責任者登録シート!K770:'事業所責任者登録シート'!M770)</f>
        <v>0</v>
      </c>
      <c r="F770" s="1"/>
      <c r="H770">
        <f>IF(ユーザー登録シート!C770=1,(COUNTA(ユーザー登録シート!B770,ユーザー登録シート!C770,ユーザー登録シート!E770,ユーザー登録シート!F770)),IF(ユーザー登録シート!H770=2,(COUNTA(ユーザー登録シート!B770,ユーザー登録シート!C770,ユーザー登録シート!E770,ユーザー登録シート!F770,ユーザー登録シート!H770,ユーザー登録シート!I770,ユーザー登録シート!K770:Z770)),(COUNTA(ユーザー登録シート!B770,ユーザー登録シート!C770,ユーザー登録シート!E770,ユーザー登録シート!F770,ユーザー登録シート!H770,ユーザー登録シート!K770:Z770))))</f>
        <v>0</v>
      </c>
      <c r="I770">
        <f>IF(ユーザー登録シート!B770=0,0,IF(ユーザー登録シート!C770=1,4,IF(ユーザー登録シート!H770=1,21,22)))</f>
        <v>0</v>
      </c>
      <c r="M770">
        <f>IF('組織登録シート(分割版)  ※組織登録シートはどちらか記載'!$F$6="",(COUNTA('組織登録シート(分割版)  ※組織登録シートはどちらか記載'!C770,'組織登録シート(分割版)  ※組織登録シートはどちらか記載'!E770)),(COUNTA('組織登録シート(分割版)  ※組織登録シートはどちらか記載'!C770,'組織登録シート(分割版)  ※組織登録シートはどちらか記載'!E770,'組織登録シート(分割版)  ※組織登録シートはどちらか記載'!F770,'組織登録シート(分割版)  ※組織登録シートはどちらか記載'!H770,'組織登録シート(分割版)  ※組織登録シートはどちらか記載'!J770,'組織登録シート(分割版)  ※組織登録シートはどちらか記載'!L770,'組織登録シート(分割版)  ※組織登録シートはどちらか記載'!N770)))</f>
        <v>0</v>
      </c>
      <c r="N770">
        <f>IF('組織登録シート(分割版)  ※組織登録シートはどちらか記載'!E770="",(IF('組織登録シート(分割版)  ※組織登録シートはどちらか記載'!C770="",0,(IF('組織登録シート(分割版)  ※組織登録シートはどちらか記載'!$F$6="",2,'組織登録シート(分割版)  ※組織登録シートはどちらか記載'!Q770)))),(IF('組織登録シート(分割版)  ※組織登録シートはどちらか記載'!$F$6="",2,('組織登録シート(分割版)  ※組織登録シートはどちらか記載'!Q770+2))))</f>
        <v>0</v>
      </c>
      <c r="O770">
        <f>IF(AND('組織C③（②のG6~P→F6にペースト＋事業所名追加）'!C770="",'組織登録シート(分割版)  ※組織登録シートはどちらか記載'!C770=""),0,1)</f>
        <v>0</v>
      </c>
    </row>
    <row r="771" spans="4:15">
      <c r="D771" s="1">
        <f>COUNTA(事業所責任者登録シート!D771:'事業所責任者登録シート'!I771,事業所責任者登録シート!K771:'事業所責任者登録シート'!M771)</f>
        <v>0</v>
      </c>
      <c r="F771" s="1"/>
      <c r="H771">
        <f>IF(ユーザー登録シート!C771=1,(COUNTA(ユーザー登録シート!B771,ユーザー登録シート!C771,ユーザー登録シート!E771,ユーザー登録シート!F771)),IF(ユーザー登録シート!H771=2,(COUNTA(ユーザー登録シート!B771,ユーザー登録シート!C771,ユーザー登録シート!E771,ユーザー登録シート!F771,ユーザー登録シート!H771,ユーザー登録シート!I771,ユーザー登録シート!K771:Z771)),(COUNTA(ユーザー登録シート!B771,ユーザー登録シート!C771,ユーザー登録シート!E771,ユーザー登録シート!F771,ユーザー登録シート!H771,ユーザー登録シート!K771:Z771))))</f>
        <v>0</v>
      </c>
      <c r="I771">
        <f>IF(ユーザー登録シート!B771=0,0,IF(ユーザー登録シート!C771=1,4,IF(ユーザー登録シート!H771=1,21,22)))</f>
        <v>0</v>
      </c>
      <c r="M771">
        <f>IF('組織登録シート(分割版)  ※組織登録シートはどちらか記載'!$F$6="",(COUNTA('組織登録シート(分割版)  ※組織登録シートはどちらか記載'!C771,'組織登録シート(分割版)  ※組織登録シートはどちらか記載'!E771)),(COUNTA('組織登録シート(分割版)  ※組織登録シートはどちらか記載'!C771,'組織登録シート(分割版)  ※組織登録シートはどちらか記載'!E771,'組織登録シート(分割版)  ※組織登録シートはどちらか記載'!F771,'組織登録シート(分割版)  ※組織登録シートはどちらか記載'!H771,'組織登録シート(分割版)  ※組織登録シートはどちらか記載'!J771,'組織登録シート(分割版)  ※組織登録シートはどちらか記載'!L771,'組織登録シート(分割版)  ※組織登録シートはどちらか記載'!N771)))</f>
        <v>0</v>
      </c>
      <c r="N771">
        <f>IF('組織登録シート(分割版)  ※組織登録シートはどちらか記載'!E771="",(IF('組織登録シート(分割版)  ※組織登録シートはどちらか記載'!C771="",0,(IF('組織登録シート(分割版)  ※組織登録シートはどちらか記載'!$F$6="",2,'組織登録シート(分割版)  ※組織登録シートはどちらか記載'!Q771)))),(IF('組織登録シート(分割版)  ※組織登録シートはどちらか記載'!$F$6="",2,('組織登録シート(分割版)  ※組織登録シートはどちらか記載'!Q771+2))))</f>
        <v>0</v>
      </c>
      <c r="O771">
        <f>IF(AND('組織C③（②のG6~P→F6にペースト＋事業所名追加）'!C771="",'組織登録シート(分割版)  ※組織登録シートはどちらか記載'!C771=""),0,1)</f>
        <v>0</v>
      </c>
    </row>
    <row r="772" spans="4:15">
      <c r="D772" s="1">
        <f>COUNTA(事業所責任者登録シート!D772:'事業所責任者登録シート'!I772,事業所責任者登録シート!K772:'事業所責任者登録シート'!M772)</f>
        <v>0</v>
      </c>
      <c r="F772" s="1"/>
      <c r="H772">
        <f>IF(ユーザー登録シート!C772=1,(COUNTA(ユーザー登録シート!B772,ユーザー登録シート!C772,ユーザー登録シート!E772,ユーザー登録シート!F772)),IF(ユーザー登録シート!H772=2,(COUNTA(ユーザー登録シート!B772,ユーザー登録シート!C772,ユーザー登録シート!E772,ユーザー登録シート!F772,ユーザー登録シート!H772,ユーザー登録シート!I772,ユーザー登録シート!K772:Z772)),(COUNTA(ユーザー登録シート!B772,ユーザー登録シート!C772,ユーザー登録シート!E772,ユーザー登録シート!F772,ユーザー登録シート!H772,ユーザー登録シート!K772:Z772))))</f>
        <v>0</v>
      </c>
      <c r="I772">
        <f>IF(ユーザー登録シート!B772=0,0,IF(ユーザー登録シート!C772=1,4,IF(ユーザー登録シート!H772=1,21,22)))</f>
        <v>0</v>
      </c>
      <c r="M772">
        <f>IF('組織登録シート(分割版)  ※組織登録シートはどちらか記載'!$F$6="",(COUNTA('組織登録シート(分割版)  ※組織登録シートはどちらか記載'!C772,'組織登録シート(分割版)  ※組織登録シートはどちらか記載'!E772)),(COUNTA('組織登録シート(分割版)  ※組織登録シートはどちらか記載'!C772,'組織登録シート(分割版)  ※組織登録シートはどちらか記載'!E772,'組織登録シート(分割版)  ※組織登録シートはどちらか記載'!F772,'組織登録シート(分割版)  ※組織登録シートはどちらか記載'!H772,'組織登録シート(分割版)  ※組織登録シートはどちらか記載'!J772,'組織登録シート(分割版)  ※組織登録シートはどちらか記載'!L772,'組織登録シート(分割版)  ※組織登録シートはどちらか記載'!N772)))</f>
        <v>0</v>
      </c>
      <c r="N772">
        <f>IF('組織登録シート(分割版)  ※組織登録シートはどちらか記載'!E772="",(IF('組織登録シート(分割版)  ※組織登録シートはどちらか記載'!C772="",0,(IF('組織登録シート(分割版)  ※組織登録シートはどちらか記載'!$F$6="",2,'組織登録シート(分割版)  ※組織登録シートはどちらか記載'!Q772)))),(IF('組織登録シート(分割版)  ※組織登録シートはどちらか記載'!$F$6="",2,('組織登録シート(分割版)  ※組織登録シートはどちらか記載'!Q772+2))))</f>
        <v>0</v>
      </c>
      <c r="O772">
        <f>IF(AND('組織C③（②のG6~P→F6にペースト＋事業所名追加）'!C772="",'組織登録シート(分割版)  ※組織登録シートはどちらか記載'!C772=""),0,1)</f>
        <v>0</v>
      </c>
    </row>
    <row r="773" spans="4:15">
      <c r="D773" s="1">
        <f>COUNTA(事業所責任者登録シート!D773:'事業所責任者登録シート'!I773,事業所責任者登録シート!K773:'事業所責任者登録シート'!M773)</f>
        <v>0</v>
      </c>
      <c r="F773" s="1"/>
      <c r="H773">
        <f>IF(ユーザー登録シート!C773=1,(COUNTA(ユーザー登録シート!B773,ユーザー登録シート!C773,ユーザー登録シート!E773,ユーザー登録シート!F773)),IF(ユーザー登録シート!H773=2,(COUNTA(ユーザー登録シート!B773,ユーザー登録シート!C773,ユーザー登録シート!E773,ユーザー登録シート!F773,ユーザー登録シート!H773,ユーザー登録シート!I773,ユーザー登録シート!K773:Z773)),(COUNTA(ユーザー登録シート!B773,ユーザー登録シート!C773,ユーザー登録シート!E773,ユーザー登録シート!F773,ユーザー登録シート!H773,ユーザー登録シート!K773:Z773))))</f>
        <v>0</v>
      </c>
      <c r="I773">
        <f>IF(ユーザー登録シート!B773=0,0,IF(ユーザー登録シート!C773=1,4,IF(ユーザー登録シート!H773=1,21,22)))</f>
        <v>0</v>
      </c>
      <c r="M773">
        <f>IF('組織登録シート(分割版)  ※組織登録シートはどちらか記載'!$F$6="",(COUNTA('組織登録シート(分割版)  ※組織登録シートはどちらか記載'!C773,'組織登録シート(分割版)  ※組織登録シートはどちらか記載'!E773)),(COUNTA('組織登録シート(分割版)  ※組織登録シートはどちらか記載'!C773,'組織登録シート(分割版)  ※組織登録シートはどちらか記載'!E773,'組織登録シート(分割版)  ※組織登録シートはどちらか記載'!F773,'組織登録シート(分割版)  ※組織登録シートはどちらか記載'!H773,'組織登録シート(分割版)  ※組織登録シートはどちらか記載'!J773,'組織登録シート(分割版)  ※組織登録シートはどちらか記載'!L773,'組織登録シート(分割版)  ※組織登録シートはどちらか記載'!N773)))</f>
        <v>0</v>
      </c>
      <c r="N773">
        <f>IF('組織登録シート(分割版)  ※組織登録シートはどちらか記載'!E773="",(IF('組織登録シート(分割版)  ※組織登録シートはどちらか記載'!C773="",0,(IF('組織登録シート(分割版)  ※組織登録シートはどちらか記載'!$F$6="",2,'組織登録シート(分割版)  ※組織登録シートはどちらか記載'!Q773)))),(IF('組織登録シート(分割版)  ※組織登録シートはどちらか記載'!$F$6="",2,('組織登録シート(分割版)  ※組織登録シートはどちらか記載'!Q773+2))))</f>
        <v>0</v>
      </c>
      <c r="O773">
        <f>IF(AND('組織C③（②のG6~P→F6にペースト＋事業所名追加）'!C773="",'組織登録シート(分割版)  ※組織登録シートはどちらか記載'!C773=""),0,1)</f>
        <v>0</v>
      </c>
    </row>
    <row r="774" spans="4:15">
      <c r="D774" s="1">
        <f>COUNTA(事業所責任者登録シート!D774:'事業所責任者登録シート'!I774,事業所責任者登録シート!K774:'事業所責任者登録シート'!M774)</f>
        <v>0</v>
      </c>
      <c r="F774" s="1"/>
      <c r="H774">
        <f>IF(ユーザー登録シート!C774=1,(COUNTA(ユーザー登録シート!B774,ユーザー登録シート!C774,ユーザー登録シート!E774,ユーザー登録シート!F774)),IF(ユーザー登録シート!H774=2,(COUNTA(ユーザー登録シート!B774,ユーザー登録シート!C774,ユーザー登録シート!E774,ユーザー登録シート!F774,ユーザー登録シート!H774,ユーザー登録シート!I774,ユーザー登録シート!K774:Z774)),(COUNTA(ユーザー登録シート!B774,ユーザー登録シート!C774,ユーザー登録シート!E774,ユーザー登録シート!F774,ユーザー登録シート!H774,ユーザー登録シート!K774:Z774))))</f>
        <v>0</v>
      </c>
      <c r="I774">
        <f>IF(ユーザー登録シート!B774=0,0,IF(ユーザー登録シート!C774=1,4,IF(ユーザー登録シート!H774=1,21,22)))</f>
        <v>0</v>
      </c>
      <c r="M774">
        <f>IF('組織登録シート(分割版)  ※組織登録シートはどちらか記載'!$F$6="",(COUNTA('組織登録シート(分割版)  ※組織登録シートはどちらか記載'!C774,'組織登録シート(分割版)  ※組織登録シートはどちらか記載'!E774)),(COUNTA('組織登録シート(分割版)  ※組織登録シートはどちらか記載'!C774,'組織登録シート(分割版)  ※組織登録シートはどちらか記載'!E774,'組織登録シート(分割版)  ※組織登録シートはどちらか記載'!F774,'組織登録シート(分割版)  ※組織登録シートはどちらか記載'!H774,'組織登録シート(分割版)  ※組織登録シートはどちらか記載'!J774,'組織登録シート(分割版)  ※組織登録シートはどちらか記載'!L774,'組織登録シート(分割版)  ※組織登録シートはどちらか記載'!N774)))</f>
        <v>0</v>
      </c>
      <c r="N774">
        <f>IF('組織登録シート(分割版)  ※組織登録シートはどちらか記載'!E774="",(IF('組織登録シート(分割版)  ※組織登録シートはどちらか記載'!C774="",0,(IF('組織登録シート(分割版)  ※組織登録シートはどちらか記載'!$F$6="",2,'組織登録シート(分割版)  ※組織登録シートはどちらか記載'!Q774)))),(IF('組織登録シート(分割版)  ※組織登録シートはどちらか記載'!$F$6="",2,('組織登録シート(分割版)  ※組織登録シートはどちらか記載'!Q774+2))))</f>
        <v>0</v>
      </c>
      <c r="O774">
        <f>IF(AND('組織C③（②のG6~P→F6にペースト＋事業所名追加）'!C774="",'組織登録シート(分割版)  ※組織登録シートはどちらか記載'!C774=""),0,1)</f>
        <v>0</v>
      </c>
    </row>
    <row r="775" spans="4:15">
      <c r="D775" s="1">
        <f>COUNTA(事業所責任者登録シート!D775:'事業所責任者登録シート'!I775,事業所責任者登録シート!K775:'事業所責任者登録シート'!M775)</f>
        <v>0</v>
      </c>
      <c r="F775" s="1"/>
      <c r="H775">
        <f>IF(ユーザー登録シート!C775=1,(COUNTA(ユーザー登録シート!B775,ユーザー登録シート!C775,ユーザー登録シート!E775,ユーザー登録シート!F775)),IF(ユーザー登録シート!H775=2,(COUNTA(ユーザー登録シート!B775,ユーザー登録シート!C775,ユーザー登録シート!E775,ユーザー登録シート!F775,ユーザー登録シート!H775,ユーザー登録シート!I775,ユーザー登録シート!K775:Z775)),(COUNTA(ユーザー登録シート!B775,ユーザー登録シート!C775,ユーザー登録シート!E775,ユーザー登録シート!F775,ユーザー登録シート!H775,ユーザー登録シート!K775:Z775))))</f>
        <v>0</v>
      </c>
      <c r="I775">
        <f>IF(ユーザー登録シート!B775=0,0,IF(ユーザー登録シート!C775=1,4,IF(ユーザー登録シート!H775=1,21,22)))</f>
        <v>0</v>
      </c>
      <c r="M775">
        <f>IF('組織登録シート(分割版)  ※組織登録シートはどちらか記載'!$F$6="",(COUNTA('組織登録シート(分割版)  ※組織登録シートはどちらか記載'!C775,'組織登録シート(分割版)  ※組織登録シートはどちらか記載'!E775)),(COUNTA('組織登録シート(分割版)  ※組織登録シートはどちらか記載'!C775,'組織登録シート(分割版)  ※組織登録シートはどちらか記載'!E775,'組織登録シート(分割版)  ※組織登録シートはどちらか記載'!F775,'組織登録シート(分割版)  ※組織登録シートはどちらか記載'!H775,'組織登録シート(分割版)  ※組織登録シートはどちらか記載'!J775,'組織登録シート(分割版)  ※組織登録シートはどちらか記載'!L775,'組織登録シート(分割版)  ※組織登録シートはどちらか記載'!N775)))</f>
        <v>0</v>
      </c>
      <c r="N775">
        <f>IF('組織登録シート(分割版)  ※組織登録シートはどちらか記載'!E775="",(IF('組織登録シート(分割版)  ※組織登録シートはどちらか記載'!C775="",0,(IF('組織登録シート(分割版)  ※組織登録シートはどちらか記載'!$F$6="",2,'組織登録シート(分割版)  ※組織登録シートはどちらか記載'!Q775)))),(IF('組織登録シート(分割版)  ※組織登録シートはどちらか記載'!$F$6="",2,('組織登録シート(分割版)  ※組織登録シートはどちらか記載'!Q775+2))))</f>
        <v>0</v>
      </c>
      <c r="O775">
        <f>IF(AND('組織C③（②のG6~P→F6にペースト＋事業所名追加）'!C775="",'組織登録シート(分割版)  ※組織登録シートはどちらか記載'!C775=""),0,1)</f>
        <v>0</v>
      </c>
    </row>
    <row r="776" spans="4:15">
      <c r="D776" s="1">
        <f>COUNTA(事業所責任者登録シート!D776:'事業所責任者登録シート'!I776,事業所責任者登録シート!K776:'事業所責任者登録シート'!M776)</f>
        <v>0</v>
      </c>
      <c r="F776" s="1"/>
      <c r="H776">
        <f>IF(ユーザー登録シート!C776=1,(COUNTA(ユーザー登録シート!B776,ユーザー登録シート!C776,ユーザー登録シート!E776,ユーザー登録シート!F776)),IF(ユーザー登録シート!H776=2,(COUNTA(ユーザー登録シート!B776,ユーザー登録シート!C776,ユーザー登録シート!E776,ユーザー登録シート!F776,ユーザー登録シート!H776,ユーザー登録シート!I776,ユーザー登録シート!K776:Z776)),(COUNTA(ユーザー登録シート!B776,ユーザー登録シート!C776,ユーザー登録シート!E776,ユーザー登録シート!F776,ユーザー登録シート!H776,ユーザー登録シート!K776:Z776))))</f>
        <v>0</v>
      </c>
      <c r="I776">
        <f>IF(ユーザー登録シート!B776=0,0,IF(ユーザー登録シート!C776=1,4,IF(ユーザー登録シート!H776=1,21,22)))</f>
        <v>0</v>
      </c>
      <c r="M776">
        <f>IF('組織登録シート(分割版)  ※組織登録シートはどちらか記載'!$F$6="",(COUNTA('組織登録シート(分割版)  ※組織登録シートはどちらか記載'!C776,'組織登録シート(分割版)  ※組織登録シートはどちらか記載'!E776)),(COUNTA('組織登録シート(分割版)  ※組織登録シートはどちらか記載'!C776,'組織登録シート(分割版)  ※組織登録シートはどちらか記載'!E776,'組織登録シート(分割版)  ※組織登録シートはどちらか記載'!F776,'組織登録シート(分割版)  ※組織登録シートはどちらか記載'!H776,'組織登録シート(分割版)  ※組織登録シートはどちらか記載'!J776,'組織登録シート(分割版)  ※組織登録シートはどちらか記載'!L776,'組織登録シート(分割版)  ※組織登録シートはどちらか記載'!N776)))</f>
        <v>0</v>
      </c>
      <c r="N776">
        <f>IF('組織登録シート(分割版)  ※組織登録シートはどちらか記載'!E776="",(IF('組織登録シート(分割版)  ※組織登録シートはどちらか記載'!C776="",0,(IF('組織登録シート(分割版)  ※組織登録シートはどちらか記載'!$F$6="",2,'組織登録シート(分割版)  ※組織登録シートはどちらか記載'!Q776)))),(IF('組織登録シート(分割版)  ※組織登録シートはどちらか記載'!$F$6="",2,('組織登録シート(分割版)  ※組織登録シートはどちらか記載'!Q776+2))))</f>
        <v>0</v>
      </c>
      <c r="O776">
        <f>IF(AND('組織C③（②のG6~P→F6にペースト＋事業所名追加）'!C776="",'組織登録シート(分割版)  ※組織登録シートはどちらか記載'!C776=""),0,1)</f>
        <v>0</v>
      </c>
    </row>
    <row r="777" spans="4:15">
      <c r="D777" s="1">
        <f>COUNTA(事業所責任者登録シート!D777:'事業所責任者登録シート'!I777,事業所責任者登録シート!K777:'事業所責任者登録シート'!M777)</f>
        <v>0</v>
      </c>
      <c r="F777" s="1"/>
      <c r="H777">
        <f>IF(ユーザー登録シート!C777=1,(COUNTA(ユーザー登録シート!B777,ユーザー登録シート!C777,ユーザー登録シート!E777,ユーザー登録シート!F777)),IF(ユーザー登録シート!H777=2,(COUNTA(ユーザー登録シート!B777,ユーザー登録シート!C777,ユーザー登録シート!E777,ユーザー登録シート!F777,ユーザー登録シート!H777,ユーザー登録シート!I777,ユーザー登録シート!K777:Z777)),(COUNTA(ユーザー登録シート!B777,ユーザー登録シート!C777,ユーザー登録シート!E777,ユーザー登録シート!F777,ユーザー登録シート!H777,ユーザー登録シート!K777:Z777))))</f>
        <v>0</v>
      </c>
      <c r="I777">
        <f>IF(ユーザー登録シート!B777=0,0,IF(ユーザー登録シート!C777=1,4,IF(ユーザー登録シート!H777=1,21,22)))</f>
        <v>0</v>
      </c>
      <c r="M777">
        <f>IF('組織登録シート(分割版)  ※組織登録シートはどちらか記載'!$F$6="",(COUNTA('組織登録シート(分割版)  ※組織登録シートはどちらか記載'!C777,'組織登録シート(分割版)  ※組織登録シートはどちらか記載'!E777)),(COUNTA('組織登録シート(分割版)  ※組織登録シートはどちらか記載'!C777,'組織登録シート(分割版)  ※組織登録シートはどちらか記載'!E777,'組織登録シート(分割版)  ※組織登録シートはどちらか記載'!F777,'組織登録シート(分割版)  ※組織登録シートはどちらか記載'!H777,'組織登録シート(分割版)  ※組織登録シートはどちらか記載'!J777,'組織登録シート(分割版)  ※組織登録シートはどちらか記載'!L777,'組織登録シート(分割版)  ※組織登録シートはどちらか記載'!N777)))</f>
        <v>0</v>
      </c>
      <c r="N777">
        <f>IF('組織登録シート(分割版)  ※組織登録シートはどちらか記載'!E777="",(IF('組織登録シート(分割版)  ※組織登録シートはどちらか記載'!C777="",0,(IF('組織登録シート(分割版)  ※組織登録シートはどちらか記載'!$F$6="",2,'組織登録シート(分割版)  ※組織登録シートはどちらか記載'!Q777)))),(IF('組織登録シート(分割版)  ※組織登録シートはどちらか記載'!$F$6="",2,('組織登録シート(分割版)  ※組織登録シートはどちらか記載'!Q777+2))))</f>
        <v>0</v>
      </c>
      <c r="O777">
        <f>IF(AND('組織C③（②のG6~P→F6にペースト＋事業所名追加）'!C777="",'組織登録シート(分割版)  ※組織登録シートはどちらか記載'!C777=""),0,1)</f>
        <v>0</v>
      </c>
    </row>
    <row r="778" spans="4:15">
      <c r="D778" s="1">
        <f>COUNTA(事業所責任者登録シート!D778:'事業所責任者登録シート'!I778,事業所責任者登録シート!K778:'事業所責任者登録シート'!M778)</f>
        <v>0</v>
      </c>
      <c r="F778" s="1"/>
      <c r="H778">
        <f>IF(ユーザー登録シート!C778=1,(COUNTA(ユーザー登録シート!B778,ユーザー登録シート!C778,ユーザー登録シート!E778,ユーザー登録シート!F778)),IF(ユーザー登録シート!H778=2,(COUNTA(ユーザー登録シート!B778,ユーザー登録シート!C778,ユーザー登録シート!E778,ユーザー登録シート!F778,ユーザー登録シート!H778,ユーザー登録シート!I778,ユーザー登録シート!K778:Z778)),(COUNTA(ユーザー登録シート!B778,ユーザー登録シート!C778,ユーザー登録シート!E778,ユーザー登録シート!F778,ユーザー登録シート!H778,ユーザー登録シート!K778:Z778))))</f>
        <v>0</v>
      </c>
      <c r="I778">
        <f>IF(ユーザー登録シート!B778=0,0,IF(ユーザー登録シート!C778=1,4,IF(ユーザー登録シート!H778=1,21,22)))</f>
        <v>0</v>
      </c>
      <c r="M778">
        <f>IF('組織登録シート(分割版)  ※組織登録シートはどちらか記載'!$F$6="",(COUNTA('組織登録シート(分割版)  ※組織登録シートはどちらか記載'!C778,'組織登録シート(分割版)  ※組織登録シートはどちらか記載'!E778)),(COUNTA('組織登録シート(分割版)  ※組織登録シートはどちらか記載'!C778,'組織登録シート(分割版)  ※組織登録シートはどちらか記載'!E778,'組織登録シート(分割版)  ※組織登録シートはどちらか記載'!F778,'組織登録シート(分割版)  ※組織登録シートはどちらか記載'!H778,'組織登録シート(分割版)  ※組織登録シートはどちらか記載'!J778,'組織登録シート(分割版)  ※組織登録シートはどちらか記載'!L778,'組織登録シート(分割版)  ※組織登録シートはどちらか記載'!N778)))</f>
        <v>0</v>
      </c>
      <c r="N778">
        <f>IF('組織登録シート(分割版)  ※組織登録シートはどちらか記載'!E778="",(IF('組織登録シート(分割版)  ※組織登録シートはどちらか記載'!C778="",0,(IF('組織登録シート(分割版)  ※組織登録シートはどちらか記載'!$F$6="",2,'組織登録シート(分割版)  ※組織登録シートはどちらか記載'!Q778)))),(IF('組織登録シート(分割版)  ※組織登録シートはどちらか記載'!$F$6="",2,('組織登録シート(分割版)  ※組織登録シートはどちらか記載'!Q778+2))))</f>
        <v>0</v>
      </c>
      <c r="O778">
        <f>IF(AND('組織C③（②のG6~P→F6にペースト＋事業所名追加）'!C778="",'組織登録シート(分割版)  ※組織登録シートはどちらか記載'!C778=""),0,1)</f>
        <v>0</v>
      </c>
    </row>
    <row r="779" spans="4:15">
      <c r="D779" s="1">
        <f>COUNTA(事業所責任者登録シート!D779:'事業所責任者登録シート'!I779,事業所責任者登録シート!K779:'事業所責任者登録シート'!M779)</f>
        <v>0</v>
      </c>
      <c r="F779" s="1"/>
      <c r="H779">
        <f>IF(ユーザー登録シート!C779=1,(COUNTA(ユーザー登録シート!B779,ユーザー登録シート!C779,ユーザー登録シート!E779,ユーザー登録シート!F779)),IF(ユーザー登録シート!H779=2,(COUNTA(ユーザー登録シート!B779,ユーザー登録シート!C779,ユーザー登録シート!E779,ユーザー登録シート!F779,ユーザー登録シート!H779,ユーザー登録シート!I779,ユーザー登録シート!K779:Z779)),(COUNTA(ユーザー登録シート!B779,ユーザー登録シート!C779,ユーザー登録シート!E779,ユーザー登録シート!F779,ユーザー登録シート!H779,ユーザー登録シート!K779:Z779))))</f>
        <v>0</v>
      </c>
      <c r="I779">
        <f>IF(ユーザー登録シート!B779=0,0,IF(ユーザー登録シート!C779=1,4,IF(ユーザー登録シート!H779=1,21,22)))</f>
        <v>0</v>
      </c>
      <c r="M779">
        <f>IF('組織登録シート(分割版)  ※組織登録シートはどちらか記載'!$F$6="",(COUNTA('組織登録シート(分割版)  ※組織登録シートはどちらか記載'!C779,'組織登録シート(分割版)  ※組織登録シートはどちらか記載'!E779)),(COUNTA('組織登録シート(分割版)  ※組織登録シートはどちらか記載'!C779,'組織登録シート(分割版)  ※組織登録シートはどちらか記載'!E779,'組織登録シート(分割版)  ※組織登録シートはどちらか記載'!F779,'組織登録シート(分割版)  ※組織登録シートはどちらか記載'!H779,'組織登録シート(分割版)  ※組織登録シートはどちらか記載'!J779,'組織登録シート(分割版)  ※組織登録シートはどちらか記載'!L779,'組織登録シート(分割版)  ※組織登録シートはどちらか記載'!N779)))</f>
        <v>0</v>
      </c>
      <c r="N779">
        <f>IF('組織登録シート(分割版)  ※組織登録シートはどちらか記載'!E779="",(IF('組織登録シート(分割版)  ※組織登録シートはどちらか記載'!C779="",0,(IF('組織登録シート(分割版)  ※組織登録シートはどちらか記載'!$F$6="",2,'組織登録シート(分割版)  ※組織登録シートはどちらか記載'!Q779)))),(IF('組織登録シート(分割版)  ※組織登録シートはどちらか記載'!$F$6="",2,('組織登録シート(分割版)  ※組織登録シートはどちらか記載'!Q779+2))))</f>
        <v>0</v>
      </c>
      <c r="O779">
        <f>IF(AND('組織C③（②のG6~P→F6にペースト＋事業所名追加）'!C779="",'組織登録シート(分割版)  ※組織登録シートはどちらか記載'!C779=""),0,1)</f>
        <v>0</v>
      </c>
    </row>
    <row r="780" spans="4:15">
      <c r="D780" s="1">
        <f>COUNTA(事業所責任者登録シート!D780:'事業所責任者登録シート'!I780,事業所責任者登録シート!K780:'事業所責任者登録シート'!M780)</f>
        <v>0</v>
      </c>
      <c r="F780" s="1"/>
      <c r="H780">
        <f>IF(ユーザー登録シート!C780=1,(COUNTA(ユーザー登録シート!B780,ユーザー登録シート!C780,ユーザー登録シート!E780,ユーザー登録シート!F780)),IF(ユーザー登録シート!H780=2,(COUNTA(ユーザー登録シート!B780,ユーザー登録シート!C780,ユーザー登録シート!E780,ユーザー登録シート!F780,ユーザー登録シート!H780,ユーザー登録シート!I780,ユーザー登録シート!K780:Z780)),(COUNTA(ユーザー登録シート!B780,ユーザー登録シート!C780,ユーザー登録シート!E780,ユーザー登録シート!F780,ユーザー登録シート!H780,ユーザー登録シート!K780:Z780))))</f>
        <v>0</v>
      </c>
      <c r="I780">
        <f>IF(ユーザー登録シート!B780=0,0,IF(ユーザー登録シート!C780=1,4,IF(ユーザー登録シート!H780=1,21,22)))</f>
        <v>0</v>
      </c>
      <c r="M780">
        <f>IF('組織登録シート(分割版)  ※組織登録シートはどちらか記載'!$F$6="",(COUNTA('組織登録シート(分割版)  ※組織登録シートはどちらか記載'!C780,'組織登録シート(分割版)  ※組織登録シートはどちらか記載'!E780)),(COUNTA('組織登録シート(分割版)  ※組織登録シートはどちらか記載'!C780,'組織登録シート(分割版)  ※組織登録シートはどちらか記載'!E780,'組織登録シート(分割版)  ※組織登録シートはどちらか記載'!F780,'組織登録シート(分割版)  ※組織登録シートはどちらか記載'!H780,'組織登録シート(分割版)  ※組織登録シートはどちらか記載'!J780,'組織登録シート(分割版)  ※組織登録シートはどちらか記載'!L780,'組織登録シート(分割版)  ※組織登録シートはどちらか記載'!N780)))</f>
        <v>0</v>
      </c>
      <c r="N780">
        <f>IF('組織登録シート(分割版)  ※組織登録シートはどちらか記載'!E780="",(IF('組織登録シート(分割版)  ※組織登録シートはどちらか記載'!C780="",0,(IF('組織登録シート(分割版)  ※組織登録シートはどちらか記載'!$F$6="",2,'組織登録シート(分割版)  ※組織登録シートはどちらか記載'!Q780)))),(IF('組織登録シート(分割版)  ※組織登録シートはどちらか記載'!$F$6="",2,('組織登録シート(分割版)  ※組織登録シートはどちらか記載'!Q780+2))))</f>
        <v>0</v>
      </c>
      <c r="O780">
        <f>IF(AND('組織C③（②のG6~P→F6にペースト＋事業所名追加）'!C780="",'組織登録シート(分割版)  ※組織登録シートはどちらか記載'!C780=""),0,1)</f>
        <v>0</v>
      </c>
    </row>
    <row r="781" spans="4:15">
      <c r="D781" s="1">
        <f>COUNTA(事業所責任者登録シート!D781:'事業所責任者登録シート'!I781,事業所責任者登録シート!K781:'事業所責任者登録シート'!M781)</f>
        <v>0</v>
      </c>
      <c r="F781" s="1"/>
      <c r="H781">
        <f>IF(ユーザー登録シート!C781=1,(COUNTA(ユーザー登録シート!B781,ユーザー登録シート!C781,ユーザー登録シート!E781,ユーザー登録シート!F781)),IF(ユーザー登録シート!H781=2,(COUNTA(ユーザー登録シート!B781,ユーザー登録シート!C781,ユーザー登録シート!E781,ユーザー登録シート!F781,ユーザー登録シート!H781,ユーザー登録シート!I781,ユーザー登録シート!K781:Z781)),(COUNTA(ユーザー登録シート!B781,ユーザー登録シート!C781,ユーザー登録シート!E781,ユーザー登録シート!F781,ユーザー登録シート!H781,ユーザー登録シート!K781:Z781))))</f>
        <v>0</v>
      </c>
      <c r="I781">
        <f>IF(ユーザー登録シート!B781=0,0,IF(ユーザー登録シート!C781=1,4,IF(ユーザー登録シート!H781=1,21,22)))</f>
        <v>0</v>
      </c>
      <c r="M781">
        <f>IF('組織登録シート(分割版)  ※組織登録シートはどちらか記載'!$F$6="",(COUNTA('組織登録シート(分割版)  ※組織登録シートはどちらか記載'!C781,'組織登録シート(分割版)  ※組織登録シートはどちらか記載'!E781)),(COUNTA('組織登録シート(分割版)  ※組織登録シートはどちらか記載'!C781,'組織登録シート(分割版)  ※組織登録シートはどちらか記載'!E781,'組織登録シート(分割版)  ※組織登録シートはどちらか記載'!F781,'組織登録シート(分割版)  ※組織登録シートはどちらか記載'!H781,'組織登録シート(分割版)  ※組織登録シートはどちらか記載'!J781,'組織登録シート(分割版)  ※組織登録シートはどちらか記載'!L781,'組織登録シート(分割版)  ※組織登録シートはどちらか記載'!N781)))</f>
        <v>0</v>
      </c>
      <c r="N781">
        <f>IF('組織登録シート(分割版)  ※組織登録シートはどちらか記載'!E781="",(IF('組織登録シート(分割版)  ※組織登録シートはどちらか記載'!C781="",0,(IF('組織登録シート(分割版)  ※組織登録シートはどちらか記載'!$F$6="",2,'組織登録シート(分割版)  ※組織登録シートはどちらか記載'!Q781)))),(IF('組織登録シート(分割版)  ※組織登録シートはどちらか記載'!$F$6="",2,('組織登録シート(分割版)  ※組織登録シートはどちらか記載'!Q781+2))))</f>
        <v>0</v>
      </c>
      <c r="O781">
        <f>IF(AND('組織C③（②のG6~P→F6にペースト＋事業所名追加）'!C781="",'組織登録シート(分割版)  ※組織登録シートはどちらか記載'!C781=""),0,1)</f>
        <v>0</v>
      </c>
    </row>
    <row r="782" spans="4:15">
      <c r="D782" s="1">
        <f>COUNTA(事業所責任者登録シート!D782:'事業所責任者登録シート'!I782,事業所責任者登録シート!K782:'事業所責任者登録シート'!M782)</f>
        <v>0</v>
      </c>
      <c r="F782" s="1"/>
      <c r="H782">
        <f>IF(ユーザー登録シート!C782=1,(COUNTA(ユーザー登録シート!B782,ユーザー登録シート!C782,ユーザー登録シート!E782,ユーザー登録シート!F782)),IF(ユーザー登録シート!H782=2,(COUNTA(ユーザー登録シート!B782,ユーザー登録シート!C782,ユーザー登録シート!E782,ユーザー登録シート!F782,ユーザー登録シート!H782,ユーザー登録シート!I782,ユーザー登録シート!K782:Z782)),(COUNTA(ユーザー登録シート!B782,ユーザー登録シート!C782,ユーザー登録シート!E782,ユーザー登録シート!F782,ユーザー登録シート!H782,ユーザー登録シート!K782:Z782))))</f>
        <v>0</v>
      </c>
      <c r="I782">
        <f>IF(ユーザー登録シート!B782=0,0,IF(ユーザー登録シート!C782=1,4,IF(ユーザー登録シート!H782=1,21,22)))</f>
        <v>0</v>
      </c>
      <c r="M782">
        <f>IF('組織登録シート(分割版)  ※組織登録シートはどちらか記載'!$F$6="",(COUNTA('組織登録シート(分割版)  ※組織登録シートはどちらか記載'!C782,'組織登録シート(分割版)  ※組織登録シートはどちらか記載'!E782)),(COUNTA('組織登録シート(分割版)  ※組織登録シートはどちらか記載'!C782,'組織登録シート(分割版)  ※組織登録シートはどちらか記載'!E782,'組織登録シート(分割版)  ※組織登録シートはどちらか記載'!F782,'組織登録シート(分割版)  ※組織登録シートはどちらか記載'!H782,'組織登録シート(分割版)  ※組織登録シートはどちらか記載'!J782,'組織登録シート(分割版)  ※組織登録シートはどちらか記載'!L782,'組織登録シート(分割版)  ※組織登録シートはどちらか記載'!N782)))</f>
        <v>0</v>
      </c>
      <c r="N782">
        <f>IF('組織登録シート(分割版)  ※組織登録シートはどちらか記載'!E782="",(IF('組織登録シート(分割版)  ※組織登録シートはどちらか記載'!C782="",0,(IF('組織登録シート(分割版)  ※組織登録シートはどちらか記載'!$F$6="",2,'組織登録シート(分割版)  ※組織登録シートはどちらか記載'!Q782)))),(IF('組織登録シート(分割版)  ※組織登録シートはどちらか記載'!$F$6="",2,('組織登録シート(分割版)  ※組織登録シートはどちらか記載'!Q782+2))))</f>
        <v>0</v>
      </c>
      <c r="O782">
        <f>IF(AND('組織C③（②のG6~P→F6にペースト＋事業所名追加）'!C782="",'組織登録シート(分割版)  ※組織登録シートはどちらか記載'!C782=""),0,1)</f>
        <v>0</v>
      </c>
    </row>
    <row r="783" spans="4:15">
      <c r="D783" s="1">
        <f>COUNTA(事業所責任者登録シート!D783:'事業所責任者登録シート'!I783,事業所責任者登録シート!K783:'事業所責任者登録シート'!M783)</f>
        <v>0</v>
      </c>
      <c r="F783" s="1"/>
      <c r="H783">
        <f>IF(ユーザー登録シート!C783=1,(COUNTA(ユーザー登録シート!B783,ユーザー登録シート!C783,ユーザー登録シート!E783,ユーザー登録シート!F783)),IF(ユーザー登録シート!H783=2,(COUNTA(ユーザー登録シート!B783,ユーザー登録シート!C783,ユーザー登録シート!E783,ユーザー登録シート!F783,ユーザー登録シート!H783,ユーザー登録シート!I783,ユーザー登録シート!K783:Z783)),(COUNTA(ユーザー登録シート!B783,ユーザー登録シート!C783,ユーザー登録シート!E783,ユーザー登録シート!F783,ユーザー登録シート!H783,ユーザー登録シート!K783:Z783))))</f>
        <v>0</v>
      </c>
      <c r="I783">
        <f>IF(ユーザー登録シート!B783=0,0,IF(ユーザー登録シート!C783=1,4,IF(ユーザー登録シート!H783=1,21,22)))</f>
        <v>0</v>
      </c>
      <c r="M783">
        <f>IF('組織登録シート(分割版)  ※組織登録シートはどちらか記載'!$F$6="",(COUNTA('組織登録シート(分割版)  ※組織登録シートはどちらか記載'!C783,'組織登録シート(分割版)  ※組織登録シートはどちらか記載'!E783)),(COUNTA('組織登録シート(分割版)  ※組織登録シートはどちらか記載'!C783,'組織登録シート(分割版)  ※組織登録シートはどちらか記載'!E783,'組織登録シート(分割版)  ※組織登録シートはどちらか記載'!F783,'組織登録シート(分割版)  ※組織登録シートはどちらか記載'!H783,'組織登録シート(分割版)  ※組織登録シートはどちらか記載'!J783,'組織登録シート(分割版)  ※組織登録シートはどちらか記載'!L783,'組織登録シート(分割版)  ※組織登録シートはどちらか記載'!N783)))</f>
        <v>0</v>
      </c>
      <c r="N783">
        <f>IF('組織登録シート(分割版)  ※組織登録シートはどちらか記載'!E783="",(IF('組織登録シート(分割版)  ※組織登録シートはどちらか記載'!C783="",0,(IF('組織登録シート(分割版)  ※組織登録シートはどちらか記載'!$F$6="",2,'組織登録シート(分割版)  ※組織登録シートはどちらか記載'!Q783)))),(IF('組織登録シート(分割版)  ※組織登録シートはどちらか記載'!$F$6="",2,('組織登録シート(分割版)  ※組織登録シートはどちらか記載'!Q783+2))))</f>
        <v>0</v>
      </c>
      <c r="O783">
        <f>IF(AND('組織C③（②のG6~P→F6にペースト＋事業所名追加）'!C783="",'組織登録シート(分割版)  ※組織登録シートはどちらか記載'!C783=""),0,1)</f>
        <v>0</v>
      </c>
    </row>
    <row r="784" spans="4:15">
      <c r="D784" s="1">
        <f>COUNTA(事業所責任者登録シート!D784:'事業所責任者登録シート'!I784,事業所責任者登録シート!K784:'事業所責任者登録シート'!M784)</f>
        <v>0</v>
      </c>
      <c r="F784" s="1"/>
      <c r="H784">
        <f>IF(ユーザー登録シート!C784=1,(COUNTA(ユーザー登録シート!B784,ユーザー登録シート!C784,ユーザー登録シート!E784,ユーザー登録シート!F784)),IF(ユーザー登録シート!H784=2,(COUNTA(ユーザー登録シート!B784,ユーザー登録シート!C784,ユーザー登録シート!E784,ユーザー登録シート!F784,ユーザー登録シート!H784,ユーザー登録シート!I784,ユーザー登録シート!K784:Z784)),(COUNTA(ユーザー登録シート!B784,ユーザー登録シート!C784,ユーザー登録シート!E784,ユーザー登録シート!F784,ユーザー登録シート!H784,ユーザー登録シート!K784:Z784))))</f>
        <v>0</v>
      </c>
      <c r="I784">
        <f>IF(ユーザー登録シート!B784=0,0,IF(ユーザー登録シート!C784=1,4,IF(ユーザー登録シート!H784=1,21,22)))</f>
        <v>0</v>
      </c>
      <c r="M784">
        <f>IF('組織登録シート(分割版)  ※組織登録シートはどちらか記載'!$F$6="",(COUNTA('組織登録シート(分割版)  ※組織登録シートはどちらか記載'!C784,'組織登録シート(分割版)  ※組織登録シートはどちらか記載'!E784)),(COUNTA('組織登録シート(分割版)  ※組織登録シートはどちらか記載'!C784,'組織登録シート(分割版)  ※組織登録シートはどちらか記載'!E784,'組織登録シート(分割版)  ※組織登録シートはどちらか記載'!F784,'組織登録シート(分割版)  ※組織登録シートはどちらか記載'!H784,'組織登録シート(分割版)  ※組織登録シートはどちらか記載'!J784,'組織登録シート(分割版)  ※組織登録シートはどちらか記載'!L784,'組織登録シート(分割版)  ※組織登録シートはどちらか記載'!N784)))</f>
        <v>0</v>
      </c>
      <c r="N784">
        <f>IF('組織登録シート(分割版)  ※組織登録シートはどちらか記載'!E784="",(IF('組織登録シート(分割版)  ※組織登録シートはどちらか記載'!C784="",0,(IF('組織登録シート(分割版)  ※組織登録シートはどちらか記載'!$F$6="",2,'組織登録シート(分割版)  ※組織登録シートはどちらか記載'!Q784)))),(IF('組織登録シート(分割版)  ※組織登録シートはどちらか記載'!$F$6="",2,('組織登録シート(分割版)  ※組織登録シートはどちらか記載'!Q784+2))))</f>
        <v>0</v>
      </c>
      <c r="O784">
        <f>IF(AND('組織C③（②のG6~P→F6にペースト＋事業所名追加）'!C784="",'組織登録シート(分割版)  ※組織登録シートはどちらか記載'!C784=""),0,1)</f>
        <v>0</v>
      </c>
    </row>
    <row r="785" spans="4:15">
      <c r="D785" s="1">
        <f>COUNTA(事業所責任者登録シート!D785:'事業所責任者登録シート'!I785,事業所責任者登録シート!K785:'事業所責任者登録シート'!M785)</f>
        <v>0</v>
      </c>
      <c r="F785" s="1"/>
      <c r="H785">
        <f>IF(ユーザー登録シート!C785=1,(COUNTA(ユーザー登録シート!B785,ユーザー登録シート!C785,ユーザー登録シート!E785,ユーザー登録シート!F785)),IF(ユーザー登録シート!H785=2,(COUNTA(ユーザー登録シート!B785,ユーザー登録シート!C785,ユーザー登録シート!E785,ユーザー登録シート!F785,ユーザー登録シート!H785,ユーザー登録シート!I785,ユーザー登録シート!K785:Z785)),(COUNTA(ユーザー登録シート!B785,ユーザー登録シート!C785,ユーザー登録シート!E785,ユーザー登録シート!F785,ユーザー登録シート!H785,ユーザー登録シート!K785:Z785))))</f>
        <v>0</v>
      </c>
      <c r="I785">
        <f>IF(ユーザー登録シート!B785=0,0,IF(ユーザー登録シート!C785=1,4,IF(ユーザー登録シート!H785=1,21,22)))</f>
        <v>0</v>
      </c>
      <c r="M785">
        <f>IF('組織登録シート(分割版)  ※組織登録シートはどちらか記載'!$F$6="",(COUNTA('組織登録シート(分割版)  ※組織登録シートはどちらか記載'!C785,'組織登録シート(分割版)  ※組織登録シートはどちらか記載'!E785)),(COUNTA('組織登録シート(分割版)  ※組織登録シートはどちらか記載'!C785,'組織登録シート(分割版)  ※組織登録シートはどちらか記載'!E785,'組織登録シート(分割版)  ※組織登録シートはどちらか記載'!F785,'組織登録シート(分割版)  ※組織登録シートはどちらか記載'!H785,'組織登録シート(分割版)  ※組織登録シートはどちらか記載'!J785,'組織登録シート(分割版)  ※組織登録シートはどちらか記載'!L785,'組織登録シート(分割版)  ※組織登録シートはどちらか記載'!N785)))</f>
        <v>0</v>
      </c>
      <c r="N785">
        <f>IF('組織登録シート(分割版)  ※組織登録シートはどちらか記載'!E785="",(IF('組織登録シート(分割版)  ※組織登録シートはどちらか記載'!C785="",0,(IF('組織登録シート(分割版)  ※組織登録シートはどちらか記載'!$F$6="",2,'組織登録シート(分割版)  ※組織登録シートはどちらか記載'!Q785)))),(IF('組織登録シート(分割版)  ※組織登録シートはどちらか記載'!$F$6="",2,('組織登録シート(分割版)  ※組織登録シートはどちらか記載'!Q785+2))))</f>
        <v>0</v>
      </c>
      <c r="O785">
        <f>IF(AND('組織C③（②のG6~P→F6にペースト＋事業所名追加）'!C785="",'組織登録シート(分割版)  ※組織登録シートはどちらか記載'!C785=""),0,1)</f>
        <v>0</v>
      </c>
    </row>
    <row r="786" spans="4:15">
      <c r="D786" s="1">
        <f>COUNTA(事業所責任者登録シート!D786:'事業所責任者登録シート'!I786,事業所責任者登録シート!K786:'事業所責任者登録シート'!M786)</f>
        <v>0</v>
      </c>
      <c r="F786" s="1"/>
      <c r="H786">
        <f>IF(ユーザー登録シート!C786=1,(COUNTA(ユーザー登録シート!B786,ユーザー登録シート!C786,ユーザー登録シート!E786,ユーザー登録シート!F786)),IF(ユーザー登録シート!H786=2,(COUNTA(ユーザー登録シート!B786,ユーザー登録シート!C786,ユーザー登録シート!E786,ユーザー登録シート!F786,ユーザー登録シート!H786,ユーザー登録シート!I786,ユーザー登録シート!K786:Z786)),(COUNTA(ユーザー登録シート!B786,ユーザー登録シート!C786,ユーザー登録シート!E786,ユーザー登録シート!F786,ユーザー登録シート!H786,ユーザー登録シート!K786:Z786))))</f>
        <v>0</v>
      </c>
      <c r="I786">
        <f>IF(ユーザー登録シート!B786=0,0,IF(ユーザー登録シート!C786=1,4,IF(ユーザー登録シート!H786=1,21,22)))</f>
        <v>0</v>
      </c>
      <c r="M786">
        <f>IF('組織登録シート(分割版)  ※組織登録シートはどちらか記載'!$F$6="",(COUNTA('組織登録シート(分割版)  ※組織登録シートはどちらか記載'!C786,'組織登録シート(分割版)  ※組織登録シートはどちらか記載'!E786)),(COUNTA('組織登録シート(分割版)  ※組織登録シートはどちらか記載'!C786,'組織登録シート(分割版)  ※組織登録シートはどちらか記載'!E786,'組織登録シート(分割版)  ※組織登録シートはどちらか記載'!F786,'組織登録シート(分割版)  ※組織登録シートはどちらか記載'!H786,'組織登録シート(分割版)  ※組織登録シートはどちらか記載'!J786,'組織登録シート(分割版)  ※組織登録シートはどちらか記載'!L786,'組織登録シート(分割版)  ※組織登録シートはどちらか記載'!N786)))</f>
        <v>0</v>
      </c>
      <c r="N786">
        <f>IF('組織登録シート(分割版)  ※組織登録シートはどちらか記載'!E786="",(IF('組織登録シート(分割版)  ※組織登録シートはどちらか記載'!C786="",0,(IF('組織登録シート(分割版)  ※組織登録シートはどちらか記載'!$F$6="",2,'組織登録シート(分割版)  ※組織登録シートはどちらか記載'!Q786)))),(IF('組織登録シート(分割版)  ※組織登録シートはどちらか記載'!$F$6="",2,('組織登録シート(分割版)  ※組織登録シートはどちらか記載'!Q786+2))))</f>
        <v>0</v>
      </c>
      <c r="O786">
        <f>IF(AND('組織C③（②のG6~P→F6にペースト＋事業所名追加）'!C786="",'組織登録シート(分割版)  ※組織登録シートはどちらか記載'!C786=""),0,1)</f>
        <v>0</v>
      </c>
    </row>
    <row r="787" spans="4:15">
      <c r="D787" s="1">
        <f>COUNTA(事業所責任者登録シート!D787:'事業所責任者登録シート'!I787,事業所責任者登録シート!K787:'事業所責任者登録シート'!M787)</f>
        <v>0</v>
      </c>
      <c r="F787" s="1"/>
      <c r="H787">
        <f>IF(ユーザー登録シート!C787=1,(COUNTA(ユーザー登録シート!B787,ユーザー登録シート!C787,ユーザー登録シート!E787,ユーザー登録シート!F787)),IF(ユーザー登録シート!H787=2,(COUNTA(ユーザー登録シート!B787,ユーザー登録シート!C787,ユーザー登録シート!E787,ユーザー登録シート!F787,ユーザー登録シート!H787,ユーザー登録シート!I787,ユーザー登録シート!K787:Z787)),(COUNTA(ユーザー登録シート!B787,ユーザー登録シート!C787,ユーザー登録シート!E787,ユーザー登録シート!F787,ユーザー登録シート!H787,ユーザー登録シート!K787:Z787))))</f>
        <v>0</v>
      </c>
      <c r="I787">
        <f>IF(ユーザー登録シート!B787=0,0,IF(ユーザー登録シート!C787=1,4,IF(ユーザー登録シート!H787=1,21,22)))</f>
        <v>0</v>
      </c>
      <c r="M787">
        <f>IF('組織登録シート(分割版)  ※組織登録シートはどちらか記載'!$F$6="",(COUNTA('組織登録シート(分割版)  ※組織登録シートはどちらか記載'!C787,'組織登録シート(分割版)  ※組織登録シートはどちらか記載'!E787)),(COUNTA('組織登録シート(分割版)  ※組織登録シートはどちらか記載'!C787,'組織登録シート(分割版)  ※組織登録シートはどちらか記載'!E787,'組織登録シート(分割版)  ※組織登録シートはどちらか記載'!F787,'組織登録シート(分割版)  ※組織登録シートはどちらか記載'!H787,'組織登録シート(分割版)  ※組織登録シートはどちらか記載'!J787,'組織登録シート(分割版)  ※組織登録シートはどちらか記載'!L787,'組織登録シート(分割版)  ※組織登録シートはどちらか記載'!N787)))</f>
        <v>0</v>
      </c>
      <c r="N787">
        <f>IF('組織登録シート(分割版)  ※組織登録シートはどちらか記載'!E787="",(IF('組織登録シート(分割版)  ※組織登録シートはどちらか記載'!C787="",0,(IF('組織登録シート(分割版)  ※組織登録シートはどちらか記載'!$F$6="",2,'組織登録シート(分割版)  ※組織登録シートはどちらか記載'!Q787)))),(IF('組織登録シート(分割版)  ※組織登録シートはどちらか記載'!$F$6="",2,('組織登録シート(分割版)  ※組織登録シートはどちらか記載'!Q787+2))))</f>
        <v>0</v>
      </c>
      <c r="O787">
        <f>IF(AND('組織C③（②のG6~P→F6にペースト＋事業所名追加）'!C787="",'組織登録シート(分割版)  ※組織登録シートはどちらか記載'!C787=""),0,1)</f>
        <v>0</v>
      </c>
    </row>
    <row r="788" spans="4:15">
      <c r="D788" s="1">
        <f>COUNTA(事業所責任者登録シート!D788:'事業所責任者登録シート'!I788,事業所責任者登録シート!K788:'事業所責任者登録シート'!M788)</f>
        <v>0</v>
      </c>
      <c r="F788" s="1"/>
      <c r="H788">
        <f>IF(ユーザー登録シート!C788=1,(COUNTA(ユーザー登録シート!B788,ユーザー登録シート!C788,ユーザー登録シート!E788,ユーザー登録シート!F788)),IF(ユーザー登録シート!H788=2,(COUNTA(ユーザー登録シート!B788,ユーザー登録シート!C788,ユーザー登録シート!E788,ユーザー登録シート!F788,ユーザー登録シート!H788,ユーザー登録シート!I788,ユーザー登録シート!K788:Z788)),(COUNTA(ユーザー登録シート!B788,ユーザー登録シート!C788,ユーザー登録シート!E788,ユーザー登録シート!F788,ユーザー登録シート!H788,ユーザー登録シート!K788:Z788))))</f>
        <v>0</v>
      </c>
      <c r="I788">
        <f>IF(ユーザー登録シート!B788=0,0,IF(ユーザー登録シート!C788=1,4,IF(ユーザー登録シート!H788=1,21,22)))</f>
        <v>0</v>
      </c>
      <c r="M788">
        <f>IF('組織登録シート(分割版)  ※組織登録シートはどちらか記載'!$F$6="",(COUNTA('組織登録シート(分割版)  ※組織登録シートはどちらか記載'!C788,'組織登録シート(分割版)  ※組織登録シートはどちらか記載'!E788)),(COUNTA('組織登録シート(分割版)  ※組織登録シートはどちらか記載'!C788,'組織登録シート(分割版)  ※組織登録シートはどちらか記載'!E788,'組織登録シート(分割版)  ※組織登録シートはどちらか記載'!F788,'組織登録シート(分割版)  ※組織登録シートはどちらか記載'!H788,'組織登録シート(分割版)  ※組織登録シートはどちらか記載'!J788,'組織登録シート(分割版)  ※組織登録シートはどちらか記載'!L788,'組織登録シート(分割版)  ※組織登録シートはどちらか記載'!N788)))</f>
        <v>0</v>
      </c>
      <c r="N788">
        <f>IF('組織登録シート(分割版)  ※組織登録シートはどちらか記載'!E788="",(IF('組織登録シート(分割版)  ※組織登録シートはどちらか記載'!C788="",0,(IF('組織登録シート(分割版)  ※組織登録シートはどちらか記載'!$F$6="",2,'組織登録シート(分割版)  ※組織登録シートはどちらか記載'!Q788)))),(IF('組織登録シート(分割版)  ※組織登録シートはどちらか記載'!$F$6="",2,('組織登録シート(分割版)  ※組織登録シートはどちらか記載'!Q788+2))))</f>
        <v>0</v>
      </c>
      <c r="O788">
        <f>IF(AND('組織C③（②のG6~P→F6にペースト＋事業所名追加）'!C788="",'組織登録シート(分割版)  ※組織登録シートはどちらか記載'!C788=""),0,1)</f>
        <v>0</v>
      </c>
    </row>
    <row r="789" spans="4:15">
      <c r="D789" s="1">
        <f>COUNTA(事業所責任者登録シート!D789:'事業所責任者登録シート'!I789,事業所責任者登録シート!K789:'事業所責任者登録シート'!M789)</f>
        <v>0</v>
      </c>
      <c r="F789" s="1"/>
      <c r="H789">
        <f>IF(ユーザー登録シート!C789=1,(COUNTA(ユーザー登録シート!B789,ユーザー登録シート!C789,ユーザー登録シート!E789,ユーザー登録シート!F789)),IF(ユーザー登録シート!H789=2,(COUNTA(ユーザー登録シート!B789,ユーザー登録シート!C789,ユーザー登録シート!E789,ユーザー登録シート!F789,ユーザー登録シート!H789,ユーザー登録シート!I789,ユーザー登録シート!K789:Z789)),(COUNTA(ユーザー登録シート!B789,ユーザー登録シート!C789,ユーザー登録シート!E789,ユーザー登録シート!F789,ユーザー登録シート!H789,ユーザー登録シート!K789:Z789))))</f>
        <v>0</v>
      </c>
      <c r="I789">
        <f>IF(ユーザー登録シート!B789=0,0,IF(ユーザー登録シート!C789=1,4,IF(ユーザー登録シート!H789=1,21,22)))</f>
        <v>0</v>
      </c>
      <c r="M789">
        <f>IF('組織登録シート(分割版)  ※組織登録シートはどちらか記載'!$F$6="",(COUNTA('組織登録シート(分割版)  ※組織登録シートはどちらか記載'!C789,'組織登録シート(分割版)  ※組織登録シートはどちらか記載'!E789)),(COUNTA('組織登録シート(分割版)  ※組織登録シートはどちらか記載'!C789,'組織登録シート(分割版)  ※組織登録シートはどちらか記載'!E789,'組織登録シート(分割版)  ※組織登録シートはどちらか記載'!F789,'組織登録シート(分割版)  ※組織登録シートはどちらか記載'!H789,'組織登録シート(分割版)  ※組織登録シートはどちらか記載'!J789,'組織登録シート(分割版)  ※組織登録シートはどちらか記載'!L789,'組織登録シート(分割版)  ※組織登録シートはどちらか記載'!N789)))</f>
        <v>0</v>
      </c>
      <c r="N789">
        <f>IF('組織登録シート(分割版)  ※組織登録シートはどちらか記載'!E789="",(IF('組織登録シート(分割版)  ※組織登録シートはどちらか記載'!C789="",0,(IF('組織登録シート(分割版)  ※組織登録シートはどちらか記載'!$F$6="",2,'組織登録シート(分割版)  ※組織登録シートはどちらか記載'!Q789)))),(IF('組織登録シート(分割版)  ※組織登録シートはどちらか記載'!$F$6="",2,('組織登録シート(分割版)  ※組織登録シートはどちらか記載'!Q789+2))))</f>
        <v>0</v>
      </c>
      <c r="O789">
        <f>IF(AND('組織C③（②のG6~P→F6にペースト＋事業所名追加）'!C789="",'組織登録シート(分割版)  ※組織登録シートはどちらか記載'!C789=""),0,1)</f>
        <v>0</v>
      </c>
    </row>
    <row r="790" spans="4:15">
      <c r="D790" s="1">
        <f>COUNTA(事業所責任者登録シート!D790:'事業所責任者登録シート'!I790,事業所責任者登録シート!K790:'事業所責任者登録シート'!M790)</f>
        <v>0</v>
      </c>
      <c r="F790" s="1"/>
      <c r="H790">
        <f>IF(ユーザー登録シート!C790=1,(COUNTA(ユーザー登録シート!B790,ユーザー登録シート!C790,ユーザー登録シート!E790,ユーザー登録シート!F790)),IF(ユーザー登録シート!H790=2,(COUNTA(ユーザー登録シート!B790,ユーザー登録シート!C790,ユーザー登録シート!E790,ユーザー登録シート!F790,ユーザー登録シート!H790,ユーザー登録シート!I790,ユーザー登録シート!K790:Z790)),(COUNTA(ユーザー登録シート!B790,ユーザー登録シート!C790,ユーザー登録シート!E790,ユーザー登録シート!F790,ユーザー登録シート!H790,ユーザー登録シート!K790:Z790))))</f>
        <v>0</v>
      </c>
      <c r="I790">
        <f>IF(ユーザー登録シート!B790=0,0,IF(ユーザー登録シート!C790=1,4,IF(ユーザー登録シート!H790=1,21,22)))</f>
        <v>0</v>
      </c>
      <c r="M790">
        <f>IF('組織登録シート(分割版)  ※組織登録シートはどちらか記載'!$F$6="",(COUNTA('組織登録シート(分割版)  ※組織登録シートはどちらか記載'!C790,'組織登録シート(分割版)  ※組織登録シートはどちらか記載'!E790)),(COUNTA('組織登録シート(分割版)  ※組織登録シートはどちらか記載'!C790,'組織登録シート(分割版)  ※組織登録シートはどちらか記載'!E790,'組織登録シート(分割版)  ※組織登録シートはどちらか記載'!F790,'組織登録シート(分割版)  ※組織登録シートはどちらか記載'!H790,'組織登録シート(分割版)  ※組織登録シートはどちらか記載'!J790,'組織登録シート(分割版)  ※組織登録シートはどちらか記載'!L790,'組織登録シート(分割版)  ※組織登録シートはどちらか記載'!N790)))</f>
        <v>0</v>
      </c>
      <c r="N790">
        <f>IF('組織登録シート(分割版)  ※組織登録シートはどちらか記載'!E790="",(IF('組織登録シート(分割版)  ※組織登録シートはどちらか記載'!C790="",0,(IF('組織登録シート(分割版)  ※組織登録シートはどちらか記載'!$F$6="",2,'組織登録シート(分割版)  ※組織登録シートはどちらか記載'!Q790)))),(IF('組織登録シート(分割版)  ※組織登録シートはどちらか記載'!$F$6="",2,('組織登録シート(分割版)  ※組織登録シートはどちらか記載'!Q790+2))))</f>
        <v>0</v>
      </c>
      <c r="O790">
        <f>IF(AND('組織C③（②のG6~P→F6にペースト＋事業所名追加）'!C790="",'組織登録シート(分割版)  ※組織登録シートはどちらか記載'!C790=""),0,1)</f>
        <v>0</v>
      </c>
    </row>
    <row r="791" spans="4:15">
      <c r="D791" s="1">
        <f>COUNTA(事業所責任者登録シート!D791:'事業所責任者登録シート'!I791,事業所責任者登録シート!K791:'事業所責任者登録シート'!M791)</f>
        <v>0</v>
      </c>
      <c r="F791" s="1"/>
      <c r="H791">
        <f>IF(ユーザー登録シート!C791=1,(COUNTA(ユーザー登録シート!B791,ユーザー登録シート!C791,ユーザー登録シート!E791,ユーザー登録シート!F791)),IF(ユーザー登録シート!H791=2,(COUNTA(ユーザー登録シート!B791,ユーザー登録シート!C791,ユーザー登録シート!E791,ユーザー登録シート!F791,ユーザー登録シート!H791,ユーザー登録シート!I791,ユーザー登録シート!K791:Z791)),(COUNTA(ユーザー登録シート!B791,ユーザー登録シート!C791,ユーザー登録シート!E791,ユーザー登録シート!F791,ユーザー登録シート!H791,ユーザー登録シート!K791:Z791))))</f>
        <v>0</v>
      </c>
      <c r="I791">
        <f>IF(ユーザー登録シート!B791=0,0,IF(ユーザー登録シート!C791=1,4,IF(ユーザー登録シート!H791=1,21,22)))</f>
        <v>0</v>
      </c>
      <c r="M791">
        <f>IF('組織登録シート(分割版)  ※組織登録シートはどちらか記載'!$F$6="",(COUNTA('組織登録シート(分割版)  ※組織登録シートはどちらか記載'!C791,'組織登録シート(分割版)  ※組織登録シートはどちらか記載'!E791)),(COUNTA('組織登録シート(分割版)  ※組織登録シートはどちらか記載'!C791,'組織登録シート(分割版)  ※組織登録シートはどちらか記載'!E791,'組織登録シート(分割版)  ※組織登録シートはどちらか記載'!F791,'組織登録シート(分割版)  ※組織登録シートはどちらか記載'!H791,'組織登録シート(分割版)  ※組織登録シートはどちらか記載'!J791,'組織登録シート(分割版)  ※組織登録シートはどちらか記載'!L791,'組織登録シート(分割版)  ※組織登録シートはどちらか記載'!N791)))</f>
        <v>0</v>
      </c>
      <c r="N791">
        <f>IF('組織登録シート(分割版)  ※組織登録シートはどちらか記載'!E791="",(IF('組織登録シート(分割版)  ※組織登録シートはどちらか記載'!C791="",0,(IF('組織登録シート(分割版)  ※組織登録シートはどちらか記載'!$F$6="",2,'組織登録シート(分割版)  ※組織登録シートはどちらか記載'!Q791)))),(IF('組織登録シート(分割版)  ※組織登録シートはどちらか記載'!$F$6="",2,('組織登録シート(分割版)  ※組織登録シートはどちらか記載'!Q791+2))))</f>
        <v>0</v>
      </c>
      <c r="O791">
        <f>IF(AND('組織C③（②のG6~P→F6にペースト＋事業所名追加）'!C791="",'組織登録シート(分割版)  ※組織登録シートはどちらか記載'!C791=""),0,1)</f>
        <v>0</v>
      </c>
    </row>
    <row r="792" spans="4:15">
      <c r="D792" s="1">
        <f>COUNTA(事業所責任者登録シート!D792:'事業所責任者登録シート'!I792,事業所責任者登録シート!K792:'事業所責任者登録シート'!M792)</f>
        <v>0</v>
      </c>
      <c r="F792" s="1"/>
      <c r="H792">
        <f>IF(ユーザー登録シート!C792=1,(COUNTA(ユーザー登録シート!B792,ユーザー登録シート!C792,ユーザー登録シート!E792,ユーザー登録シート!F792)),IF(ユーザー登録シート!H792=2,(COUNTA(ユーザー登録シート!B792,ユーザー登録シート!C792,ユーザー登録シート!E792,ユーザー登録シート!F792,ユーザー登録シート!H792,ユーザー登録シート!I792,ユーザー登録シート!K792:Z792)),(COUNTA(ユーザー登録シート!B792,ユーザー登録シート!C792,ユーザー登録シート!E792,ユーザー登録シート!F792,ユーザー登録シート!H792,ユーザー登録シート!K792:Z792))))</f>
        <v>0</v>
      </c>
      <c r="I792">
        <f>IF(ユーザー登録シート!B792=0,0,IF(ユーザー登録シート!C792=1,4,IF(ユーザー登録シート!H792=1,21,22)))</f>
        <v>0</v>
      </c>
      <c r="M792">
        <f>IF('組織登録シート(分割版)  ※組織登録シートはどちらか記載'!$F$6="",(COUNTA('組織登録シート(分割版)  ※組織登録シートはどちらか記載'!C792,'組織登録シート(分割版)  ※組織登録シートはどちらか記載'!E792)),(COUNTA('組織登録シート(分割版)  ※組織登録シートはどちらか記載'!C792,'組織登録シート(分割版)  ※組織登録シートはどちらか記載'!E792,'組織登録シート(分割版)  ※組織登録シートはどちらか記載'!F792,'組織登録シート(分割版)  ※組織登録シートはどちらか記載'!H792,'組織登録シート(分割版)  ※組織登録シートはどちらか記載'!J792,'組織登録シート(分割版)  ※組織登録シートはどちらか記載'!L792,'組織登録シート(分割版)  ※組織登録シートはどちらか記載'!N792)))</f>
        <v>0</v>
      </c>
      <c r="N792">
        <f>IF('組織登録シート(分割版)  ※組織登録シートはどちらか記載'!E792="",(IF('組織登録シート(分割版)  ※組織登録シートはどちらか記載'!C792="",0,(IF('組織登録シート(分割版)  ※組織登録シートはどちらか記載'!$F$6="",2,'組織登録シート(分割版)  ※組織登録シートはどちらか記載'!Q792)))),(IF('組織登録シート(分割版)  ※組織登録シートはどちらか記載'!$F$6="",2,('組織登録シート(分割版)  ※組織登録シートはどちらか記載'!Q792+2))))</f>
        <v>0</v>
      </c>
      <c r="O792">
        <f>IF(AND('組織C③（②のG6~P→F6にペースト＋事業所名追加）'!C792="",'組織登録シート(分割版)  ※組織登録シートはどちらか記載'!C792=""),0,1)</f>
        <v>0</v>
      </c>
    </row>
    <row r="793" spans="4:15">
      <c r="D793" s="1">
        <f>COUNTA(事業所責任者登録シート!D793:'事業所責任者登録シート'!I793,事業所責任者登録シート!K793:'事業所責任者登録シート'!M793)</f>
        <v>0</v>
      </c>
      <c r="F793" s="1"/>
      <c r="H793">
        <f>IF(ユーザー登録シート!C793=1,(COUNTA(ユーザー登録シート!B793,ユーザー登録シート!C793,ユーザー登録シート!E793,ユーザー登録シート!F793)),IF(ユーザー登録シート!H793=2,(COUNTA(ユーザー登録シート!B793,ユーザー登録シート!C793,ユーザー登録シート!E793,ユーザー登録シート!F793,ユーザー登録シート!H793,ユーザー登録シート!I793,ユーザー登録シート!K793:Z793)),(COUNTA(ユーザー登録シート!B793,ユーザー登録シート!C793,ユーザー登録シート!E793,ユーザー登録シート!F793,ユーザー登録シート!H793,ユーザー登録シート!K793:Z793))))</f>
        <v>0</v>
      </c>
      <c r="I793">
        <f>IF(ユーザー登録シート!B793=0,0,IF(ユーザー登録シート!C793=1,4,IF(ユーザー登録シート!H793=1,21,22)))</f>
        <v>0</v>
      </c>
      <c r="M793">
        <f>IF('組織登録シート(分割版)  ※組織登録シートはどちらか記載'!$F$6="",(COUNTA('組織登録シート(分割版)  ※組織登録シートはどちらか記載'!C793,'組織登録シート(分割版)  ※組織登録シートはどちらか記載'!E793)),(COUNTA('組織登録シート(分割版)  ※組織登録シートはどちらか記載'!C793,'組織登録シート(分割版)  ※組織登録シートはどちらか記載'!E793,'組織登録シート(分割版)  ※組織登録シートはどちらか記載'!F793,'組織登録シート(分割版)  ※組織登録シートはどちらか記載'!H793,'組織登録シート(分割版)  ※組織登録シートはどちらか記載'!J793,'組織登録シート(分割版)  ※組織登録シートはどちらか記載'!L793,'組織登録シート(分割版)  ※組織登録シートはどちらか記載'!N793)))</f>
        <v>0</v>
      </c>
      <c r="N793">
        <f>IF('組織登録シート(分割版)  ※組織登録シートはどちらか記載'!E793="",(IF('組織登録シート(分割版)  ※組織登録シートはどちらか記載'!C793="",0,(IF('組織登録シート(分割版)  ※組織登録シートはどちらか記載'!$F$6="",2,'組織登録シート(分割版)  ※組織登録シートはどちらか記載'!Q793)))),(IF('組織登録シート(分割版)  ※組織登録シートはどちらか記載'!$F$6="",2,('組織登録シート(分割版)  ※組織登録シートはどちらか記載'!Q793+2))))</f>
        <v>0</v>
      </c>
      <c r="O793">
        <f>IF(AND('組織C③（②のG6~P→F6にペースト＋事業所名追加）'!C793="",'組織登録シート(分割版)  ※組織登録シートはどちらか記載'!C793=""),0,1)</f>
        <v>0</v>
      </c>
    </row>
    <row r="794" spans="4:15">
      <c r="D794" s="1">
        <f>COUNTA(事業所責任者登録シート!D794:'事業所責任者登録シート'!I794,事業所責任者登録シート!K794:'事業所責任者登録シート'!M794)</f>
        <v>0</v>
      </c>
      <c r="F794" s="1"/>
      <c r="H794">
        <f>IF(ユーザー登録シート!C794=1,(COUNTA(ユーザー登録シート!B794,ユーザー登録シート!C794,ユーザー登録シート!E794,ユーザー登録シート!F794)),IF(ユーザー登録シート!H794=2,(COUNTA(ユーザー登録シート!B794,ユーザー登録シート!C794,ユーザー登録シート!E794,ユーザー登録シート!F794,ユーザー登録シート!H794,ユーザー登録シート!I794,ユーザー登録シート!K794:Z794)),(COUNTA(ユーザー登録シート!B794,ユーザー登録シート!C794,ユーザー登録シート!E794,ユーザー登録シート!F794,ユーザー登録シート!H794,ユーザー登録シート!K794:Z794))))</f>
        <v>0</v>
      </c>
      <c r="I794">
        <f>IF(ユーザー登録シート!B794=0,0,IF(ユーザー登録シート!C794=1,4,IF(ユーザー登録シート!H794=1,21,22)))</f>
        <v>0</v>
      </c>
      <c r="M794">
        <f>IF('組織登録シート(分割版)  ※組織登録シートはどちらか記載'!$F$6="",(COUNTA('組織登録シート(分割版)  ※組織登録シートはどちらか記載'!C794,'組織登録シート(分割版)  ※組織登録シートはどちらか記載'!E794)),(COUNTA('組織登録シート(分割版)  ※組織登録シートはどちらか記載'!C794,'組織登録シート(分割版)  ※組織登録シートはどちらか記載'!E794,'組織登録シート(分割版)  ※組織登録シートはどちらか記載'!F794,'組織登録シート(分割版)  ※組織登録シートはどちらか記載'!H794,'組織登録シート(分割版)  ※組織登録シートはどちらか記載'!J794,'組織登録シート(分割版)  ※組織登録シートはどちらか記載'!L794,'組織登録シート(分割版)  ※組織登録シートはどちらか記載'!N794)))</f>
        <v>0</v>
      </c>
      <c r="N794">
        <f>IF('組織登録シート(分割版)  ※組織登録シートはどちらか記載'!E794="",(IF('組織登録シート(分割版)  ※組織登録シートはどちらか記載'!C794="",0,(IF('組織登録シート(分割版)  ※組織登録シートはどちらか記載'!$F$6="",2,'組織登録シート(分割版)  ※組織登録シートはどちらか記載'!Q794)))),(IF('組織登録シート(分割版)  ※組織登録シートはどちらか記載'!$F$6="",2,('組織登録シート(分割版)  ※組織登録シートはどちらか記載'!Q794+2))))</f>
        <v>0</v>
      </c>
      <c r="O794">
        <f>IF(AND('組織C③（②のG6~P→F6にペースト＋事業所名追加）'!C794="",'組織登録シート(分割版)  ※組織登録シートはどちらか記載'!C794=""),0,1)</f>
        <v>0</v>
      </c>
    </row>
    <row r="795" spans="4:15">
      <c r="D795" s="1">
        <f>COUNTA(事業所責任者登録シート!D795:'事業所責任者登録シート'!I795,事業所責任者登録シート!K795:'事業所責任者登録シート'!M795)</f>
        <v>0</v>
      </c>
      <c r="F795" s="1"/>
      <c r="H795">
        <f>IF(ユーザー登録シート!C795=1,(COUNTA(ユーザー登録シート!B795,ユーザー登録シート!C795,ユーザー登録シート!E795,ユーザー登録シート!F795)),IF(ユーザー登録シート!H795=2,(COUNTA(ユーザー登録シート!B795,ユーザー登録シート!C795,ユーザー登録シート!E795,ユーザー登録シート!F795,ユーザー登録シート!H795,ユーザー登録シート!I795,ユーザー登録シート!K795:Z795)),(COUNTA(ユーザー登録シート!B795,ユーザー登録シート!C795,ユーザー登録シート!E795,ユーザー登録シート!F795,ユーザー登録シート!H795,ユーザー登録シート!K795:Z795))))</f>
        <v>0</v>
      </c>
      <c r="I795">
        <f>IF(ユーザー登録シート!B795=0,0,IF(ユーザー登録シート!C795=1,4,IF(ユーザー登録シート!H795=1,21,22)))</f>
        <v>0</v>
      </c>
      <c r="M795">
        <f>IF('組織登録シート(分割版)  ※組織登録シートはどちらか記載'!$F$6="",(COUNTA('組織登録シート(分割版)  ※組織登録シートはどちらか記載'!C795,'組織登録シート(分割版)  ※組織登録シートはどちらか記載'!E795)),(COUNTA('組織登録シート(分割版)  ※組織登録シートはどちらか記載'!C795,'組織登録シート(分割版)  ※組織登録シートはどちらか記載'!E795,'組織登録シート(分割版)  ※組織登録シートはどちらか記載'!F795,'組織登録シート(分割版)  ※組織登録シートはどちらか記載'!H795,'組織登録シート(分割版)  ※組織登録シートはどちらか記載'!J795,'組織登録シート(分割版)  ※組織登録シートはどちらか記載'!L795,'組織登録シート(分割版)  ※組織登録シートはどちらか記載'!N795)))</f>
        <v>0</v>
      </c>
      <c r="N795">
        <f>IF('組織登録シート(分割版)  ※組織登録シートはどちらか記載'!E795="",(IF('組織登録シート(分割版)  ※組織登録シートはどちらか記載'!C795="",0,(IF('組織登録シート(分割版)  ※組織登録シートはどちらか記載'!$F$6="",2,'組織登録シート(分割版)  ※組織登録シートはどちらか記載'!Q795)))),(IF('組織登録シート(分割版)  ※組織登録シートはどちらか記載'!$F$6="",2,('組織登録シート(分割版)  ※組織登録シートはどちらか記載'!Q795+2))))</f>
        <v>0</v>
      </c>
      <c r="O795">
        <f>IF(AND('組織C③（②のG6~P→F6にペースト＋事業所名追加）'!C795="",'組織登録シート(分割版)  ※組織登録シートはどちらか記載'!C795=""),0,1)</f>
        <v>0</v>
      </c>
    </row>
    <row r="796" spans="4:15">
      <c r="D796" s="1">
        <f>COUNTA(事業所責任者登録シート!D796:'事業所責任者登録シート'!I796,事業所責任者登録シート!K796:'事業所責任者登録シート'!M796)</f>
        <v>0</v>
      </c>
      <c r="F796" s="1"/>
      <c r="H796">
        <f>IF(ユーザー登録シート!C796=1,(COUNTA(ユーザー登録シート!B796,ユーザー登録シート!C796,ユーザー登録シート!E796,ユーザー登録シート!F796)),IF(ユーザー登録シート!H796=2,(COUNTA(ユーザー登録シート!B796,ユーザー登録シート!C796,ユーザー登録シート!E796,ユーザー登録シート!F796,ユーザー登録シート!H796,ユーザー登録シート!I796,ユーザー登録シート!K796:Z796)),(COUNTA(ユーザー登録シート!B796,ユーザー登録シート!C796,ユーザー登録シート!E796,ユーザー登録シート!F796,ユーザー登録シート!H796,ユーザー登録シート!K796:Z796))))</f>
        <v>0</v>
      </c>
      <c r="I796">
        <f>IF(ユーザー登録シート!B796=0,0,IF(ユーザー登録シート!C796=1,4,IF(ユーザー登録シート!H796=1,21,22)))</f>
        <v>0</v>
      </c>
      <c r="M796">
        <f>IF('組織登録シート(分割版)  ※組織登録シートはどちらか記載'!$F$6="",(COUNTA('組織登録シート(分割版)  ※組織登録シートはどちらか記載'!C796,'組織登録シート(分割版)  ※組織登録シートはどちらか記載'!E796)),(COUNTA('組織登録シート(分割版)  ※組織登録シートはどちらか記載'!C796,'組織登録シート(分割版)  ※組織登録シートはどちらか記載'!E796,'組織登録シート(分割版)  ※組織登録シートはどちらか記載'!F796,'組織登録シート(分割版)  ※組織登録シートはどちらか記載'!H796,'組織登録シート(分割版)  ※組織登録シートはどちらか記載'!J796,'組織登録シート(分割版)  ※組織登録シートはどちらか記載'!L796,'組織登録シート(分割版)  ※組織登録シートはどちらか記載'!N796)))</f>
        <v>0</v>
      </c>
      <c r="N796">
        <f>IF('組織登録シート(分割版)  ※組織登録シートはどちらか記載'!E796="",(IF('組織登録シート(分割版)  ※組織登録シートはどちらか記載'!C796="",0,(IF('組織登録シート(分割版)  ※組織登録シートはどちらか記載'!$F$6="",2,'組織登録シート(分割版)  ※組織登録シートはどちらか記載'!Q796)))),(IF('組織登録シート(分割版)  ※組織登録シートはどちらか記載'!$F$6="",2,('組織登録シート(分割版)  ※組織登録シートはどちらか記載'!Q796+2))))</f>
        <v>0</v>
      </c>
      <c r="O796">
        <f>IF(AND('組織C③（②のG6~P→F6にペースト＋事業所名追加）'!C796="",'組織登録シート(分割版)  ※組織登録シートはどちらか記載'!C796=""),0,1)</f>
        <v>0</v>
      </c>
    </row>
    <row r="797" spans="4:15">
      <c r="D797" s="1">
        <f>COUNTA(事業所責任者登録シート!D797:'事業所責任者登録シート'!I797,事業所責任者登録シート!K797:'事業所責任者登録シート'!M797)</f>
        <v>0</v>
      </c>
      <c r="F797" s="1"/>
      <c r="H797">
        <f>IF(ユーザー登録シート!C797=1,(COUNTA(ユーザー登録シート!B797,ユーザー登録シート!C797,ユーザー登録シート!E797,ユーザー登録シート!F797)),IF(ユーザー登録シート!H797=2,(COUNTA(ユーザー登録シート!B797,ユーザー登録シート!C797,ユーザー登録シート!E797,ユーザー登録シート!F797,ユーザー登録シート!H797,ユーザー登録シート!I797,ユーザー登録シート!K797:Z797)),(COUNTA(ユーザー登録シート!B797,ユーザー登録シート!C797,ユーザー登録シート!E797,ユーザー登録シート!F797,ユーザー登録シート!H797,ユーザー登録シート!K797:Z797))))</f>
        <v>0</v>
      </c>
      <c r="I797">
        <f>IF(ユーザー登録シート!B797=0,0,IF(ユーザー登録シート!C797=1,4,IF(ユーザー登録シート!H797=1,21,22)))</f>
        <v>0</v>
      </c>
      <c r="M797">
        <f>IF('組織登録シート(分割版)  ※組織登録シートはどちらか記載'!$F$6="",(COUNTA('組織登録シート(分割版)  ※組織登録シートはどちらか記載'!C797,'組織登録シート(分割版)  ※組織登録シートはどちらか記載'!E797)),(COUNTA('組織登録シート(分割版)  ※組織登録シートはどちらか記載'!C797,'組織登録シート(分割版)  ※組織登録シートはどちらか記載'!E797,'組織登録シート(分割版)  ※組織登録シートはどちらか記載'!F797,'組織登録シート(分割版)  ※組織登録シートはどちらか記載'!H797,'組織登録シート(分割版)  ※組織登録シートはどちらか記載'!J797,'組織登録シート(分割版)  ※組織登録シートはどちらか記載'!L797,'組織登録シート(分割版)  ※組織登録シートはどちらか記載'!N797)))</f>
        <v>0</v>
      </c>
      <c r="N797">
        <f>IF('組織登録シート(分割版)  ※組織登録シートはどちらか記載'!E797="",(IF('組織登録シート(分割版)  ※組織登録シートはどちらか記載'!C797="",0,(IF('組織登録シート(分割版)  ※組織登録シートはどちらか記載'!$F$6="",2,'組織登録シート(分割版)  ※組織登録シートはどちらか記載'!Q797)))),(IF('組織登録シート(分割版)  ※組織登録シートはどちらか記載'!$F$6="",2,('組織登録シート(分割版)  ※組織登録シートはどちらか記載'!Q797+2))))</f>
        <v>0</v>
      </c>
      <c r="O797">
        <f>IF(AND('組織C③（②のG6~P→F6にペースト＋事業所名追加）'!C797="",'組織登録シート(分割版)  ※組織登録シートはどちらか記載'!C797=""),0,1)</f>
        <v>0</v>
      </c>
    </row>
    <row r="798" spans="4:15">
      <c r="D798" s="1">
        <f>COUNTA(事業所責任者登録シート!D798:'事業所責任者登録シート'!I798,事業所責任者登録シート!K798:'事業所責任者登録シート'!M798)</f>
        <v>0</v>
      </c>
      <c r="F798" s="1"/>
      <c r="H798">
        <f>IF(ユーザー登録シート!C798=1,(COUNTA(ユーザー登録シート!B798,ユーザー登録シート!C798,ユーザー登録シート!E798,ユーザー登録シート!F798)),IF(ユーザー登録シート!H798=2,(COUNTA(ユーザー登録シート!B798,ユーザー登録シート!C798,ユーザー登録シート!E798,ユーザー登録シート!F798,ユーザー登録シート!H798,ユーザー登録シート!I798,ユーザー登録シート!K798:Z798)),(COUNTA(ユーザー登録シート!B798,ユーザー登録シート!C798,ユーザー登録シート!E798,ユーザー登録シート!F798,ユーザー登録シート!H798,ユーザー登録シート!K798:Z798))))</f>
        <v>0</v>
      </c>
      <c r="I798">
        <f>IF(ユーザー登録シート!B798=0,0,IF(ユーザー登録シート!C798=1,4,IF(ユーザー登録シート!H798=1,21,22)))</f>
        <v>0</v>
      </c>
      <c r="M798">
        <f>IF('組織登録シート(分割版)  ※組織登録シートはどちらか記載'!$F$6="",(COUNTA('組織登録シート(分割版)  ※組織登録シートはどちらか記載'!C798,'組織登録シート(分割版)  ※組織登録シートはどちらか記載'!E798)),(COUNTA('組織登録シート(分割版)  ※組織登録シートはどちらか記載'!C798,'組織登録シート(分割版)  ※組織登録シートはどちらか記載'!E798,'組織登録シート(分割版)  ※組織登録シートはどちらか記載'!F798,'組織登録シート(分割版)  ※組織登録シートはどちらか記載'!H798,'組織登録シート(分割版)  ※組織登録シートはどちらか記載'!J798,'組織登録シート(分割版)  ※組織登録シートはどちらか記載'!L798,'組織登録シート(分割版)  ※組織登録シートはどちらか記載'!N798)))</f>
        <v>0</v>
      </c>
      <c r="N798">
        <f>IF('組織登録シート(分割版)  ※組織登録シートはどちらか記載'!E798="",(IF('組織登録シート(分割版)  ※組織登録シートはどちらか記載'!C798="",0,(IF('組織登録シート(分割版)  ※組織登録シートはどちらか記載'!$F$6="",2,'組織登録シート(分割版)  ※組織登録シートはどちらか記載'!Q798)))),(IF('組織登録シート(分割版)  ※組織登録シートはどちらか記載'!$F$6="",2,('組織登録シート(分割版)  ※組織登録シートはどちらか記載'!Q798+2))))</f>
        <v>0</v>
      </c>
      <c r="O798">
        <f>IF(AND('組織C③（②のG6~P→F6にペースト＋事業所名追加）'!C798="",'組織登録シート(分割版)  ※組織登録シートはどちらか記載'!C798=""),0,1)</f>
        <v>0</v>
      </c>
    </row>
    <row r="799" spans="4:15">
      <c r="D799" s="1">
        <f>COUNTA(事業所責任者登録シート!D799:'事業所責任者登録シート'!I799,事業所責任者登録シート!K799:'事業所責任者登録シート'!M799)</f>
        <v>0</v>
      </c>
      <c r="F799" s="1"/>
      <c r="H799">
        <f>IF(ユーザー登録シート!C799=1,(COUNTA(ユーザー登録シート!B799,ユーザー登録シート!C799,ユーザー登録シート!E799,ユーザー登録シート!F799)),IF(ユーザー登録シート!H799=2,(COUNTA(ユーザー登録シート!B799,ユーザー登録シート!C799,ユーザー登録シート!E799,ユーザー登録シート!F799,ユーザー登録シート!H799,ユーザー登録シート!I799,ユーザー登録シート!K799:Z799)),(COUNTA(ユーザー登録シート!B799,ユーザー登録シート!C799,ユーザー登録シート!E799,ユーザー登録シート!F799,ユーザー登録シート!H799,ユーザー登録シート!K799:Z799))))</f>
        <v>0</v>
      </c>
      <c r="I799">
        <f>IF(ユーザー登録シート!B799=0,0,IF(ユーザー登録シート!C799=1,4,IF(ユーザー登録シート!H799=1,21,22)))</f>
        <v>0</v>
      </c>
      <c r="M799">
        <f>IF('組織登録シート(分割版)  ※組織登録シートはどちらか記載'!$F$6="",(COUNTA('組織登録シート(分割版)  ※組織登録シートはどちらか記載'!C799,'組織登録シート(分割版)  ※組織登録シートはどちらか記載'!E799)),(COUNTA('組織登録シート(分割版)  ※組織登録シートはどちらか記載'!C799,'組織登録シート(分割版)  ※組織登録シートはどちらか記載'!E799,'組織登録シート(分割版)  ※組織登録シートはどちらか記載'!F799,'組織登録シート(分割版)  ※組織登録シートはどちらか記載'!H799,'組織登録シート(分割版)  ※組織登録シートはどちらか記載'!J799,'組織登録シート(分割版)  ※組織登録シートはどちらか記載'!L799,'組織登録シート(分割版)  ※組織登録シートはどちらか記載'!N799)))</f>
        <v>0</v>
      </c>
      <c r="N799">
        <f>IF('組織登録シート(分割版)  ※組織登録シートはどちらか記載'!E799="",(IF('組織登録シート(分割版)  ※組織登録シートはどちらか記載'!C799="",0,(IF('組織登録シート(分割版)  ※組織登録シートはどちらか記載'!$F$6="",2,'組織登録シート(分割版)  ※組織登録シートはどちらか記載'!Q799)))),(IF('組織登録シート(分割版)  ※組織登録シートはどちらか記載'!$F$6="",2,('組織登録シート(分割版)  ※組織登録シートはどちらか記載'!Q799+2))))</f>
        <v>0</v>
      </c>
      <c r="O799">
        <f>IF(AND('組織C③（②のG6~P→F6にペースト＋事業所名追加）'!C799="",'組織登録シート(分割版)  ※組織登録シートはどちらか記載'!C799=""),0,1)</f>
        <v>0</v>
      </c>
    </row>
    <row r="800" spans="4:15">
      <c r="D800" s="1">
        <f>COUNTA(事業所責任者登録シート!D800:'事業所責任者登録シート'!I800,事業所責任者登録シート!K800:'事業所責任者登録シート'!M800)</f>
        <v>0</v>
      </c>
      <c r="F800" s="1"/>
      <c r="H800">
        <f>IF(ユーザー登録シート!C800=1,(COUNTA(ユーザー登録シート!B800,ユーザー登録シート!C800,ユーザー登録シート!E800,ユーザー登録シート!F800)),IF(ユーザー登録シート!H800=2,(COUNTA(ユーザー登録シート!B800,ユーザー登録シート!C800,ユーザー登録シート!E800,ユーザー登録シート!F800,ユーザー登録シート!H800,ユーザー登録シート!I800,ユーザー登録シート!K800:Z800)),(COUNTA(ユーザー登録シート!B800,ユーザー登録シート!C800,ユーザー登録シート!E800,ユーザー登録シート!F800,ユーザー登録シート!H800,ユーザー登録シート!K800:Z800))))</f>
        <v>0</v>
      </c>
      <c r="I800">
        <f>IF(ユーザー登録シート!B800=0,0,IF(ユーザー登録シート!C800=1,4,IF(ユーザー登録シート!H800=1,21,22)))</f>
        <v>0</v>
      </c>
      <c r="M800">
        <f>IF('組織登録シート(分割版)  ※組織登録シートはどちらか記載'!$F$6="",(COUNTA('組織登録シート(分割版)  ※組織登録シートはどちらか記載'!C800,'組織登録シート(分割版)  ※組織登録シートはどちらか記載'!E800)),(COUNTA('組織登録シート(分割版)  ※組織登録シートはどちらか記載'!C800,'組織登録シート(分割版)  ※組織登録シートはどちらか記載'!E800,'組織登録シート(分割版)  ※組織登録シートはどちらか記載'!F800,'組織登録シート(分割版)  ※組織登録シートはどちらか記載'!H800,'組織登録シート(分割版)  ※組織登録シートはどちらか記載'!J800,'組織登録シート(分割版)  ※組織登録シートはどちらか記載'!L800,'組織登録シート(分割版)  ※組織登録シートはどちらか記載'!N800)))</f>
        <v>0</v>
      </c>
      <c r="N800">
        <f>IF('組織登録シート(分割版)  ※組織登録シートはどちらか記載'!E800="",(IF('組織登録シート(分割版)  ※組織登録シートはどちらか記載'!C800="",0,(IF('組織登録シート(分割版)  ※組織登録シートはどちらか記載'!$F$6="",2,'組織登録シート(分割版)  ※組織登録シートはどちらか記載'!Q800)))),(IF('組織登録シート(分割版)  ※組織登録シートはどちらか記載'!$F$6="",2,('組織登録シート(分割版)  ※組織登録シートはどちらか記載'!Q800+2))))</f>
        <v>0</v>
      </c>
      <c r="O800">
        <f>IF(AND('組織C③（②のG6~P→F6にペースト＋事業所名追加）'!C800="",'組織登録シート(分割版)  ※組織登録シートはどちらか記載'!C800=""),0,1)</f>
        <v>0</v>
      </c>
    </row>
    <row r="801" spans="4:15">
      <c r="D801" s="1">
        <f>COUNTA(事業所責任者登録シート!D801:'事業所責任者登録シート'!I801,事業所責任者登録シート!K801:'事業所責任者登録シート'!M801)</f>
        <v>0</v>
      </c>
      <c r="F801" s="1"/>
      <c r="H801">
        <f>IF(ユーザー登録シート!C801=1,(COUNTA(ユーザー登録シート!B801,ユーザー登録シート!C801,ユーザー登録シート!E801,ユーザー登録シート!F801)),IF(ユーザー登録シート!H801=2,(COUNTA(ユーザー登録シート!B801,ユーザー登録シート!C801,ユーザー登録シート!E801,ユーザー登録シート!F801,ユーザー登録シート!H801,ユーザー登録シート!I801,ユーザー登録シート!K801:Z801)),(COUNTA(ユーザー登録シート!B801,ユーザー登録シート!C801,ユーザー登録シート!E801,ユーザー登録シート!F801,ユーザー登録シート!H801,ユーザー登録シート!K801:Z801))))</f>
        <v>0</v>
      </c>
      <c r="I801">
        <f>IF(ユーザー登録シート!B801=0,0,IF(ユーザー登録シート!C801=1,4,IF(ユーザー登録シート!H801=1,21,22)))</f>
        <v>0</v>
      </c>
      <c r="M801">
        <f>IF('組織登録シート(分割版)  ※組織登録シートはどちらか記載'!$F$6="",(COUNTA('組織登録シート(分割版)  ※組織登録シートはどちらか記載'!C801,'組織登録シート(分割版)  ※組織登録シートはどちらか記載'!E801)),(COUNTA('組織登録シート(分割版)  ※組織登録シートはどちらか記載'!C801,'組織登録シート(分割版)  ※組織登録シートはどちらか記載'!E801,'組織登録シート(分割版)  ※組織登録シートはどちらか記載'!F801,'組織登録シート(分割版)  ※組織登録シートはどちらか記載'!H801,'組織登録シート(分割版)  ※組織登録シートはどちらか記載'!J801,'組織登録シート(分割版)  ※組織登録シートはどちらか記載'!L801,'組織登録シート(分割版)  ※組織登録シートはどちらか記載'!N801)))</f>
        <v>0</v>
      </c>
      <c r="N801">
        <f>IF('組織登録シート(分割版)  ※組織登録シートはどちらか記載'!E801="",(IF('組織登録シート(分割版)  ※組織登録シートはどちらか記載'!C801="",0,(IF('組織登録シート(分割版)  ※組織登録シートはどちらか記載'!$F$6="",2,'組織登録シート(分割版)  ※組織登録シートはどちらか記載'!Q801)))),(IF('組織登録シート(分割版)  ※組織登録シートはどちらか記載'!$F$6="",2,('組織登録シート(分割版)  ※組織登録シートはどちらか記載'!Q801+2))))</f>
        <v>0</v>
      </c>
      <c r="O801">
        <f>IF(AND('組織C③（②のG6~P→F6にペースト＋事業所名追加）'!C801="",'組織登録シート(分割版)  ※組織登録シートはどちらか記載'!C801=""),0,1)</f>
        <v>0</v>
      </c>
    </row>
    <row r="802" spans="4:15">
      <c r="D802" s="1">
        <f>COUNTA(事業所責任者登録シート!D802:'事業所責任者登録シート'!I802,事業所責任者登録シート!K802:'事業所責任者登録シート'!M802)</f>
        <v>0</v>
      </c>
      <c r="F802" s="1"/>
      <c r="H802">
        <f>IF(ユーザー登録シート!C802=1,(COUNTA(ユーザー登録シート!B802,ユーザー登録シート!C802,ユーザー登録シート!E802,ユーザー登録シート!F802)),IF(ユーザー登録シート!H802=2,(COUNTA(ユーザー登録シート!B802,ユーザー登録シート!C802,ユーザー登録シート!E802,ユーザー登録シート!F802,ユーザー登録シート!H802,ユーザー登録シート!I802,ユーザー登録シート!K802:Z802)),(COUNTA(ユーザー登録シート!B802,ユーザー登録シート!C802,ユーザー登録シート!E802,ユーザー登録シート!F802,ユーザー登録シート!H802,ユーザー登録シート!K802:Z802))))</f>
        <v>0</v>
      </c>
      <c r="I802">
        <f>IF(ユーザー登録シート!B802=0,0,IF(ユーザー登録シート!C802=1,4,IF(ユーザー登録シート!H802=1,21,22)))</f>
        <v>0</v>
      </c>
      <c r="M802">
        <f>IF('組織登録シート(分割版)  ※組織登録シートはどちらか記載'!$F$6="",(COUNTA('組織登録シート(分割版)  ※組織登録シートはどちらか記載'!C802,'組織登録シート(分割版)  ※組織登録シートはどちらか記載'!E802)),(COUNTA('組織登録シート(分割版)  ※組織登録シートはどちらか記載'!C802,'組織登録シート(分割版)  ※組織登録シートはどちらか記載'!E802,'組織登録シート(分割版)  ※組織登録シートはどちらか記載'!F802,'組織登録シート(分割版)  ※組織登録シートはどちらか記載'!H802,'組織登録シート(分割版)  ※組織登録シートはどちらか記載'!J802,'組織登録シート(分割版)  ※組織登録シートはどちらか記載'!L802,'組織登録シート(分割版)  ※組織登録シートはどちらか記載'!N802)))</f>
        <v>0</v>
      </c>
      <c r="N802">
        <f>IF('組織登録シート(分割版)  ※組織登録シートはどちらか記載'!E802="",(IF('組織登録シート(分割版)  ※組織登録シートはどちらか記載'!C802="",0,(IF('組織登録シート(分割版)  ※組織登録シートはどちらか記載'!$F$6="",2,'組織登録シート(分割版)  ※組織登録シートはどちらか記載'!Q802)))),(IF('組織登録シート(分割版)  ※組織登録シートはどちらか記載'!$F$6="",2,('組織登録シート(分割版)  ※組織登録シートはどちらか記載'!Q802+2))))</f>
        <v>0</v>
      </c>
      <c r="O802">
        <f>IF(AND('組織C③（②のG6~P→F6にペースト＋事業所名追加）'!C802="",'組織登録シート(分割版)  ※組織登録シートはどちらか記載'!C802=""),0,1)</f>
        <v>0</v>
      </c>
    </row>
    <row r="803" spans="4:15">
      <c r="D803" s="1">
        <f>COUNTA(事業所責任者登録シート!D803:'事業所責任者登録シート'!I803,事業所責任者登録シート!K803:'事業所責任者登録シート'!M803)</f>
        <v>0</v>
      </c>
      <c r="F803" s="1"/>
      <c r="H803">
        <f>IF(ユーザー登録シート!C803=1,(COUNTA(ユーザー登録シート!B803,ユーザー登録シート!C803,ユーザー登録シート!E803,ユーザー登録シート!F803)),IF(ユーザー登録シート!H803=2,(COUNTA(ユーザー登録シート!B803,ユーザー登録シート!C803,ユーザー登録シート!E803,ユーザー登録シート!F803,ユーザー登録シート!H803,ユーザー登録シート!I803,ユーザー登録シート!K803:Z803)),(COUNTA(ユーザー登録シート!B803,ユーザー登録シート!C803,ユーザー登録シート!E803,ユーザー登録シート!F803,ユーザー登録シート!H803,ユーザー登録シート!K803:Z803))))</f>
        <v>0</v>
      </c>
      <c r="I803">
        <f>IF(ユーザー登録シート!B803=0,0,IF(ユーザー登録シート!C803=1,4,IF(ユーザー登録シート!H803=1,21,22)))</f>
        <v>0</v>
      </c>
      <c r="M803">
        <f>IF('組織登録シート(分割版)  ※組織登録シートはどちらか記載'!$F$6="",(COUNTA('組織登録シート(分割版)  ※組織登録シートはどちらか記載'!C803,'組織登録シート(分割版)  ※組織登録シートはどちらか記載'!E803)),(COUNTA('組織登録シート(分割版)  ※組織登録シートはどちらか記載'!C803,'組織登録シート(分割版)  ※組織登録シートはどちらか記載'!E803,'組織登録シート(分割版)  ※組織登録シートはどちらか記載'!F803,'組織登録シート(分割版)  ※組織登録シートはどちらか記載'!H803,'組織登録シート(分割版)  ※組織登録シートはどちらか記載'!J803,'組織登録シート(分割版)  ※組織登録シートはどちらか記載'!L803,'組織登録シート(分割版)  ※組織登録シートはどちらか記載'!N803)))</f>
        <v>0</v>
      </c>
      <c r="N803">
        <f>IF('組織登録シート(分割版)  ※組織登録シートはどちらか記載'!E803="",(IF('組織登録シート(分割版)  ※組織登録シートはどちらか記載'!C803="",0,(IF('組織登録シート(分割版)  ※組織登録シートはどちらか記載'!$F$6="",2,'組織登録シート(分割版)  ※組織登録シートはどちらか記載'!Q803)))),(IF('組織登録シート(分割版)  ※組織登録シートはどちらか記載'!$F$6="",2,('組織登録シート(分割版)  ※組織登録シートはどちらか記載'!Q803+2))))</f>
        <v>0</v>
      </c>
      <c r="O803">
        <f>IF(AND('組織C③（②のG6~P→F6にペースト＋事業所名追加）'!C803="",'組織登録シート(分割版)  ※組織登録シートはどちらか記載'!C803=""),0,1)</f>
        <v>0</v>
      </c>
    </row>
    <row r="804" spans="4:15">
      <c r="D804" s="1">
        <f>COUNTA(事業所責任者登録シート!D804:'事業所責任者登録シート'!I804,事業所責任者登録シート!K804:'事業所責任者登録シート'!M804)</f>
        <v>0</v>
      </c>
      <c r="F804" s="1"/>
      <c r="H804">
        <f>IF(ユーザー登録シート!C804=1,(COUNTA(ユーザー登録シート!B804,ユーザー登録シート!C804,ユーザー登録シート!E804,ユーザー登録シート!F804)),IF(ユーザー登録シート!H804=2,(COUNTA(ユーザー登録シート!B804,ユーザー登録シート!C804,ユーザー登録シート!E804,ユーザー登録シート!F804,ユーザー登録シート!H804,ユーザー登録シート!I804,ユーザー登録シート!K804:Z804)),(COUNTA(ユーザー登録シート!B804,ユーザー登録シート!C804,ユーザー登録シート!E804,ユーザー登録シート!F804,ユーザー登録シート!H804,ユーザー登録シート!K804:Z804))))</f>
        <v>0</v>
      </c>
      <c r="I804">
        <f>IF(ユーザー登録シート!B804=0,0,IF(ユーザー登録シート!C804=1,4,IF(ユーザー登録シート!H804=1,21,22)))</f>
        <v>0</v>
      </c>
      <c r="M804">
        <f>IF('組織登録シート(分割版)  ※組織登録シートはどちらか記載'!$F$6="",(COUNTA('組織登録シート(分割版)  ※組織登録シートはどちらか記載'!C804,'組織登録シート(分割版)  ※組織登録シートはどちらか記載'!E804)),(COUNTA('組織登録シート(分割版)  ※組織登録シートはどちらか記載'!C804,'組織登録シート(分割版)  ※組織登録シートはどちらか記載'!E804,'組織登録シート(分割版)  ※組織登録シートはどちらか記載'!F804,'組織登録シート(分割版)  ※組織登録シートはどちらか記載'!H804,'組織登録シート(分割版)  ※組織登録シートはどちらか記載'!J804,'組織登録シート(分割版)  ※組織登録シートはどちらか記載'!L804,'組織登録シート(分割版)  ※組織登録シートはどちらか記載'!N804)))</f>
        <v>0</v>
      </c>
      <c r="N804">
        <f>IF('組織登録シート(分割版)  ※組織登録シートはどちらか記載'!E804="",(IF('組織登録シート(分割版)  ※組織登録シートはどちらか記載'!C804="",0,(IF('組織登録シート(分割版)  ※組織登録シートはどちらか記載'!$F$6="",2,'組織登録シート(分割版)  ※組織登録シートはどちらか記載'!Q804)))),(IF('組織登録シート(分割版)  ※組織登録シートはどちらか記載'!$F$6="",2,('組織登録シート(分割版)  ※組織登録シートはどちらか記載'!Q804+2))))</f>
        <v>0</v>
      </c>
      <c r="O804">
        <f>IF(AND('組織C③（②のG6~P→F6にペースト＋事業所名追加）'!C804="",'組織登録シート(分割版)  ※組織登録シートはどちらか記載'!C804=""),0,1)</f>
        <v>0</v>
      </c>
    </row>
    <row r="805" spans="4:15">
      <c r="D805" s="1">
        <f>COUNTA(事業所責任者登録シート!D805:'事業所責任者登録シート'!I805,事業所責任者登録シート!K805:'事業所責任者登録シート'!M805)</f>
        <v>0</v>
      </c>
      <c r="F805" s="1"/>
      <c r="H805">
        <f>IF(ユーザー登録シート!C805=1,(COUNTA(ユーザー登録シート!B805,ユーザー登録シート!C805,ユーザー登録シート!E805,ユーザー登録シート!F805)),IF(ユーザー登録シート!H805=2,(COUNTA(ユーザー登録シート!B805,ユーザー登録シート!C805,ユーザー登録シート!E805,ユーザー登録シート!F805,ユーザー登録シート!H805,ユーザー登録シート!I805,ユーザー登録シート!K805:Z805)),(COUNTA(ユーザー登録シート!B805,ユーザー登録シート!C805,ユーザー登録シート!E805,ユーザー登録シート!F805,ユーザー登録シート!H805,ユーザー登録シート!K805:Z805))))</f>
        <v>0</v>
      </c>
      <c r="I805">
        <f>IF(ユーザー登録シート!B805=0,0,IF(ユーザー登録シート!C805=1,4,IF(ユーザー登録シート!H805=1,21,22)))</f>
        <v>0</v>
      </c>
      <c r="M805">
        <f>IF('組織登録シート(分割版)  ※組織登録シートはどちらか記載'!$F$6="",(COUNTA('組織登録シート(分割版)  ※組織登録シートはどちらか記載'!C805,'組織登録シート(分割版)  ※組織登録シートはどちらか記載'!E805)),(COUNTA('組織登録シート(分割版)  ※組織登録シートはどちらか記載'!C805,'組織登録シート(分割版)  ※組織登録シートはどちらか記載'!E805,'組織登録シート(分割版)  ※組織登録シートはどちらか記載'!F805,'組織登録シート(分割版)  ※組織登録シートはどちらか記載'!H805,'組織登録シート(分割版)  ※組織登録シートはどちらか記載'!J805,'組織登録シート(分割版)  ※組織登録シートはどちらか記載'!L805,'組織登録シート(分割版)  ※組織登録シートはどちらか記載'!N805)))</f>
        <v>0</v>
      </c>
      <c r="N805">
        <f>IF('組織登録シート(分割版)  ※組織登録シートはどちらか記載'!E805="",(IF('組織登録シート(分割版)  ※組織登録シートはどちらか記載'!C805="",0,(IF('組織登録シート(分割版)  ※組織登録シートはどちらか記載'!$F$6="",2,'組織登録シート(分割版)  ※組織登録シートはどちらか記載'!Q805)))),(IF('組織登録シート(分割版)  ※組織登録シートはどちらか記載'!$F$6="",2,('組織登録シート(分割版)  ※組織登録シートはどちらか記載'!Q805+2))))</f>
        <v>0</v>
      </c>
      <c r="O805">
        <f>IF(AND('組織C③（②のG6~P→F6にペースト＋事業所名追加）'!C805="",'組織登録シート(分割版)  ※組織登録シートはどちらか記載'!C805=""),0,1)</f>
        <v>0</v>
      </c>
    </row>
  </sheetData>
  <phoneticPr fontId="18"/>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BDA4C-492E-45C9-A50F-2421A6D394C7}">
  <sheetPr>
    <tabColor rgb="FFFF0000"/>
  </sheetPr>
  <dimension ref="J2:EF24"/>
  <sheetViews>
    <sheetView zoomScaleNormal="100" workbookViewId="0">
      <selection activeCell="CA9" sqref="CA9"/>
    </sheetView>
  </sheetViews>
  <sheetFormatPr defaultColWidth="2.625" defaultRowHeight="18.75"/>
  <cols>
    <col min="1" max="16384" width="2.625" style="154"/>
  </cols>
  <sheetData>
    <row r="2" spans="11:136">
      <c r="U2" s="158" t="s">
        <v>296</v>
      </c>
      <c r="V2" s="158"/>
      <c r="W2" s="158"/>
      <c r="X2" s="158"/>
      <c r="Y2" s="158"/>
      <c r="Z2" s="158"/>
      <c r="AA2" s="158"/>
      <c r="AB2" s="158"/>
      <c r="AC2" s="158"/>
      <c r="AD2" s="158"/>
      <c r="AE2" s="158"/>
      <c r="AF2" s="158"/>
      <c r="AG2" s="158"/>
      <c r="AH2" s="158"/>
      <c r="AI2" s="158"/>
      <c r="AJ2" s="158"/>
      <c r="AK2" s="158"/>
    </row>
    <row r="3" spans="11:136" ht="79.5" customHeight="1"/>
    <row r="4" spans="11:136" ht="114">
      <c r="Q4" s="155" t="s">
        <v>399</v>
      </c>
      <c r="Y4" s="155" t="s">
        <v>405</v>
      </c>
      <c r="AG4" s="155" t="s">
        <v>411</v>
      </c>
      <c r="AO4" s="155" t="s">
        <v>417</v>
      </c>
    </row>
    <row r="9" spans="11:136" ht="57.75">
      <c r="K9" s="157" t="s">
        <v>754</v>
      </c>
      <c r="Q9" s="155" t="s">
        <v>755</v>
      </c>
      <c r="AG9" s="155" t="s">
        <v>756</v>
      </c>
      <c r="AW9" s="155" t="s">
        <v>757</v>
      </c>
      <c r="BM9" s="155" t="s">
        <v>758</v>
      </c>
    </row>
    <row r="14" spans="11:136" ht="114">
      <c r="M14" s="155" t="s">
        <v>759</v>
      </c>
      <c r="U14" s="155" t="s">
        <v>760</v>
      </c>
      <c r="AC14" s="155" t="s">
        <v>761</v>
      </c>
      <c r="AK14" s="155" t="s">
        <v>762</v>
      </c>
      <c r="AS14" s="155" t="s">
        <v>763</v>
      </c>
      <c r="BA14" s="155" t="s">
        <v>764</v>
      </c>
      <c r="BI14" s="155" t="s">
        <v>765</v>
      </c>
      <c r="BQ14" s="155" t="s">
        <v>766</v>
      </c>
    </row>
    <row r="15" spans="11:136">
      <c r="BU15" s="156"/>
      <c r="BV15" s="156"/>
      <c r="BW15" s="156"/>
      <c r="CA15" s="156"/>
      <c r="CB15" s="156"/>
      <c r="CC15" s="156"/>
      <c r="CD15" s="156"/>
      <c r="CE15" s="156"/>
      <c r="CI15" s="156"/>
      <c r="CJ15" s="156"/>
      <c r="CK15" s="156"/>
      <c r="CL15" s="156"/>
      <c r="CM15" s="156"/>
      <c r="CN15" s="156"/>
      <c r="CR15" s="156"/>
      <c r="CS15" s="156"/>
      <c r="CT15" s="156"/>
      <c r="CU15" s="156"/>
      <c r="CV15" s="156"/>
      <c r="CZ15" s="156"/>
      <c r="DD15" s="156"/>
      <c r="DH15" s="156"/>
      <c r="DI15" s="156"/>
      <c r="DJ15" s="156"/>
      <c r="DK15" s="156"/>
      <c r="DL15" s="156"/>
      <c r="DP15" s="156"/>
      <c r="DQ15" s="156"/>
      <c r="DR15" s="156"/>
      <c r="DS15" s="156"/>
      <c r="DT15" s="156"/>
      <c r="DX15" s="156"/>
      <c r="DY15" s="156"/>
      <c r="DZ15" s="156"/>
      <c r="EA15" s="156"/>
      <c r="EB15" s="156"/>
      <c r="EF15" s="156"/>
    </row>
    <row r="19" spans="10:72" ht="39">
      <c r="K19" s="155" t="s">
        <v>767</v>
      </c>
      <c r="O19" s="155" t="s">
        <v>768</v>
      </c>
      <c r="P19" s="156"/>
      <c r="Q19" s="156"/>
      <c r="R19" s="156"/>
      <c r="S19" s="155" t="s">
        <v>767</v>
      </c>
      <c r="W19" s="155" t="s">
        <v>768</v>
      </c>
      <c r="X19" s="156"/>
      <c r="Y19" s="156"/>
      <c r="Z19" s="156"/>
      <c r="AA19" s="155" t="s">
        <v>767</v>
      </c>
      <c r="AE19" s="155" t="s">
        <v>768</v>
      </c>
      <c r="AF19" s="156"/>
      <c r="AG19" s="156"/>
      <c r="AH19" s="156"/>
      <c r="AI19" s="155" t="s">
        <v>767</v>
      </c>
      <c r="AM19" s="155" t="s">
        <v>768</v>
      </c>
      <c r="AN19" s="156"/>
      <c r="AO19" s="156"/>
      <c r="AP19" s="156"/>
      <c r="AQ19" s="155" t="s">
        <v>767</v>
      </c>
      <c r="AU19" s="155" t="s">
        <v>768</v>
      </c>
      <c r="AY19" s="155" t="s">
        <v>767</v>
      </c>
      <c r="BC19" s="155" t="s">
        <v>768</v>
      </c>
      <c r="BD19" s="156"/>
      <c r="BE19" s="156"/>
      <c r="BF19" s="156"/>
      <c r="BG19" s="155" t="s">
        <v>767</v>
      </c>
      <c r="BK19" s="155" t="s">
        <v>768</v>
      </c>
      <c r="BL19" s="156"/>
      <c r="BM19" s="156"/>
      <c r="BN19" s="156"/>
      <c r="BO19" s="155" t="s">
        <v>767</v>
      </c>
      <c r="BS19" s="155" t="s">
        <v>768</v>
      </c>
      <c r="BT19" s="156"/>
    </row>
    <row r="24" spans="10:72" ht="132.75">
      <c r="J24" s="155" t="s">
        <v>769</v>
      </c>
      <c r="L24" s="155" t="s">
        <v>770</v>
      </c>
      <c r="N24" s="155" t="s">
        <v>771</v>
      </c>
      <c r="P24" s="155" t="s">
        <v>772</v>
      </c>
      <c r="R24" s="155" t="s">
        <v>773</v>
      </c>
      <c r="T24" s="155" t="s">
        <v>774</v>
      </c>
      <c r="V24" s="155" t="s">
        <v>775</v>
      </c>
      <c r="X24" s="155" t="s">
        <v>776</v>
      </c>
      <c r="Z24" s="155" t="s">
        <v>777</v>
      </c>
      <c r="AB24" s="155" t="s">
        <v>778</v>
      </c>
      <c r="AD24" s="155" t="s">
        <v>779</v>
      </c>
      <c r="AF24" s="155" t="s">
        <v>780</v>
      </c>
      <c r="AH24" s="155" t="s">
        <v>781</v>
      </c>
      <c r="AJ24" s="155" t="s">
        <v>782</v>
      </c>
      <c r="AL24" s="155" t="s">
        <v>783</v>
      </c>
      <c r="AN24" s="155" t="s">
        <v>784</v>
      </c>
      <c r="AP24" s="155" t="s">
        <v>785</v>
      </c>
      <c r="AR24" s="155" t="s">
        <v>786</v>
      </c>
      <c r="AT24" s="155" t="s">
        <v>787</v>
      </c>
      <c r="AV24" s="155" t="s">
        <v>788</v>
      </c>
      <c r="AX24" s="155" t="s">
        <v>789</v>
      </c>
      <c r="AZ24" s="155" t="s">
        <v>790</v>
      </c>
      <c r="BB24" s="155" t="s">
        <v>791</v>
      </c>
      <c r="BD24" s="155" t="s">
        <v>792</v>
      </c>
      <c r="BF24" s="155" t="s">
        <v>793</v>
      </c>
      <c r="BH24" s="155" t="s">
        <v>794</v>
      </c>
      <c r="BJ24" s="155" t="s">
        <v>795</v>
      </c>
      <c r="BL24" s="155" t="s">
        <v>796</v>
      </c>
      <c r="BN24" s="155" t="s">
        <v>797</v>
      </c>
      <c r="BP24" s="155" t="s">
        <v>798</v>
      </c>
      <c r="BR24" s="155" t="s">
        <v>799</v>
      </c>
      <c r="BT24" s="155" t="s">
        <v>800</v>
      </c>
    </row>
  </sheetData>
  <phoneticPr fontId="18"/>
  <dataValidations count="1">
    <dataValidation allowBlank="1" showErrorMessage="1" promptTitle="――　最上位階層の組織名を入力してください。　―――" prompt="_x000a_6行目は親組織がない組織を入力してください。_x000a__x000a_7行目以降はC4を参照し、子組織が親組織よりも上の行に_x000a_来ないようにご注意ください。" sqref="Q4 Y4 AO4 AG4" xr:uid="{A03A2A16-53A3-4BED-8C0E-2E286E7B3C6E}"/>
  </dataValidation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411C4-B1BF-410B-87E3-49DFF5D1C7A3}">
  <sheetPr>
    <tabColor rgb="FFFFFF00"/>
  </sheetPr>
  <dimension ref="A1:Q805"/>
  <sheetViews>
    <sheetView topLeftCell="C1" zoomScale="85" zoomScaleNormal="85" workbookViewId="0">
      <pane ySplit="5" topLeftCell="A6" activePane="bottomLeft" state="frozen"/>
      <selection activeCell="C1" sqref="C1"/>
      <selection pane="bottomLeft" activeCell="C6" sqref="C6"/>
    </sheetView>
  </sheetViews>
  <sheetFormatPr defaultColWidth="9" defaultRowHeight="18.75"/>
  <cols>
    <col min="1" max="1" width="20.25" style="83" hidden="1" customWidth="1"/>
    <col min="2" max="2" width="19.625" style="84" hidden="1" customWidth="1"/>
    <col min="3" max="3" width="33.375" style="83" customWidth="1"/>
    <col min="4" max="4" width="26.25" style="85" hidden="1" customWidth="1"/>
    <col min="5" max="5" width="91.125" style="83" customWidth="1"/>
    <col min="6" max="6" width="55.625" style="83" customWidth="1"/>
    <col min="7" max="7" width="37.625" style="83" customWidth="1"/>
    <col min="8" max="8" width="47.625" style="83" bestFit="1" customWidth="1"/>
    <col min="9" max="9" width="43.625" style="83" customWidth="1"/>
    <col min="10" max="10" width="47.625" style="83" bestFit="1" customWidth="1"/>
    <col min="11" max="11" width="46.375" style="83" bestFit="1" customWidth="1"/>
    <col min="12" max="12" width="47.625" style="83" bestFit="1" customWidth="1"/>
    <col min="13" max="13" width="51.875" style="83" customWidth="1"/>
    <col min="14" max="14" width="47.625" style="83" bestFit="1" customWidth="1"/>
    <col min="15" max="15" width="54.25" style="83" customWidth="1"/>
    <col min="16" max="16" width="23.5" style="84" hidden="1" customWidth="1"/>
    <col min="17" max="17" width="27.375" style="84" customWidth="1"/>
    <col min="18" max="16384" width="9" style="83"/>
  </cols>
  <sheetData>
    <row r="1" spans="1:17" ht="24.75" thickBot="1">
      <c r="E1" s="106" t="s">
        <v>801</v>
      </c>
      <c r="P1" s="83"/>
      <c r="Q1" s="83"/>
    </row>
    <row r="2" spans="1:17">
      <c r="A2" s="64" t="s">
        <v>802</v>
      </c>
      <c r="B2" s="64" t="s">
        <v>803</v>
      </c>
      <c r="C2" s="68" t="s">
        <v>804</v>
      </c>
      <c r="D2" s="64" t="s">
        <v>228</v>
      </c>
      <c r="E2" s="68" t="s">
        <v>805</v>
      </c>
      <c r="F2" s="68" t="s">
        <v>806</v>
      </c>
      <c r="G2" s="68" t="s">
        <v>807</v>
      </c>
      <c r="H2" s="68" t="s">
        <v>808</v>
      </c>
      <c r="I2" s="68" t="s">
        <v>809</v>
      </c>
      <c r="J2" s="68" t="s">
        <v>810</v>
      </c>
      <c r="K2" s="68" t="s">
        <v>811</v>
      </c>
      <c r="L2" s="68" t="s">
        <v>812</v>
      </c>
      <c r="M2" s="68" t="s">
        <v>813</v>
      </c>
      <c r="N2" s="68" t="s">
        <v>814</v>
      </c>
      <c r="O2" s="68" t="s">
        <v>815</v>
      </c>
      <c r="P2" s="68" t="s">
        <v>816</v>
      </c>
      <c r="Q2" s="68" t="s">
        <v>817</v>
      </c>
    </row>
    <row r="3" spans="1:17" ht="56.25">
      <c r="A3" s="64" t="s">
        <v>273</v>
      </c>
      <c r="B3" s="64" t="s">
        <v>273</v>
      </c>
      <c r="C3" s="74" t="s">
        <v>376</v>
      </c>
      <c r="D3" s="69" t="s">
        <v>273</v>
      </c>
      <c r="E3" s="86" t="s">
        <v>818</v>
      </c>
      <c r="F3" s="72" t="s">
        <v>819</v>
      </c>
      <c r="G3" s="70" t="s">
        <v>820</v>
      </c>
      <c r="H3" s="72" t="s">
        <v>381</v>
      </c>
      <c r="I3" s="70" t="s">
        <v>820</v>
      </c>
      <c r="J3" s="72" t="s">
        <v>381</v>
      </c>
      <c r="K3" s="70" t="s">
        <v>820</v>
      </c>
      <c r="L3" s="72" t="s">
        <v>381</v>
      </c>
      <c r="M3" s="70" t="s">
        <v>820</v>
      </c>
      <c r="N3" s="72" t="s">
        <v>381</v>
      </c>
      <c r="O3" s="70" t="s">
        <v>820</v>
      </c>
      <c r="P3" s="64" t="s">
        <v>273</v>
      </c>
      <c r="Q3" s="71" t="s">
        <v>818</v>
      </c>
    </row>
    <row r="4" spans="1:17" ht="110.1" customHeight="1">
      <c r="A4" s="64"/>
      <c r="B4" s="64"/>
      <c r="C4" s="74" t="s">
        <v>821</v>
      </c>
      <c r="D4" s="79"/>
      <c r="E4" s="71" t="s">
        <v>822</v>
      </c>
      <c r="F4" s="76" t="s">
        <v>1928</v>
      </c>
      <c r="G4" s="74"/>
      <c r="H4" s="76" t="s">
        <v>824</v>
      </c>
      <c r="I4" s="74" t="s">
        <v>825</v>
      </c>
      <c r="J4" s="76" t="s">
        <v>824</v>
      </c>
      <c r="K4" s="74" t="s">
        <v>826</v>
      </c>
      <c r="L4" s="76" t="s">
        <v>824</v>
      </c>
      <c r="M4" s="74" t="s">
        <v>827</v>
      </c>
      <c r="N4" s="76" t="s">
        <v>824</v>
      </c>
      <c r="O4" s="74" t="s">
        <v>828</v>
      </c>
      <c r="P4" s="64"/>
      <c r="Q4" s="75" t="s">
        <v>829</v>
      </c>
    </row>
    <row r="5" spans="1:17" ht="19.5">
      <c r="A5" s="64" t="s">
        <v>830</v>
      </c>
      <c r="B5" s="64"/>
      <c r="C5" s="80" t="s">
        <v>389</v>
      </c>
      <c r="D5" s="87">
        <v>44562</v>
      </c>
      <c r="E5" s="80" t="s">
        <v>831</v>
      </c>
      <c r="F5" s="80" t="s">
        <v>832</v>
      </c>
      <c r="G5" s="80" t="s">
        <v>833</v>
      </c>
      <c r="H5" s="80" t="s">
        <v>834</v>
      </c>
      <c r="I5" s="80" t="s">
        <v>835</v>
      </c>
      <c r="J5" s="80" t="s">
        <v>836</v>
      </c>
      <c r="K5" s="80" t="s">
        <v>837</v>
      </c>
      <c r="L5" s="80" t="s">
        <v>838</v>
      </c>
      <c r="M5" s="80" t="s">
        <v>839</v>
      </c>
      <c r="N5" s="80" t="s">
        <v>840</v>
      </c>
      <c r="O5" s="80" t="s">
        <v>841</v>
      </c>
      <c r="P5" s="80" t="s">
        <v>842</v>
      </c>
      <c r="Q5" s="80">
        <v>5</v>
      </c>
    </row>
    <row r="6" spans="1:17">
      <c r="A6" s="64" t="s">
        <v>843</v>
      </c>
      <c r="B6" s="78"/>
      <c r="C6" s="68" t="s">
        <v>396</v>
      </c>
      <c r="D6" s="79"/>
      <c r="E6" s="29" t="str">
        <f t="shared" ref="E6:E69" si="0">IF(G6="", "", G6) &amp; IF(I6="", "", "-" &amp; I6) &amp; IF(K6="", "", "-" &amp; K6) &amp; IF(M6="", "", "-" &amp; M6) &amp; IF(O6="", "", "-" &amp; O6)</f>
        <v>総務部</v>
      </c>
      <c r="F6" s="68" t="s">
        <v>844</v>
      </c>
      <c r="G6" s="68" t="s">
        <v>399</v>
      </c>
      <c r="H6" s="64"/>
      <c r="I6" s="64" t="s">
        <v>203</v>
      </c>
      <c r="J6" s="64"/>
      <c r="K6" s="64"/>
      <c r="L6" s="64"/>
      <c r="M6" s="64"/>
      <c r="N6" s="64"/>
      <c r="O6" s="64"/>
      <c r="P6" s="64"/>
      <c r="Q6" s="29">
        <f t="shared" ref="Q6:Q69" si="1">IF(G6="","",(IF(I6="",1,IF(K6="",2,IF(M6="",3,IF(O6="",4,5))))))</f>
        <v>1</v>
      </c>
    </row>
    <row r="7" spans="1:17">
      <c r="A7" s="64" t="s">
        <v>842</v>
      </c>
      <c r="B7" s="78"/>
      <c r="C7" s="68" t="s">
        <v>396</v>
      </c>
      <c r="D7" s="79"/>
      <c r="E7" s="29" t="str">
        <f>IF(G7="", "", G7) &amp; IF(I7="", "", "-" &amp; I7) &amp; IF(K7="", "", "-" &amp; K7) &amp; IF(M7="", "", "-" &amp; M7) &amp; IF(O7="", "", "-" &amp; O7)</f>
        <v>経理部</v>
      </c>
      <c r="F7" s="68" t="s">
        <v>845</v>
      </c>
      <c r="G7" s="68" t="s">
        <v>405</v>
      </c>
      <c r="H7" s="68"/>
      <c r="I7" s="68" t="s">
        <v>203</v>
      </c>
      <c r="J7" s="64"/>
      <c r="K7" s="64"/>
      <c r="L7" s="64"/>
      <c r="M7" s="64"/>
      <c r="N7" s="64"/>
      <c r="O7" s="64"/>
      <c r="P7" s="64"/>
      <c r="Q7" s="29">
        <f t="shared" si="1"/>
        <v>1</v>
      </c>
    </row>
    <row r="8" spans="1:17">
      <c r="A8" s="64" t="s">
        <v>830</v>
      </c>
      <c r="B8" s="78"/>
      <c r="C8" s="68" t="s">
        <v>396</v>
      </c>
      <c r="D8" s="79"/>
      <c r="E8" s="29" t="str">
        <f>IF(G8="", "", G8) &amp; IF(I8="", "", "-" &amp; I8) &amp; IF(K8="", "", "-" &amp; K8) &amp; IF(M8="", "", "-" &amp; M8) &amp; IF(O8="", "", "-" &amp; O8)</f>
        <v>営業企画部</v>
      </c>
      <c r="F8" s="68" t="s">
        <v>846</v>
      </c>
      <c r="G8" s="68" t="s">
        <v>411</v>
      </c>
      <c r="H8" s="68"/>
      <c r="I8" s="68" t="s">
        <v>203</v>
      </c>
      <c r="J8" s="68"/>
      <c r="K8" s="68"/>
      <c r="L8" s="64"/>
      <c r="M8" s="64"/>
      <c r="N8" s="64"/>
      <c r="O8" s="64"/>
      <c r="P8" s="64"/>
      <c r="Q8" s="29">
        <f t="shared" si="1"/>
        <v>1</v>
      </c>
    </row>
    <row r="9" spans="1:17">
      <c r="A9" s="64" t="s">
        <v>847</v>
      </c>
      <c r="B9" s="78"/>
      <c r="C9" s="68" t="s">
        <v>396</v>
      </c>
      <c r="D9" s="79"/>
      <c r="E9" s="29" t="str">
        <f>IF(G9="", "", G9) &amp; IF(I9="", "", "-" &amp; I9) &amp; IF(K9="", "", "-" &amp; K9) &amp; IF(M9="", "", "-" &amp; M9) &amp; IF(O9="", "", "-" &amp; O9)</f>
        <v>A製品事業部</v>
      </c>
      <c r="F9" s="68" t="s">
        <v>848</v>
      </c>
      <c r="G9" s="68" t="s">
        <v>417</v>
      </c>
      <c r="H9" s="68"/>
      <c r="I9" s="68" t="s">
        <v>203</v>
      </c>
      <c r="J9" s="68"/>
      <c r="K9" s="68"/>
      <c r="L9" s="68"/>
      <c r="M9" s="68"/>
      <c r="N9" s="64"/>
      <c r="O9" s="64"/>
      <c r="P9" s="64"/>
      <c r="Q9" s="29">
        <f>IF(G9="","",(IF(I9="",1,IF(K9="",2,IF(M9="",3,IF(O9="",4,5))))))</f>
        <v>1</v>
      </c>
    </row>
    <row r="10" spans="1:17">
      <c r="A10" s="64" t="s">
        <v>849</v>
      </c>
      <c r="B10" s="78"/>
      <c r="C10" s="68" t="s">
        <v>396</v>
      </c>
      <c r="D10" s="79"/>
      <c r="E10" s="29" t="str">
        <f>IF(G10="", "", G10) &amp; IF(I10="", "", "-" &amp; I10) &amp; IF(K10="", "", "-" &amp; K10) &amp; IF(M10="", "", "-" &amp; M10) &amp; IF(O10="", "", "-" &amp; O10)</f>
        <v>総務部-総務課</v>
      </c>
      <c r="F10" s="68" t="s">
        <v>844</v>
      </c>
      <c r="G10" s="68" t="s">
        <v>399</v>
      </c>
      <c r="H10" s="68" t="s">
        <v>850</v>
      </c>
      <c r="I10" s="68" t="s">
        <v>851</v>
      </c>
      <c r="J10" s="68"/>
      <c r="K10" s="68"/>
      <c r="L10" s="68"/>
      <c r="M10" s="68"/>
      <c r="N10" s="68"/>
      <c r="O10" s="68"/>
      <c r="P10" s="64"/>
      <c r="Q10" s="29">
        <f>IF(G10="","",(IF(I10="",1,IF(K10="",2,IF(M10="",3,IF(O10="",4,5))))))</f>
        <v>2</v>
      </c>
    </row>
    <row r="11" spans="1:17">
      <c r="A11" s="64" t="s">
        <v>852</v>
      </c>
      <c r="B11" s="78"/>
      <c r="C11" s="68" t="s">
        <v>396</v>
      </c>
      <c r="D11" s="79"/>
      <c r="E11" s="29" t="str">
        <f>IF(G11="", "", G11) &amp; IF(I11="", "", "-" &amp; I11) &amp; IF(K11="", "", "-" &amp; K11) &amp; IF(M11="", "", "-" &amp; M11) &amp; IF(O11="", "", "-" &amp; O11)</f>
        <v>A製品事業部-製造部</v>
      </c>
      <c r="F11" s="68" t="s">
        <v>848</v>
      </c>
      <c r="G11" s="68" t="s">
        <v>417</v>
      </c>
      <c r="H11" s="68" t="s">
        <v>853</v>
      </c>
      <c r="I11" s="68" t="s">
        <v>755</v>
      </c>
      <c r="J11" s="68"/>
      <c r="K11" s="68"/>
      <c r="L11" s="68"/>
      <c r="M11" s="68"/>
      <c r="N11" s="68"/>
      <c r="O11" s="68"/>
      <c r="P11" s="64"/>
      <c r="Q11" s="29">
        <f t="shared" si="1"/>
        <v>2</v>
      </c>
    </row>
    <row r="12" spans="1:17">
      <c r="A12" s="64" t="s">
        <v>854</v>
      </c>
      <c r="B12" s="78"/>
      <c r="C12" s="68" t="s">
        <v>396</v>
      </c>
      <c r="D12" s="79"/>
      <c r="E12" s="29" t="str">
        <f t="shared" si="0"/>
        <v>A製品事業部-購買部</v>
      </c>
      <c r="F12" s="68" t="s">
        <v>848</v>
      </c>
      <c r="G12" s="68" t="s">
        <v>417</v>
      </c>
      <c r="H12" s="68" t="s">
        <v>855</v>
      </c>
      <c r="I12" s="68" t="s">
        <v>756</v>
      </c>
      <c r="J12" s="68"/>
      <c r="K12" s="68"/>
      <c r="L12" s="68"/>
      <c r="M12" s="68"/>
      <c r="N12" s="68"/>
      <c r="O12" s="68"/>
      <c r="P12" s="64"/>
      <c r="Q12" s="29">
        <f t="shared" si="1"/>
        <v>2</v>
      </c>
    </row>
    <row r="13" spans="1:17">
      <c r="A13" s="64" t="s">
        <v>856</v>
      </c>
      <c r="B13" s="78"/>
      <c r="C13" s="68" t="s">
        <v>396</v>
      </c>
      <c r="D13" s="79"/>
      <c r="E13" s="29" t="str">
        <f t="shared" si="0"/>
        <v>A製品事業部-営業部</v>
      </c>
      <c r="F13" s="68" t="s">
        <v>848</v>
      </c>
      <c r="G13" s="68" t="s">
        <v>417</v>
      </c>
      <c r="H13" s="68" t="s">
        <v>857</v>
      </c>
      <c r="I13" s="68" t="s">
        <v>757</v>
      </c>
      <c r="J13" s="68"/>
      <c r="K13" s="68"/>
      <c r="L13" s="68"/>
      <c r="M13" s="68"/>
      <c r="N13" s="68"/>
      <c r="O13" s="68"/>
      <c r="P13" s="64"/>
      <c r="Q13" s="29">
        <f t="shared" si="1"/>
        <v>2</v>
      </c>
    </row>
    <row r="14" spans="1:17">
      <c r="A14" s="64" t="s">
        <v>858</v>
      </c>
      <c r="B14" s="78"/>
      <c r="C14" s="68" t="s">
        <v>396</v>
      </c>
      <c r="D14" s="79"/>
      <c r="E14" s="29" t="str">
        <f t="shared" si="0"/>
        <v>A製品事業部-開発部</v>
      </c>
      <c r="F14" s="68" t="s">
        <v>848</v>
      </c>
      <c r="G14" s="68" t="s">
        <v>417</v>
      </c>
      <c r="H14" s="68" t="s">
        <v>859</v>
      </c>
      <c r="I14" s="68" t="s">
        <v>758</v>
      </c>
      <c r="J14" s="68"/>
      <c r="K14" s="68"/>
      <c r="L14" s="68"/>
      <c r="M14" s="68"/>
      <c r="N14" s="68"/>
      <c r="O14" s="68"/>
      <c r="P14" s="64"/>
      <c r="Q14" s="29">
        <f t="shared" si="1"/>
        <v>2</v>
      </c>
    </row>
    <row r="15" spans="1:17">
      <c r="A15" s="64" t="s">
        <v>860</v>
      </c>
      <c r="B15" s="78"/>
      <c r="C15" s="68" t="s">
        <v>396</v>
      </c>
      <c r="D15" s="79"/>
      <c r="E15" s="29" t="str">
        <f>IF(G15="", "", G15) &amp; IF(I15="", "", "-" &amp; I15) &amp; IF(K15="", "", "-" &amp; K15) &amp; IF(M15="", "", "-" &amp; M15) &amp; IF(O15="", "", "-" &amp; O15)</f>
        <v>A製品事業部-製造部-アルファ課</v>
      </c>
      <c r="F15" s="68" t="s">
        <v>848</v>
      </c>
      <c r="G15" s="68" t="s">
        <v>417</v>
      </c>
      <c r="H15" s="68" t="s">
        <v>853</v>
      </c>
      <c r="I15" s="68" t="s">
        <v>755</v>
      </c>
      <c r="J15" s="68" t="s">
        <v>861</v>
      </c>
      <c r="K15" s="68" t="s">
        <v>759</v>
      </c>
      <c r="L15" s="68"/>
      <c r="M15" s="68"/>
      <c r="N15" s="68"/>
      <c r="O15" s="68"/>
      <c r="P15" s="64"/>
      <c r="Q15" s="29">
        <f t="shared" si="1"/>
        <v>3</v>
      </c>
    </row>
    <row r="16" spans="1:17">
      <c r="A16" s="64" t="s">
        <v>862</v>
      </c>
      <c r="B16" s="78"/>
      <c r="C16" s="68" t="s">
        <v>396</v>
      </c>
      <c r="D16" s="79"/>
      <c r="E16" s="29" t="str">
        <f t="shared" si="0"/>
        <v>A製品事業部-製造部-ベータ課</v>
      </c>
      <c r="F16" s="68" t="s">
        <v>848</v>
      </c>
      <c r="G16" s="68" t="s">
        <v>417</v>
      </c>
      <c r="H16" s="68" t="s">
        <v>853</v>
      </c>
      <c r="I16" s="68" t="s">
        <v>755</v>
      </c>
      <c r="J16" s="68" t="s">
        <v>863</v>
      </c>
      <c r="K16" s="68" t="s">
        <v>760</v>
      </c>
      <c r="L16" s="68"/>
      <c r="M16" s="68"/>
      <c r="N16" s="68"/>
      <c r="O16" s="68"/>
      <c r="P16" s="64"/>
      <c r="Q16" s="29">
        <f t="shared" si="1"/>
        <v>3</v>
      </c>
    </row>
    <row r="17" spans="1:17">
      <c r="A17" s="64" t="s">
        <v>864</v>
      </c>
      <c r="B17" s="78"/>
      <c r="C17" s="68" t="s">
        <v>396</v>
      </c>
      <c r="D17" s="79"/>
      <c r="E17" s="29" t="str">
        <f t="shared" si="0"/>
        <v>A製品事業部-購買部-ガンマ課</v>
      </c>
      <c r="F17" s="68" t="s">
        <v>848</v>
      </c>
      <c r="G17" s="68" t="s">
        <v>417</v>
      </c>
      <c r="H17" s="68" t="s">
        <v>855</v>
      </c>
      <c r="I17" s="68" t="s">
        <v>756</v>
      </c>
      <c r="J17" s="68" t="s">
        <v>865</v>
      </c>
      <c r="K17" s="68" t="s">
        <v>761</v>
      </c>
      <c r="L17" s="68"/>
      <c r="M17" s="68"/>
      <c r="N17" s="68"/>
      <c r="O17" s="68"/>
      <c r="P17" s="64"/>
      <c r="Q17" s="29">
        <f t="shared" si="1"/>
        <v>3</v>
      </c>
    </row>
    <row r="18" spans="1:17">
      <c r="A18" s="64" t="s">
        <v>866</v>
      </c>
      <c r="B18" s="78"/>
      <c r="C18" s="68" t="s">
        <v>396</v>
      </c>
      <c r="D18" s="79"/>
      <c r="E18" s="29" t="str">
        <f t="shared" si="0"/>
        <v>A製品事業部-購買部-デルタ課</v>
      </c>
      <c r="F18" s="68" t="s">
        <v>848</v>
      </c>
      <c r="G18" s="68" t="s">
        <v>417</v>
      </c>
      <c r="H18" s="68" t="s">
        <v>855</v>
      </c>
      <c r="I18" s="68" t="s">
        <v>756</v>
      </c>
      <c r="J18" s="68" t="s">
        <v>867</v>
      </c>
      <c r="K18" s="68" t="s">
        <v>762</v>
      </c>
      <c r="L18" s="68"/>
      <c r="M18" s="68"/>
      <c r="N18" s="68"/>
      <c r="O18" s="68"/>
      <c r="P18" s="64"/>
      <c r="Q18" s="29">
        <f t="shared" si="1"/>
        <v>3</v>
      </c>
    </row>
    <row r="19" spans="1:17">
      <c r="A19" s="64" t="s">
        <v>868</v>
      </c>
      <c r="B19" s="78"/>
      <c r="C19" s="68" t="s">
        <v>396</v>
      </c>
      <c r="D19" s="79"/>
      <c r="E19" s="29" t="str">
        <f t="shared" si="0"/>
        <v>A製品事業部-営業部-イプシロン課</v>
      </c>
      <c r="F19" s="68" t="s">
        <v>848</v>
      </c>
      <c r="G19" s="68" t="s">
        <v>417</v>
      </c>
      <c r="H19" s="68" t="s">
        <v>857</v>
      </c>
      <c r="I19" s="68" t="s">
        <v>757</v>
      </c>
      <c r="J19" s="68" t="s">
        <v>869</v>
      </c>
      <c r="K19" s="68" t="s">
        <v>763</v>
      </c>
      <c r="L19" s="68"/>
      <c r="M19" s="68"/>
      <c r="N19" s="68"/>
      <c r="O19" s="68"/>
      <c r="P19" s="64"/>
      <c r="Q19" s="29">
        <f t="shared" si="1"/>
        <v>3</v>
      </c>
    </row>
    <row r="20" spans="1:17">
      <c r="A20" s="64" t="s">
        <v>870</v>
      </c>
      <c r="B20" s="78"/>
      <c r="C20" s="68" t="s">
        <v>396</v>
      </c>
      <c r="D20" s="79"/>
      <c r="E20" s="29" t="str">
        <f t="shared" si="0"/>
        <v>A製品事業部-営業部-ゼータ課</v>
      </c>
      <c r="F20" s="68" t="s">
        <v>848</v>
      </c>
      <c r="G20" s="68" t="s">
        <v>417</v>
      </c>
      <c r="H20" s="68" t="s">
        <v>857</v>
      </c>
      <c r="I20" s="68" t="s">
        <v>757</v>
      </c>
      <c r="J20" s="68" t="s">
        <v>871</v>
      </c>
      <c r="K20" s="68" t="s">
        <v>764</v>
      </c>
      <c r="L20" s="68"/>
      <c r="M20" s="68"/>
      <c r="N20" s="68"/>
      <c r="O20" s="68"/>
      <c r="P20" s="64"/>
      <c r="Q20" s="29">
        <f t="shared" si="1"/>
        <v>3</v>
      </c>
    </row>
    <row r="21" spans="1:17">
      <c r="A21" s="64" t="s">
        <v>872</v>
      </c>
      <c r="B21" s="78"/>
      <c r="C21" s="68" t="s">
        <v>396</v>
      </c>
      <c r="D21" s="79"/>
      <c r="E21" s="29" t="str">
        <f t="shared" si="0"/>
        <v>A製品事業部-開発部-イータ課</v>
      </c>
      <c r="F21" s="68" t="s">
        <v>848</v>
      </c>
      <c r="G21" s="68" t="s">
        <v>417</v>
      </c>
      <c r="H21" s="68" t="s">
        <v>859</v>
      </c>
      <c r="I21" s="68" t="s">
        <v>758</v>
      </c>
      <c r="J21" s="68" t="s">
        <v>873</v>
      </c>
      <c r="K21" s="68" t="s">
        <v>765</v>
      </c>
      <c r="L21" s="68"/>
      <c r="M21" s="68"/>
      <c r="N21" s="68"/>
      <c r="O21" s="68"/>
      <c r="P21" s="64"/>
      <c r="Q21" s="29">
        <f t="shared" si="1"/>
        <v>3</v>
      </c>
    </row>
    <row r="22" spans="1:17">
      <c r="A22" s="64" t="s">
        <v>874</v>
      </c>
      <c r="B22" s="78"/>
      <c r="C22" s="68" t="s">
        <v>396</v>
      </c>
      <c r="D22" s="79"/>
      <c r="E22" s="29" t="str">
        <f t="shared" si="0"/>
        <v>A製品事業部-開発部-シータ課</v>
      </c>
      <c r="F22" s="68" t="s">
        <v>848</v>
      </c>
      <c r="G22" s="68" t="s">
        <v>417</v>
      </c>
      <c r="H22" s="68" t="s">
        <v>859</v>
      </c>
      <c r="I22" s="68" t="s">
        <v>758</v>
      </c>
      <c r="J22" s="68" t="s">
        <v>875</v>
      </c>
      <c r="K22" s="68" t="s">
        <v>766</v>
      </c>
      <c r="L22" s="68"/>
      <c r="M22" s="68"/>
      <c r="N22" s="68"/>
      <c r="O22" s="68"/>
      <c r="P22" s="64"/>
      <c r="Q22" s="29">
        <f t="shared" si="1"/>
        <v>3</v>
      </c>
    </row>
    <row r="23" spans="1:17">
      <c r="A23" s="64" t="s">
        <v>876</v>
      </c>
      <c r="B23" s="78"/>
      <c r="C23" s="68" t="s">
        <v>396</v>
      </c>
      <c r="D23" s="79"/>
      <c r="E23" s="29" t="str">
        <f t="shared" si="0"/>
        <v>A製品事業部-製造部-アルファ課-１係</v>
      </c>
      <c r="F23" s="68" t="s">
        <v>848</v>
      </c>
      <c r="G23" s="68" t="s">
        <v>417</v>
      </c>
      <c r="H23" s="68" t="s">
        <v>853</v>
      </c>
      <c r="I23" s="68" t="s">
        <v>755</v>
      </c>
      <c r="J23" s="68" t="s">
        <v>861</v>
      </c>
      <c r="K23" s="68" t="s">
        <v>759</v>
      </c>
      <c r="L23" s="68" t="s">
        <v>877</v>
      </c>
      <c r="M23" s="68" t="s">
        <v>767</v>
      </c>
      <c r="N23" s="68"/>
      <c r="O23" s="68"/>
      <c r="P23" s="64"/>
      <c r="Q23" s="29">
        <f t="shared" si="1"/>
        <v>4</v>
      </c>
    </row>
    <row r="24" spans="1:17">
      <c r="A24" s="64" t="s">
        <v>878</v>
      </c>
      <c r="B24" s="78"/>
      <c r="C24" s="68" t="s">
        <v>396</v>
      </c>
      <c r="D24" s="79"/>
      <c r="E24" s="29" t="str">
        <f t="shared" si="0"/>
        <v>A製品事業部-製造部-アルファ課-２係</v>
      </c>
      <c r="F24" s="68" t="s">
        <v>848</v>
      </c>
      <c r="G24" s="68" t="s">
        <v>417</v>
      </c>
      <c r="H24" s="68" t="s">
        <v>853</v>
      </c>
      <c r="I24" s="68" t="s">
        <v>755</v>
      </c>
      <c r="J24" s="68" t="s">
        <v>861</v>
      </c>
      <c r="K24" s="68" t="s">
        <v>759</v>
      </c>
      <c r="L24" s="68" t="s">
        <v>879</v>
      </c>
      <c r="M24" s="68" t="s">
        <v>880</v>
      </c>
      <c r="N24" s="68"/>
      <c r="O24" s="68"/>
      <c r="P24" s="64"/>
      <c r="Q24" s="29">
        <f t="shared" si="1"/>
        <v>4</v>
      </c>
    </row>
    <row r="25" spans="1:17">
      <c r="A25" s="64" t="s">
        <v>881</v>
      </c>
      <c r="B25" s="78"/>
      <c r="C25" s="68" t="s">
        <v>396</v>
      </c>
      <c r="D25" s="79"/>
      <c r="E25" s="29" t="str">
        <f t="shared" si="0"/>
        <v>A製品事業部-製造部-ベータ課-１係</v>
      </c>
      <c r="F25" s="68" t="s">
        <v>848</v>
      </c>
      <c r="G25" s="68" t="s">
        <v>417</v>
      </c>
      <c r="H25" s="68" t="s">
        <v>853</v>
      </c>
      <c r="I25" s="68" t="s">
        <v>755</v>
      </c>
      <c r="J25" s="68" t="s">
        <v>863</v>
      </c>
      <c r="K25" s="68" t="s">
        <v>760</v>
      </c>
      <c r="L25" s="68" t="s">
        <v>882</v>
      </c>
      <c r="M25" s="68" t="s">
        <v>767</v>
      </c>
      <c r="N25" s="68"/>
      <c r="O25" s="68"/>
      <c r="P25" s="64"/>
      <c r="Q25" s="29">
        <f t="shared" si="1"/>
        <v>4</v>
      </c>
    </row>
    <row r="26" spans="1:17">
      <c r="A26" s="64" t="s">
        <v>883</v>
      </c>
      <c r="B26" s="78"/>
      <c r="C26" s="68" t="s">
        <v>396</v>
      </c>
      <c r="D26" s="79"/>
      <c r="E26" s="29" t="str">
        <f t="shared" si="0"/>
        <v>A製品事業部-製造部-ベータ課-２係</v>
      </c>
      <c r="F26" s="68" t="s">
        <v>848</v>
      </c>
      <c r="G26" s="68" t="s">
        <v>417</v>
      </c>
      <c r="H26" s="68" t="s">
        <v>853</v>
      </c>
      <c r="I26" s="68" t="s">
        <v>755</v>
      </c>
      <c r="J26" s="68" t="s">
        <v>863</v>
      </c>
      <c r="K26" s="68" t="s">
        <v>760</v>
      </c>
      <c r="L26" s="68" t="s">
        <v>884</v>
      </c>
      <c r="M26" s="68" t="s">
        <v>880</v>
      </c>
      <c r="N26" s="68"/>
      <c r="O26" s="68"/>
      <c r="P26" s="64"/>
      <c r="Q26" s="29">
        <f t="shared" si="1"/>
        <v>4</v>
      </c>
    </row>
    <row r="27" spans="1:17">
      <c r="A27" s="64" t="s">
        <v>885</v>
      </c>
      <c r="B27" s="78"/>
      <c r="C27" s="68" t="s">
        <v>396</v>
      </c>
      <c r="D27" s="79"/>
      <c r="E27" s="29" t="str">
        <f t="shared" si="0"/>
        <v>A製品事業部-購買部-ガンマ課-１係</v>
      </c>
      <c r="F27" s="68" t="s">
        <v>848</v>
      </c>
      <c r="G27" s="68" t="s">
        <v>417</v>
      </c>
      <c r="H27" s="68" t="s">
        <v>855</v>
      </c>
      <c r="I27" s="68" t="s">
        <v>756</v>
      </c>
      <c r="J27" s="68" t="s">
        <v>865</v>
      </c>
      <c r="K27" s="68" t="s">
        <v>761</v>
      </c>
      <c r="L27" s="68" t="s">
        <v>886</v>
      </c>
      <c r="M27" s="68" t="s">
        <v>767</v>
      </c>
      <c r="N27" s="68"/>
      <c r="O27" s="68"/>
      <c r="P27" s="64"/>
      <c r="Q27" s="29">
        <f t="shared" si="1"/>
        <v>4</v>
      </c>
    </row>
    <row r="28" spans="1:17">
      <c r="A28" s="64" t="s">
        <v>887</v>
      </c>
      <c r="B28" s="78"/>
      <c r="C28" s="68" t="s">
        <v>396</v>
      </c>
      <c r="D28" s="79"/>
      <c r="E28" s="29" t="str">
        <f t="shared" si="0"/>
        <v>A製品事業部-購買部-ガンマ課-２係</v>
      </c>
      <c r="F28" s="68" t="s">
        <v>848</v>
      </c>
      <c r="G28" s="68" t="s">
        <v>417</v>
      </c>
      <c r="H28" s="68" t="s">
        <v>855</v>
      </c>
      <c r="I28" s="68" t="s">
        <v>756</v>
      </c>
      <c r="J28" s="68" t="s">
        <v>865</v>
      </c>
      <c r="K28" s="68" t="s">
        <v>761</v>
      </c>
      <c r="L28" s="68" t="s">
        <v>888</v>
      </c>
      <c r="M28" s="68" t="s">
        <v>880</v>
      </c>
      <c r="N28" s="68"/>
      <c r="O28" s="68"/>
      <c r="P28" s="64"/>
      <c r="Q28" s="29">
        <f t="shared" si="1"/>
        <v>4</v>
      </c>
    </row>
    <row r="29" spans="1:17">
      <c r="A29" s="64" t="s">
        <v>889</v>
      </c>
      <c r="B29" s="78"/>
      <c r="C29" s="68" t="s">
        <v>396</v>
      </c>
      <c r="D29" s="79"/>
      <c r="E29" s="29" t="str">
        <f t="shared" si="0"/>
        <v>A製品事業部-購買部-デルタ課-１係</v>
      </c>
      <c r="F29" s="68" t="s">
        <v>848</v>
      </c>
      <c r="G29" s="68" t="s">
        <v>417</v>
      </c>
      <c r="H29" s="68" t="s">
        <v>855</v>
      </c>
      <c r="I29" s="68" t="s">
        <v>756</v>
      </c>
      <c r="J29" s="68" t="s">
        <v>867</v>
      </c>
      <c r="K29" s="68" t="s">
        <v>762</v>
      </c>
      <c r="L29" s="68" t="s">
        <v>890</v>
      </c>
      <c r="M29" s="68" t="s">
        <v>767</v>
      </c>
      <c r="N29" s="68"/>
      <c r="O29" s="68"/>
      <c r="P29" s="64"/>
      <c r="Q29" s="29">
        <f t="shared" si="1"/>
        <v>4</v>
      </c>
    </row>
    <row r="30" spans="1:17">
      <c r="A30" s="64" t="s">
        <v>891</v>
      </c>
      <c r="B30" s="78"/>
      <c r="C30" s="68" t="s">
        <v>396</v>
      </c>
      <c r="D30" s="79"/>
      <c r="E30" s="29" t="str">
        <f t="shared" si="0"/>
        <v>A製品事業部-購買部-デルタ課-２係</v>
      </c>
      <c r="F30" s="68" t="s">
        <v>848</v>
      </c>
      <c r="G30" s="68" t="s">
        <v>417</v>
      </c>
      <c r="H30" s="68" t="s">
        <v>855</v>
      </c>
      <c r="I30" s="68" t="s">
        <v>756</v>
      </c>
      <c r="J30" s="68" t="s">
        <v>867</v>
      </c>
      <c r="K30" s="68" t="s">
        <v>762</v>
      </c>
      <c r="L30" s="68" t="s">
        <v>892</v>
      </c>
      <c r="M30" s="68" t="s">
        <v>880</v>
      </c>
      <c r="N30" s="68"/>
      <c r="O30" s="68"/>
      <c r="P30" s="64"/>
      <c r="Q30" s="29">
        <f t="shared" si="1"/>
        <v>4</v>
      </c>
    </row>
    <row r="31" spans="1:17">
      <c r="A31" s="64" t="s">
        <v>893</v>
      </c>
      <c r="B31" s="78"/>
      <c r="C31" s="68" t="s">
        <v>396</v>
      </c>
      <c r="D31" s="79"/>
      <c r="E31" s="29" t="str">
        <f t="shared" si="0"/>
        <v>A製品事業部-営業部-イプシロン課-１係</v>
      </c>
      <c r="F31" s="68" t="s">
        <v>848</v>
      </c>
      <c r="G31" s="68" t="s">
        <v>417</v>
      </c>
      <c r="H31" s="68" t="s">
        <v>857</v>
      </c>
      <c r="I31" s="68" t="s">
        <v>757</v>
      </c>
      <c r="J31" s="68" t="s">
        <v>869</v>
      </c>
      <c r="K31" s="68" t="s">
        <v>763</v>
      </c>
      <c r="L31" s="68" t="s">
        <v>894</v>
      </c>
      <c r="M31" s="68" t="s">
        <v>767</v>
      </c>
      <c r="N31" s="68"/>
      <c r="O31" s="68"/>
      <c r="P31" s="64"/>
      <c r="Q31" s="29">
        <f t="shared" si="1"/>
        <v>4</v>
      </c>
    </row>
    <row r="32" spans="1:17">
      <c r="A32" s="64" t="s">
        <v>895</v>
      </c>
      <c r="B32" s="78"/>
      <c r="C32" s="68" t="s">
        <v>396</v>
      </c>
      <c r="D32" s="79"/>
      <c r="E32" s="29" t="str">
        <f t="shared" si="0"/>
        <v>A製品事業部-営業部-イプシロン課-２係</v>
      </c>
      <c r="F32" s="68" t="s">
        <v>848</v>
      </c>
      <c r="G32" s="68" t="s">
        <v>417</v>
      </c>
      <c r="H32" s="68" t="s">
        <v>857</v>
      </c>
      <c r="I32" s="68" t="s">
        <v>757</v>
      </c>
      <c r="J32" s="68" t="s">
        <v>869</v>
      </c>
      <c r="K32" s="68" t="s">
        <v>763</v>
      </c>
      <c r="L32" s="68" t="s">
        <v>896</v>
      </c>
      <c r="M32" s="68" t="s">
        <v>880</v>
      </c>
      <c r="N32" s="68"/>
      <c r="O32" s="68"/>
      <c r="P32" s="64"/>
      <c r="Q32" s="29">
        <f t="shared" si="1"/>
        <v>4</v>
      </c>
    </row>
    <row r="33" spans="1:17">
      <c r="A33" s="64" t="s">
        <v>897</v>
      </c>
      <c r="B33" s="78"/>
      <c r="C33" s="68" t="s">
        <v>396</v>
      </c>
      <c r="D33" s="79"/>
      <c r="E33" s="29" t="str">
        <f t="shared" si="0"/>
        <v>A製品事業部-営業部-ゼータ課-１係</v>
      </c>
      <c r="F33" s="68" t="s">
        <v>848</v>
      </c>
      <c r="G33" s="68" t="s">
        <v>417</v>
      </c>
      <c r="H33" s="68" t="s">
        <v>857</v>
      </c>
      <c r="I33" s="68" t="s">
        <v>757</v>
      </c>
      <c r="J33" s="68" t="s">
        <v>871</v>
      </c>
      <c r="K33" s="68" t="s">
        <v>764</v>
      </c>
      <c r="L33" s="68" t="s">
        <v>898</v>
      </c>
      <c r="M33" s="68" t="s">
        <v>767</v>
      </c>
      <c r="N33" s="68"/>
      <c r="O33" s="68"/>
      <c r="P33" s="64"/>
      <c r="Q33" s="29">
        <f t="shared" si="1"/>
        <v>4</v>
      </c>
    </row>
    <row r="34" spans="1:17">
      <c r="A34" s="64" t="s">
        <v>899</v>
      </c>
      <c r="B34" s="78"/>
      <c r="C34" s="68" t="s">
        <v>396</v>
      </c>
      <c r="D34" s="79"/>
      <c r="E34" s="29" t="str">
        <f t="shared" si="0"/>
        <v>A製品事業部-営業部-ゼータ課-２係</v>
      </c>
      <c r="F34" s="68" t="s">
        <v>848</v>
      </c>
      <c r="G34" s="68" t="s">
        <v>417</v>
      </c>
      <c r="H34" s="68" t="s">
        <v>857</v>
      </c>
      <c r="I34" s="68" t="s">
        <v>757</v>
      </c>
      <c r="J34" s="68" t="s">
        <v>871</v>
      </c>
      <c r="K34" s="68" t="s">
        <v>764</v>
      </c>
      <c r="L34" s="68" t="s">
        <v>900</v>
      </c>
      <c r="M34" s="68" t="s">
        <v>880</v>
      </c>
      <c r="N34" s="68"/>
      <c r="O34" s="68"/>
      <c r="P34" s="64"/>
      <c r="Q34" s="29">
        <f t="shared" si="1"/>
        <v>4</v>
      </c>
    </row>
    <row r="35" spans="1:17">
      <c r="A35" s="64" t="s">
        <v>901</v>
      </c>
      <c r="B35" s="78"/>
      <c r="C35" s="68" t="s">
        <v>396</v>
      </c>
      <c r="D35" s="79"/>
      <c r="E35" s="29" t="str">
        <f t="shared" si="0"/>
        <v>A製品事業部-開発部-イータ課-１係</v>
      </c>
      <c r="F35" s="68" t="s">
        <v>848</v>
      </c>
      <c r="G35" s="68" t="s">
        <v>417</v>
      </c>
      <c r="H35" s="68" t="s">
        <v>859</v>
      </c>
      <c r="I35" s="68" t="s">
        <v>758</v>
      </c>
      <c r="J35" s="68" t="s">
        <v>873</v>
      </c>
      <c r="K35" s="68" t="s">
        <v>765</v>
      </c>
      <c r="L35" s="68" t="s">
        <v>902</v>
      </c>
      <c r="M35" s="68" t="s">
        <v>767</v>
      </c>
      <c r="N35" s="68"/>
      <c r="O35" s="68"/>
      <c r="P35" s="64"/>
      <c r="Q35" s="29">
        <f t="shared" si="1"/>
        <v>4</v>
      </c>
    </row>
    <row r="36" spans="1:17">
      <c r="A36" s="64" t="s">
        <v>903</v>
      </c>
      <c r="B36" s="78"/>
      <c r="C36" s="68" t="s">
        <v>396</v>
      </c>
      <c r="D36" s="79"/>
      <c r="E36" s="29" t="str">
        <f t="shared" si="0"/>
        <v>A製品事業部-開発部-イータ課-２係</v>
      </c>
      <c r="F36" s="68" t="s">
        <v>848</v>
      </c>
      <c r="G36" s="68" t="s">
        <v>417</v>
      </c>
      <c r="H36" s="68" t="s">
        <v>859</v>
      </c>
      <c r="I36" s="68" t="s">
        <v>758</v>
      </c>
      <c r="J36" s="68" t="s">
        <v>873</v>
      </c>
      <c r="K36" s="68" t="s">
        <v>765</v>
      </c>
      <c r="L36" s="68" t="s">
        <v>904</v>
      </c>
      <c r="M36" s="68" t="s">
        <v>880</v>
      </c>
      <c r="N36" s="68"/>
      <c r="O36" s="68"/>
      <c r="P36" s="64"/>
      <c r="Q36" s="29">
        <f t="shared" si="1"/>
        <v>4</v>
      </c>
    </row>
    <row r="37" spans="1:17">
      <c r="A37" s="64" t="s">
        <v>905</v>
      </c>
      <c r="B37" s="78"/>
      <c r="C37" s="68" t="s">
        <v>396</v>
      </c>
      <c r="D37" s="79"/>
      <c r="E37" s="29" t="str">
        <f t="shared" si="0"/>
        <v>A製品事業部-開発部-シータ課-１係</v>
      </c>
      <c r="F37" s="68" t="s">
        <v>848</v>
      </c>
      <c r="G37" s="68" t="s">
        <v>417</v>
      </c>
      <c r="H37" s="68" t="s">
        <v>859</v>
      </c>
      <c r="I37" s="68" t="s">
        <v>758</v>
      </c>
      <c r="J37" s="68" t="s">
        <v>875</v>
      </c>
      <c r="K37" s="68" t="s">
        <v>766</v>
      </c>
      <c r="L37" s="68" t="s">
        <v>906</v>
      </c>
      <c r="M37" s="68" t="s">
        <v>767</v>
      </c>
      <c r="N37" s="68"/>
      <c r="O37" s="68"/>
      <c r="P37" s="64"/>
      <c r="Q37" s="29">
        <f t="shared" si="1"/>
        <v>4</v>
      </c>
    </row>
    <row r="38" spans="1:17">
      <c r="A38" s="64" t="s">
        <v>907</v>
      </c>
      <c r="B38" s="78"/>
      <c r="C38" s="68" t="s">
        <v>396</v>
      </c>
      <c r="D38" s="79"/>
      <c r="E38" s="29" t="str">
        <f t="shared" si="0"/>
        <v>A製品事業部-開発部-シータ課-２係</v>
      </c>
      <c r="F38" s="68" t="s">
        <v>848</v>
      </c>
      <c r="G38" s="68" t="s">
        <v>417</v>
      </c>
      <c r="H38" s="68" t="s">
        <v>859</v>
      </c>
      <c r="I38" s="68" t="s">
        <v>758</v>
      </c>
      <c r="J38" s="68" t="s">
        <v>875</v>
      </c>
      <c r="K38" s="68" t="s">
        <v>766</v>
      </c>
      <c r="L38" s="68" t="s">
        <v>908</v>
      </c>
      <c r="M38" s="68" t="s">
        <v>880</v>
      </c>
      <c r="N38" s="68"/>
      <c r="O38" s="68"/>
      <c r="P38" s="64"/>
      <c r="Q38" s="29">
        <f t="shared" si="1"/>
        <v>4</v>
      </c>
    </row>
    <row r="39" spans="1:17">
      <c r="A39" s="64" t="s">
        <v>909</v>
      </c>
      <c r="B39" s="78"/>
      <c r="C39" s="68" t="s">
        <v>396</v>
      </c>
      <c r="D39" s="79"/>
      <c r="E39" s="29" t="str">
        <f t="shared" si="0"/>
        <v>A製品事業部-製造部-アルファ課-１係-I班</v>
      </c>
      <c r="F39" s="68" t="s">
        <v>848</v>
      </c>
      <c r="G39" s="68" t="s">
        <v>417</v>
      </c>
      <c r="H39" s="68" t="s">
        <v>853</v>
      </c>
      <c r="I39" s="68" t="s">
        <v>755</v>
      </c>
      <c r="J39" s="68" t="s">
        <v>861</v>
      </c>
      <c r="K39" s="68" t="s">
        <v>759</v>
      </c>
      <c r="L39" s="68" t="s">
        <v>877</v>
      </c>
      <c r="M39" s="68" t="s">
        <v>767</v>
      </c>
      <c r="N39" s="68" t="s">
        <v>910</v>
      </c>
      <c r="O39" s="68" t="s">
        <v>769</v>
      </c>
      <c r="P39" s="64"/>
      <c r="Q39" s="29">
        <f t="shared" si="1"/>
        <v>5</v>
      </c>
    </row>
    <row r="40" spans="1:17">
      <c r="A40" s="64" t="s">
        <v>911</v>
      </c>
      <c r="B40" s="78"/>
      <c r="C40" s="68" t="s">
        <v>396</v>
      </c>
      <c r="D40" s="79"/>
      <c r="E40" s="29" t="str">
        <f t="shared" si="0"/>
        <v>A製品事業部-製造部-アルファ課-１係-II班</v>
      </c>
      <c r="F40" s="68" t="s">
        <v>848</v>
      </c>
      <c r="G40" s="68" t="s">
        <v>417</v>
      </c>
      <c r="H40" s="68" t="s">
        <v>853</v>
      </c>
      <c r="I40" s="68" t="s">
        <v>755</v>
      </c>
      <c r="J40" s="68" t="s">
        <v>861</v>
      </c>
      <c r="K40" s="68" t="s">
        <v>759</v>
      </c>
      <c r="L40" s="68" t="s">
        <v>877</v>
      </c>
      <c r="M40" s="68" t="s">
        <v>767</v>
      </c>
      <c r="N40" s="68" t="s">
        <v>912</v>
      </c>
      <c r="O40" s="68" t="s">
        <v>770</v>
      </c>
      <c r="P40" s="64"/>
      <c r="Q40" s="29">
        <f t="shared" si="1"/>
        <v>5</v>
      </c>
    </row>
    <row r="41" spans="1:17">
      <c r="A41" s="64" t="s">
        <v>913</v>
      </c>
      <c r="B41" s="78"/>
      <c r="C41" s="68" t="s">
        <v>396</v>
      </c>
      <c r="D41" s="79"/>
      <c r="E41" s="29" t="str">
        <f t="shared" si="0"/>
        <v>A製品事業部-製造部-アルファ課-２係-III班</v>
      </c>
      <c r="F41" s="68" t="s">
        <v>848</v>
      </c>
      <c r="G41" s="68" t="s">
        <v>417</v>
      </c>
      <c r="H41" s="68" t="s">
        <v>853</v>
      </c>
      <c r="I41" s="68" t="s">
        <v>755</v>
      </c>
      <c r="J41" s="68" t="s">
        <v>861</v>
      </c>
      <c r="K41" s="68" t="s">
        <v>759</v>
      </c>
      <c r="L41" s="68" t="s">
        <v>879</v>
      </c>
      <c r="M41" s="68" t="s">
        <v>880</v>
      </c>
      <c r="N41" s="68" t="s">
        <v>914</v>
      </c>
      <c r="O41" s="68" t="s">
        <v>771</v>
      </c>
      <c r="P41" s="64"/>
      <c r="Q41" s="29">
        <f t="shared" si="1"/>
        <v>5</v>
      </c>
    </row>
    <row r="42" spans="1:17">
      <c r="A42" s="64" t="s">
        <v>915</v>
      </c>
      <c r="B42" s="78"/>
      <c r="C42" s="68" t="s">
        <v>396</v>
      </c>
      <c r="D42" s="79"/>
      <c r="E42" s="29" t="str">
        <f t="shared" si="0"/>
        <v>A製品事業部-製造部-アルファ課-２係-IV班</v>
      </c>
      <c r="F42" s="68" t="s">
        <v>848</v>
      </c>
      <c r="G42" s="68" t="s">
        <v>417</v>
      </c>
      <c r="H42" s="68" t="s">
        <v>853</v>
      </c>
      <c r="I42" s="68" t="s">
        <v>755</v>
      </c>
      <c r="J42" s="68" t="s">
        <v>861</v>
      </c>
      <c r="K42" s="68" t="s">
        <v>759</v>
      </c>
      <c r="L42" s="68" t="s">
        <v>879</v>
      </c>
      <c r="M42" s="68" t="s">
        <v>880</v>
      </c>
      <c r="N42" s="68" t="s">
        <v>916</v>
      </c>
      <c r="O42" s="68" t="s">
        <v>772</v>
      </c>
      <c r="P42" s="64"/>
      <c r="Q42" s="29">
        <f t="shared" si="1"/>
        <v>5</v>
      </c>
    </row>
    <row r="43" spans="1:17">
      <c r="A43" s="64" t="s">
        <v>917</v>
      </c>
      <c r="B43" s="78"/>
      <c r="C43" s="68" t="s">
        <v>396</v>
      </c>
      <c r="D43" s="79"/>
      <c r="E43" s="29" t="str">
        <f t="shared" si="0"/>
        <v>A製品事業部-製造部-ベータ課-１係-V班</v>
      </c>
      <c r="F43" s="68" t="s">
        <v>848</v>
      </c>
      <c r="G43" s="68" t="s">
        <v>417</v>
      </c>
      <c r="H43" s="68" t="s">
        <v>853</v>
      </c>
      <c r="I43" s="68" t="s">
        <v>755</v>
      </c>
      <c r="J43" s="68" t="s">
        <v>863</v>
      </c>
      <c r="K43" s="68" t="s">
        <v>760</v>
      </c>
      <c r="L43" s="68" t="s">
        <v>882</v>
      </c>
      <c r="M43" s="68" t="s">
        <v>767</v>
      </c>
      <c r="N43" s="68" t="s">
        <v>918</v>
      </c>
      <c r="O43" s="68" t="s">
        <v>773</v>
      </c>
      <c r="P43" s="64"/>
      <c r="Q43" s="29">
        <f t="shared" si="1"/>
        <v>5</v>
      </c>
    </row>
    <row r="44" spans="1:17">
      <c r="A44" s="64" t="s">
        <v>919</v>
      </c>
      <c r="B44" s="78"/>
      <c r="C44" s="68" t="s">
        <v>396</v>
      </c>
      <c r="D44" s="79"/>
      <c r="E44" s="29" t="str">
        <f t="shared" si="0"/>
        <v>A製品事業部-製造部-ベータ課-１係-VI班</v>
      </c>
      <c r="F44" s="68" t="s">
        <v>848</v>
      </c>
      <c r="G44" s="68" t="s">
        <v>417</v>
      </c>
      <c r="H44" s="68" t="s">
        <v>853</v>
      </c>
      <c r="I44" s="68" t="s">
        <v>755</v>
      </c>
      <c r="J44" s="68" t="s">
        <v>863</v>
      </c>
      <c r="K44" s="68" t="s">
        <v>760</v>
      </c>
      <c r="L44" s="68" t="s">
        <v>882</v>
      </c>
      <c r="M44" s="68" t="s">
        <v>767</v>
      </c>
      <c r="N44" s="68" t="s">
        <v>920</v>
      </c>
      <c r="O44" s="68" t="s">
        <v>774</v>
      </c>
      <c r="P44" s="64"/>
      <c r="Q44" s="29">
        <f t="shared" si="1"/>
        <v>5</v>
      </c>
    </row>
    <row r="45" spans="1:17">
      <c r="A45" s="64" t="s">
        <v>921</v>
      </c>
      <c r="B45" s="78"/>
      <c r="C45" s="68" t="s">
        <v>396</v>
      </c>
      <c r="D45" s="79"/>
      <c r="E45" s="29" t="str">
        <f t="shared" si="0"/>
        <v>A製品事業部-製造部-ベータ課-２係-VII班</v>
      </c>
      <c r="F45" s="68" t="s">
        <v>848</v>
      </c>
      <c r="G45" s="68" t="s">
        <v>417</v>
      </c>
      <c r="H45" s="68" t="s">
        <v>853</v>
      </c>
      <c r="I45" s="68" t="s">
        <v>755</v>
      </c>
      <c r="J45" s="68" t="s">
        <v>863</v>
      </c>
      <c r="K45" s="68" t="s">
        <v>760</v>
      </c>
      <c r="L45" s="68" t="s">
        <v>884</v>
      </c>
      <c r="M45" s="68" t="s">
        <v>880</v>
      </c>
      <c r="N45" s="68" t="s">
        <v>922</v>
      </c>
      <c r="O45" s="68" t="s">
        <v>775</v>
      </c>
      <c r="P45" s="64"/>
      <c r="Q45" s="29">
        <f t="shared" si="1"/>
        <v>5</v>
      </c>
    </row>
    <row r="46" spans="1:17">
      <c r="A46" s="64" t="s">
        <v>923</v>
      </c>
      <c r="B46" s="78"/>
      <c r="C46" s="68" t="s">
        <v>396</v>
      </c>
      <c r="D46" s="79"/>
      <c r="E46" s="29" t="str">
        <f t="shared" si="0"/>
        <v>A製品事業部-製造部-ベータ課-２係-VIII班</v>
      </c>
      <c r="F46" s="68" t="s">
        <v>848</v>
      </c>
      <c r="G46" s="68" t="s">
        <v>417</v>
      </c>
      <c r="H46" s="68" t="s">
        <v>853</v>
      </c>
      <c r="I46" s="68" t="s">
        <v>755</v>
      </c>
      <c r="J46" s="68" t="s">
        <v>863</v>
      </c>
      <c r="K46" s="68" t="s">
        <v>760</v>
      </c>
      <c r="L46" s="68" t="s">
        <v>884</v>
      </c>
      <c r="M46" s="68" t="s">
        <v>880</v>
      </c>
      <c r="N46" s="68" t="s">
        <v>924</v>
      </c>
      <c r="O46" s="68" t="s">
        <v>776</v>
      </c>
      <c r="P46" s="64"/>
      <c r="Q46" s="29">
        <f t="shared" si="1"/>
        <v>5</v>
      </c>
    </row>
    <row r="47" spans="1:17">
      <c r="A47" s="64" t="s">
        <v>925</v>
      </c>
      <c r="B47" s="78"/>
      <c r="C47" s="68" t="s">
        <v>396</v>
      </c>
      <c r="D47" s="79"/>
      <c r="E47" s="29" t="str">
        <f t="shared" si="0"/>
        <v>A製品事業部-購買部-ガンマ課-１係-IX班</v>
      </c>
      <c r="F47" s="68" t="s">
        <v>848</v>
      </c>
      <c r="G47" s="68" t="s">
        <v>417</v>
      </c>
      <c r="H47" s="68" t="s">
        <v>855</v>
      </c>
      <c r="I47" s="68" t="s">
        <v>756</v>
      </c>
      <c r="J47" s="68" t="s">
        <v>865</v>
      </c>
      <c r="K47" s="68" t="s">
        <v>761</v>
      </c>
      <c r="L47" s="68" t="s">
        <v>886</v>
      </c>
      <c r="M47" s="68" t="s">
        <v>767</v>
      </c>
      <c r="N47" s="68" t="s">
        <v>926</v>
      </c>
      <c r="O47" s="68" t="s">
        <v>777</v>
      </c>
      <c r="P47" s="64"/>
      <c r="Q47" s="29">
        <f t="shared" si="1"/>
        <v>5</v>
      </c>
    </row>
    <row r="48" spans="1:17">
      <c r="A48" s="64" t="s">
        <v>927</v>
      </c>
      <c r="B48" s="78"/>
      <c r="C48" s="68" t="s">
        <v>396</v>
      </c>
      <c r="D48" s="79"/>
      <c r="E48" s="29" t="str">
        <f t="shared" si="0"/>
        <v>A製品事業部-購買部-ガンマ課-１係-X班</v>
      </c>
      <c r="F48" s="68" t="s">
        <v>848</v>
      </c>
      <c r="G48" s="68" t="s">
        <v>417</v>
      </c>
      <c r="H48" s="68" t="s">
        <v>855</v>
      </c>
      <c r="I48" s="68" t="s">
        <v>756</v>
      </c>
      <c r="J48" s="68" t="s">
        <v>865</v>
      </c>
      <c r="K48" s="68" t="s">
        <v>761</v>
      </c>
      <c r="L48" s="68" t="s">
        <v>886</v>
      </c>
      <c r="M48" s="68" t="s">
        <v>767</v>
      </c>
      <c r="N48" s="68" t="s">
        <v>928</v>
      </c>
      <c r="O48" s="68" t="s">
        <v>778</v>
      </c>
      <c r="P48" s="64"/>
      <c r="Q48" s="29">
        <f t="shared" si="1"/>
        <v>5</v>
      </c>
    </row>
    <row r="49" spans="1:17">
      <c r="A49" s="64" t="s">
        <v>929</v>
      </c>
      <c r="B49" s="78"/>
      <c r="C49" s="68" t="s">
        <v>396</v>
      </c>
      <c r="D49" s="79"/>
      <c r="E49" s="29" t="str">
        <f t="shared" si="0"/>
        <v>A製品事業部-購買部-ガンマ課-２係-XI班</v>
      </c>
      <c r="F49" s="68" t="s">
        <v>848</v>
      </c>
      <c r="G49" s="68" t="s">
        <v>417</v>
      </c>
      <c r="H49" s="68" t="s">
        <v>855</v>
      </c>
      <c r="I49" s="68" t="s">
        <v>756</v>
      </c>
      <c r="J49" s="68" t="s">
        <v>865</v>
      </c>
      <c r="K49" s="68" t="s">
        <v>761</v>
      </c>
      <c r="L49" s="68" t="s">
        <v>888</v>
      </c>
      <c r="M49" s="68" t="s">
        <v>880</v>
      </c>
      <c r="N49" s="68" t="s">
        <v>930</v>
      </c>
      <c r="O49" s="68" t="s">
        <v>779</v>
      </c>
      <c r="P49" s="64"/>
      <c r="Q49" s="29">
        <f t="shared" si="1"/>
        <v>5</v>
      </c>
    </row>
    <row r="50" spans="1:17">
      <c r="A50" s="64" t="s">
        <v>931</v>
      </c>
      <c r="B50" s="78"/>
      <c r="C50" s="68" t="s">
        <v>396</v>
      </c>
      <c r="D50" s="79"/>
      <c r="E50" s="29" t="str">
        <f t="shared" si="0"/>
        <v>A製品事業部-購買部-ガンマ課-２係-XII班</v>
      </c>
      <c r="F50" s="68" t="s">
        <v>848</v>
      </c>
      <c r="G50" s="68" t="s">
        <v>417</v>
      </c>
      <c r="H50" s="68" t="s">
        <v>855</v>
      </c>
      <c r="I50" s="68" t="s">
        <v>756</v>
      </c>
      <c r="J50" s="68" t="s">
        <v>865</v>
      </c>
      <c r="K50" s="68" t="s">
        <v>761</v>
      </c>
      <c r="L50" s="68" t="s">
        <v>888</v>
      </c>
      <c r="M50" s="68" t="s">
        <v>880</v>
      </c>
      <c r="N50" s="68" t="s">
        <v>932</v>
      </c>
      <c r="O50" s="68" t="s">
        <v>780</v>
      </c>
      <c r="P50" s="64"/>
      <c r="Q50" s="29">
        <f t="shared" si="1"/>
        <v>5</v>
      </c>
    </row>
    <row r="51" spans="1:17">
      <c r="A51" s="64" t="s">
        <v>933</v>
      </c>
      <c r="B51" s="78"/>
      <c r="C51" s="68" t="s">
        <v>396</v>
      </c>
      <c r="D51" s="79"/>
      <c r="E51" s="29" t="str">
        <f t="shared" si="0"/>
        <v>A製品事業部-購買部-デルタ課-１係-XIII班</v>
      </c>
      <c r="F51" s="68" t="s">
        <v>848</v>
      </c>
      <c r="G51" s="68" t="s">
        <v>417</v>
      </c>
      <c r="H51" s="68" t="s">
        <v>855</v>
      </c>
      <c r="I51" s="68" t="s">
        <v>756</v>
      </c>
      <c r="J51" s="68" t="s">
        <v>867</v>
      </c>
      <c r="K51" s="68" t="s">
        <v>762</v>
      </c>
      <c r="L51" s="68" t="s">
        <v>890</v>
      </c>
      <c r="M51" s="68" t="s">
        <v>767</v>
      </c>
      <c r="N51" s="68" t="s">
        <v>934</v>
      </c>
      <c r="O51" s="68" t="s">
        <v>781</v>
      </c>
      <c r="P51" s="64"/>
      <c r="Q51" s="29">
        <f t="shared" si="1"/>
        <v>5</v>
      </c>
    </row>
    <row r="52" spans="1:17">
      <c r="A52" s="64" t="s">
        <v>935</v>
      </c>
      <c r="B52" s="78"/>
      <c r="C52" s="68" t="s">
        <v>396</v>
      </c>
      <c r="D52" s="79"/>
      <c r="E52" s="29" t="str">
        <f t="shared" si="0"/>
        <v>A製品事業部-購買部-デルタ課-１係-XIV班</v>
      </c>
      <c r="F52" s="68" t="s">
        <v>848</v>
      </c>
      <c r="G52" s="68" t="s">
        <v>417</v>
      </c>
      <c r="H52" s="68" t="s">
        <v>855</v>
      </c>
      <c r="I52" s="68" t="s">
        <v>756</v>
      </c>
      <c r="J52" s="68" t="s">
        <v>867</v>
      </c>
      <c r="K52" s="68" t="s">
        <v>762</v>
      </c>
      <c r="L52" s="68" t="s">
        <v>890</v>
      </c>
      <c r="M52" s="68" t="s">
        <v>767</v>
      </c>
      <c r="N52" s="68" t="s">
        <v>936</v>
      </c>
      <c r="O52" s="68" t="s">
        <v>782</v>
      </c>
      <c r="P52" s="64"/>
      <c r="Q52" s="29">
        <f t="shared" si="1"/>
        <v>5</v>
      </c>
    </row>
    <row r="53" spans="1:17">
      <c r="A53" s="64" t="s">
        <v>937</v>
      </c>
      <c r="B53" s="78"/>
      <c r="C53" s="68" t="s">
        <v>396</v>
      </c>
      <c r="D53" s="79"/>
      <c r="E53" s="29" t="str">
        <f t="shared" si="0"/>
        <v>A製品事業部-購買部-デルタ課-２係-XV班</v>
      </c>
      <c r="F53" s="68" t="s">
        <v>848</v>
      </c>
      <c r="G53" s="68" t="s">
        <v>417</v>
      </c>
      <c r="H53" s="68" t="s">
        <v>855</v>
      </c>
      <c r="I53" s="68" t="s">
        <v>756</v>
      </c>
      <c r="J53" s="68" t="s">
        <v>867</v>
      </c>
      <c r="K53" s="68" t="s">
        <v>762</v>
      </c>
      <c r="L53" s="68" t="s">
        <v>892</v>
      </c>
      <c r="M53" s="68" t="s">
        <v>880</v>
      </c>
      <c r="N53" s="68" t="s">
        <v>938</v>
      </c>
      <c r="O53" s="68" t="s">
        <v>783</v>
      </c>
      <c r="P53" s="64"/>
      <c r="Q53" s="29">
        <f t="shared" si="1"/>
        <v>5</v>
      </c>
    </row>
    <row r="54" spans="1:17">
      <c r="A54" s="64" t="s">
        <v>939</v>
      </c>
      <c r="B54" s="78"/>
      <c r="C54" s="68" t="s">
        <v>396</v>
      </c>
      <c r="D54" s="79"/>
      <c r="E54" s="29" t="str">
        <f t="shared" si="0"/>
        <v>A製品事業部-購買部-デルタ課-２係-XVI班</v>
      </c>
      <c r="F54" s="68" t="s">
        <v>848</v>
      </c>
      <c r="G54" s="68" t="s">
        <v>417</v>
      </c>
      <c r="H54" s="68" t="s">
        <v>855</v>
      </c>
      <c r="I54" s="68" t="s">
        <v>756</v>
      </c>
      <c r="J54" s="68" t="s">
        <v>867</v>
      </c>
      <c r="K54" s="68" t="s">
        <v>762</v>
      </c>
      <c r="L54" s="68" t="s">
        <v>892</v>
      </c>
      <c r="M54" s="68" t="s">
        <v>880</v>
      </c>
      <c r="N54" s="68" t="s">
        <v>940</v>
      </c>
      <c r="O54" s="68" t="s">
        <v>784</v>
      </c>
      <c r="P54" s="64"/>
      <c r="Q54" s="29">
        <f t="shared" si="1"/>
        <v>5</v>
      </c>
    </row>
    <row r="55" spans="1:17">
      <c r="A55" s="64" t="s">
        <v>941</v>
      </c>
      <c r="B55" s="78"/>
      <c r="C55" s="68" t="s">
        <v>396</v>
      </c>
      <c r="D55" s="79"/>
      <c r="E55" s="29" t="str">
        <f t="shared" si="0"/>
        <v>A製品事業部-営業部-イプシロン課-１係-XVII班</v>
      </c>
      <c r="F55" s="68" t="s">
        <v>848</v>
      </c>
      <c r="G55" s="68" t="s">
        <v>417</v>
      </c>
      <c r="H55" s="68" t="s">
        <v>857</v>
      </c>
      <c r="I55" s="68" t="s">
        <v>757</v>
      </c>
      <c r="J55" s="68" t="s">
        <v>869</v>
      </c>
      <c r="K55" s="68" t="s">
        <v>763</v>
      </c>
      <c r="L55" s="68" t="s">
        <v>894</v>
      </c>
      <c r="M55" s="68" t="s">
        <v>767</v>
      </c>
      <c r="N55" s="68" t="s">
        <v>942</v>
      </c>
      <c r="O55" s="68" t="s">
        <v>785</v>
      </c>
      <c r="P55" s="64"/>
      <c r="Q55" s="29">
        <f t="shared" si="1"/>
        <v>5</v>
      </c>
    </row>
    <row r="56" spans="1:17">
      <c r="A56" s="64" t="s">
        <v>943</v>
      </c>
      <c r="B56" s="78"/>
      <c r="C56" s="68" t="s">
        <v>396</v>
      </c>
      <c r="D56" s="79"/>
      <c r="E56" s="29" t="str">
        <f t="shared" si="0"/>
        <v>A製品事業部-営業部-イプシロン課-１係-XVIII班</v>
      </c>
      <c r="F56" s="68" t="s">
        <v>848</v>
      </c>
      <c r="G56" s="68" t="s">
        <v>417</v>
      </c>
      <c r="H56" s="68" t="s">
        <v>857</v>
      </c>
      <c r="I56" s="68" t="s">
        <v>757</v>
      </c>
      <c r="J56" s="68" t="s">
        <v>869</v>
      </c>
      <c r="K56" s="68" t="s">
        <v>763</v>
      </c>
      <c r="L56" s="68" t="s">
        <v>894</v>
      </c>
      <c r="M56" s="68" t="s">
        <v>767</v>
      </c>
      <c r="N56" s="68" t="s">
        <v>944</v>
      </c>
      <c r="O56" s="68" t="s">
        <v>786</v>
      </c>
      <c r="P56" s="64"/>
      <c r="Q56" s="29">
        <f t="shared" si="1"/>
        <v>5</v>
      </c>
    </row>
    <row r="57" spans="1:17">
      <c r="A57" s="64" t="s">
        <v>945</v>
      </c>
      <c r="B57" s="78"/>
      <c r="C57" s="68" t="s">
        <v>396</v>
      </c>
      <c r="D57" s="79"/>
      <c r="E57" s="29" t="str">
        <f t="shared" si="0"/>
        <v>A製品事業部-営業部-イプシロン課-２係-XIX班</v>
      </c>
      <c r="F57" s="68" t="s">
        <v>848</v>
      </c>
      <c r="G57" s="68" t="s">
        <v>417</v>
      </c>
      <c r="H57" s="68" t="s">
        <v>857</v>
      </c>
      <c r="I57" s="68" t="s">
        <v>757</v>
      </c>
      <c r="J57" s="68" t="s">
        <v>869</v>
      </c>
      <c r="K57" s="68" t="s">
        <v>763</v>
      </c>
      <c r="L57" s="68" t="s">
        <v>896</v>
      </c>
      <c r="M57" s="68" t="s">
        <v>880</v>
      </c>
      <c r="N57" s="68" t="s">
        <v>946</v>
      </c>
      <c r="O57" s="68" t="s">
        <v>787</v>
      </c>
      <c r="P57" s="64"/>
      <c r="Q57" s="29">
        <f t="shared" si="1"/>
        <v>5</v>
      </c>
    </row>
    <row r="58" spans="1:17">
      <c r="A58" s="64" t="s">
        <v>947</v>
      </c>
      <c r="B58" s="78"/>
      <c r="C58" s="68" t="s">
        <v>396</v>
      </c>
      <c r="D58" s="79"/>
      <c r="E58" s="29" t="str">
        <f t="shared" si="0"/>
        <v>A製品事業部-営業部-イプシロン課-２係-XX班</v>
      </c>
      <c r="F58" s="68" t="s">
        <v>848</v>
      </c>
      <c r="G58" s="68" t="s">
        <v>417</v>
      </c>
      <c r="H58" s="68" t="s">
        <v>857</v>
      </c>
      <c r="I58" s="68" t="s">
        <v>757</v>
      </c>
      <c r="J58" s="68" t="s">
        <v>869</v>
      </c>
      <c r="K58" s="68" t="s">
        <v>763</v>
      </c>
      <c r="L58" s="68" t="s">
        <v>896</v>
      </c>
      <c r="M58" s="68" t="s">
        <v>880</v>
      </c>
      <c r="N58" s="68" t="s">
        <v>948</v>
      </c>
      <c r="O58" s="68" t="s">
        <v>788</v>
      </c>
      <c r="P58" s="64"/>
      <c r="Q58" s="29">
        <f t="shared" si="1"/>
        <v>5</v>
      </c>
    </row>
    <row r="59" spans="1:17">
      <c r="A59" s="64" t="s">
        <v>949</v>
      </c>
      <c r="B59" s="78"/>
      <c r="C59" s="68" t="s">
        <v>396</v>
      </c>
      <c r="D59" s="79"/>
      <c r="E59" s="29" t="str">
        <f t="shared" si="0"/>
        <v>A製品事業部-営業部-ゼータ課-１係-XXI班</v>
      </c>
      <c r="F59" s="68" t="s">
        <v>848</v>
      </c>
      <c r="G59" s="68" t="s">
        <v>417</v>
      </c>
      <c r="H59" s="68" t="s">
        <v>857</v>
      </c>
      <c r="I59" s="68" t="s">
        <v>757</v>
      </c>
      <c r="J59" s="68" t="s">
        <v>871</v>
      </c>
      <c r="K59" s="68" t="s">
        <v>764</v>
      </c>
      <c r="L59" s="68" t="s">
        <v>898</v>
      </c>
      <c r="M59" s="68" t="s">
        <v>767</v>
      </c>
      <c r="N59" s="68" t="s">
        <v>950</v>
      </c>
      <c r="O59" s="68" t="s">
        <v>789</v>
      </c>
      <c r="P59" s="64"/>
      <c r="Q59" s="29">
        <f t="shared" si="1"/>
        <v>5</v>
      </c>
    </row>
    <row r="60" spans="1:17">
      <c r="A60" s="64" t="s">
        <v>951</v>
      </c>
      <c r="B60" s="78"/>
      <c r="C60" s="68" t="s">
        <v>396</v>
      </c>
      <c r="D60" s="79"/>
      <c r="E60" s="29" t="str">
        <f t="shared" si="0"/>
        <v>A製品事業部-営業部-ゼータ課-１係-XXII班</v>
      </c>
      <c r="F60" s="68" t="s">
        <v>848</v>
      </c>
      <c r="G60" s="68" t="s">
        <v>417</v>
      </c>
      <c r="H60" s="68" t="s">
        <v>857</v>
      </c>
      <c r="I60" s="68" t="s">
        <v>757</v>
      </c>
      <c r="J60" s="68" t="s">
        <v>871</v>
      </c>
      <c r="K60" s="68" t="s">
        <v>764</v>
      </c>
      <c r="L60" s="68" t="s">
        <v>898</v>
      </c>
      <c r="M60" s="68" t="s">
        <v>767</v>
      </c>
      <c r="N60" s="68" t="s">
        <v>952</v>
      </c>
      <c r="O60" s="68" t="s">
        <v>790</v>
      </c>
      <c r="P60" s="64"/>
      <c r="Q60" s="29">
        <f t="shared" si="1"/>
        <v>5</v>
      </c>
    </row>
    <row r="61" spans="1:17">
      <c r="A61" s="64" t="s">
        <v>953</v>
      </c>
      <c r="B61" s="78"/>
      <c r="C61" s="68" t="s">
        <v>396</v>
      </c>
      <c r="D61" s="79"/>
      <c r="E61" s="29" t="str">
        <f t="shared" si="0"/>
        <v>A製品事業部-営業部-ゼータ課-２係-XXIII班</v>
      </c>
      <c r="F61" s="68" t="s">
        <v>848</v>
      </c>
      <c r="G61" s="68" t="s">
        <v>417</v>
      </c>
      <c r="H61" s="68" t="s">
        <v>857</v>
      </c>
      <c r="I61" s="68" t="s">
        <v>757</v>
      </c>
      <c r="J61" s="68" t="s">
        <v>871</v>
      </c>
      <c r="K61" s="68" t="s">
        <v>764</v>
      </c>
      <c r="L61" s="68" t="s">
        <v>900</v>
      </c>
      <c r="M61" s="68" t="s">
        <v>880</v>
      </c>
      <c r="N61" s="68" t="s">
        <v>954</v>
      </c>
      <c r="O61" s="68" t="s">
        <v>791</v>
      </c>
      <c r="P61" s="64"/>
      <c r="Q61" s="29">
        <f t="shared" si="1"/>
        <v>5</v>
      </c>
    </row>
    <row r="62" spans="1:17">
      <c r="A62" s="64" t="s">
        <v>955</v>
      </c>
      <c r="B62" s="78"/>
      <c r="C62" s="68" t="s">
        <v>396</v>
      </c>
      <c r="D62" s="79"/>
      <c r="E62" s="29" t="str">
        <f t="shared" si="0"/>
        <v>A製品事業部-営業部-ゼータ課-２係-XXIV班</v>
      </c>
      <c r="F62" s="68" t="s">
        <v>848</v>
      </c>
      <c r="G62" s="68" t="s">
        <v>417</v>
      </c>
      <c r="H62" s="68" t="s">
        <v>857</v>
      </c>
      <c r="I62" s="68" t="s">
        <v>757</v>
      </c>
      <c r="J62" s="68" t="s">
        <v>871</v>
      </c>
      <c r="K62" s="68" t="s">
        <v>764</v>
      </c>
      <c r="L62" s="68" t="s">
        <v>900</v>
      </c>
      <c r="M62" s="68" t="s">
        <v>880</v>
      </c>
      <c r="N62" s="68" t="s">
        <v>956</v>
      </c>
      <c r="O62" s="68" t="s">
        <v>792</v>
      </c>
      <c r="P62" s="64"/>
      <c r="Q62" s="29">
        <f t="shared" si="1"/>
        <v>5</v>
      </c>
    </row>
    <row r="63" spans="1:17">
      <c r="A63" s="64" t="s">
        <v>957</v>
      </c>
      <c r="B63" s="78"/>
      <c r="C63" s="68" t="s">
        <v>396</v>
      </c>
      <c r="D63" s="79"/>
      <c r="E63" s="29" t="str">
        <f t="shared" si="0"/>
        <v>A製品事業部-開発部-イータ課-１係-XXV班</v>
      </c>
      <c r="F63" s="68" t="s">
        <v>848</v>
      </c>
      <c r="G63" s="68" t="s">
        <v>417</v>
      </c>
      <c r="H63" s="68" t="s">
        <v>859</v>
      </c>
      <c r="I63" s="68" t="s">
        <v>758</v>
      </c>
      <c r="J63" s="68" t="s">
        <v>873</v>
      </c>
      <c r="K63" s="68" t="s">
        <v>765</v>
      </c>
      <c r="L63" s="68" t="s">
        <v>902</v>
      </c>
      <c r="M63" s="68" t="s">
        <v>767</v>
      </c>
      <c r="N63" s="68" t="s">
        <v>958</v>
      </c>
      <c r="O63" s="68" t="s">
        <v>793</v>
      </c>
      <c r="P63" s="64"/>
      <c r="Q63" s="29">
        <f t="shared" si="1"/>
        <v>5</v>
      </c>
    </row>
    <row r="64" spans="1:17">
      <c r="A64" s="64" t="s">
        <v>959</v>
      </c>
      <c r="B64" s="78"/>
      <c r="C64" s="68" t="s">
        <v>396</v>
      </c>
      <c r="D64" s="79"/>
      <c r="E64" s="29" t="str">
        <f t="shared" si="0"/>
        <v>A製品事業部-開発部-イータ課-１係-XXVI班</v>
      </c>
      <c r="F64" s="68" t="s">
        <v>848</v>
      </c>
      <c r="G64" s="68" t="s">
        <v>417</v>
      </c>
      <c r="H64" s="68" t="s">
        <v>859</v>
      </c>
      <c r="I64" s="68" t="s">
        <v>758</v>
      </c>
      <c r="J64" s="68" t="s">
        <v>873</v>
      </c>
      <c r="K64" s="68" t="s">
        <v>765</v>
      </c>
      <c r="L64" s="68" t="s">
        <v>902</v>
      </c>
      <c r="M64" s="68" t="s">
        <v>767</v>
      </c>
      <c r="N64" s="68" t="s">
        <v>960</v>
      </c>
      <c r="O64" s="68" t="s">
        <v>794</v>
      </c>
      <c r="P64" s="64"/>
      <c r="Q64" s="29">
        <f t="shared" si="1"/>
        <v>5</v>
      </c>
    </row>
    <row r="65" spans="1:17">
      <c r="A65" s="64" t="s">
        <v>961</v>
      </c>
      <c r="B65" s="78"/>
      <c r="C65" s="68" t="s">
        <v>396</v>
      </c>
      <c r="D65" s="79"/>
      <c r="E65" s="29" t="str">
        <f t="shared" si="0"/>
        <v>A製品事業部-開発部-イータ課-２係-XXVII班</v>
      </c>
      <c r="F65" s="68" t="s">
        <v>848</v>
      </c>
      <c r="G65" s="68" t="s">
        <v>417</v>
      </c>
      <c r="H65" s="68" t="s">
        <v>859</v>
      </c>
      <c r="I65" s="68" t="s">
        <v>758</v>
      </c>
      <c r="J65" s="68" t="s">
        <v>873</v>
      </c>
      <c r="K65" s="68" t="s">
        <v>765</v>
      </c>
      <c r="L65" s="68" t="s">
        <v>904</v>
      </c>
      <c r="M65" s="68" t="s">
        <v>880</v>
      </c>
      <c r="N65" s="68" t="s">
        <v>962</v>
      </c>
      <c r="O65" s="68" t="s">
        <v>795</v>
      </c>
      <c r="P65" s="64"/>
      <c r="Q65" s="29">
        <f t="shared" si="1"/>
        <v>5</v>
      </c>
    </row>
    <row r="66" spans="1:17">
      <c r="A66" s="64" t="s">
        <v>963</v>
      </c>
      <c r="B66" s="78"/>
      <c r="C66" s="68" t="s">
        <v>396</v>
      </c>
      <c r="D66" s="79"/>
      <c r="E66" s="29" t="str">
        <f t="shared" si="0"/>
        <v>A製品事業部-開発部-イータ課-２係-XXVIII班</v>
      </c>
      <c r="F66" s="68" t="s">
        <v>848</v>
      </c>
      <c r="G66" s="68" t="s">
        <v>417</v>
      </c>
      <c r="H66" s="68" t="s">
        <v>859</v>
      </c>
      <c r="I66" s="68" t="s">
        <v>758</v>
      </c>
      <c r="J66" s="68" t="s">
        <v>873</v>
      </c>
      <c r="K66" s="68" t="s">
        <v>765</v>
      </c>
      <c r="L66" s="68" t="s">
        <v>904</v>
      </c>
      <c r="M66" s="68" t="s">
        <v>880</v>
      </c>
      <c r="N66" s="68" t="s">
        <v>964</v>
      </c>
      <c r="O66" s="68" t="s">
        <v>796</v>
      </c>
      <c r="P66" s="64"/>
      <c r="Q66" s="29">
        <f t="shared" si="1"/>
        <v>5</v>
      </c>
    </row>
    <row r="67" spans="1:17">
      <c r="A67" s="64" t="s">
        <v>965</v>
      </c>
      <c r="B67" s="78"/>
      <c r="C67" s="68" t="s">
        <v>396</v>
      </c>
      <c r="D67" s="79"/>
      <c r="E67" s="29" t="str">
        <f t="shared" si="0"/>
        <v>A製品事業部-開発部-シータ課-１係-XXIX班</v>
      </c>
      <c r="F67" s="68" t="s">
        <v>848</v>
      </c>
      <c r="G67" s="68" t="s">
        <v>417</v>
      </c>
      <c r="H67" s="68" t="s">
        <v>859</v>
      </c>
      <c r="I67" s="68" t="s">
        <v>758</v>
      </c>
      <c r="J67" s="68" t="s">
        <v>875</v>
      </c>
      <c r="K67" s="68" t="s">
        <v>766</v>
      </c>
      <c r="L67" s="68" t="s">
        <v>906</v>
      </c>
      <c r="M67" s="68" t="s">
        <v>767</v>
      </c>
      <c r="N67" s="68" t="s">
        <v>966</v>
      </c>
      <c r="O67" s="68" t="s">
        <v>797</v>
      </c>
      <c r="P67" s="64"/>
      <c r="Q67" s="29">
        <f t="shared" si="1"/>
        <v>5</v>
      </c>
    </row>
    <row r="68" spans="1:17">
      <c r="A68" s="64" t="s">
        <v>967</v>
      </c>
      <c r="B68" s="78"/>
      <c r="C68" s="68" t="s">
        <v>396</v>
      </c>
      <c r="D68" s="79"/>
      <c r="E68" s="29" t="str">
        <f t="shared" si="0"/>
        <v>A製品事業部-開発部-シータ課-１係-XXX班</v>
      </c>
      <c r="F68" s="68" t="s">
        <v>848</v>
      </c>
      <c r="G68" s="68" t="s">
        <v>417</v>
      </c>
      <c r="H68" s="68" t="s">
        <v>859</v>
      </c>
      <c r="I68" s="68" t="s">
        <v>758</v>
      </c>
      <c r="J68" s="68" t="s">
        <v>875</v>
      </c>
      <c r="K68" s="68" t="s">
        <v>766</v>
      </c>
      <c r="L68" s="68" t="s">
        <v>906</v>
      </c>
      <c r="M68" s="68" t="s">
        <v>767</v>
      </c>
      <c r="N68" s="68" t="s">
        <v>968</v>
      </c>
      <c r="O68" s="68" t="s">
        <v>798</v>
      </c>
      <c r="P68" s="64"/>
      <c r="Q68" s="29">
        <f t="shared" si="1"/>
        <v>5</v>
      </c>
    </row>
    <row r="69" spans="1:17">
      <c r="A69" s="64" t="s">
        <v>969</v>
      </c>
      <c r="B69" s="78"/>
      <c r="C69" s="68" t="s">
        <v>396</v>
      </c>
      <c r="D69" s="79"/>
      <c r="E69" s="29" t="str">
        <f t="shared" si="0"/>
        <v>A製品事業部-開発部-シータ課-２係-XXXI班</v>
      </c>
      <c r="F69" s="68" t="s">
        <v>848</v>
      </c>
      <c r="G69" s="68" t="s">
        <v>417</v>
      </c>
      <c r="H69" s="68" t="s">
        <v>859</v>
      </c>
      <c r="I69" s="68" t="s">
        <v>758</v>
      </c>
      <c r="J69" s="68" t="s">
        <v>875</v>
      </c>
      <c r="K69" s="68" t="s">
        <v>766</v>
      </c>
      <c r="L69" s="68" t="s">
        <v>908</v>
      </c>
      <c r="M69" s="68" t="s">
        <v>880</v>
      </c>
      <c r="N69" s="68" t="s">
        <v>970</v>
      </c>
      <c r="O69" s="68" t="s">
        <v>799</v>
      </c>
      <c r="P69" s="64"/>
      <c r="Q69" s="29">
        <f t="shared" si="1"/>
        <v>5</v>
      </c>
    </row>
    <row r="70" spans="1:17">
      <c r="A70" s="64" t="s">
        <v>971</v>
      </c>
      <c r="B70" s="78"/>
      <c r="C70" s="68" t="s">
        <v>396</v>
      </c>
      <c r="D70" s="79"/>
      <c r="E70" s="29" t="str">
        <f t="shared" ref="E70:E133" si="2">IF(G70="", "", G70) &amp; IF(I70="", "", "-" &amp; I70) &amp; IF(K70="", "", "-" &amp; K70) &amp; IF(M70="", "", "-" &amp; M70) &amp; IF(O70="", "", "-" &amp; O70)</f>
        <v>A製品事業部-開発部-シータ課-２係-XXXII班</v>
      </c>
      <c r="F70" s="68" t="s">
        <v>848</v>
      </c>
      <c r="G70" s="68" t="s">
        <v>417</v>
      </c>
      <c r="H70" s="68" t="s">
        <v>859</v>
      </c>
      <c r="I70" s="68" t="s">
        <v>758</v>
      </c>
      <c r="J70" s="68" t="s">
        <v>875</v>
      </c>
      <c r="K70" s="68" t="s">
        <v>766</v>
      </c>
      <c r="L70" s="68" t="s">
        <v>908</v>
      </c>
      <c r="M70" s="68" t="s">
        <v>880</v>
      </c>
      <c r="N70" s="68" t="s">
        <v>972</v>
      </c>
      <c r="O70" s="68" t="s">
        <v>800</v>
      </c>
      <c r="P70" s="64"/>
      <c r="Q70" s="29">
        <f t="shared" ref="Q70:Q133" si="3">IF(G70="","",(IF(I70="",1,IF(K70="",2,IF(M70="",3,IF(O70="",4,5))))))</f>
        <v>5</v>
      </c>
    </row>
    <row r="71" spans="1:17">
      <c r="A71" s="64" t="s">
        <v>973</v>
      </c>
      <c r="B71" s="78"/>
      <c r="C71" s="68"/>
      <c r="D71" s="79"/>
      <c r="E71" s="29" t="str">
        <f t="shared" si="2"/>
        <v/>
      </c>
      <c r="F71" s="68"/>
      <c r="G71" s="68"/>
      <c r="H71" s="68"/>
      <c r="I71" s="68"/>
      <c r="J71" s="68"/>
      <c r="K71" s="68"/>
      <c r="L71" s="68"/>
      <c r="M71" s="68"/>
      <c r="N71" s="68"/>
      <c r="O71" s="68"/>
      <c r="P71" s="64"/>
      <c r="Q71" s="29" t="str">
        <f t="shared" si="3"/>
        <v/>
      </c>
    </row>
    <row r="72" spans="1:17">
      <c r="A72" s="64" t="s">
        <v>974</v>
      </c>
      <c r="B72" s="78"/>
      <c r="C72" s="68"/>
      <c r="D72" s="79"/>
      <c r="E72" s="29" t="str">
        <f t="shared" si="2"/>
        <v/>
      </c>
      <c r="F72" s="68"/>
      <c r="G72" s="68"/>
      <c r="H72" s="68"/>
      <c r="I72" s="68"/>
      <c r="J72" s="68"/>
      <c r="K72" s="68"/>
      <c r="L72" s="68"/>
      <c r="M72" s="68"/>
      <c r="N72" s="68"/>
      <c r="O72" s="68"/>
      <c r="P72" s="64"/>
      <c r="Q72" s="29" t="str">
        <f t="shared" si="3"/>
        <v/>
      </c>
    </row>
    <row r="73" spans="1:17">
      <c r="A73" s="64" t="s">
        <v>975</v>
      </c>
      <c r="B73" s="78"/>
      <c r="C73" s="68"/>
      <c r="D73" s="79"/>
      <c r="E73" s="29" t="str">
        <f t="shared" si="2"/>
        <v/>
      </c>
      <c r="F73" s="68"/>
      <c r="G73" s="68"/>
      <c r="H73" s="68"/>
      <c r="I73" s="68"/>
      <c r="J73" s="68"/>
      <c r="K73" s="68"/>
      <c r="L73" s="68"/>
      <c r="M73" s="68"/>
      <c r="N73" s="68"/>
      <c r="O73" s="68"/>
      <c r="P73" s="64"/>
      <c r="Q73" s="29" t="str">
        <f t="shared" si="3"/>
        <v/>
      </c>
    </row>
    <row r="74" spans="1:17">
      <c r="A74" s="64" t="s">
        <v>976</v>
      </c>
      <c r="B74" s="78"/>
      <c r="C74" s="68"/>
      <c r="D74" s="79"/>
      <c r="E74" s="29" t="str">
        <f t="shared" si="2"/>
        <v/>
      </c>
      <c r="F74" s="68"/>
      <c r="G74" s="68"/>
      <c r="H74" s="68"/>
      <c r="I74" s="68"/>
      <c r="J74" s="68"/>
      <c r="K74" s="68"/>
      <c r="L74" s="68"/>
      <c r="M74" s="68"/>
      <c r="N74" s="68"/>
      <c r="O74" s="68"/>
      <c r="P74" s="64"/>
      <c r="Q74" s="29" t="str">
        <f t="shared" si="3"/>
        <v/>
      </c>
    </row>
    <row r="75" spans="1:17">
      <c r="A75" s="64" t="s">
        <v>977</v>
      </c>
      <c r="B75" s="78"/>
      <c r="C75" s="68"/>
      <c r="D75" s="79"/>
      <c r="E75" s="29" t="str">
        <f t="shared" si="2"/>
        <v/>
      </c>
      <c r="F75" s="68"/>
      <c r="G75" s="68"/>
      <c r="H75" s="68"/>
      <c r="I75" s="68"/>
      <c r="J75" s="68"/>
      <c r="K75" s="68"/>
      <c r="L75" s="68"/>
      <c r="M75" s="68"/>
      <c r="N75" s="68"/>
      <c r="O75" s="68"/>
      <c r="P75" s="64"/>
      <c r="Q75" s="29" t="str">
        <f t="shared" si="3"/>
        <v/>
      </c>
    </row>
    <row r="76" spans="1:17">
      <c r="A76" s="64" t="s">
        <v>978</v>
      </c>
      <c r="B76" s="78"/>
      <c r="C76" s="68"/>
      <c r="D76" s="79"/>
      <c r="E76" s="29" t="str">
        <f t="shared" si="2"/>
        <v/>
      </c>
      <c r="F76" s="68"/>
      <c r="G76" s="68"/>
      <c r="H76" s="68"/>
      <c r="I76" s="68"/>
      <c r="J76" s="68"/>
      <c r="K76" s="68"/>
      <c r="L76" s="68"/>
      <c r="M76" s="68"/>
      <c r="N76" s="68"/>
      <c r="O76" s="68"/>
      <c r="P76" s="64"/>
      <c r="Q76" s="29" t="str">
        <f t="shared" si="3"/>
        <v/>
      </c>
    </row>
    <row r="77" spans="1:17">
      <c r="A77" s="64" t="s">
        <v>979</v>
      </c>
      <c r="B77" s="78"/>
      <c r="C77" s="68"/>
      <c r="D77" s="79"/>
      <c r="E77" s="29" t="str">
        <f t="shared" si="2"/>
        <v/>
      </c>
      <c r="F77" s="68"/>
      <c r="G77" s="68"/>
      <c r="H77" s="68"/>
      <c r="I77" s="68"/>
      <c r="J77" s="68"/>
      <c r="K77" s="68"/>
      <c r="L77" s="68"/>
      <c r="M77" s="68"/>
      <c r="N77" s="68"/>
      <c r="O77" s="68"/>
      <c r="P77" s="64"/>
      <c r="Q77" s="29" t="str">
        <f t="shared" si="3"/>
        <v/>
      </c>
    </row>
    <row r="78" spans="1:17">
      <c r="A78" s="64" t="s">
        <v>980</v>
      </c>
      <c r="B78" s="78"/>
      <c r="C78" s="68"/>
      <c r="D78" s="79"/>
      <c r="E78" s="29" t="str">
        <f t="shared" si="2"/>
        <v/>
      </c>
      <c r="F78" s="68"/>
      <c r="G78" s="68"/>
      <c r="H78" s="68"/>
      <c r="I78" s="68"/>
      <c r="J78" s="68"/>
      <c r="K78" s="68"/>
      <c r="L78" s="68"/>
      <c r="M78" s="68"/>
      <c r="N78" s="68"/>
      <c r="O78" s="68"/>
      <c r="P78" s="64"/>
      <c r="Q78" s="29" t="str">
        <f t="shared" si="3"/>
        <v/>
      </c>
    </row>
    <row r="79" spans="1:17">
      <c r="A79" s="64" t="s">
        <v>981</v>
      </c>
      <c r="B79" s="78"/>
      <c r="C79" s="68"/>
      <c r="D79" s="79"/>
      <c r="E79" s="29" t="str">
        <f t="shared" si="2"/>
        <v/>
      </c>
      <c r="F79" s="68"/>
      <c r="G79" s="68"/>
      <c r="H79" s="68"/>
      <c r="I79" s="68"/>
      <c r="J79" s="68"/>
      <c r="K79" s="68"/>
      <c r="L79" s="68"/>
      <c r="M79" s="68"/>
      <c r="N79" s="68"/>
      <c r="O79" s="68"/>
      <c r="P79" s="64"/>
      <c r="Q79" s="29" t="str">
        <f t="shared" si="3"/>
        <v/>
      </c>
    </row>
    <row r="80" spans="1:17">
      <c r="A80" s="64" t="s">
        <v>982</v>
      </c>
      <c r="B80" s="78"/>
      <c r="C80" s="68"/>
      <c r="D80" s="79"/>
      <c r="E80" s="29" t="str">
        <f t="shared" si="2"/>
        <v/>
      </c>
      <c r="F80" s="68"/>
      <c r="G80" s="68"/>
      <c r="H80" s="68"/>
      <c r="I80" s="68"/>
      <c r="J80" s="68"/>
      <c r="K80" s="68"/>
      <c r="L80" s="68"/>
      <c r="M80" s="68"/>
      <c r="N80" s="68"/>
      <c r="O80" s="68"/>
      <c r="P80" s="64"/>
      <c r="Q80" s="29" t="str">
        <f t="shared" si="3"/>
        <v/>
      </c>
    </row>
    <row r="81" spans="1:17">
      <c r="A81" s="64" t="s">
        <v>983</v>
      </c>
      <c r="B81" s="78"/>
      <c r="C81" s="68"/>
      <c r="D81" s="79"/>
      <c r="E81" s="29" t="str">
        <f t="shared" si="2"/>
        <v/>
      </c>
      <c r="F81" s="68"/>
      <c r="G81" s="68"/>
      <c r="H81" s="68"/>
      <c r="I81" s="68"/>
      <c r="J81" s="68"/>
      <c r="K81" s="68"/>
      <c r="L81" s="68"/>
      <c r="M81" s="68"/>
      <c r="N81" s="68"/>
      <c r="O81" s="68"/>
      <c r="P81" s="64"/>
      <c r="Q81" s="29" t="str">
        <f t="shared" si="3"/>
        <v/>
      </c>
    </row>
    <row r="82" spans="1:17">
      <c r="A82" s="64" t="s">
        <v>984</v>
      </c>
      <c r="B82" s="78"/>
      <c r="C82" s="68"/>
      <c r="D82" s="79"/>
      <c r="E82" s="29" t="str">
        <f t="shared" si="2"/>
        <v/>
      </c>
      <c r="F82" s="68"/>
      <c r="G82" s="68"/>
      <c r="H82" s="68"/>
      <c r="I82" s="68"/>
      <c r="J82" s="68"/>
      <c r="K82" s="68"/>
      <c r="L82" s="68"/>
      <c r="M82" s="68"/>
      <c r="N82" s="68"/>
      <c r="O82" s="68"/>
      <c r="P82" s="64"/>
      <c r="Q82" s="29" t="str">
        <f t="shared" si="3"/>
        <v/>
      </c>
    </row>
    <row r="83" spans="1:17">
      <c r="A83" s="64" t="s">
        <v>985</v>
      </c>
      <c r="B83" s="78"/>
      <c r="C83" s="68"/>
      <c r="D83" s="79"/>
      <c r="E83" s="29" t="str">
        <f t="shared" si="2"/>
        <v/>
      </c>
      <c r="F83" s="68"/>
      <c r="G83" s="68"/>
      <c r="H83" s="68"/>
      <c r="I83" s="68"/>
      <c r="J83" s="68"/>
      <c r="K83" s="68"/>
      <c r="L83" s="68"/>
      <c r="M83" s="68"/>
      <c r="N83" s="68"/>
      <c r="O83" s="68"/>
      <c r="P83" s="64"/>
      <c r="Q83" s="29" t="str">
        <f t="shared" si="3"/>
        <v/>
      </c>
    </row>
    <row r="84" spans="1:17">
      <c r="A84" s="64" t="s">
        <v>986</v>
      </c>
      <c r="B84" s="78"/>
      <c r="C84" s="68"/>
      <c r="D84" s="79"/>
      <c r="E84" s="29" t="str">
        <f t="shared" si="2"/>
        <v/>
      </c>
      <c r="F84" s="68"/>
      <c r="G84" s="68"/>
      <c r="H84" s="68"/>
      <c r="I84" s="68"/>
      <c r="J84" s="68"/>
      <c r="K84" s="68"/>
      <c r="L84" s="68"/>
      <c r="M84" s="68"/>
      <c r="N84" s="68"/>
      <c r="O84" s="68"/>
      <c r="P84" s="64"/>
      <c r="Q84" s="29" t="str">
        <f t="shared" si="3"/>
        <v/>
      </c>
    </row>
    <row r="85" spans="1:17">
      <c r="A85" s="64" t="s">
        <v>987</v>
      </c>
      <c r="B85" s="78"/>
      <c r="C85" s="68"/>
      <c r="D85" s="79"/>
      <c r="E85" s="29" t="str">
        <f t="shared" si="2"/>
        <v/>
      </c>
      <c r="F85" s="68"/>
      <c r="G85" s="68"/>
      <c r="H85" s="68"/>
      <c r="I85" s="68"/>
      <c r="J85" s="68"/>
      <c r="K85" s="68"/>
      <c r="L85" s="68"/>
      <c r="M85" s="68"/>
      <c r="N85" s="68"/>
      <c r="O85" s="68"/>
      <c r="P85" s="64"/>
      <c r="Q85" s="29" t="str">
        <f t="shared" si="3"/>
        <v/>
      </c>
    </row>
    <row r="86" spans="1:17">
      <c r="A86" s="64" t="s">
        <v>988</v>
      </c>
      <c r="B86" s="78"/>
      <c r="C86" s="68"/>
      <c r="D86" s="79"/>
      <c r="E86" s="29" t="str">
        <f t="shared" si="2"/>
        <v/>
      </c>
      <c r="F86" s="68"/>
      <c r="G86" s="68"/>
      <c r="H86" s="68"/>
      <c r="I86" s="68"/>
      <c r="J86" s="68"/>
      <c r="K86" s="68"/>
      <c r="L86" s="68"/>
      <c r="M86" s="68"/>
      <c r="N86" s="68"/>
      <c r="O86" s="68"/>
      <c r="P86" s="64"/>
      <c r="Q86" s="29" t="str">
        <f t="shared" si="3"/>
        <v/>
      </c>
    </row>
    <row r="87" spans="1:17">
      <c r="A87" s="64" t="s">
        <v>989</v>
      </c>
      <c r="B87" s="78"/>
      <c r="C87" s="68"/>
      <c r="D87" s="79"/>
      <c r="E87" s="29" t="str">
        <f t="shared" si="2"/>
        <v/>
      </c>
      <c r="F87" s="68"/>
      <c r="G87" s="68"/>
      <c r="H87" s="68"/>
      <c r="I87" s="68"/>
      <c r="J87" s="68"/>
      <c r="K87" s="68"/>
      <c r="L87" s="68"/>
      <c r="M87" s="68"/>
      <c r="N87" s="68"/>
      <c r="O87" s="68"/>
      <c r="P87" s="64"/>
      <c r="Q87" s="29" t="str">
        <f t="shared" si="3"/>
        <v/>
      </c>
    </row>
    <row r="88" spans="1:17">
      <c r="A88" s="64" t="s">
        <v>990</v>
      </c>
      <c r="B88" s="78"/>
      <c r="C88" s="68"/>
      <c r="D88" s="79"/>
      <c r="E88" s="29" t="str">
        <f t="shared" si="2"/>
        <v/>
      </c>
      <c r="F88" s="68"/>
      <c r="G88" s="68"/>
      <c r="H88" s="68"/>
      <c r="I88" s="68"/>
      <c r="J88" s="68"/>
      <c r="K88" s="68"/>
      <c r="L88" s="68"/>
      <c r="M88" s="68"/>
      <c r="N88" s="68"/>
      <c r="O88" s="68"/>
      <c r="P88" s="64"/>
      <c r="Q88" s="29" t="str">
        <f t="shared" si="3"/>
        <v/>
      </c>
    </row>
    <row r="89" spans="1:17">
      <c r="A89" s="64" t="s">
        <v>991</v>
      </c>
      <c r="B89" s="78"/>
      <c r="C89" s="68"/>
      <c r="D89" s="79"/>
      <c r="E89" s="29" t="str">
        <f t="shared" si="2"/>
        <v/>
      </c>
      <c r="F89" s="68"/>
      <c r="G89" s="68"/>
      <c r="H89" s="68"/>
      <c r="I89" s="68"/>
      <c r="J89" s="68"/>
      <c r="K89" s="68"/>
      <c r="L89" s="68"/>
      <c r="M89" s="68"/>
      <c r="N89" s="68"/>
      <c r="O89" s="68"/>
      <c r="P89" s="64"/>
      <c r="Q89" s="29" t="str">
        <f t="shared" si="3"/>
        <v/>
      </c>
    </row>
    <row r="90" spans="1:17">
      <c r="A90" s="64" t="s">
        <v>992</v>
      </c>
      <c r="B90" s="78"/>
      <c r="C90" s="68"/>
      <c r="D90" s="79"/>
      <c r="E90" s="29" t="str">
        <f t="shared" si="2"/>
        <v/>
      </c>
      <c r="F90" s="68"/>
      <c r="G90" s="68"/>
      <c r="H90" s="68"/>
      <c r="I90" s="68"/>
      <c r="J90" s="68"/>
      <c r="K90" s="68"/>
      <c r="L90" s="68"/>
      <c r="M90" s="68"/>
      <c r="N90" s="68"/>
      <c r="O90" s="68"/>
      <c r="P90" s="64"/>
      <c r="Q90" s="29" t="str">
        <f t="shared" si="3"/>
        <v/>
      </c>
    </row>
    <row r="91" spans="1:17">
      <c r="A91" s="64" t="s">
        <v>993</v>
      </c>
      <c r="B91" s="78"/>
      <c r="C91" s="68"/>
      <c r="D91" s="79"/>
      <c r="E91" s="29" t="str">
        <f t="shared" si="2"/>
        <v/>
      </c>
      <c r="F91" s="68"/>
      <c r="G91" s="68"/>
      <c r="H91" s="68"/>
      <c r="I91" s="68"/>
      <c r="J91" s="68"/>
      <c r="K91" s="68"/>
      <c r="L91" s="68"/>
      <c r="M91" s="68"/>
      <c r="N91" s="68"/>
      <c r="O91" s="68"/>
      <c r="P91" s="64"/>
      <c r="Q91" s="29" t="str">
        <f t="shared" si="3"/>
        <v/>
      </c>
    </row>
    <row r="92" spans="1:17">
      <c r="A92" s="64" t="s">
        <v>994</v>
      </c>
      <c r="B92" s="78"/>
      <c r="C92" s="68"/>
      <c r="D92" s="79"/>
      <c r="E92" s="29" t="str">
        <f t="shared" si="2"/>
        <v/>
      </c>
      <c r="F92" s="68"/>
      <c r="G92" s="68"/>
      <c r="H92" s="68"/>
      <c r="I92" s="68"/>
      <c r="J92" s="68"/>
      <c r="K92" s="68"/>
      <c r="L92" s="68"/>
      <c r="M92" s="68"/>
      <c r="N92" s="68"/>
      <c r="O92" s="68"/>
      <c r="P92" s="64"/>
      <c r="Q92" s="29" t="str">
        <f t="shared" si="3"/>
        <v/>
      </c>
    </row>
    <row r="93" spans="1:17">
      <c r="A93" s="64" t="s">
        <v>995</v>
      </c>
      <c r="B93" s="78"/>
      <c r="C93" s="68"/>
      <c r="D93" s="79"/>
      <c r="E93" s="29" t="str">
        <f t="shared" si="2"/>
        <v/>
      </c>
      <c r="F93" s="68"/>
      <c r="G93" s="68"/>
      <c r="H93" s="68"/>
      <c r="I93" s="68"/>
      <c r="J93" s="68"/>
      <c r="K93" s="68"/>
      <c r="L93" s="68"/>
      <c r="M93" s="68"/>
      <c r="N93" s="68"/>
      <c r="O93" s="68"/>
      <c r="P93" s="64"/>
      <c r="Q93" s="29" t="str">
        <f t="shared" si="3"/>
        <v/>
      </c>
    </row>
    <row r="94" spans="1:17">
      <c r="A94" s="64" t="s">
        <v>996</v>
      </c>
      <c r="B94" s="78"/>
      <c r="C94" s="68"/>
      <c r="D94" s="79"/>
      <c r="E94" s="29" t="str">
        <f t="shared" si="2"/>
        <v/>
      </c>
      <c r="F94" s="68"/>
      <c r="G94" s="68"/>
      <c r="H94" s="68"/>
      <c r="I94" s="68"/>
      <c r="J94" s="68"/>
      <c r="K94" s="68"/>
      <c r="L94" s="68"/>
      <c r="M94" s="68"/>
      <c r="N94" s="68"/>
      <c r="O94" s="68"/>
      <c r="P94" s="64"/>
      <c r="Q94" s="29" t="str">
        <f t="shared" si="3"/>
        <v/>
      </c>
    </row>
    <row r="95" spans="1:17">
      <c r="A95" s="64" t="s">
        <v>997</v>
      </c>
      <c r="B95" s="78"/>
      <c r="C95" s="68"/>
      <c r="D95" s="79"/>
      <c r="E95" s="29" t="str">
        <f t="shared" si="2"/>
        <v/>
      </c>
      <c r="F95" s="68"/>
      <c r="G95" s="68"/>
      <c r="H95" s="68"/>
      <c r="I95" s="68"/>
      <c r="J95" s="68"/>
      <c r="K95" s="68"/>
      <c r="L95" s="68"/>
      <c r="M95" s="68"/>
      <c r="N95" s="68"/>
      <c r="O95" s="68"/>
      <c r="P95" s="64"/>
      <c r="Q95" s="29" t="str">
        <f t="shared" si="3"/>
        <v/>
      </c>
    </row>
    <row r="96" spans="1:17">
      <c r="A96" s="64" t="s">
        <v>998</v>
      </c>
      <c r="B96" s="78"/>
      <c r="C96" s="68"/>
      <c r="D96" s="79"/>
      <c r="E96" s="29" t="str">
        <f t="shared" si="2"/>
        <v/>
      </c>
      <c r="F96" s="68"/>
      <c r="G96" s="68"/>
      <c r="H96" s="68"/>
      <c r="I96" s="68"/>
      <c r="J96" s="68"/>
      <c r="K96" s="68"/>
      <c r="L96" s="68"/>
      <c r="M96" s="68"/>
      <c r="N96" s="68"/>
      <c r="O96" s="68"/>
      <c r="P96" s="64"/>
      <c r="Q96" s="29" t="str">
        <f t="shared" si="3"/>
        <v/>
      </c>
    </row>
    <row r="97" spans="1:17">
      <c r="A97" s="64" t="s">
        <v>999</v>
      </c>
      <c r="B97" s="78"/>
      <c r="C97" s="68"/>
      <c r="D97" s="79"/>
      <c r="E97" s="29" t="str">
        <f t="shared" si="2"/>
        <v/>
      </c>
      <c r="F97" s="68"/>
      <c r="G97" s="68"/>
      <c r="H97" s="68"/>
      <c r="I97" s="68"/>
      <c r="J97" s="68"/>
      <c r="K97" s="68"/>
      <c r="L97" s="68"/>
      <c r="M97" s="68"/>
      <c r="N97" s="68"/>
      <c r="O97" s="68"/>
      <c r="P97" s="64"/>
      <c r="Q97" s="29" t="str">
        <f t="shared" si="3"/>
        <v/>
      </c>
    </row>
    <row r="98" spans="1:17">
      <c r="A98" s="64" t="s">
        <v>1000</v>
      </c>
      <c r="B98" s="78"/>
      <c r="C98" s="68"/>
      <c r="D98" s="79"/>
      <c r="E98" s="29" t="str">
        <f t="shared" si="2"/>
        <v/>
      </c>
      <c r="F98" s="68"/>
      <c r="G98" s="68"/>
      <c r="H98" s="68"/>
      <c r="I98" s="68"/>
      <c r="J98" s="68"/>
      <c r="K98" s="68"/>
      <c r="L98" s="68"/>
      <c r="M98" s="68"/>
      <c r="N98" s="68"/>
      <c r="O98" s="68"/>
      <c r="P98" s="64"/>
      <c r="Q98" s="29" t="str">
        <f t="shared" si="3"/>
        <v/>
      </c>
    </row>
    <row r="99" spans="1:17">
      <c r="A99" s="64" t="s">
        <v>1001</v>
      </c>
      <c r="B99" s="78"/>
      <c r="C99" s="68"/>
      <c r="D99" s="79"/>
      <c r="E99" s="29" t="str">
        <f t="shared" si="2"/>
        <v/>
      </c>
      <c r="F99" s="68"/>
      <c r="G99" s="68"/>
      <c r="H99" s="68"/>
      <c r="I99" s="68"/>
      <c r="J99" s="68"/>
      <c r="K99" s="68"/>
      <c r="L99" s="68"/>
      <c r="M99" s="68"/>
      <c r="N99" s="68"/>
      <c r="O99" s="68"/>
      <c r="P99" s="64"/>
      <c r="Q99" s="29" t="str">
        <f t="shared" si="3"/>
        <v/>
      </c>
    </row>
    <row r="100" spans="1:17">
      <c r="A100" s="64" t="s">
        <v>1002</v>
      </c>
      <c r="B100" s="78"/>
      <c r="C100" s="68"/>
      <c r="D100" s="79"/>
      <c r="E100" s="29" t="str">
        <f t="shared" si="2"/>
        <v/>
      </c>
      <c r="F100" s="68"/>
      <c r="G100" s="68"/>
      <c r="H100" s="68"/>
      <c r="I100" s="68"/>
      <c r="J100" s="68"/>
      <c r="K100" s="68"/>
      <c r="L100" s="68"/>
      <c r="M100" s="68"/>
      <c r="N100" s="68"/>
      <c r="O100" s="68"/>
      <c r="P100" s="64"/>
      <c r="Q100" s="29" t="str">
        <f t="shared" si="3"/>
        <v/>
      </c>
    </row>
    <row r="101" spans="1:17">
      <c r="A101" s="64" t="s">
        <v>1003</v>
      </c>
      <c r="B101" s="78"/>
      <c r="C101" s="68"/>
      <c r="D101" s="79"/>
      <c r="E101" s="29" t="str">
        <f t="shared" si="2"/>
        <v/>
      </c>
      <c r="F101" s="68"/>
      <c r="G101" s="68"/>
      <c r="H101" s="68"/>
      <c r="I101" s="68"/>
      <c r="J101" s="68"/>
      <c r="K101" s="68"/>
      <c r="L101" s="68"/>
      <c r="M101" s="68"/>
      <c r="N101" s="68"/>
      <c r="O101" s="68"/>
      <c r="P101" s="64"/>
      <c r="Q101" s="29" t="str">
        <f t="shared" si="3"/>
        <v/>
      </c>
    </row>
    <row r="102" spans="1:17">
      <c r="A102" s="64" t="s">
        <v>1004</v>
      </c>
      <c r="B102" s="78"/>
      <c r="C102" s="68"/>
      <c r="D102" s="79"/>
      <c r="E102" s="29" t="str">
        <f t="shared" si="2"/>
        <v/>
      </c>
      <c r="F102" s="68"/>
      <c r="G102" s="68"/>
      <c r="H102" s="68"/>
      <c r="I102" s="68"/>
      <c r="J102" s="68"/>
      <c r="K102" s="68"/>
      <c r="L102" s="68"/>
      <c r="M102" s="68"/>
      <c r="N102" s="68"/>
      <c r="O102" s="68"/>
      <c r="P102" s="64"/>
      <c r="Q102" s="29" t="str">
        <f t="shared" si="3"/>
        <v/>
      </c>
    </row>
    <row r="103" spans="1:17">
      <c r="A103" s="64" t="s">
        <v>1005</v>
      </c>
      <c r="B103" s="78"/>
      <c r="C103" s="68"/>
      <c r="D103" s="79"/>
      <c r="E103" s="29" t="str">
        <f t="shared" si="2"/>
        <v/>
      </c>
      <c r="F103" s="68"/>
      <c r="G103" s="68"/>
      <c r="H103" s="68"/>
      <c r="I103" s="68"/>
      <c r="J103" s="68"/>
      <c r="K103" s="68"/>
      <c r="L103" s="68"/>
      <c r="M103" s="68"/>
      <c r="N103" s="68"/>
      <c r="O103" s="68"/>
      <c r="P103" s="64"/>
      <c r="Q103" s="29" t="str">
        <f t="shared" si="3"/>
        <v/>
      </c>
    </row>
    <row r="104" spans="1:17">
      <c r="A104" s="64" t="s">
        <v>1006</v>
      </c>
      <c r="B104" s="78"/>
      <c r="C104" s="68"/>
      <c r="D104" s="79"/>
      <c r="E104" s="29" t="str">
        <f t="shared" si="2"/>
        <v/>
      </c>
      <c r="F104" s="68"/>
      <c r="G104" s="68"/>
      <c r="H104" s="68"/>
      <c r="I104" s="68"/>
      <c r="J104" s="68"/>
      <c r="K104" s="68"/>
      <c r="L104" s="68"/>
      <c r="M104" s="68"/>
      <c r="N104" s="68"/>
      <c r="O104" s="68"/>
      <c r="P104" s="64"/>
      <c r="Q104" s="29" t="str">
        <f t="shared" si="3"/>
        <v/>
      </c>
    </row>
    <row r="105" spans="1:17">
      <c r="A105" s="64" t="s">
        <v>1007</v>
      </c>
      <c r="B105" s="78"/>
      <c r="C105" s="68"/>
      <c r="D105" s="79"/>
      <c r="E105" s="29" t="str">
        <f t="shared" si="2"/>
        <v/>
      </c>
      <c r="F105" s="68"/>
      <c r="G105" s="68"/>
      <c r="H105" s="68"/>
      <c r="I105" s="68"/>
      <c r="J105" s="68"/>
      <c r="K105" s="68"/>
      <c r="L105" s="68"/>
      <c r="M105" s="68"/>
      <c r="N105" s="68"/>
      <c r="O105" s="68"/>
      <c r="P105" s="64"/>
      <c r="Q105" s="29" t="str">
        <f t="shared" si="3"/>
        <v/>
      </c>
    </row>
    <row r="106" spans="1:17">
      <c r="A106" s="64" t="s">
        <v>1008</v>
      </c>
      <c r="B106" s="78"/>
      <c r="C106" s="68"/>
      <c r="D106" s="79"/>
      <c r="E106" s="29" t="str">
        <f t="shared" si="2"/>
        <v/>
      </c>
      <c r="F106" s="68"/>
      <c r="G106" s="68"/>
      <c r="H106" s="68"/>
      <c r="I106" s="68"/>
      <c r="J106" s="68"/>
      <c r="K106" s="68"/>
      <c r="L106" s="68"/>
      <c r="M106" s="68"/>
      <c r="N106" s="68"/>
      <c r="O106" s="68"/>
      <c r="P106" s="64"/>
      <c r="Q106" s="29" t="str">
        <f t="shared" si="3"/>
        <v/>
      </c>
    </row>
    <row r="107" spans="1:17">
      <c r="A107" s="64" t="s">
        <v>1009</v>
      </c>
      <c r="B107" s="78"/>
      <c r="C107" s="68"/>
      <c r="D107" s="79"/>
      <c r="E107" s="29" t="str">
        <f t="shared" si="2"/>
        <v/>
      </c>
      <c r="F107" s="68"/>
      <c r="G107" s="68"/>
      <c r="H107" s="68"/>
      <c r="I107" s="68"/>
      <c r="J107" s="68"/>
      <c r="K107" s="68"/>
      <c r="L107" s="68"/>
      <c r="M107" s="68"/>
      <c r="N107" s="68"/>
      <c r="O107" s="68"/>
      <c r="P107" s="64"/>
      <c r="Q107" s="29" t="str">
        <f t="shared" si="3"/>
        <v/>
      </c>
    </row>
    <row r="108" spans="1:17">
      <c r="A108" s="64" t="s">
        <v>1010</v>
      </c>
      <c r="B108" s="78"/>
      <c r="C108" s="68"/>
      <c r="D108" s="79"/>
      <c r="E108" s="29" t="str">
        <f t="shared" si="2"/>
        <v/>
      </c>
      <c r="F108" s="68"/>
      <c r="G108" s="68"/>
      <c r="H108" s="68"/>
      <c r="I108" s="68"/>
      <c r="J108" s="68"/>
      <c r="K108" s="68"/>
      <c r="L108" s="68"/>
      <c r="M108" s="68"/>
      <c r="N108" s="68"/>
      <c r="O108" s="68"/>
      <c r="P108" s="64"/>
      <c r="Q108" s="29" t="str">
        <f t="shared" si="3"/>
        <v/>
      </c>
    </row>
    <row r="109" spans="1:17">
      <c r="A109" s="64" t="s">
        <v>1011</v>
      </c>
      <c r="B109" s="78"/>
      <c r="C109" s="68"/>
      <c r="D109" s="79"/>
      <c r="E109" s="29" t="str">
        <f t="shared" si="2"/>
        <v/>
      </c>
      <c r="F109" s="68"/>
      <c r="G109" s="68"/>
      <c r="H109" s="68"/>
      <c r="I109" s="68"/>
      <c r="J109" s="68"/>
      <c r="K109" s="68"/>
      <c r="L109" s="68"/>
      <c r="M109" s="68"/>
      <c r="N109" s="68"/>
      <c r="O109" s="68"/>
      <c r="P109" s="64"/>
      <c r="Q109" s="29" t="str">
        <f t="shared" si="3"/>
        <v/>
      </c>
    </row>
    <row r="110" spans="1:17">
      <c r="A110" s="64" t="s">
        <v>1012</v>
      </c>
      <c r="B110" s="78"/>
      <c r="C110" s="68"/>
      <c r="D110" s="79"/>
      <c r="E110" s="29" t="str">
        <f t="shared" si="2"/>
        <v/>
      </c>
      <c r="F110" s="68"/>
      <c r="G110" s="68"/>
      <c r="H110" s="68"/>
      <c r="I110" s="68"/>
      <c r="J110" s="68"/>
      <c r="K110" s="68"/>
      <c r="L110" s="68"/>
      <c r="M110" s="68"/>
      <c r="N110" s="68"/>
      <c r="O110" s="68"/>
      <c r="P110" s="64"/>
      <c r="Q110" s="29" t="str">
        <f t="shared" si="3"/>
        <v/>
      </c>
    </row>
    <row r="111" spans="1:17">
      <c r="A111" s="64" t="s">
        <v>1013</v>
      </c>
      <c r="B111" s="78"/>
      <c r="C111" s="68"/>
      <c r="D111" s="79"/>
      <c r="E111" s="29" t="str">
        <f t="shared" si="2"/>
        <v/>
      </c>
      <c r="F111" s="68"/>
      <c r="G111" s="68"/>
      <c r="H111" s="68"/>
      <c r="I111" s="68"/>
      <c r="J111" s="68"/>
      <c r="K111" s="68"/>
      <c r="L111" s="68"/>
      <c r="M111" s="68"/>
      <c r="N111" s="68"/>
      <c r="O111" s="68"/>
      <c r="P111" s="64"/>
      <c r="Q111" s="29" t="str">
        <f t="shared" si="3"/>
        <v/>
      </c>
    </row>
    <row r="112" spans="1:17">
      <c r="A112" s="64" t="s">
        <v>1014</v>
      </c>
      <c r="B112" s="78"/>
      <c r="C112" s="68"/>
      <c r="D112" s="79"/>
      <c r="E112" s="29" t="str">
        <f t="shared" si="2"/>
        <v/>
      </c>
      <c r="F112" s="68"/>
      <c r="G112" s="68"/>
      <c r="H112" s="68"/>
      <c r="I112" s="68"/>
      <c r="J112" s="68"/>
      <c r="K112" s="68"/>
      <c r="L112" s="68"/>
      <c r="M112" s="68"/>
      <c r="N112" s="68"/>
      <c r="O112" s="68"/>
      <c r="P112" s="64"/>
      <c r="Q112" s="29" t="str">
        <f t="shared" si="3"/>
        <v/>
      </c>
    </row>
    <row r="113" spans="1:17">
      <c r="A113" s="64" t="s">
        <v>1015</v>
      </c>
      <c r="B113" s="78"/>
      <c r="C113" s="68"/>
      <c r="D113" s="79"/>
      <c r="E113" s="29" t="str">
        <f t="shared" si="2"/>
        <v/>
      </c>
      <c r="F113" s="68"/>
      <c r="G113" s="68"/>
      <c r="H113" s="68"/>
      <c r="I113" s="68"/>
      <c r="J113" s="68"/>
      <c r="K113" s="68"/>
      <c r="L113" s="68"/>
      <c r="M113" s="68"/>
      <c r="N113" s="68"/>
      <c r="O113" s="68"/>
      <c r="P113" s="64"/>
      <c r="Q113" s="29" t="str">
        <f t="shared" si="3"/>
        <v/>
      </c>
    </row>
    <row r="114" spans="1:17">
      <c r="A114" s="64" t="s">
        <v>1016</v>
      </c>
      <c r="B114" s="78"/>
      <c r="C114" s="68"/>
      <c r="D114" s="79"/>
      <c r="E114" s="29" t="str">
        <f t="shared" si="2"/>
        <v/>
      </c>
      <c r="F114" s="68"/>
      <c r="G114" s="68"/>
      <c r="H114" s="68"/>
      <c r="I114" s="68"/>
      <c r="J114" s="68"/>
      <c r="K114" s="68"/>
      <c r="L114" s="68"/>
      <c r="M114" s="68"/>
      <c r="N114" s="68"/>
      <c r="O114" s="68"/>
      <c r="P114" s="64"/>
      <c r="Q114" s="29" t="str">
        <f t="shared" si="3"/>
        <v/>
      </c>
    </row>
    <row r="115" spans="1:17">
      <c r="A115" s="64" t="s">
        <v>1017</v>
      </c>
      <c r="B115" s="78"/>
      <c r="C115" s="68"/>
      <c r="D115" s="79"/>
      <c r="E115" s="29" t="str">
        <f t="shared" si="2"/>
        <v/>
      </c>
      <c r="F115" s="68"/>
      <c r="G115" s="68"/>
      <c r="H115" s="68"/>
      <c r="I115" s="68"/>
      <c r="J115" s="68"/>
      <c r="K115" s="68"/>
      <c r="L115" s="68"/>
      <c r="M115" s="68"/>
      <c r="N115" s="68"/>
      <c r="O115" s="68"/>
      <c r="P115" s="64"/>
      <c r="Q115" s="29" t="str">
        <f t="shared" si="3"/>
        <v/>
      </c>
    </row>
    <row r="116" spans="1:17">
      <c r="A116" s="64" t="s">
        <v>1018</v>
      </c>
      <c r="B116" s="78"/>
      <c r="C116" s="68"/>
      <c r="D116" s="79"/>
      <c r="E116" s="29" t="str">
        <f t="shared" si="2"/>
        <v/>
      </c>
      <c r="F116" s="68"/>
      <c r="G116" s="68"/>
      <c r="H116" s="68"/>
      <c r="I116" s="68"/>
      <c r="J116" s="68"/>
      <c r="K116" s="68"/>
      <c r="L116" s="68"/>
      <c r="M116" s="68"/>
      <c r="N116" s="68"/>
      <c r="O116" s="68"/>
      <c r="P116" s="64"/>
      <c r="Q116" s="29" t="str">
        <f t="shared" si="3"/>
        <v/>
      </c>
    </row>
    <row r="117" spans="1:17">
      <c r="A117" s="64" t="s">
        <v>1019</v>
      </c>
      <c r="B117" s="78"/>
      <c r="C117" s="68"/>
      <c r="D117" s="79"/>
      <c r="E117" s="29" t="str">
        <f t="shared" si="2"/>
        <v/>
      </c>
      <c r="F117" s="68"/>
      <c r="G117" s="68"/>
      <c r="H117" s="68"/>
      <c r="I117" s="68"/>
      <c r="J117" s="68"/>
      <c r="K117" s="68"/>
      <c r="L117" s="68"/>
      <c r="M117" s="68"/>
      <c r="N117" s="68"/>
      <c r="O117" s="68"/>
      <c r="P117" s="64"/>
      <c r="Q117" s="29" t="str">
        <f t="shared" si="3"/>
        <v/>
      </c>
    </row>
    <row r="118" spans="1:17">
      <c r="A118" s="64" t="s">
        <v>1020</v>
      </c>
      <c r="B118" s="78"/>
      <c r="C118" s="68"/>
      <c r="D118" s="79"/>
      <c r="E118" s="29" t="str">
        <f t="shared" si="2"/>
        <v/>
      </c>
      <c r="F118" s="68"/>
      <c r="G118" s="68"/>
      <c r="H118" s="68"/>
      <c r="I118" s="68"/>
      <c r="J118" s="68"/>
      <c r="K118" s="68"/>
      <c r="L118" s="68"/>
      <c r="M118" s="68"/>
      <c r="N118" s="68"/>
      <c r="O118" s="68"/>
      <c r="P118" s="64"/>
      <c r="Q118" s="29" t="str">
        <f t="shared" si="3"/>
        <v/>
      </c>
    </row>
    <row r="119" spans="1:17">
      <c r="A119" s="64" t="s">
        <v>1021</v>
      </c>
      <c r="B119" s="78"/>
      <c r="C119" s="68"/>
      <c r="D119" s="79"/>
      <c r="E119" s="29" t="str">
        <f t="shared" si="2"/>
        <v/>
      </c>
      <c r="F119" s="68"/>
      <c r="G119" s="68"/>
      <c r="H119" s="68"/>
      <c r="I119" s="68"/>
      <c r="J119" s="68"/>
      <c r="K119" s="68"/>
      <c r="L119" s="68"/>
      <c r="M119" s="68"/>
      <c r="N119" s="68"/>
      <c r="O119" s="68"/>
      <c r="P119" s="64"/>
      <c r="Q119" s="29" t="str">
        <f t="shared" si="3"/>
        <v/>
      </c>
    </row>
    <row r="120" spans="1:17">
      <c r="A120" s="64" t="s">
        <v>1022</v>
      </c>
      <c r="B120" s="78"/>
      <c r="C120" s="68"/>
      <c r="D120" s="79"/>
      <c r="E120" s="29" t="str">
        <f t="shared" si="2"/>
        <v/>
      </c>
      <c r="F120" s="68"/>
      <c r="G120" s="68"/>
      <c r="H120" s="68"/>
      <c r="I120" s="68"/>
      <c r="J120" s="68"/>
      <c r="K120" s="68"/>
      <c r="L120" s="68"/>
      <c r="M120" s="68"/>
      <c r="N120" s="68"/>
      <c r="O120" s="68"/>
      <c r="P120" s="64"/>
      <c r="Q120" s="29" t="str">
        <f t="shared" si="3"/>
        <v/>
      </c>
    </row>
    <row r="121" spans="1:17">
      <c r="A121" s="64" t="s">
        <v>1023</v>
      </c>
      <c r="B121" s="78"/>
      <c r="C121" s="68"/>
      <c r="D121" s="79"/>
      <c r="E121" s="29" t="str">
        <f t="shared" si="2"/>
        <v/>
      </c>
      <c r="F121" s="68"/>
      <c r="G121" s="68"/>
      <c r="H121" s="68"/>
      <c r="I121" s="68"/>
      <c r="J121" s="68"/>
      <c r="K121" s="68"/>
      <c r="L121" s="68"/>
      <c r="M121" s="68"/>
      <c r="N121" s="68"/>
      <c r="O121" s="68"/>
      <c r="P121" s="64"/>
      <c r="Q121" s="29" t="str">
        <f t="shared" si="3"/>
        <v/>
      </c>
    </row>
    <row r="122" spans="1:17">
      <c r="A122" s="64" t="s">
        <v>1024</v>
      </c>
      <c r="B122" s="78"/>
      <c r="C122" s="68"/>
      <c r="D122" s="79"/>
      <c r="E122" s="29" t="str">
        <f t="shared" si="2"/>
        <v/>
      </c>
      <c r="F122" s="68"/>
      <c r="G122" s="68"/>
      <c r="H122" s="68"/>
      <c r="I122" s="68"/>
      <c r="J122" s="68"/>
      <c r="K122" s="68"/>
      <c r="L122" s="68"/>
      <c r="M122" s="68"/>
      <c r="N122" s="68"/>
      <c r="O122" s="68"/>
      <c r="P122" s="64"/>
      <c r="Q122" s="29" t="str">
        <f t="shared" si="3"/>
        <v/>
      </c>
    </row>
    <row r="123" spans="1:17">
      <c r="A123" s="64" t="s">
        <v>1025</v>
      </c>
      <c r="B123" s="78"/>
      <c r="C123" s="68"/>
      <c r="D123" s="79"/>
      <c r="E123" s="29" t="str">
        <f t="shared" si="2"/>
        <v/>
      </c>
      <c r="F123" s="68"/>
      <c r="G123" s="68"/>
      <c r="H123" s="68"/>
      <c r="I123" s="68"/>
      <c r="J123" s="68"/>
      <c r="K123" s="68"/>
      <c r="L123" s="68"/>
      <c r="M123" s="68"/>
      <c r="N123" s="68"/>
      <c r="O123" s="68"/>
      <c r="P123" s="64"/>
      <c r="Q123" s="29" t="str">
        <f t="shared" si="3"/>
        <v/>
      </c>
    </row>
    <row r="124" spans="1:17">
      <c r="A124" s="64" t="s">
        <v>1026</v>
      </c>
      <c r="B124" s="78"/>
      <c r="C124" s="68"/>
      <c r="D124" s="79"/>
      <c r="E124" s="29" t="str">
        <f t="shared" si="2"/>
        <v/>
      </c>
      <c r="F124" s="68"/>
      <c r="G124" s="68"/>
      <c r="H124" s="68"/>
      <c r="I124" s="68"/>
      <c r="J124" s="68"/>
      <c r="K124" s="68"/>
      <c r="L124" s="68"/>
      <c r="M124" s="68"/>
      <c r="N124" s="68"/>
      <c r="O124" s="68"/>
      <c r="P124" s="64"/>
      <c r="Q124" s="29" t="str">
        <f t="shared" si="3"/>
        <v/>
      </c>
    </row>
    <row r="125" spans="1:17">
      <c r="A125" s="64" t="s">
        <v>1027</v>
      </c>
      <c r="B125" s="78"/>
      <c r="C125" s="68"/>
      <c r="D125" s="79"/>
      <c r="E125" s="29" t="str">
        <f t="shared" si="2"/>
        <v/>
      </c>
      <c r="F125" s="68"/>
      <c r="G125" s="68"/>
      <c r="H125" s="68"/>
      <c r="I125" s="68"/>
      <c r="J125" s="68"/>
      <c r="K125" s="68"/>
      <c r="L125" s="68"/>
      <c r="M125" s="68"/>
      <c r="N125" s="68"/>
      <c r="O125" s="68"/>
      <c r="P125" s="64"/>
      <c r="Q125" s="29" t="str">
        <f t="shared" si="3"/>
        <v/>
      </c>
    </row>
    <row r="126" spans="1:17">
      <c r="A126" s="64" t="s">
        <v>1028</v>
      </c>
      <c r="B126" s="78"/>
      <c r="C126" s="68"/>
      <c r="D126" s="79"/>
      <c r="E126" s="29" t="str">
        <f t="shared" si="2"/>
        <v/>
      </c>
      <c r="F126" s="68"/>
      <c r="G126" s="68"/>
      <c r="H126" s="68"/>
      <c r="I126" s="68"/>
      <c r="J126" s="68"/>
      <c r="K126" s="68"/>
      <c r="L126" s="68"/>
      <c r="M126" s="68"/>
      <c r="N126" s="68"/>
      <c r="O126" s="68"/>
      <c r="P126" s="64"/>
      <c r="Q126" s="29" t="str">
        <f t="shared" si="3"/>
        <v/>
      </c>
    </row>
    <row r="127" spans="1:17">
      <c r="A127" s="64" t="s">
        <v>1029</v>
      </c>
      <c r="B127" s="78"/>
      <c r="C127" s="68"/>
      <c r="D127" s="79"/>
      <c r="E127" s="29" t="str">
        <f t="shared" si="2"/>
        <v/>
      </c>
      <c r="F127" s="68"/>
      <c r="G127" s="68"/>
      <c r="H127" s="68"/>
      <c r="I127" s="68"/>
      <c r="J127" s="68"/>
      <c r="K127" s="68"/>
      <c r="L127" s="68"/>
      <c r="M127" s="68"/>
      <c r="N127" s="68"/>
      <c r="O127" s="68"/>
      <c r="P127" s="64"/>
      <c r="Q127" s="29" t="str">
        <f t="shared" si="3"/>
        <v/>
      </c>
    </row>
    <row r="128" spans="1:17">
      <c r="A128" s="64" t="s">
        <v>1030</v>
      </c>
      <c r="B128" s="78"/>
      <c r="C128" s="68"/>
      <c r="D128" s="79"/>
      <c r="E128" s="29" t="str">
        <f t="shared" si="2"/>
        <v/>
      </c>
      <c r="F128" s="68"/>
      <c r="G128" s="68"/>
      <c r="H128" s="68"/>
      <c r="I128" s="68"/>
      <c r="J128" s="68"/>
      <c r="K128" s="68"/>
      <c r="L128" s="68"/>
      <c r="M128" s="68"/>
      <c r="N128" s="68"/>
      <c r="O128" s="68"/>
      <c r="P128" s="64"/>
      <c r="Q128" s="29" t="str">
        <f t="shared" si="3"/>
        <v/>
      </c>
    </row>
    <row r="129" spans="1:17">
      <c r="A129" s="64" t="s">
        <v>1031</v>
      </c>
      <c r="B129" s="78"/>
      <c r="C129" s="68"/>
      <c r="D129" s="79"/>
      <c r="E129" s="29" t="str">
        <f t="shared" si="2"/>
        <v/>
      </c>
      <c r="F129" s="68"/>
      <c r="G129" s="68"/>
      <c r="H129" s="68"/>
      <c r="I129" s="68"/>
      <c r="J129" s="68"/>
      <c r="K129" s="68"/>
      <c r="L129" s="68"/>
      <c r="M129" s="68"/>
      <c r="N129" s="68"/>
      <c r="O129" s="68"/>
      <c r="P129" s="64"/>
      <c r="Q129" s="29" t="str">
        <f t="shared" si="3"/>
        <v/>
      </c>
    </row>
    <row r="130" spans="1:17">
      <c r="A130" s="64" t="s">
        <v>1032</v>
      </c>
      <c r="B130" s="78"/>
      <c r="C130" s="68"/>
      <c r="D130" s="79"/>
      <c r="E130" s="29" t="str">
        <f t="shared" si="2"/>
        <v/>
      </c>
      <c r="F130" s="68"/>
      <c r="G130" s="68"/>
      <c r="H130" s="68"/>
      <c r="I130" s="68"/>
      <c r="J130" s="68"/>
      <c r="K130" s="68"/>
      <c r="L130" s="68"/>
      <c r="M130" s="68"/>
      <c r="N130" s="68"/>
      <c r="O130" s="68"/>
      <c r="P130" s="64"/>
      <c r="Q130" s="29" t="str">
        <f t="shared" si="3"/>
        <v/>
      </c>
    </row>
    <row r="131" spans="1:17">
      <c r="A131" s="64" t="s">
        <v>1033</v>
      </c>
      <c r="B131" s="78"/>
      <c r="C131" s="68"/>
      <c r="D131" s="79"/>
      <c r="E131" s="29" t="str">
        <f t="shared" si="2"/>
        <v/>
      </c>
      <c r="F131" s="68"/>
      <c r="G131" s="68"/>
      <c r="H131" s="68"/>
      <c r="I131" s="68"/>
      <c r="J131" s="68"/>
      <c r="K131" s="68"/>
      <c r="L131" s="68"/>
      <c r="M131" s="68"/>
      <c r="N131" s="68"/>
      <c r="O131" s="68"/>
      <c r="P131" s="64"/>
      <c r="Q131" s="29" t="str">
        <f t="shared" si="3"/>
        <v/>
      </c>
    </row>
    <row r="132" spans="1:17">
      <c r="A132" s="64" t="s">
        <v>1034</v>
      </c>
      <c r="B132" s="78"/>
      <c r="C132" s="68"/>
      <c r="D132" s="79"/>
      <c r="E132" s="29" t="str">
        <f t="shared" si="2"/>
        <v/>
      </c>
      <c r="F132" s="68"/>
      <c r="G132" s="68"/>
      <c r="H132" s="68"/>
      <c r="I132" s="68"/>
      <c r="J132" s="68"/>
      <c r="K132" s="68"/>
      <c r="L132" s="68"/>
      <c r="M132" s="68"/>
      <c r="N132" s="68"/>
      <c r="O132" s="68"/>
      <c r="P132" s="64"/>
      <c r="Q132" s="29" t="str">
        <f t="shared" si="3"/>
        <v/>
      </c>
    </row>
    <row r="133" spans="1:17">
      <c r="A133" s="64" t="s">
        <v>1035</v>
      </c>
      <c r="B133" s="78"/>
      <c r="C133" s="68"/>
      <c r="D133" s="79"/>
      <c r="E133" s="29" t="str">
        <f t="shared" si="2"/>
        <v/>
      </c>
      <c r="F133" s="68"/>
      <c r="G133" s="68"/>
      <c r="H133" s="68"/>
      <c r="I133" s="68"/>
      <c r="J133" s="68"/>
      <c r="K133" s="68"/>
      <c r="L133" s="68"/>
      <c r="M133" s="68"/>
      <c r="N133" s="68"/>
      <c r="O133" s="68"/>
      <c r="P133" s="64"/>
      <c r="Q133" s="29" t="str">
        <f t="shared" si="3"/>
        <v/>
      </c>
    </row>
    <row r="134" spans="1:17">
      <c r="A134" s="64" t="s">
        <v>1036</v>
      </c>
      <c r="B134" s="78"/>
      <c r="C134" s="68"/>
      <c r="D134" s="79"/>
      <c r="E134" s="29" t="str">
        <f t="shared" ref="E134:E197" si="4">IF(G134="", "", G134) &amp; IF(I134="", "", "-" &amp; I134) &amp; IF(K134="", "", "-" &amp; K134) &amp; IF(M134="", "", "-" &amp; M134) &amp; IF(O134="", "", "-" &amp; O134)</f>
        <v/>
      </c>
      <c r="F134" s="68"/>
      <c r="G134" s="68"/>
      <c r="H134" s="68"/>
      <c r="I134" s="68"/>
      <c r="J134" s="68"/>
      <c r="K134" s="68"/>
      <c r="L134" s="68"/>
      <c r="M134" s="68"/>
      <c r="N134" s="68"/>
      <c r="O134" s="68"/>
      <c r="P134" s="64"/>
      <c r="Q134" s="29" t="str">
        <f t="shared" ref="Q134:Q197" si="5">IF(G134="","",(IF(I134="",1,IF(K134="",2,IF(M134="",3,IF(O134="",4,5))))))</f>
        <v/>
      </c>
    </row>
    <row r="135" spans="1:17">
      <c r="A135" s="64" t="s">
        <v>1037</v>
      </c>
      <c r="B135" s="78"/>
      <c r="C135" s="68"/>
      <c r="D135" s="79"/>
      <c r="E135" s="29" t="str">
        <f t="shared" si="4"/>
        <v/>
      </c>
      <c r="F135" s="68"/>
      <c r="G135" s="68"/>
      <c r="H135" s="68"/>
      <c r="I135" s="68"/>
      <c r="J135" s="68"/>
      <c r="K135" s="68"/>
      <c r="L135" s="68"/>
      <c r="M135" s="68"/>
      <c r="N135" s="68"/>
      <c r="O135" s="68"/>
      <c r="P135" s="64"/>
      <c r="Q135" s="29" t="str">
        <f t="shared" si="5"/>
        <v/>
      </c>
    </row>
    <row r="136" spans="1:17">
      <c r="A136" s="64" t="s">
        <v>1038</v>
      </c>
      <c r="B136" s="78"/>
      <c r="C136" s="68"/>
      <c r="D136" s="79"/>
      <c r="E136" s="29" t="str">
        <f t="shared" si="4"/>
        <v/>
      </c>
      <c r="F136" s="68"/>
      <c r="G136" s="68"/>
      <c r="H136" s="68"/>
      <c r="I136" s="68"/>
      <c r="J136" s="68"/>
      <c r="K136" s="68"/>
      <c r="L136" s="68"/>
      <c r="M136" s="68"/>
      <c r="N136" s="68"/>
      <c r="O136" s="68"/>
      <c r="P136" s="64"/>
      <c r="Q136" s="29" t="str">
        <f t="shared" si="5"/>
        <v/>
      </c>
    </row>
    <row r="137" spans="1:17">
      <c r="A137" s="64" t="s">
        <v>1039</v>
      </c>
      <c r="B137" s="78"/>
      <c r="C137" s="68"/>
      <c r="D137" s="79"/>
      <c r="E137" s="29" t="str">
        <f t="shared" si="4"/>
        <v/>
      </c>
      <c r="F137" s="68"/>
      <c r="G137" s="68"/>
      <c r="H137" s="68"/>
      <c r="I137" s="68"/>
      <c r="J137" s="68"/>
      <c r="K137" s="68"/>
      <c r="L137" s="68"/>
      <c r="M137" s="68"/>
      <c r="N137" s="68"/>
      <c r="O137" s="68"/>
      <c r="P137" s="64"/>
      <c r="Q137" s="29" t="str">
        <f t="shared" si="5"/>
        <v/>
      </c>
    </row>
    <row r="138" spans="1:17">
      <c r="A138" s="64" t="s">
        <v>1040</v>
      </c>
      <c r="B138" s="78"/>
      <c r="C138" s="68"/>
      <c r="D138" s="79"/>
      <c r="E138" s="29" t="str">
        <f t="shared" si="4"/>
        <v/>
      </c>
      <c r="F138" s="68"/>
      <c r="G138" s="68"/>
      <c r="H138" s="68"/>
      <c r="I138" s="68"/>
      <c r="J138" s="68"/>
      <c r="K138" s="68"/>
      <c r="L138" s="68"/>
      <c r="M138" s="68"/>
      <c r="N138" s="68"/>
      <c r="O138" s="68"/>
      <c r="P138" s="64"/>
      <c r="Q138" s="29" t="str">
        <f t="shared" si="5"/>
        <v/>
      </c>
    </row>
    <row r="139" spans="1:17">
      <c r="A139" s="64" t="s">
        <v>1041</v>
      </c>
      <c r="B139" s="78"/>
      <c r="C139" s="68"/>
      <c r="D139" s="79"/>
      <c r="E139" s="29" t="str">
        <f t="shared" si="4"/>
        <v/>
      </c>
      <c r="F139" s="68"/>
      <c r="G139" s="68"/>
      <c r="H139" s="68"/>
      <c r="I139" s="68"/>
      <c r="J139" s="68"/>
      <c r="K139" s="68"/>
      <c r="L139" s="68"/>
      <c r="M139" s="68"/>
      <c r="N139" s="68"/>
      <c r="O139" s="68"/>
      <c r="P139" s="64"/>
      <c r="Q139" s="29" t="str">
        <f t="shared" si="5"/>
        <v/>
      </c>
    </row>
    <row r="140" spans="1:17">
      <c r="A140" s="64" t="s">
        <v>1042</v>
      </c>
      <c r="B140" s="78"/>
      <c r="C140" s="68"/>
      <c r="D140" s="79"/>
      <c r="E140" s="29" t="str">
        <f t="shared" si="4"/>
        <v/>
      </c>
      <c r="F140" s="68"/>
      <c r="G140" s="68"/>
      <c r="H140" s="68"/>
      <c r="I140" s="68"/>
      <c r="J140" s="68"/>
      <c r="K140" s="68"/>
      <c r="L140" s="68"/>
      <c r="M140" s="68"/>
      <c r="N140" s="68"/>
      <c r="O140" s="68"/>
      <c r="P140" s="64"/>
      <c r="Q140" s="29" t="str">
        <f t="shared" si="5"/>
        <v/>
      </c>
    </row>
    <row r="141" spans="1:17">
      <c r="A141" s="64" t="s">
        <v>1043</v>
      </c>
      <c r="B141" s="78"/>
      <c r="C141" s="68"/>
      <c r="D141" s="79"/>
      <c r="E141" s="29" t="str">
        <f t="shared" si="4"/>
        <v/>
      </c>
      <c r="F141" s="68"/>
      <c r="G141" s="68"/>
      <c r="H141" s="68"/>
      <c r="I141" s="68"/>
      <c r="J141" s="68"/>
      <c r="K141" s="68"/>
      <c r="L141" s="68"/>
      <c r="M141" s="68"/>
      <c r="N141" s="68"/>
      <c r="O141" s="68"/>
      <c r="P141" s="64"/>
      <c r="Q141" s="29" t="str">
        <f t="shared" si="5"/>
        <v/>
      </c>
    </row>
    <row r="142" spans="1:17">
      <c r="A142" s="64" t="s">
        <v>1044</v>
      </c>
      <c r="B142" s="78"/>
      <c r="C142" s="68"/>
      <c r="D142" s="79"/>
      <c r="E142" s="29" t="str">
        <f t="shared" si="4"/>
        <v/>
      </c>
      <c r="F142" s="68"/>
      <c r="G142" s="68"/>
      <c r="H142" s="68"/>
      <c r="I142" s="68"/>
      <c r="J142" s="68"/>
      <c r="K142" s="68"/>
      <c r="L142" s="68"/>
      <c r="M142" s="68"/>
      <c r="N142" s="68"/>
      <c r="O142" s="68"/>
      <c r="P142" s="64"/>
      <c r="Q142" s="29" t="str">
        <f t="shared" si="5"/>
        <v/>
      </c>
    </row>
    <row r="143" spans="1:17">
      <c r="A143" s="64" t="s">
        <v>1045</v>
      </c>
      <c r="B143" s="78"/>
      <c r="C143" s="68"/>
      <c r="D143" s="79"/>
      <c r="E143" s="29" t="str">
        <f t="shared" si="4"/>
        <v/>
      </c>
      <c r="F143" s="68"/>
      <c r="G143" s="68"/>
      <c r="H143" s="68"/>
      <c r="I143" s="68"/>
      <c r="J143" s="68"/>
      <c r="K143" s="68"/>
      <c r="L143" s="68"/>
      <c r="M143" s="68"/>
      <c r="N143" s="68"/>
      <c r="O143" s="68"/>
      <c r="P143" s="64"/>
      <c r="Q143" s="29" t="str">
        <f t="shared" si="5"/>
        <v/>
      </c>
    </row>
    <row r="144" spans="1:17">
      <c r="A144" s="64" t="s">
        <v>1046</v>
      </c>
      <c r="B144" s="78"/>
      <c r="C144" s="68"/>
      <c r="D144" s="79"/>
      <c r="E144" s="29" t="str">
        <f t="shared" si="4"/>
        <v/>
      </c>
      <c r="F144" s="68"/>
      <c r="G144" s="68"/>
      <c r="H144" s="68"/>
      <c r="I144" s="68"/>
      <c r="J144" s="68"/>
      <c r="K144" s="68"/>
      <c r="L144" s="68"/>
      <c r="M144" s="68"/>
      <c r="N144" s="68"/>
      <c r="O144" s="68"/>
      <c r="P144" s="64"/>
      <c r="Q144" s="29" t="str">
        <f t="shared" si="5"/>
        <v/>
      </c>
    </row>
    <row r="145" spans="1:17">
      <c r="A145" s="64" t="s">
        <v>1047</v>
      </c>
      <c r="B145" s="78"/>
      <c r="C145" s="68"/>
      <c r="D145" s="79"/>
      <c r="E145" s="29" t="str">
        <f t="shared" si="4"/>
        <v/>
      </c>
      <c r="F145" s="68"/>
      <c r="G145" s="68"/>
      <c r="H145" s="68"/>
      <c r="I145" s="68"/>
      <c r="J145" s="68"/>
      <c r="K145" s="68"/>
      <c r="L145" s="68"/>
      <c r="M145" s="68"/>
      <c r="N145" s="68"/>
      <c r="O145" s="68"/>
      <c r="P145" s="64"/>
      <c r="Q145" s="29" t="str">
        <f t="shared" si="5"/>
        <v/>
      </c>
    </row>
    <row r="146" spans="1:17">
      <c r="A146" s="64" t="s">
        <v>1048</v>
      </c>
      <c r="B146" s="78"/>
      <c r="C146" s="68"/>
      <c r="D146" s="79"/>
      <c r="E146" s="29" t="str">
        <f t="shared" si="4"/>
        <v/>
      </c>
      <c r="F146" s="68"/>
      <c r="G146" s="68"/>
      <c r="H146" s="68"/>
      <c r="I146" s="68"/>
      <c r="J146" s="68"/>
      <c r="K146" s="68"/>
      <c r="L146" s="68"/>
      <c r="M146" s="68"/>
      <c r="N146" s="68"/>
      <c r="O146" s="68"/>
      <c r="P146" s="64"/>
      <c r="Q146" s="29" t="str">
        <f t="shared" si="5"/>
        <v/>
      </c>
    </row>
    <row r="147" spans="1:17">
      <c r="A147" s="64" t="s">
        <v>1049</v>
      </c>
      <c r="B147" s="78"/>
      <c r="C147" s="68"/>
      <c r="D147" s="79"/>
      <c r="E147" s="29" t="str">
        <f t="shared" si="4"/>
        <v/>
      </c>
      <c r="F147" s="68"/>
      <c r="G147" s="68"/>
      <c r="H147" s="68"/>
      <c r="I147" s="68"/>
      <c r="J147" s="68"/>
      <c r="K147" s="68"/>
      <c r="L147" s="68"/>
      <c r="M147" s="68"/>
      <c r="N147" s="68"/>
      <c r="O147" s="68"/>
      <c r="P147" s="64"/>
      <c r="Q147" s="29" t="str">
        <f t="shared" si="5"/>
        <v/>
      </c>
    </row>
    <row r="148" spans="1:17">
      <c r="A148" s="64" t="s">
        <v>1050</v>
      </c>
      <c r="B148" s="78"/>
      <c r="C148" s="68"/>
      <c r="D148" s="79"/>
      <c r="E148" s="29" t="str">
        <f t="shared" si="4"/>
        <v/>
      </c>
      <c r="F148" s="68"/>
      <c r="G148" s="68"/>
      <c r="H148" s="68"/>
      <c r="I148" s="68"/>
      <c r="J148" s="68"/>
      <c r="K148" s="68"/>
      <c r="L148" s="68"/>
      <c r="M148" s="68"/>
      <c r="N148" s="68"/>
      <c r="O148" s="68"/>
      <c r="P148" s="64"/>
      <c r="Q148" s="29" t="str">
        <f t="shared" si="5"/>
        <v/>
      </c>
    </row>
    <row r="149" spans="1:17">
      <c r="A149" s="64" t="s">
        <v>1051</v>
      </c>
      <c r="B149" s="78"/>
      <c r="C149" s="68"/>
      <c r="D149" s="79"/>
      <c r="E149" s="29" t="str">
        <f t="shared" si="4"/>
        <v/>
      </c>
      <c r="F149" s="68"/>
      <c r="G149" s="68"/>
      <c r="H149" s="68"/>
      <c r="I149" s="68"/>
      <c r="J149" s="68"/>
      <c r="K149" s="68"/>
      <c r="L149" s="68"/>
      <c r="M149" s="68"/>
      <c r="N149" s="68"/>
      <c r="O149" s="68"/>
      <c r="P149" s="64"/>
      <c r="Q149" s="29" t="str">
        <f t="shared" si="5"/>
        <v/>
      </c>
    </row>
    <row r="150" spans="1:17">
      <c r="A150" s="64" t="s">
        <v>1052</v>
      </c>
      <c r="B150" s="78"/>
      <c r="C150" s="68"/>
      <c r="D150" s="79"/>
      <c r="E150" s="29" t="str">
        <f t="shared" si="4"/>
        <v/>
      </c>
      <c r="F150" s="68"/>
      <c r="G150" s="68"/>
      <c r="H150" s="68"/>
      <c r="I150" s="68"/>
      <c r="J150" s="68"/>
      <c r="K150" s="68"/>
      <c r="L150" s="68"/>
      <c r="M150" s="68"/>
      <c r="N150" s="68"/>
      <c r="O150" s="68"/>
      <c r="P150" s="64"/>
      <c r="Q150" s="29" t="str">
        <f t="shared" si="5"/>
        <v/>
      </c>
    </row>
    <row r="151" spans="1:17">
      <c r="A151" s="64" t="s">
        <v>1053</v>
      </c>
      <c r="B151" s="78"/>
      <c r="C151" s="68"/>
      <c r="D151" s="79"/>
      <c r="E151" s="29" t="str">
        <f t="shared" si="4"/>
        <v/>
      </c>
      <c r="F151" s="68"/>
      <c r="G151" s="68"/>
      <c r="H151" s="68"/>
      <c r="I151" s="68"/>
      <c r="J151" s="68"/>
      <c r="K151" s="68"/>
      <c r="L151" s="68"/>
      <c r="M151" s="68"/>
      <c r="N151" s="68"/>
      <c r="O151" s="68"/>
      <c r="P151" s="64"/>
      <c r="Q151" s="29" t="str">
        <f t="shared" si="5"/>
        <v/>
      </c>
    </row>
    <row r="152" spans="1:17">
      <c r="A152" s="64" t="s">
        <v>1054</v>
      </c>
      <c r="B152" s="78"/>
      <c r="C152" s="68"/>
      <c r="D152" s="79"/>
      <c r="E152" s="29" t="str">
        <f t="shared" si="4"/>
        <v/>
      </c>
      <c r="F152" s="68"/>
      <c r="G152" s="68"/>
      <c r="H152" s="68"/>
      <c r="I152" s="68"/>
      <c r="J152" s="68"/>
      <c r="K152" s="68"/>
      <c r="L152" s="68"/>
      <c r="M152" s="68"/>
      <c r="N152" s="68"/>
      <c r="O152" s="68"/>
      <c r="P152" s="64"/>
      <c r="Q152" s="29" t="str">
        <f t="shared" si="5"/>
        <v/>
      </c>
    </row>
    <row r="153" spans="1:17">
      <c r="A153" s="64" t="s">
        <v>1055</v>
      </c>
      <c r="B153" s="78"/>
      <c r="C153" s="68"/>
      <c r="D153" s="79"/>
      <c r="E153" s="29" t="str">
        <f t="shared" si="4"/>
        <v/>
      </c>
      <c r="F153" s="68"/>
      <c r="G153" s="68"/>
      <c r="H153" s="68"/>
      <c r="I153" s="68"/>
      <c r="J153" s="68"/>
      <c r="K153" s="68"/>
      <c r="L153" s="68"/>
      <c r="M153" s="68"/>
      <c r="N153" s="68"/>
      <c r="O153" s="68"/>
      <c r="P153" s="64"/>
      <c r="Q153" s="29" t="str">
        <f t="shared" si="5"/>
        <v/>
      </c>
    </row>
    <row r="154" spans="1:17">
      <c r="A154" s="64" t="s">
        <v>1056</v>
      </c>
      <c r="B154" s="78"/>
      <c r="C154" s="68"/>
      <c r="D154" s="79"/>
      <c r="E154" s="29" t="str">
        <f t="shared" si="4"/>
        <v/>
      </c>
      <c r="F154" s="68"/>
      <c r="G154" s="68"/>
      <c r="H154" s="68"/>
      <c r="I154" s="68"/>
      <c r="J154" s="68"/>
      <c r="K154" s="68"/>
      <c r="L154" s="68"/>
      <c r="M154" s="68"/>
      <c r="N154" s="68"/>
      <c r="O154" s="68"/>
      <c r="P154" s="64"/>
      <c r="Q154" s="29" t="str">
        <f t="shared" si="5"/>
        <v/>
      </c>
    </row>
    <row r="155" spans="1:17">
      <c r="A155" s="64" t="s">
        <v>1057</v>
      </c>
      <c r="B155" s="78"/>
      <c r="C155" s="68"/>
      <c r="D155" s="79"/>
      <c r="E155" s="29" t="str">
        <f t="shared" si="4"/>
        <v/>
      </c>
      <c r="F155" s="68"/>
      <c r="G155" s="68"/>
      <c r="H155" s="68"/>
      <c r="I155" s="68"/>
      <c r="J155" s="68"/>
      <c r="K155" s="68"/>
      <c r="L155" s="68"/>
      <c r="M155" s="68"/>
      <c r="N155" s="68"/>
      <c r="O155" s="68"/>
      <c r="P155" s="64"/>
      <c r="Q155" s="29" t="str">
        <f t="shared" si="5"/>
        <v/>
      </c>
    </row>
    <row r="156" spans="1:17">
      <c r="A156" s="64" t="s">
        <v>1058</v>
      </c>
      <c r="B156" s="78"/>
      <c r="C156" s="68"/>
      <c r="D156" s="79"/>
      <c r="E156" s="29" t="str">
        <f t="shared" si="4"/>
        <v/>
      </c>
      <c r="F156" s="68"/>
      <c r="G156" s="68"/>
      <c r="H156" s="68"/>
      <c r="I156" s="68"/>
      <c r="J156" s="68"/>
      <c r="K156" s="68"/>
      <c r="L156" s="68"/>
      <c r="M156" s="68"/>
      <c r="N156" s="68"/>
      <c r="O156" s="68"/>
      <c r="P156" s="64"/>
      <c r="Q156" s="29" t="str">
        <f t="shared" si="5"/>
        <v/>
      </c>
    </row>
    <row r="157" spans="1:17">
      <c r="A157" s="64" t="s">
        <v>1059</v>
      </c>
      <c r="B157" s="78"/>
      <c r="C157" s="68"/>
      <c r="D157" s="79"/>
      <c r="E157" s="29" t="str">
        <f t="shared" si="4"/>
        <v/>
      </c>
      <c r="F157" s="68"/>
      <c r="G157" s="68"/>
      <c r="H157" s="68"/>
      <c r="I157" s="68"/>
      <c r="J157" s="68"/>
      <c r="K157" s="68"/>
      <c r="L157" s="68"/>
      <c r="M157" s="68"/>
      <c r="N157" s="68"/>
      <c r="O157" s="68"/>
      <c r="P157" s="64"/>
      <c r="Q157" s="29" t="str">
        <f t="shared" si="5"/>
        <v/>
      </c>
    </row>
    <row r="158" spans="1:17">
      <c r="A158" s="64" t="s">
        <v>1060</v>
      </c>
      <c r="B158" s="78"/>
      <c r="C158" s="68"/>
      <c r="D158" s="79"/>
      <c r="E158" s="29" t="str">
        <f t="shared" si="4"/>
        <v/>
      </c>
      <c r="F158" s="68"/>
      <c r="G158" s="68"/>
      <c r="H158" s="68"/>
      <c r="I158" s="68"/>
      <c r="J158" s="68"/>
      <c r="K158" s="68"/>
      <c r="L158" s="68"/>
      <c r="M158" s="68"/>
      <c r="N158" s="68"/>
      <c r="O158" s="68"/>
      <c r="P158" s="64"/>
      <c r="Q158" s="29" t="str">
        <f t="shared" si="5"/>
        <v/>
      </c>
    </row>
    <row r="159" spans="1:17">
      <c r="A159" s="64" t="s">
        <v>1061</v>
      </c>
      <c r="B159" s="78"/>
      <c r="C159" s="68"/>
      <c r="D159" s="79"/>
      <c r="E159" s="29" t="str">
        <f t="shared" si="4"/>
        <v/>
      </c>
      <c r="F159" s="68"/>
      <c r="G159" s="68"/>
      <c r="H159" s="68"/>
      <c r="I159" s="68"/>
      <c r="J159" s="68"/>
      <c r="K159" s="68"/>
      <c r="L159" s="68"/>
      <c r="M159" s="68"/>
      <c r="N159" s="68"/>
      <c r="O159" s="68"/>
      <c r="P159" s="64"/>
      <c r="Q159" s="29" t="str">
        <f t="shared" si="5"/>
        <v/>
      </c>
    </row>
    <row r="160" spans="1:17">
      <c r="A160" s="64" t="s">
        <v>1062</v>
      </c>
      <c r="B160" s="78"/>
      <c r="C160" s="68"/>
      <c r="D160" s="79"/>
      <c r="E160" s="29" t="str">
        <f t="shared" si="4"/>
        <v/>
      </c>
      <c r="F160" s="68"/>
      <c r="G160" s="68"/>
      <c r="H160" s="68"/>
      <c r="I160" s="68"/>
      <c r="J160" s="68"/>
      <c r="K160" s="68"/>
      <c r="L160" s="68"/>
      <c r="M160" s="68"/>
      <c r="N160" s="68"/>
      <c r="O160" s="68"/>
      <c r="P160" s="64"/>
      <c r="Q160" s="29" t="str">
        <f t="shared" si="5"/>
        <v/>
      </c>
    </row>
    <row r="161" spans="1:17">
      <c r="A161" s="64" t="s">
        <v>1063</v>
      </c>
      <c r="B161" s="78"/>
      <c r="C161" s="68"/>
      <c r="D161" s="79"/>
      <c r="E161" s="29" t="str">
        <f t="shared" si="4"/>
        <v/>
      </c>
      <c r="F161" s="68"/>
      <c r="G161" s="68"/>
      <c r="H161" s="68"/>
      <c r="I161" s="68"/>
      <c r="J161" s="68"/>
      <c r="K161" s="68"/>
      <c r="L161" s="68"/>
      <c r="M161" s="68"/>
      <c r="N161" s="68"/>
      <c r="O161" s="68"/>
      <c r="P161" s="64"/>
      <c r="Q161" s="29" t="str">
        <f t="shared" si="5"/>
        <v/>
      </c>
    </row>
    <row r="162" spans="1:17">
      <c r="A162" s="64" t="s">
        <v>1064</v>
      </c>
      <c r="B162" s="78"/>
      <c r="C162" s="68"/>
      <c r="D162" s="79"/>
      <c r="E162" s="29" t="str">
        <f t="shared" si="4"/>
        <v/>
      </c>
      <c r="F162" s="68"/>
      <c r="G162" s="68"/>
      <c r="H162" s="68"/>
      <c r="I162" s="68"/>
      <c r="J162" s="68"/>
      <c r="K162" s="68"/>
      <c r="L162" s="68"/>
      <c r="M162" s="68"/>
      <c r="N162" s="68"/>
      <c r="O162" s="68"/>
      <c r="P162" s="64"/>
      <c r="Q162" s="29" t="str">
        <f t="shared" si="5"/>
        <v/>
      </c>
    </row>
    <row r="163" spans="1:17">
      <c r="A163" s="64" t="s">
        <v>1065</v>
      </c>
      <c r="B163" s="78"/>
      <c r="C163" s="68"/>
      <c r="D163" s="79"/>
      <c r="E163" s="29" t="str">
        <f t="shared" si="4"/>
        <v/>
      </c>
      <c r="F163" s="68"/>
      <c r="G163" s="68"/>
      <c r="H163" s="68"/>
      <c r="I163" s="68"/>
      <c r="J163" s="68"/>
      <c r="K163" s="68"/>
      <c r="L163" s="68"/>
      <c r="M163" s="68"/>
      <c r="N163" s="68"/>
      <c r="O163" s="68"/>
      <c r="P163" s="64"/>
      <c r="Q163" s="29" t="str">
        <f t="shared" si="5"/>
        <v/>
      </c>
    </row>
    <row r="164" spans="1:17">
      <c r="A164" s="64" t="s">
        <v>1066</v>
      </c>
      <c r="B164" s="78"/>
      <c r="C164" s="68"/>
      <c r="D164" s="79"/>
      <c r="E164" s="29" t="str">
        <f t="shared" si="4"/>
        <v/>
      </c>
      <c r="F164" s="68"/>
      <c r="G164" s="68"/>
      <c r="H164" s="68"/>
      <c r="I164" s="68"/>
      <c r="J164" s="68"/>
      <c r="K164" s="68"/>
      <c r="L164" s="68"/>
      <c r="M164" s="68"/>
      <c r="N164" s="68"/>
      <c r="O164" s="68"/>
      <c r="P164" s="64"/>
      <c r="Q164" s="29" t="str">
        <f t="shared" si="5"/>
        <v/>
      </c>
    </row>
    <row r="165" spans="1:17">
      <c r="A165" s="64" t="s">
        <v>1067</v>
      </c>
      <c r="B165" s="78"/>
      <c r="C165" s="68"/>
      <c r="D165" s="79"/>
      <c r="E165" s="29" t="str">
        <f t="shared" si="4"/>
        <v/>
      </c>
      <c r="F165" s="68"/>
      <c r="G165" s="68"/>
      <c r="H165" s="68"/>
      <c r="I165" s="68"/>
      <c r="J165" s="68"/>
      <c r="K165" s="68"/>
      <c r="L165" s="68"/>
      <c r="M165" s="68"/>
      <c r="N165" s="68"/>
      <c r="O165" s="68"/>
      <c r="P165" s="64"/>
      <c r="Q165" s="29" t="str">
        <f t="shared" si="5"/>
        <v/>
      </c>
    </row>
    <row r="166" spans="1:17">
      <c r="A166" s="64" t="s">
        <v>1068</v>
      </c>
      <c r="B166" s="78"/>
      <c r="C166" s="68"/>
      <c r="D166" s="79"/>
      <c r="E166" s="29" t="str">
        <f t="shared" si="4"/>
        <v/>
      </c>
      <c r="F166" s="68"/>
      <c r="G166" s="68"/>
      <c r="H166" s="68"/>
      <c r="I166" s="68"/>
      <c r="J166" s="68"/>
      <c r="K166" s="68"/>
      <c r="L166" s="68"/>
      <c r="M166" s="68"/>
      <c r="N166" s="68"/>
      <c r="O166" s="68"/>
      <c r="P166" s="64"/>
      <c r="Q166" s="29" t="str">
        <f t="shared" si="5"/>
        <v/>
      </c>
    </row>
    <row r="167" spans="1:17">
      <c r="A167" s="64" t="s">
        <v>1069</v>
      </c>
      <c r="B167" s="78"/>
      <c r="C167" s="68"/>
      <c r="D167" s="79"/>
      <c r="E167" s="29" t="str">
        <f t="shared" si="4"/>
        <v/>
      </c>
      <c r="F167" s="68"/>
      <c r="G167" s="68"/>
      <c r="H167" s="68"/>
      <c r="I167" s="68"/>
      <c r="J167" s="68"/>
      <c r="K167" s="68"/>
      <c r="L167" s="68"/>
      <c r="M167" s="68"/>
      <c r="N167" s="68"/>
      <c r="O167" s="68"/>
      <c r="P167" s="64"/>
      <c r="Q167" s="29" t="str">
        <f t="shared" si="5"/>
        <v/>
      </c>
    </row>
    <row r="168" spans="1:17">
      <c r="A168" s="64" t="s">
        <v>1070</v>
      </c>
      <c r="B168" s="78"/>
      <c r="C168" s="68"/>
      <c r="D168" s="79"/>
      <c r="E168" s="29" t="str">
        <f t="shared" si="4"/>
        <v/>
      </c>
      <c r="F168" s="68"/>
      <c r="G168" s="68"/>
      <c r="H168" s="68"/>
      <c r="I168" s="68"/>
      <c r="J168" s="68"/>
      <c r="K168" s="68"/>
      <c r="L168" s="68"/>
      <c r="M168" s="68"/>
      <c r="N168" s="68"/>
      <c r="O168" s="68"/>
      <c r="P168" s="64"/>
      <c r="Q168" s="29" t="str">
        <f t="shared" si="5"/>
        <v/>
      </c>
    </row>
    <row r="169" spans="1:17">
      <c r="A169" s="64" t="s">
        <v>1071</v>
      </c>
      <c r="B169" s="78"/>
      <c r="C169" s="68"/>
      <c r="D169" s="79"/>
      <c r="E169" s="29" t="str">
        <f t="shared" si="4"/>
        <v/>
      </c>
      <c r="F169" s="68"/>
      <c r="G169" s="68"/>
      <c r="H169" s="68"/>
      <c r="I169" s="68"/>
      <c r="J169" s="68"/>
      <c r="K169" s="68"/>
      <c r="L169" s="68"/>
      <c r="M169" s="68"/>
      <c r="N169" s="68"/>
      <c r="O169" s="68"/>
      <c r="P169" s="64"/>
      <c r="Q169" s="29" t="str">
        <f t="shared" si="5"/>
        <v/>
      </c>
    </row>
    <row r="170" spans="1:17">
      <c r="A170" s="64" t="s">
        <v>1072</v>
      </c>
      <c r="B170" s="78"/>
      <c r="C170" s="68"/>
      <c r="D170" s="79"/>
      <c r="E170" s="29" t="str">
        <f t="shared" si="4"/>
        <v/>
      </c>
      <c r="F170" s="68"/>
      <c r="G170" s="68"/>
      <c r="H170" s="68"/>
      <c r="I170" s="68"/>
      <c r="J170" s="68"/>
      <c r="K170" s="68"/>
      <c r="L170" s="68"/>
      <c r="M170" s="68"/>
      <c r="N170" s="68"/>
      <c r="O170" s="68"/>
      <c r="P170" s="64"/>
      <c r="Q170" s="29" t="str">
        <f t="shared" si="5"/>
        <v/>
      </c>
    </row>
    <row r="171" spans="1:17">
      <c r="A171" s="64" t="s">
        <v>1073</v>
      </c>
      <c r="B171" s="78"/>
      <c r="C171" s="68"/>
      <c r="D171" s="79"/>
      <c r="E171" s="29" t="str">
        <f t="shared" si="4"/>
        <v/>
      </c>
      <c r="F171" s="68"/>
      <c r="G171" s="68"/>
      <c r="H171" s="68"/>
      <c r="I171" s="68"/>
      <c r="J171" s="68"/>
      <c r="K171" s="68"/>
      <c r="L171" s="68"/>
      <c r="M171" s="68"/>
      <c r="N171" s="68"/>
      <c r="O171" s="68"/>
      <c r="P171" s="64"/>
      <c r="Q171" s="29" t="str">
        <f t="shared" si="5"/>
        <v/>
      </c>
    </row>
    <row r="172" spans="1:17">
      <c r="A172" s="64" t="s">
        <v>1074</v>
      </c>
      <c r="B172" s="78"/>
      <c r="C172" s="68"/>
      <c r="D172" s="79"/>
      <c r="E172" s="29" t="str">
        <f t="shared" si="4"/>
        <v/>
      </c>
      <c r="F172" s="68"/>
      <c r="G172" s="68"/>
      <c r="H172" s="68"/>
      <c r="I172" s="68"/>
      <c r="J172" s="68"/>
      <c r="K172" s="68"/>
      <c r="L172" s="68"/>
      <c r="M172" s="68"/>
      <c r="N172" s="68"/>
      <c r="O172" s="68"/>
      <c r="P172" s="64"/>
      <c r="Q172" s="29" t="str">
        <f t="shared" si="5"/>
        <v/>
      </c>
    </row>
    <row r="173" spans="1:17">
      <c r="A173" s="64" t="s">
        <v>1075</v>
      </c>
      <c r="B173" s="78"/>
      <c r="C173" s="68"/>
      <c r="D173" s="79"/>
      <c r="E173" s="29" t="str">
        <f t="shared" si="4"/>
        <v/>
      </c>
      <c r="F173" s="68"/>
      <c r="G173" s="68"/>
      <c r="H173" s="68"/>
      <c r="I173" s="68"/>
      <c r="J173" s="68"/>
      <c r="K173" s="68"/>
      <c r="L173" s="68"/>
      <c r="M173" s="68"/>
      <c r="N173" s="68"/>
      <c r="O173" s="68"/>
      <c r="P173" s="64"/>
      <c r="Q173" s="29" t="str">
        <f t="shared" si="5"/>
        <v/>
      </c>
    </row>
    <row r="174" spans="1:17">
      <c r="A174" s="64" t="s">
        <v>1076</v>
      </c>
      <c r="B174" s="78"/>
      <c r="C174" s="68"/>
      <c r="D174" s="79"/>
      <c r="E174" s="29" t="str">
        <f t="shared" si="4"/>
        <v/>
      </c>
      <c r="F174" s="68"/>
      <c r="G174" s="68"/>
      <c r="H174" s="68"/>
      <c r="I174" s="68"/>
      <c r="J174" s="68"/>
      <c r="K174" s="68"/>
      <c r="L174" s="68"/>
      <c r="M174" s="68"/>
      <c r="N174" s="68"/>
      <c r="O174" s="68"/>
      <c r="P174" s="64"/>
      <c r="Q174" s="29" t="str">
        <f t="shared" si="5"/>
        <v/>
      </c>
    </row>
    <row r="175" spans="1:17">
      <c r="A175" s="64" t="s">
        <v>1077</v>
      </c>
      <c r="B175" s="78"/>
      <c r="C175" s="68"/>
      <c r="D175" s="79"/>
      <c r="E175" s="29" t="str">
        <f t="shared" si="4"/>
        <v/>
      </c>
      <c r="F175" s="68"/>
      <c r="G175" s="68"/>
      <c r="H175" s="68"/>
      <c r="I175" s="68"/>
      <c r="J175" s="68"/>
      <c r="K175" s="68"/>
      <c r="L175" s="68"/>
      <c r="M175" s="68"/>
      <c r="N175" s="68"/>
      <c r="O175" s="68"/>
      <c r="P175" s="64"/>
      <c r="Q175" s="29" t="str">
        <f t="shared" si="5"/>
        <v/>
      </c>
    </row>
    <row r="176" spans="1:17">
      <c r="A176" s="64" t="s">
        <v>1078</v>
      </c>
      <c r="B176" s="78"/>
      <c r="C176" s="68"/>
      <c r="D176" s="79"/>
      <c r="E176" s="29" t="str">
        <f t="shared" si="4"/>
        <v/>
      </c>
      <c r="F176" s="68"/>
      <c r="G176" s="68"/>
      <c r="H176" s="68"/>
      <c r="I176" s="68"/>
      <c r="J176" s="68"/>
      <c r="K176" s="68"/>
      <c r="L176" s="68"/>
      <c r="M176" s="68"/>
      <c r="N176" s="68"/>
      <c r="O176" s="68"/>
      <c r="P176" s="64"/>
      <c r="Q176" s="29" t="str">
        <f t="shared" si="5"/>
        <v/>
      </c>
    </row>
    <row r="177" spans="1:17">
      <c r="A177" s="64" t="s">
        <v>1079</v>
      </c>
      <c r="B177" s="78"/>
      <c r="C177" s="68"/>
      <c r="D177" s="79"/>
      <c r="E177" s="29" t="str">
        <f t="shared" si="4"/>
        <v/>
      </c>
      <c r="F177" s="68"/>
      <c r="G177" s="68"/>
      <c r="H177" s="68"/>
      <c r="I177" s="68"/>
      <c r="J177" s="68"/>
      <c r="K177" s="68"/>
      <c r="L177" s="68"/>
      <c r="M177" s="68"/>
      <c r="N177" s="68"/>
      <c r="O177" s="68"/>
      <c r="P177" s="64"/>
      <c r="Q177" s="29" t="str">
        <f t="shared" si="5"/>
        <v/>
      </c>
    </row>
    <row r="178" spans="1:17">
      <c r="A178" s="64" t="s">
        <v>1080</v>
      </c>
      <c r="B178" s="78"/>
      <c r="C178" s="68"/>
      <c r="D178" s="79"/>
      <c r="E178" s="29" t="str">
        <f t="shared" si="4"/>
        <v/>
      </c>
      <c r="F178" s="68"/>
      <c r="G178" s="68"/>
      <c r="H178" s="68"/>
      <c r="I178" s="68"/>
      <c r="J178" s="68"/>
      <c r="K178" s="68"/>
      <c r="L178" s="68"/>
      <c r="M178" s="68"/>
      <c r="N178" s="68"/>
      <c r="O178" s="68"/>
      <c r="P178" s="64"/>
      <c r="Q178" s="29" t="str">
        <f t="shared" si="5"/>
        <v/>
      </c>
    </row>
    <row r="179" spans="1:17">
      <c r="A179" s="64" t="s">
        <v>1081</v>
      </c>
      <c r="B179" s="78"/>
      <c r="C179" s="68"/>
      <c r="D179" s="79"/>
      <c r="E179" s="29" t="str">
        <f t="shared" si="4"/>
        <v/>
      </c>
      <c r="F179" s="68"/>
      <c r="G179" s="68"/>
      <c r="H179" s="68"/>
      <c r="I179" s="68"/>
      <c r="J179" s="68"/>
      <c r="K179" s="68"/>
      <c r="L179" s="68"/>
      <c r="M179" s="68"/>
      <c r="N179" s="68"/>
      <c r="O179" s="68"/>
      <c r="P179" s="64"/>
      <c r="Q179" s="29" t="str">
        <f t="shared" si="5"/>
        <v/>
      </c>
    </row>
    <row r="180" spans="1:17">
      <c r="A180" s="64" t="s">
        <v>1082</v>
      </c>
      <c r="B180" s="78"/>
      <c r="C180" s="68"/>
      <c r="D180" s="79"/>
      <c r="E180" s="29" t="str">
        <f t="shared" si="4"/>
        <v/>
      </c>
      <c r="F180" s="68"/>
      <c r="G180" s="68"/>
      <c r="H180" s="68"/>
      <c r="I180" s="68"/>
      <c r="J180" s="68"/>
      <c r="K180" s="68"/>
      <c r="L180" s="68"/>
      <c r="M180" s="68"/>
      <c r="N180" s="68"/>
      <c r="O180" s="68"/>
      <c r="P180" s="64"/>
      <c r="Q180" s="29" t="str">
        <f t="shared" si="5"/>
        <v/>
      </c>
    </row>
    <row r="181" spans="1:17">
      <c r="A181" s="64" t="s">
        <v>1083</v>
      </c>
      <c r="B181" s="78"/>
      <c r="C181" s="68"/>
      <c r="D181" s="79"/>
      <c r="E181" s="29" t="str">
        <f t="shared" si="4"/>
        <v/>
      </c>
      <c r="F181" s="68"/>
      <c r="G181" s="68"/>
      <c r="H181" s="68"/>
      <c r="I181" s="68"/>
      <c r="J181" s="68"/>
      <c r="K181" s="68"/>
      <c r="L181" s="68"/>
      <c r="M181" s="68"/>
      <c r="N181" s="68"/>
      <c r="O181" s="68"/>
      <c r="P181" s="64"/>
      <c r="Q181" s="29" t="str">
        <f t="shared" si="5"/>
        <v/>
      </c>
    </row>
    <row r="182" spans="1:17">
      <c r="A182" s="64" t="s">
        <v>1084</v>
      </c>
      <c r="B182" s="78"/>
      <c r="C182" s="68"/>
      <c r="D182" s="79"/>
      <c r="E182" s="29" t="str">
        <f t="shared" si="4"/>
        <v/>
      </c>
      <c r="F182" s="68"/>
      <c r="G182" s="68"/>
      <c r="H182" s="68"/>
      <c r="I182" s="68"/>
      <c r="J182" s="68"/>
      <c r="K182" s="68"/>
      <c r="L182" s="68"/>
      <c r="M182" s="68"/>
      <c r="N182" s="68"/>
      <c r="O182" s="68"/>
      <c r="P182" s="64"/>
      <c r="Q182" s="29" t="str">
        <f t="shared" si="5"/>
        <v/>
      </c>
    </row>
    <row r="183" spans="1:17">
      <c r="A183" s="64" t="s">
        <v>1085</v>
      </c>
      <c r="B183" s="78"/>
      <c r="C183" s="68"/>
      <c r="D183" s="79"/>
      <c r="E183" s="29" t="str">
        <f t="shared" si="4"/>
        <v/>
      </c>
      <c r="F183" s="68"/>
      <c r="G183" s="68"/>
      <c r="H183" s="68"/>
      <c r="I183" s="68"/>
      <c r="J183" s="68"/>
      <c r="K183" s="68"/>
      <c r="L183" s="68"/>
      <c r="M183" s="68"/>
      <c r="N183" s="68"/>
      <c r="O183" s="68"/>
      <c r="P183" s="64"/>
      <c r="Q183" s="29" t="str">
        <f t="shared" si="5"/>
        <v/>
      </c>
    </row>
    <row r="184" spans="1:17">
      <c r="A184" s="64" t="s">
        <v>1086</v>
      </c>
      <c r="B184" s="78"/>
      <c r="C184" s="68"/>
      <c r="D184" s="79"/>
      <c r="E184" s="29" t="str">
        <f t="shared" si="4"/>
        <v/>
      </c>
      <c r="F184" s="68"/>
      <c r="G184" s="68"/>
      <c r="H184" s="68"/>
      <c r="I184" s="68"/>
      <c r="J184" s="68"/>
      <c r="K184" s="68"/>
      <c r="L184" s="68"/>
      <c r="M184" s="68"/>
      <c r="N184" s="68"/>
      <c r="O184" s="68"/>
      <c r="P184" s="64"/>
      <c r="Q184" s="29" t="str">
        <f t="shared" si="5"/>
        <v/>
      </c>
    </row>
    <row r="185" spans="1:17">
      <c r="A185" s="64" t="s">
        <v>1087</v>
      </c>
      <c r="B185" s="78"/>
      <c r="C185" s="68"/>
      <c r="D185" s="79"/>
      <c r="E185" s="29" t="str">
        <f t="shared" si="4"/>
        <v/>
      </c>
      <c r="F185" s="68"/>
      <c r="G185" s="68"/>
      <c r="H185" s="68"/>
      <c r="I185" s="68"/>
      <c r="J185" s="68"/>
      <c r="K185" s="68"/>
      <c r="L185" s="68"/>
      <c r="M185" s="68"/>
      <c r="N185" s="68"/>
      <c r="O185" s="68"/>
      <c r="P185" s="64"/>
      <c r="Q185" s="29" t="str">
        <f t="shared" si="5"/>
        <v/>
      </c>
    </row>
    <row r="186" spans="1:17">
      <c r="A186" s="64" t="s">
        <v>1088</v>
      </c>
      <c r="B186" s="78"/>
      <c r="C186" s="68"/>
      <c r="D186" s="79"/>
      <c r="E186" s="29" t="str">
        <f t="shared" si="4"/>
        <v/>
      </c>
      <c r="F186" s="68"/>
      <c r="G186" s="68"/>
      <c r="H186" s="68"/>
      <c r="I186" s="68"/>
      <c r="J186" s="68"/>
      <c r="K186" s="68"/>
      <c r="L186" s="68"/>
      <c r="M186" s="68"/>
      <c r="N186" s="68"/>
      <c r="O186" s="68"/>
      <c r="P186" s="64"/>
      <c r="Q186" s="29" t="str">
        <f t="shared" si="5"/>
        <v/>
      </c>
    </row>
    <row r="187" spans="1:17">
      <c r="A187" s="64" t="s">
        <v>1089</v>
      </c>
      <c r="B187" s="78"/>
      <c r="C187" s="68"/>
      <c r="D187" s="79"/>
      <c r="E187" s="29" t="str">
        <f t="shared" si="4"/>
        <v/>
      </c>
      <c r="F187" s="68"/>
      <c r="G187" s="68"/>
      <c r="H187" s="68"/>
      <c r="I187" s="68"/>
      <c r="J187" s="68"/>
      <c r="K187" s="68"/>
      <c r="L187" s="68"/>
      <c r="M187" s="68"/>
      <c r="N187" s="68"/>
      <c r="O187" s="68"/>
      <c r="P187" s="64"/>
      <c r="Q187" s="29" t="str">
        <f t="shared" si="5"/>
        <v/>
      </c>
    </row>
    <row r="188" spans="1:17">
      <c r="A188" s="64" t="s">
        <v>1090</v>
      </c>
      <c r="B188" s="78"/>
      <c r="C188" s="68"/>
      <c r="D188" s="79"/>
      <c r="E188" s="29" t="str">
        <f t="shared" si="4"/>
        <v/>
      </c>
      <c r="F188" s="68"/>
      <c r="G188" s="68"/>
      <c r="H188" s="68"/>
      <c r="I188" s="68"/>
      <c r="J188" s="68"/>
      <c r="K188" s="68"/>
      <c r="L188" s="68"/>
      <c r="M188" s="68"/>
      <c r="N188" s="68"/>
      <c r="O188" s="68"/>
      <c r="P188" s="64"/>
      <c r="Q188" s="29" t="str">
        <f t="shared" si="5"/>
        <v/>
      </c>
    </row>
    <row r="189" spans="1:17">
      <c r="A189" s="64" t="s">
        <v>1091</v>
      </c>
      <c r="B189" s="78"/>
      <c r="C189" s="68"/>
      <c r="D189" s="79"/>
      <c r="E189" s="29" t="str">
        <f t="shared" si="4"/>
        <v/>
      </c>
      <c r="F189" s="68"/>
      <c r="G189" s="68"/>
      <c r="H189" s="68"/>
      <c r="I189" s="68"/>
      <c r="J189" s="68"/>
      <c r="K189" s="68"/>
      <c r="L189" s="68"/>
      <c r="M189" s="68"/>
      <c r="N189" s="68"/>
      <c r="O189" s="68"/>
      <c r="P189" s="64"/>
      <c r="Q189" s="29" t="str">
        <f t="shared" si="5"/>
        <v/>
      </c>
    </row>
    <row r="190" spans="1:17">
      <c r="A190" s="64" t="s">
        <v>1092</v>
      </c>
      <c r="B190" s="78"/>
      <c r="C190" s="68"/>
      <c r="D190" s="79"/>
      <c r="E190" s="29" t="str">
        <f t="shared" si="4"/>
        <v/>
      </c>
      <c r="F190" s="68"/>
      <c r="G190" s="68"/>
      <c r="H190" s="68"/>
      <c r="I190" s="68"/>
      <c r="J190" s="68"/>
      <c r="K190" s="68"/>
      <c r="L190" s="68"/>
      <c r="M190" s="68"/>
      <c r="N190" s="68"/>
      <c r="O190" s="68"/>
      <c r="P190" s="64"/>
      <c r="Q190" s="29" t="str">
        <f t="shared" si="5"/>
        <v/>
      </c>
    </row>
    <row r="191" spans="1:17">
      <c r="A191" s="64" t="s">
        <v>1093</v>
      </c>
      <c r="B191" s="78"/>
      <c r="C191" s="68"/>
      <c r="D191" s="79"/>
      <c r="E191" s="29" t="str">
        <f t="shared" si="4"/>
        <v/>
      </c>
      <c r="F191" s="68"/>
      <c r="G191" s="68"/>
      <c r="H191" s="68"/>
      <c r="I191" s="68"/>
      <c r="J191" s="68"/>
      <c r="K191" s="68"/>
      <c r="L191" s="68"/>
      <c r="M191" s="68"/>
      <c r="N191" s="68"/>
      <c r="O191" s="68"/>
      <c r="P191" s="64"/>
      <c r="Q191" s="29" t="str">
        <f t="shared" si="5"/>
        <v/>
      </c>
    </row>
    <row r="192" spans="1:17">
      <c r="A192" s="64" t="s">
        <v>1094</v>
      </c>
      <c r="B192" s="78"/>
      <c r="C192" s="68"/>
      <c r="D192" s="79"/>
      <c r="E192" s="29" t="str">
        <f t="shared" si="4"/>
        <v/>
      </c>
      <c r="F192" s="68"/>
      <c r="G192" s="68"/>
      <c r="H192" s="68"/>
      <c r="I192" s="68"/>
      <c r="J192" s="68"/>
      <c r="K192" s="68"/>
      <c r="L192" s="68"/>
      <c r="M192" s="68"/>
      <c r="N192" s="68"/>
      <c r="O192" s="68"/>
      <c r="P192" s="64"/>
      <c r="Q192" s="29" t="str">
        <f t="shared" si="5"/>
        <v/>
      </c>
    </row>
    <row r="193" spans="1:17">
      <c r="A193" s="64" t="s">
        <v>1095</v>
      </c>
      <c r="B193" s="78"/>
      <c r="C193" s="68"/>
      <c r="D193" s="79"/>
      <c r="E193" s="29" t="str">
        <f t="shared" si="4"/>
        <v/>
      </c>
      <c r="F193" s="68"/>
      <c r="G193" s="68"/>
      <c r="H193" s="68"/>
      <c r="I193" s="68"/>
      <c r="J193" s="68"/>
      <c r="K193" s="68"/>
      <c r="L193" s="68"/>
      <c r="M193" s="68"/>
      <c r="N193" s="68"/>
      <c r="O193" s="68"/>
      <c r="P193" s="64"/>
      <c r="Q193" s="29" t="str">
        <f t="shared" si="5"/>
        <v/>
      </c>
    </row>
    <row r="194" spans="1:17">
      <c r="A194" s="64" t="s">
        <v>1096</v>
      </c>
      <c r="B194" s="78"/>
      <c r="C194" s="68"/>
      <c r="D194" s="79"/>
      <c r="E194" s="29" t="str">
        <f t="shared" si="4"/>
        <v/>
      </c>
      <c r="F194" s="68"/>
      <c r="G194" s="68"/>
      <c r="H194" s="68"/>
      <c r="I194" s="68"/>
      <c r="J194" s="68"/>
      <c r="K194" s="68"/>
      <c r="L194" s="68"/>
      <c r="M194" s="68"/>
      <c r="N194" s="68"/>
      <c r="O194" s="68"/>
      <c r="P194" s="64"/>
      <c r="Q194" s="29" t="str">
        <f t="shared" si="5"/>
        <v/>
      </c>
    </row>
    <row r="195" spans="1:17">
      <c r="A195" s="64" t="s">
        <v>1097</v>
      </c>
      <c r="B195" s="78"/>
      <c r="C195" s="68"/>
      <c r="D195" s="79"/>
      <c r="E195" s="29" t="str">
        <f t="shared" si="4"/>
        <v/>
      </c>
      <c r="F195" s="68"/>
      <c r="G195" s="68"/>
      <c r="H195" s="68"/>
      <c r="I195" s="68"/>
      <c r="J195" s="68"/>
      <c r="K195" s="68"/>
      <c r="L195" s="68"/>
      <c r="M195" s="68"/>
      <c r="N195" s="68"/>
      <c r="O195" s="68"/>
      <c r="P195" s="64"/>
      <c r="Q195" s="29" t="str">
        <f t="shared" si="5"/>
        <v/>
      </c>
    </row>
    <row r="196" spans="1:17">
      <c r="A196" s="64" t="s">
        <v>1098</v>
      </c>
      <c r="B196" s="78"/>
      <c r="C196" s="68"/>
      <c r="D196" s="79"/>
      <c r="E196" s="29" t="str">
        <f t="shared" si="4"/>
        <v/>
      </c>
      <c r="F196" s="68"/>
      <c r="G196" s="68"/>
      <c r="H196" s="68"/>
      <c r="I196" s="68"/>
      <c r="J196" s="68"/>
      <c r="K196" s="68"/>
      <c r="L196" s="68"/>
      <c r="M196" s="68"/>
      <c r="N196" s="68"/>
      <c r="O196" s="68"/>
      <c r="P196" s="64"/>
      <c r="Q196" s="29" t="str">
        <f t="shared" si="5"/>
        <v/>
      </c>
    </row>
    <row r="197" spans="1:17">
      <c r="A197" s="64" t="s">
        <v>1099</v>
      </c>
      <c r="B197" s="78"/>
      <c r="C197" s="68"/>
      <c r="D197" s="79"/>
      <c r="E197" s="29" t="str">
        <f t="shared" si="4"/>
        <v/>
      </c>
      <c r="F197" s="68"/>
      <c r="G197" s="68"/>
      <c r="H197" s="68"/>
      <c r="I197" s="68"/>
      <c r="J197" s="68"/>
      <c r="K197" s="68"/>
      <c r="L197" s="68"/>
      <c r="M197" s="68"/>
      <c r="N197" s="68"/>
      <c r="O197" s="68"/>
      <c r="P197" s="64"/>
      <c r="Q197" s="29" t="str">
        <f t="shared" si="5"/>
        <v/>
      </c>
    </row>
    <row r="198" spans="1:17">
      <c r="A198" s="64" t="s">
        <v>1100</v>
      </c>
      <c r="B198" s="78"/>
      <c r="C198" s="68"/>
      <c r="D198" s="79"/>
      <c r="E198" s="29" t="str">
        <f t="shared" ref="E198:E261" si="6">IF(G198="", "", G198) &amp; IF(I198="", "", "-" &amp; I198) &amp; IF(K198="", "", "-" &amp; K198) &amp; IF(M198="", "", "-" &amp; M198) &amp; IF(O198="", "", "-" &amp; O198)</f>
        <v/>
      </c>
      <c r="F198" s="68"/>
      <c r="G198" s="68"/>
      <c r="H198" s="68"/>
      <c r="I198" s="68"/>
      <c r="J198" s="68"/>
      <c r="K198" s="68"/>
      <c r="L198" s="68"/>
      <c r="M198" s="68"/>
      <c r="N198" s="68"/>
      <c r="O198" s="68"/>
      <c r="P198" s="64"/>
      <c r="Q198" s="29" t="str">
        <f t="shared" ref="Q198:Q261" si="7">IF(G198="","",(IF(I198="",1,IF(K198="",2,IF(M198="",3,IF(O198="",4,5))))))</f>
        <v/>
      </c>
    </row>
    <row r="199" spans="1:17">
      <c r="A199" s="64" t="s">
        <v>1101</v>
      </c>
      <c r="B199" s="78"/>
      <c r="C199" s="68"/>
      <c r="D199" s="79"/>
      <c r="E199" s="29" t="str">
        <f t="shared" si="6"/>
        <v/>
      </c>
      <c r="F199" s="68"/>
      <c r="G199" s="68"/>
      <c r="H199" s="68"/>
      <c r="I199" s="68"/>
      <c r="J199" s="68"/>
      <c r="K199" s="68"/>
      <c r="L199" s="68"/>
      <c r="M199" s="68"/>
      <c r="N199" s="68"/>
      <c r="O199" s="68"/>
      <c r="P199" s="64"/>
      <c r="Q199" s="29" t="str">
        <f t="shared" si="7"/>
        <v/>
      </c>
    </row>
    <row r="200" spans="1:17">
      <c r="A200" s="64" t="s">
        <v>1102</v>
      </c>
      <c r="B200" s="78"/>
      <c r="C200" s="68"/>
      <c r="D200" s="79"/>
      <c r="E200" s="29" t="str">
        <f t="shared" si="6"/>
        <v/>
      </c>
      <c r="F200" s="68"/>
      <c r="G200" s="68"/>
      <c r="H200" s="68"/>
      <c r="I200" s="68"/>
      <c r="J200" s="68"/>
      <c r="K200" s="68"/>
      <c r="L200" s="68"/>
      <c r="M200" s="68"/>
      <c r="N200" s="68"/>
      <c r="O200" s="68"/>
      <c r="P200" s="64"/>
      <c r="Q200" s="29" t="str">
        <f t="shared" si="7"/>
        <v/>
      </c>
    </row>
    <row r="201" spans="1:17">
      <c r="A201" s="64" t="s">
        <v>1103</v>
      </c>
      <c r="B201" s="78"/>
      <c r="C201" s="68"/>
      <c r="D201" s="79"/>
      <c r="E201" s="29" t="str">
        <f t="shared" si="6"/>
        <v/>
      </c>
      <c r="F201" s="68"/>
      <c r="G201" s="68"/>
      <c r="H201" s="68"/>
      <c r="I201" s="68"/>
      <c r="J201" s="68"/>
      <c r="K201" s="68"/>
      <c r="L201" s="68"/>
      <c r="M201" s="68"/>
      <c r="N201" s="68"/>
      <c r="O201" s="68"/>
      <c r="P201" s="64"/>
      <c r="Q201" s="29" t="str">
        <f t="shared" si="7"/>
        <v/>
      </c>
    </row>
    <row r="202" spans="1:17">
      <c r="A202" s="64" t="s">
        <v>1104</v>
      </c>
      <c r="B202" s="78"/>
      <c r="C202" s="68"/>
      <c r="D202" s="79"/>
      <c r="E202" s="29" t="str">
        <f t="shared" si="6"/>
        <v/>
      </c>
      <c r="F202" s="68"/>
      <c r="G202" s="68"/>
      <c r="H202" s="68"/>
      <c r="I202" s="68"/>
      <c r="J202" s="68"/>
      <c r="K202" s="68"/>
      <c r="L202" s="68"/>
      <c r="M202" s="68"/>
      <c r="N202" s="68"/>
      <c r="O202" s="68"/>
      <c r="P202" s="64"/>
      <c r="Q202" s="29" t="str">
        <f t="shared" si="7"/>
        <v/>
      </c>
    </row>
    <row r="203" spans="1:17">
      <c r="A203" s="64" t="s">
        <v>1105</v>
      </c>
      <c r="B203" s="78"/>
      <c r="C203" s="68"/>
      <c r="D203" s="79"/>
      <c r="E203" s="29" t="str">
        <f t="shared" si="6"/>
        <v/>
      </c>
      <c r="F203" s="68"/>
      <c r="G203" s="68"/>
      <c r="H203" s="68"/>
      <c r="I203" s="68"/>
      <c r="J203" s="68"/>
      <c r="K203" s="68"/>
      <c r="L203" s="68"/>
      <c r="M203" s="68"/>
      <c r="N203" s="68"/>
      <c r="O203" s="68"/>
      <c r="P203" s="64"/>
      <c r="Q203" s="29" t="str">
        <f t="shared" si="7"/>
        <v/>
      </c>
    </row>
    <row r="204" spans="1:17">
      <c r="A204" s="64" t="s">
        <v>1106</v>
      </c>
      <c r="B204" s="78"/>
      <c r="C204" s="68"/>
      <c r="D204" s="79"/>
      <c r="E204" s="29" t="str">
        <f t="shared" si="6"/>
        <v/>
      </c>
      <c r="F204" s="68"/>
      <c r="G204" s="68"/>
      <c r="H204" s="68"/>
      <c r="I204" s="68"/>
      <c r="J204" s="68"/>
      <c r="K204" s="68"/>
      <c r="L204" s="68"/>
      <c r="M204" s="68"/>
      <c r="N204" s="68"/>
      <c r="O204" s="68"/>
      <c r="P204" s="64"/>
      <c r="Q204" s="29" t="str">
        <f t="shared" si="7"/>
        <v/>
      </c>
    </row>
    <row r="205" spans="1:17">
      <c r="A205" s="64" t="s">
        <v>1107</v>
      </c>
      <c r="B205" s="78"/>
      <c r="C205" s="68"/>
      <c r="D205" s="79"/>
      <c r="E205" s="29" t="str">
        <f t="shared" si="6"/>
        <v/>
      </c>
      <c r="F205" s="68"/>
      <c r="G205" s="68"/>
      <c r="H205" s="68"/>
      <c r="I205" s="68"/>
      <c r="J205" s="68"/>
      <c r="K205" s="68"/>
      <c r="L205" s="68"/>
      <c r="M205" s="68"/>
      <c r="N205" s="68"/>
      <c r="O205" s="68"/>
      <c r="P205" s="64"/>
      <c r="Q205" s="29" t="str">
        <f t="shared" si="7"/>
        <v/>
      </c>
    </row>
    <row r="206" spans="1:17">
      <c r="A206" s="64" t="s">
        <v>1108</v>
      </c>
      <c r="B206" s="78"/>
      <c r="C206" s="68"/>
      <c r="D206" s="79"/>
      <c r="E206" s="29" t="str">
        <f t="shared" si="6"/>
        <v/>
      </c>
      <c r="F206" s="68"/>
      <c r="G206" s="68"/>
      <c r="H206" s="68"/>
      <c r="I206" s="68"/>
      <c r="J206" s="68"/>
      <c r="K206" s="68"/>
      <c r="L206" s="68"/>
      <c r="M206" s="68"/>
      <c r="N206" s="68"/>
      <c r="O206" s="68"/>
      <c r="P206" s="64"/>
      <c r="Q206" s="29" t="str">
        <f t="shared" si="7"/>
        <v/>
      </c>
    </row>
    <row r="207" spans="1:17">
      <c r="A207" s="64" t="s">
        <v>1109</v>
      </c>
      <c r="B207" s="78"/>
      <c r="C207" s="68"/>
      <c r="D207" s="79"/>
      <c r="E207" s="29" t="str">
        <f t="shared" si="6"/>
        <v/>
      </c>
      <c r="F207" s="68"/>
      <c r="G207" s="68"/>
      <c r="H207" s="68"/>
      <c r="I207" s="68"/>
      <c r="J207" s="68"/>
      <c r="K207" s="68"/>
      <c r="L207" s="68"/>
      <c r="M207" s="68"/>
      <c r="N207" s="68"/>
      <c r="O207" s="68"/>
      <c r="P207" s="64"/>
      <c r="Q207" s="29" t="str">
        <f t="shared" si="7"/>
        <v/>
      </c>
    </row>
    <row r="208" spans="1:17">
      <c r="A208" s="64" t="s">
        <v>1110</v>
      </c>
      <c r="B208" s="78"/>
      <c r="C208" s="68"/>
      <c r="D208" s="79"/>
      <c r="E208" s="29" t="str">
        <f t="shared" si="6"/>
        <v/>
      </c>
      <c r="F208" s="68"/>
      <c r="G208" s="68"/>
      <c r="H208" s="68"/>
      <c r="I208" s="68"/>
      <c r="J208" s="68"/>
      <c r="K208" s="68"/>
      <c r="L208" s="68"/>
      <c r="M208" s="68"/>
      <c r="N208" s="68"/>
      <c r="O208" s="68"/>
      <c r="P208" s="64"/>
      <c r="Q208" s="29" t="str">
        <f t="shared" si="7"/>
        <v/>
      </c>
    </row>
    <row r="209" spans="1:17">
      <c r="A209" s="64" t="s">
        <v>1111</v>
      </c>
      <c r="B209" s="78"/>
      <c r="C209" s="68"/>
      <c r="D209" s="79"/>
      <c r="E209" s="29" t="str">
        <f t="shared" si="6"/>
        <v/>
      </c>
      <c r="F209" s="68"/>
      <c r="G209" s="68"/>
      <c r="H209" s="68"/>
      <c r="I209" s="68"/>
      <c r="J209" s="68"/>
      <c r="K209" s="68"/>
      <c r="L209" s="68"/>
      <c r="M209" s="68"/>
      <c r="N209" s="68"/>
      <c r="O209" s="68"/>
      <c r="P209" s="64"/>
      <c r="Q209" s="29" t="str">
        <f t="shared" si="7"/>
        <v/>
      </c>
    </row>
    <row r="210" spans="1:17">
      <c r="A210" s="64" t="s">
        <v>1112</v>
      </c>
      <c r="B210" s="78"/>
      <c r="C210" s="68"/>
      <c r="D210" s="79"/>
      <c r="E210" s="29" t="str">
        <f t="shared" si="6"/>
        <v/>
      </c>
      <c r="F210" s="68"/>
      <c r="G210" s="68"/>
      <c r="H210" s="68"/>
      <c r="I210" s="68"/>
      <c r="J210" s="68"/>
      <c r="K210" s="68"/>
      <c r="L210" s="68"/>
      <c r="M210" s="68"/>
      <c r="N210" s="68"/>
      <c r="O210" s="68"/>
      <c r="P210" s="64"/>
      <c r="Q210" s="29" t="str">
        <f t="shared" si="7"/>
        <v/>
      </c>
    </row>
    <row r="211" spans="1:17">
      <c r="A211" s="64" t="s">
        <v>1113</v>
      </c>
      <c r="B211" s="78"/>
      <c r="C211" s="68"/>
      <c r="D211" s="79"/>
      <c r="E211" s="29" t="str">
        <f t="shared" si="6"/>
        <v/>
      </c>
      <c r="F211" s="68"/>
      <c r="G211" s="68"/>
      <c r="H211" s="68"/>
      <c r="I211" s="68"/>
      <c r="J211" s="68"/>
      <c r="K211" s="68"/>
      <c r="L211" s="68"/>
      <c r="M211" s="68"/>
      <c r="N211" s="68"/>
      <c r="O211" s="68"/>
      <c r="P211" s="64"/>
      <c r="Q211" s="29" t="str">
        <f t="shared" si="7"/>
        <v/>
      </c>
    </row>
    <row r="212" spans="1:17">
      <c r="A212" s="64" t="s">
        <v>1114</v>
      </c>
      <c r="B212" s="78"/>
      <c r="C212" s="68"/>
      <c r="D212" s="79"/>
      <c r="E212" s="29" t="str">
        <f t="shared" si="6"/>
        <v/>
      </c>
      <c r="F212" s="68"/>
      <c r="G212" s="68"/>
      <c r="H212" s="68"/>
      <c r="I212" s="68"/>
      <c r="J212" s="68"/>
      <c r="K212" s="68"/>
      <c r="L212" s="68"/>
      <c r="M212" s="68"/>
      <c r="N212" s="68"/>
      <c r="O212" s="68"/>
      <c r="P212" s="64"/>
      <c r="Q212" s="29" t="str">
        <f t="shared" si="7"/>
        <v/>
      </c>
    </row>
    <row r="213" spans="1:17">
      <c r="A213" s="64" t="s">
        <v>1115</v>
      </c>
      <c r="B213" s="78"/>
      <c r="C213" s="68"/>
      <c r="D213" s="79"/>
      <c r="E213" s="29" t="str">
        <f t="shared" si="6"/>
        <v/>
      </c>
      <c r="F213" s="68"/>
      <c r="G213" s="68"/>
      <c r="H213" s="68"/>
      <c r="I213" s="68"/>
      <c r="J213" s="68"/>
      <c r="K213" s="68"/>
      <c r="L213" s="68"/>
      <c r="M213" s="68"/>
      <c r="N213" s="68"/>
      <c r="O213" s="68"/>
      <c r="P213" s="64"/>
      <c r="Q213" s="29" t="str">
        <f t="shared" si="7"/>
        <v/>
      </c>
    </row>
    <row r="214" spans="1:17">
      <c r="A214" s="64" t="s">
        <v>1116</v>
      </c>
      <c r="B214" s="64"/>
      <c r="C214" s="68"/>
      <c r="D214" s="79"/>
      <c r="E214" s="29" t="str">
        <f t="shared" si="6"/>
        <v/>
      </c>
      <c r="F214" s="68"/>
      <c r="G214" s="68"/>
      <c r="H214" s="68"/>
      <c r="I214" s="68"/>
      <c r="J214" s="68"/>
      <c r="K214" s="68"/>
      <c r="L214" s="68"/>
      <c r="M214" s="68"/>
      <c r="N214" s="68"/>
      <c r="O214" s="68"/>
      <c r="P214" s="64"/>
      <c r="Q214" s="29" t="str">
        <f t="shared" si="7"/>
        <v/>
      </c>
    </row>
    <row r="215" spans="1:17">
      <c r="A215" s="64" t="s">
        <v>1117</v>
      </c>
      <c r="B215" s="64"/>
      <c r="C215" s="68"/>
      <c r="D215" s="79"/>
      <c r="E215" s="29" t="str">
        <f t="shared" si="6"/>
        <v/>
      </c>
      <c r="F215" s="68"/>
      <c r="G215" s="68"/>
      <c r="H215" s="68"/>
      <c r="I215" s="68"/>
      <c r="J215" s="68"/>
      <c r="K215" s="68"/>
      <c r="L215" s="68"/>
      <c r="M215" s="68"/>
      <c r="N215" s="68"/>
      <c r="O215" s="68"/>
      <c r="P215" s="64"/>
      <c r="Q215" s="29" t="str">
        <f t="shared" si="7"/>
        <v/>
      </c>
    </row>
    <row r="216" spans="1:17">
      <c r="A216" s="64" t="s">
        <v>1118</v>
      </c>
      <c r="B216" s="64"/>
      <c r="C216" s="68"/>
      <c r="D216" s="79"/>
      <c r="E216" s="29" t="str">
        <f t="shared" si="6"/>
        <v/>
      </c>
      <c r="F216" s="68"/>
      <c r="G216" s="68"/>
      <c r="H216" s="68"/>
      <c r="I216" s="68"/>
      <c r="J216" s="68"/>
      <c r="K216" s="68"/>
      <c r="L216" s="68"/>
      <c r="M216" s="68"/>
      <c r="N216" s="68"/>
      <c r="O216" s="68"/>
      <c r="P216" s="64"/>
      <c r="Q216" s="29" t="str">
        <f t="shared" si="7"/>
        <v/>
      </c>
    </row>
    <row r="217" spans="1:17">
      <c r="A217" s="64" t="s">
        <v>1119</v>
      </c>
      <c r="B217" s="64"/>
      <c r="C217" s="68"/>
      <c r="D217" s="79"/>
      <c r="E217" s="29" t="str">
        <f t="shared" si="6"/>
        <v/>
      </c>
      <c r="F217" s="68"/>
      <c r="G217" s="68"/>
      <c r="H217" s="68"/>
      <c r="I217" s="68"/>
      <c r="J217" s="68"/>
      <c r="K217" s="68"/>
      <c r="L217" s="68"/>
      <c r="M217" s="68"/>
      <c r="N217" s="68"/>
      <c r="O217" s="68"/>
      <c r="P217" s="64"/>
      <c r="Q217" s="29" t="str">
        <f t="shared" si="7"/>
        <v/>
      </c>
    </row>
    <row r="218" spans="1:17">
      <c r="A218" s="64" t="s">
        <v>1120</v>
      </c>
      <c r="B218" s="64"/>
      <c r="C218" s="68"/>
      <c r="D218" s="79"/>
      <c r="E218" s="29" t="str">
        <f t="shared" si="6"/>
        <v/>
      </c>
      <c r="F218" s="68"/>
      <c r="G218" s="68"/>
      <c r="H218" s="68"/>
      <c r="I218" s="68"/>
      <c r="J218" s="68"/>
      <c r="K218" s="68"/>
      <c r="L218" s="68"/>
      <c r="M218" s="68"/>
      <c r="N218" s="68"/>
      <c r="O218" s="68"/>
      <c r="P218" s="64"/>
      <c r="Q218" s="29" t="str">
        <f t="shared" si="7"/>
        <v/>
      </c>
    </row>
    <row r="219" spans="1:17">
      <c r="A219" s="64" t="s">
        <v>1121</v>
      </c>
      <c r="B219" s="64"/>
      <c r="C219" s="68"/>
      <c r="D219" s="79"/>
      <c r="E219" s="29" t="str">
        <f t="shared" si="6"/>
        <v/>
      </c>
      <c r="F219" s="68"/>
      <c r="G219" s="68"/>
      <c r="H219" s="68"/>
      <c r="I219" s="68"/>
      <c r="J219" s="68"/>
      <c r="K219" s="68"/>
      <c r="L219" s="68"/>
      <c r="M219" s="68"/>
      <c r="N219" s="68"/>
      <c r="O219" s="68"/>
      <c r="P219" s="64"/>
      <c r="Q219" s="29" t="str">
        <f t="shared" si="7"/>
        <v/>
      </c>
    </row>
    <row r="220" spans="1:17">
      <c r="A220" s="64" t="s">
        <v>1122</v>
      </c>
      <c r="B220" s="64"/>
      <c r="C220" s="68"/>
      <c r="D220" s="79"/>
      <c r="E220" s="29" t="str">
        <f t="shared" si="6"/>
        <v/>
      </c>
      <c r="F220" s="68"/>
      <c r="G220" s="68"/>
      <c r="H220" s="68"/>
      <c r="I220" s="68"/>
      <c r="J220" s="68"/>
      <c r="K220" s="68"/>
      <c r="L220" s="68"/>
      <c r="M220" s="68"/>
      <c r="N220" s="68"/>
      <c r="O220" s="68"/>
      <c r="P220" s="64"/>
      <c r="Q220" s="29" t="str">
        <f t="shared" si="7"/>
        <v/>
      </c>
    </row>
    <row r="221" spans="1:17">
      <c r="A221" s="64" t="s">
        <v>1123</v>
      </c>
      <c r="B221" s="64"/>
      <c r="C221" s="68"/>
      <c r="D221" s="79"/>
      <c r="E221" s="29" t="str">
        <f t="shared" si="6"/>
        <v/>
      </c>
      <c r="F221" s="68"/>
      <c r="G221" s="68"/>
      <c r="H221" s="68"/>
      <c r="I221" s="68"/>
      <c r="J221" s="68"/>
      <c r="K221" s="68"/>
      <c r="L221" s="68"/>
      <c r="M221" s="68"/>
      <c r="N221" s="68"/>
      <c r="O221" s="68"/>
      <c r="P221" s="64"/>
      <c r="Q221" s="29" t="str">
        <f t="shared" si="7"/>
        <v/>
      </c>
    </row>
    <row r="222" spans="1:17">
      <c r="A222" s="64" t="s">
        <v>1124</v>
      </c>
      <c r="B222" s="64"/>
      <c r="C222" s="68"/>
      <c r="D222" s="79"/>
      <c r="E222" s="29" t="str">
        <f t="shared" si="6"/>
        <v/>
      </c>
      <c r="F222" s="68"/>
      <c r="G222" s="68"/>
      <c r="H222" s="68"/>
      <c r="I222" s="68"/>
      <c r="J222" s="68"/>
      <c r="K222" s="68"/>
      <c r="L222" s="68"/>
      <c r="M222" s="68"/>
      <c r="N222" s="68"/>
      <c r="O222" s="68"/>
      <c r="P222" s="64"/>
      <c r="Q222" s="29" t="str">
        <f t="shared" si="7"/>
        <v/>
      </c>
    </row>
    <row r="223" spans="1:17">
      <c r="A223" s="64" t="s">
        <v>1125</v>
      </c>
      <c r="B223" s="64"/>
      <c r="C223" s="68"/>
      <c r="D223" s="79"/>
      <c r="E223" s="29" t="str">
        <f t="shared" si="6"/>
        <v/>
      </c>
      <c r="F223" s="68"/>
      <c r="G223" s="68"/>
      <c r="H223" s="68"/>
      <c r="I223" s="68"/>
      <c r="J223" s="68"/>
      <c r="K223" s="68"/>
      <c r="L223" s="68"/>
      <c r="M223" s="68"/>
      <c r="N223" s="68"/>
      <c r="O223" s="68"/>
      <c r="P223" s="64"/>
      <c r="Q223" s="29" t="str">
        <f t="shared" si="7"/>
        <v/>
      </c>
    </row>
    <row r="224" spans="1:17">
      <c r="A224" s="64" t="s">
        <v>1126</v>
      </c>
      <c r="B224" s="64"/>
      <c r="C224" s="68"/>
      <c r="D224" s="79"/>
      <c r="E224" s="29" t="str">
        <f t="shared" si="6"/>
        <v/>
      </c>
      <c r="F224" s="68"/>
      <c r="G224" s="68"/>
      <c r="H224" s="68"/>
      <c r="I224" s="68"/>
      <c r="J224" s="68"/>
      <c r="K224" s="68"/>
      <c r="L224" s="68"/>
      <c r="M224" s="68"/>
      <c r="N224" s="68"/>
      <c r="O224" s="68"/>
      <c r="P224" s="64"/>
      <c r="Q224" s="29" t="str">
        <f t="shared" si="7"/>
        <v/>
      </c>
    </row>
    <row r="225" spans="1:17">
      <c r="A225" s="64" t="s">
        <v>1127</v>
      </c>
      <c r="B225" s="64"/>
      <c r="C225" s="68"/>
      <c r="D225" s="79"/>
      <c r="E225" s="29" t="str">
        <f t="shared" si="6"/>
        <v/>
      </c>
      <c r="F225" s="68"/>
      <c r="G225" s="68"/>
      <c r="H225" s="68"/>
      <c r="I225" s="68"/>
      <c r="J225" s="68"/>
      <c r="K225" s="68"/>
      <c r="L225" s="68"/>
      <c r="M225" s="68"/>
      <c r="N225" s="68"/>
      <c r="O225" s="68"/>
      <c r="P225" s="64"/>
      <c r="Q225" s="29" t="str">
        <f t="shared" si="7"/>
        <v/>
      </c>
    </row>
    <row r="226" spans="1:17">
      <c r="A226" s="64" t="s">
        <v>1128</v>
      </c>
      <c r="B226" s="64"/>
      <c r="C226" s="68"/>
      <c r="D226" s="79"/>
      <c r="E226" s="29" t="str">
        <f t="shared" si="6"/>
        <v/>
      </c>
      <c r="F226" s="68"/>
      <c r="G226" s="68"/>
      <c r="H226" s="68"/>
      <c r="I226" s="68"/>
      <c r="J226" s="68"/>
      <c r="K226" s="68"/>
      <c r="L226" s="68"/>
      <c r="M226" s="68"/>
      <c r="N226" s="68"/>
      <c r="O226" s="68"/>
      <c r="P226" s="64"/>
      <c r="Q226" s="29" t="str">
        <f t="shared" si="7"/>
        <v/>
      </c>
    </row>
    <row r="227" spans="1:17">
      <c r="A227" s="64" t="s">
        <v>1129</v>
      </c>
      <c r="B227" s="64"/>
      <c r="C227" s="68"/>
      <c r="D227" s="79"/>
      <c r="E227" s="29" t="str">
        <f t="shared" si="6"/>
        <v/>
      </c>
      <c r="F227" s="68"/>
      <c r="G227" s="68"/>
      <c r="H227" s="68"/>
      <c r="I227" s="68"/>
      <c r="J227" s="68"/>
      <c r="K227" s="68"/>
      <c r="L227" s="68"/>
      <c r="M227" s="68"/>
      <c r="N227" s="68"/>
      <c r="O227" s="68"/>
      <c r="P227" s="64"/>
      <c r="Q227" s="29" t="str">
        <f t="shared" si="7"/>
        <v/>
      </c>
    </row>
    <row r="228" spans="1:17">
      <c r="A228" s="64" t="s">
        <v>1130</v>
      </c>
      <c r="B228" s="64"/>
      <c r="C228" s="68"/>
      <c r="D228" s="79"/>
      <c r="E228" s="29" t="str">
        <f t="shared" si="6"/>
        <v/>
      </c>
      <c r="F228" s="68"/>
      <c r="G228" s="68"/>
      <c r="H228" s="68"/>
      <c r="I228" s="68"/>
      <c r="J228" s="68"/>
      <c r="K228" s="68"/>
      <c r="L228" s="68"/>
      <c r="M228" s="68"/>
      <c r="N228" s="68"/>
      <c r="O228" s="68"/>
      <c r="P228" s="64"/>
      <c r="Q228" s="29" t="str">
        <f t="shared" si="7"/>
        <v/>
      </c>
    </row>
    <row r="229" spans="1:17">
      <c r="A229" s="64" t="s">
        <v>1131</v>
      </c>
      <c r="B229" s="64"/>
      <c r="C229" s="68"/>
      <c r="D229" s="79"/>
      <c r="E229" s="29" t="str">
        <f t="shared" si="6"/>
        <v/>
      </c>
      <c r="F229" s="68"/>
      <c r="G229" s="68"/>
      <c r="H229" s="68"/>
      <c r="I229" s="68"/>
      <c r="J229" s="68"/>
      <c r="K229" s="68"/>
      <c r="L229" s="68"/>
      <c r="M229" s="68"/>
      <c r="N229" s="68"/>
      <c r="O229" s="68"/>
      <c r="P229" s="64"/>
      <c r="Q229" s="29" t="str">
        <f t="shared" si="7"/>
        <v/>
      </c>
    </row>
    <row r="230" spans="1:17">
      <c r="A230" s="64" t="s">
        <v>1132</v>
      </c>
      <c r="B230" s="64"/>
      <c r="C230" s="68"/>
      <c r="D230" s="79"/>
      <c r="E230" s="29" t="str">
        <f t="shared" si="6"/>
        <v/>
      </c>
      <c r="F230" s="68"/>
      <c r="G230" s="68"/>
      <c r="H230" s="68"/>
      <c r="I230" s="68"/>
      <c r="J230" s="68"/>
      <c r="K230" s="68"/>
      <c r="L230" s="68"/>
      <c r="M230" s="68"/>
      <c r="N230" s="68"/>
      <c r="O230" s="68"/>
      <c r="P230" s="64"/>
      <c r="Q230" s="29" t="str">
        <f t="shared" si="7"/>
        <v/>
      </c>
    </row>
    <row r="231" spans="1:17">
      <c r="A231" s="64" t="s">
        <v>1133</v>
      </c>
      <c r="B231" s="64"/>
      <c r="C231" s="68"/>
      <c r="D231" s="79"/>
      <c r="E231" s="29" t="str">
        <f t="shared" si="6"/>
        <v/>
      </c>
      <c r="F231" s="68"/>
      <c r="G231" s="68"/>
      <c r="H231" s="68"/>
      <c r="I231" s="68"/>
      <c r="J231" s="68"/>
      <c r="K231" s="68"/>
      <c r="L231" s="68"/>
      <c r="M231" s="68"/>
      <c r="N231" s="68"/>
      <c r="O231" s="68"/>
      <c r="P231" s="64"/>
      <c r="Q231" s="29" t="str">
        <f t="shared" si="7"/>
        <v/>
      </c>
    </row>
    <row r="232" spans="1:17">
      <c r="A232" s="64" t="s">
        <v>1134</v>
      </c>
      <c r="B232" s="64"/>
      <c r="C232" s="68"/>
      <c r="D232" s="79"/>
      <c r="E232" s="29" t="str">
        <f t="shared" si="6"/>
        <v/>
      </c>
      <c r="F232" s="68"/>
      <c r="G232" s="68"/>
      <c r="H232" s="68"/>
      <c r="I232" s="68"/>
      <c r="J232" s="68"/>
      <c r="K232" s="68"/>
      <c r="L232" s="68"/>
      <c r="M232" s="68"/>
      <c r="N232" s="68"/>
      <c r="O232" s="68"/>
      <c r="P232" s="64"/>
      <c r="Q232" s="29" t="str">
        <f t="shared" si="7"/>
        <v/>
      </c>
    </row>
    <row r="233" spans="1:17">
      <c r="A233" s="64" t="s">
        <v>1135</v>
      </c>
      <c r="B233" s="64"/>
      <c r="C233" s="68"/>
      <c r="D233" s="79"/>
      <c r="E233" s="29" t="str">
        <f t="shared" si="6"/>
        <v/>
      </c>
      <c r="F233" s="68"/>
      <c r="G233" s="68"/>
      <c r="H233" s="68"/>
      <c r="I233" s="68"/>
      <c r="J233" s="68"/>
      <c r="K233" s="68"/>
      <c r="L233" s="68"/>
      <c r="M233" s="68"/>
      <c r="N233" s="68"/>
      <c r="O233" s="68"/>
      <c r="P233" s="64"/>
      <c r="Q233" s="29" t="str">
        <f t="shared" si="7"/>
        <v/>
      </c>
    </row>
    <row r="234" spans="1:17">
      <c r="A234" s="64" t="s">
        <v>1136</v>
      </c>
      <c r="B234" s="64"/>
      <c r="C234" s="68"/>
      <c r="D234" s="79"/>
      <c r="E234" s="29" t="str">
        <f t="shared" si="6"/>
        <v/>
      </c>
      <c r="F234" s="68"/>
      <c r="G234" s="68"/>
      <c r="H234" s="68"/>
      <c r="I234" s="68"/>
      <c r="J234" s="68"/>
      <c r="K234" s="68"/>
      <c r="L234" s="68"/>
      <c r="M234" s="68"/>
      <c r="N234" s="68"/>
      <c r="O234" s="68"/>
      <c r="P234" s="64"/>
      <c r="Q234" s="29" t="str">
        <f t="shared" si="7"/>
        <v/>
      </c>
    </row>
    <row r="235" spans="1:17">
      <c r="A235" s="64" t="s">
        <v>1137</v>
      </c>
      <c r="B235" s="64"/>
      <c r="C235" s="68"/>
      <c r="D235" s="79"/>
      <c r="E235" s="29" t="str">
        <f t="shared" si="6"/>
        <v/>
      </c>
      <c r="F235" s="68"/>
      <c r="G235" s="68"/>
      <c r="H235" s="68"/>
      <c r="I235" s="68"/>
      <c r="J235" s="68"/>
      <c r="K235" s="68"/>
      <c r="L235" s="68"/>
      <c r="M235" s="68"/>
      <c r="N235" s="68"/>
      <c r="O235" s="68"/>
      <c r="P235" s="64"/>
      <c r="Q235" s="29" t="str">
        <f t="shared" si="7"/>
        <v/>
      </c>
    </row>
    <row r="236" spans="1:17">
      <c r="A236" s="64" t="s">
        <v>1138</v>
      </c>
      <c r="B236" s="64"/>
      <c r="C236" s="68"/>
      <c r="D236" s="79"/>
      <c r="E236" s="29" t="str">
        <f t="shared" si="6"/>
        <v/>
      </c>
      <c r="F236" s="68"/>
      <c r="G236" s="68"/>
      <c r="H236" s="68"/>
      <c r="I236" s="68"/>
      <c r="J236" s="68"/>
      <c r="K236" s="68"/>
      <c r="L236" s="68"/>
      <c r="M236" s="68"/>
      <c r="N236" s="68"/>
      <c r="O236" s="68"/>
      <c r="P236" s="64"/>
      <c r="Q236" s="29" t="str">
        <f t="shared" si="7"/>
        <v/>
      </c>
    </row>
    <row r="237" spans="1:17">
      <c r="A237" s="64" t="s">
        <v>1139</v>
      </c>
      <c r="B237" s="64"/>
      <c r="C237" s="68"/>
      <c r="D237" s="79"/>
      <c r="E237" s="29" t="str">
        <f t="shared" si="6"/>
        <v/>
      </c>
      <c r="F237" s="68"/>
      <c r="G237" s="68"/>
      <c r="H237" s="68"/>
      <c r="I237" s="68"/>
      <c r="J237" s="68"/>
      <c r="K237" s="68"/>
      <c r="L237" s="68"/>
      <c r="M237" s="68"/>
      <c r="N237" s="68"/>
      <c r="O237" s="68"/>
      <c r="P237" s="64"/>
      <c r="Q237" s="29" t="str">
        <f t="shared" si="7"/>
        <v/>
      </c>
    </row>
    <row r="238" spans="1:17">
      <c r="A238" s="64" t="s">
        <v>1140</v>
      </c>
      <c r="B238" s="64"/>
      <c r="C238" s="68"/>
      <c r="D238" s="79"/>
      <c r="E238" s="29" t="str">
        <f t="shared" si="6"/>
        <v/>
      </c>
      <c r="F238" s="68"/>
      <c r="G238" s="68"/>
      <c r="H238" s="68"/>
      <c r="I238" s="68"/>
      <c r="J238" s="68"/>
      <c r="K238" s="68"/>
      <c r="L238" s="68"/>
      <c r="M238" s="68"/>
      <c r="N238" s="68"/>
      <c r="O238" s="68"/>
      <c r="P238" s="64"/>
      <c r="Q238" s="29" t="str">
        <f t="shared" si="7"/>
        <v/>
      </c>
    </row>
    <row r="239" spans="1:17">
      <c r="A239" s="64" t="s">
        <v>1141</v>
      </c>
      <c r="B239" s="64"/>
      <c r="C239" s="68"/>
      <c r="D239" s="79"/>
      <c r="E239" s="29" t="str">
        <f t="shared" si="6"/>
        <v/>
      </c>
      <c r="F239" s="68"/>
      <c r="G239" s="68"/>
      <c r="H239" s="68"/>
      <c r="I239" s="68"/>
      <c r="J239" s="68"/>
      <c r="K239" s="68"/>
      <c r="L239" s="68"/>
      <c r="M239" s="68"/>
      <c r="N239" s="68"/>
      <c r="O239" s="68"/>
      <c r="P239" s="64"/>
      <c r="Q239" s="29" t="str">
        <f t="shared" si="7"/>
        <v/>
      </c>
    </row>
    <row r="240" spans="1:17">
      <c r="A240" s="64" t="s">
        <v>1142</v>
      </c>
      <c r="B240" s="64"/>
      <c r="C240" s="68"/>
      <c r="D240" s="79"/>
      <c r="E240" s="29" t="str">
        <f t="shared" si="6"/>
        <v/>
      </c>
      <c r="F240" s="68"/>
      <c r="G240" s="68"/>
      <c r="H240" s="68"/>
      <c r="I240" s="68"/>
      <c r="J240" s="68"/>
      <c r="K240" s="68"/>
      <c r="L240" s="68"/>
      <c r="M240" s="68"/>
      <c r="N240" s="68"/>
      <c r="O240" s="68"/>
      <c r="P240" s="64"/>
      <c r="Q240" s="29" t="str">
        <f t="shared" si="7"/>
        <v/>
      </c>
    </row>
    <row r="241" spans="1:17">
      <c r="A241" s="64" t="s">
        <v>1143</v>
      </c>
      <c r="B241" s="64"/>
      <c r="C241" s="68"/>
      <c r="D241" s="79"/>
      <c r="E241" s="29" t="str">
        <f t="shared" si="6"/>
        <v/>
      </c>
      <c r="F241" s="68"/>
      <c r="G241" s="68"/>
      <c r="H241" s="68"/>
      <c r="I241" s="68"/>
      <c r="J241" s="68"/>
      <c r="K241" s="68"/>
      <c r="L241" s="68"/>
      <c r="M241" s="68"/>
      <c r="N241" s="68"/>
      <c r="O241" s="68"/>
      <c r="P241" s="64"/>
      <c r="Q241" s="29" t="str">
        <f t="shared" si="7"/>
        <v/>
      </c>
    </row>
    <row r="242" spans="1:17">
      <c r="A242" s="64" t="s">
        <v>1144</v>
      </c>
      <c r="B242" s="64"/>
      <c r="C242" s="68"/>
      <c r="D242" s="79"/>
      <c r="E242" s="29" t="str">
        <f t="shared" si="6"/>
        <v/>
      </c>
      <c r="F242" s="68"/>
      <c r="G242" s="68"/>
      <c r="H242" s="68"/>
      <c r="I242" s="68"/>
      <c r="J242" s="68"/>
      <c r="K242" s="68"/>
      <c r="L242" s="68"/>
      <c r="M242" s="68"/>
      <c r="N242" s="68"/>
      <c r="O242" s="68"/>
      <c r="P242" s="64"/>
      <c r="Q242" s="29" t="str">
        <f t="shared" si="7"/>
        <v/>
      </c>
    </row>
    <row r="243" spans="1:17">
      <c r="A243" s="64" t="s">
        <v>1145</v>
      </c>
      <c r="B243" s="64"/>
      <c r="C243" s="68"/>
      <c r="D243" s="79"/>
      <c r="E243" s="29" t="str">
        <f t="shared" si="6"/>
        <v/>
      </c>
      <c r="F243" s="68"/>
      <c r="G243" s="68"/>
      <c r="H243" s="68"/>
      <c r="I243" s="68"/>
      <c r="J243" s="68"/>
      <c r="K243" s="68"/>
      <c r="L243" s="68"/>
      <c r="M243" s="68"/>
      <c r="N243" s="68"/>
      <c r="O243" s="68"/>
      <c r="P243" s="64"/>
      <c r="Q243" s="29" t="str">
        <f t="shared" si="7"/>
        <v/>
      </c>
    </row>
    <row r="244" spans="1:17">
      <c r="A244" s="64" t="s">
        <v>1146</v>
      </c>
      <c r="B244" s="64"/>
      <c r="C244" s="68"/>
      <c r="D244" s="79"/>
      <c r="E244" s="29" t="str">
        <f t="shared" si="6"/>
        <v/>
      </c>
      <c r="F244" s="68"/>
      <c r="G244" s="68"/>
      <c r="H244" s="68"/>
      <c r="I244" s="68"/>
      <c r="J244" s="68"/>
      <c r="K244" s="68"/>
      <c r="L244" s="68"/>
      <c r="M244" s="68"/>
      <c r="N244" s="68"/>
      <c r="O244" s="68"/>
      <c r="P244" s="64"/>
      <c r="Q244" s="29" t="str">
        <f t="shared" si="7"/>
        <v/>
      </c>
    </row>
    <row r="245" spans="1:17">
      <c r="A245" s="64" t="s">
        <v>1147</v>
      </c>
      <c r="B245" s="64"/>
      <c r="C245" s="68"/>
      <c r="D245" s="79"/>
      <c r="E245" s="29" t="str">
        <f t="shared" si="6"/>
        <v/>
      </c>
      <c r="F245" s="68"/>
      <c r="G245" s="68"/>
      <c r="H245" s="68"/>
      <c r="I245" s="68"/>
      <c r="J245" s="68"/>
      <c r="K245" s="68"/>
      <c r="L245" s="68"/>
      <c r="M245" s="68"/>
      <c r="N245" s="68"/>
      <c r="O245" s="68"/>
      <c r="P245" s="64"/>
      <c r="Q245" s="29" t="str">
        <f t="shared" si="7"/>
        <v/>
      </c>
    </row>
    <row r="246" spans="1:17">
      <c r="A246" s="64" t="s">
        <v>1148</v>
      </c>
      <c r="B246" s="64"/>
      <c r="C246" s="68"/>
      <c r="D246" s="79"/>
      <c r="E246" s="29" t="str">
        <f t="shared" si="6"/>
        <v/>
      </c>
      <c r="F246" s="68"/>
      <c r="G246" s="68"/>
      <c r="H246" s="68"/>
      <c r="I246" s="68"/>
      <c r="J246" s="68"/>
      <c r="K246" s="68"/>
      <c r="L246" s="68"/>
      <c r="M246" s="68"/>
      <c r="N246" s="68"/>
      <c r="O246" s="68"/>
      <c r="P246" s="64"/>
      <c r="Q246" s="29" t="str">
        <f t="shared" si="7"/>
        <v/>
      </c>
    </row>
    <row r="247" spans="1:17">
      <c r="A247" s="64" t="s">
        <v>1149</v>
      </c>
      <c r="B247" s="64"/>
      <c r="C247" s="68"/>
      <c r="D247" s="79"/>
      <c r="E247" s="29" t="str">
        <f t="shared" si="6"/>
        <v/>
      </c>
      <c r="F247" s="68"/>
      <c r="G247" s="68"/>
      <c r="H247" s="68"/>
      <c r="I247" s="68"/>
      <c r="J247" s="68"/>
      <c r="K247" s="68"/>
      <c r="L247" s="68"/>
      <c r="M247" s="68"/>
      <c r="N247" s="68"/>
      <c r="O247" s="68"/>
      <c r="P247" s="64"/>
      <c r="Q247" s="29" t="str">
        <f t="shared" si="7"/>
        <v/>
      </c>
    </row>
    <row r="248" spans="1:17">
      <c r="A248" s="64" t="s">
        <v>1150</v>
      </c>
      <c r="B248" s="64"/>
      <c r="C248" s="68"/>
      <c r="D248" s="79"/>
      <c r="E248" s="29" t="str">
        <f t="shared" si="6"/>
        <v/>
      </c>
      <c r="F248" s="68"/>
      <c r="G248" s="68"/>
      <c r="H248" s="68"/>
      <c r="I248" s="68"/>
      <c r="J248" s="68"/>
      <c r="K248" s="68"/>
      <c r="L248" s="68"/>
      <c r="M248" s="68"/>
      <c r="N248" s="68"/>
      <c r="O248" s="68"/>
      <c r="P248" s="64"/>
      <c r="Q248" s="29" t="str">
        <f t="shared" si="7"/>
        <v/>
      </c>
    </row>
    <row r="249" spans="1:17">
      <c r="A249" s="64" t="s">
        <v>1151</v>
      </c>
      <c r="B249" s="64"/>
      <c r="C249" s="68"/>
      <c r="D249" s="79"/>
      <c r="E249" s="29" t="str">
        <f t="shared" si="6"/>
        <v/>
      </c>
      <c r="F249" s="68"/>
      <c r="G249" s="68"/>
      <c r="H249" s="68"/>
      <c r="I249" s="68"/>
      <c r="J249" s="68"/>
      <c r="K249" s="68"/>
      <c r="L249" s="68"/>
      <c r="M249" s="68"/>
      <c r="N249" s="68"/>
      <c r="O249" s="68"/>
      <c r="P249" s="64"/>
      <c r="Q249" s="29" t="str">
        <f t="shared" si="7"/>
        <v/>
      </c>
    </row>
    <row r="250" spans="1:17">
      <c r="A250" s="64" t="s">
        <v>1152</v>
      </c>
      <c r="B250" s="64"/>
      <c r="C250" s="68"/>
      <c r="D250" s="79"/>
      <c r="E250" s="29" t="str">
        <f t="shared" si="6"/>
        <v/>
      </c>
      <c r="F250" s="68"/>
      <c r="G250" s="68"/>
      <c r="H250" s="68"/>
      <c r="I250" s="68"/>
      <c r="J250" s="68"/>
      <c r="K250" s="68"/>
      <c r="L250" s="68"/>
      <c r="M250" s="68"/>
      <c r="N250" s="68"/>
      <c r="O250" s="68"/>
      <c r="P250" s="64"/>
      <c r="Q250" s="29" t="str">
        <f t="shared" si="7"/>
        <v/>
      </c>
    </row>
    <row r="251" spans="1:17">
      <c r="A251" s="64" t="s">
        <v>1153</v>
      </c>
      <c r="B251" s="64"/>
      <c r="C251" s="68"/>
      <c r="D251" s="79"/>
      <c r="E251" s="29" t="str">
        <f t="shared" si="6"/>
        <v/>
      </c>
      <c r="F251" s="68"/>
      <c r="G251" s="68"/>
      <c r="H251" s="68"/>
      <c r="I251" s="68"/>
      <c r="J251" s="68"/>
      <c r="K251" s="68"/>
      <c r="L251" s="68"/>
      <c r="M251" s="68"/>
      <c r="N251" s="68"/>
      <c r="O251" s="68"/>
      <c r="P251" s="64"/>
      <c r="Q251" s="29" t="str">
        <f t="shared" si="7"/>
        <v/>
      </c>
    </row>
    <row r="252" spans="1:17">
      <c r="A252" s="64" t="s">
        <v>1154</v>
      </c>
      <c r="B252" s="64"/>
      <c r="C252" s="68"/>
      <c r="D252" s="79"/>
      <c r="E252" s="29" t="str">
        <f t="shared" si="6"/>
        <v/>
      </c>
      <c r="F252" s="68"/>
      <c r="G252" s="68"/>
      <c r="H252" s="68"/>
      <c r="I252" s="68"/>
      <c r="J252" s="68"/>
      <c r="K252" s="68"/>
      <c r="L252" s="68"/>
      <c r="M252" s="68"/>
      <c r="N252" s="68"/>
      <c r="O252" s="68"/>
      <c r="P252" s="64"/>
      <c r="Q252" s="29" t="str">
        <f t="shared" si="7"/>
        <v/>
      </c>
    </row>
    <row r="253" spans="1:17">
      <c r="A253" s="64" t="s">
        <v>1155</v>
      </c>
      <c r="B253" s="64"/>
      <c r="C253" s="68"/>
      <c r="D253" s="79"/>
      <c r="E253" s="29" t="str">
        <f t="shared" si="6"/>
        <v/>
      </c>
      <c r="F253" s="68"/>
      <c r="G253" s="68"/>
      <c r="H253" s="68"/>
      <c r="I253" s="68"/>
      <c r="J253" s="68"/>
      <c r="K253" s="68"/>
      <c r="L253" s="68"/>
      <c r="M253" s="68"/>
      <c r="N253" s="68"/>
      <c r="O253" s="68"/>
      <c r="P253" s="64"/>
      <c r="Q253" s="29" t="str">
        <f t="shared" si="7"/>
        <v/>
      </c>
    </row>
    <row r="254" spans="1:17">
      <c r="A254" s="64" t="s">
        <v>1156</v>
      </c>
      <c r="B254" s="64"/>
      <c r="C254" s="68"/>
      <c r="D254" s="79"/>
      <c r="E254" s="29" t="str">
        <f t="shared" si="6"/>
        <v/>
      </c>
      <c r="F254" s="68"/>
      <c r="G254" s="68"/>
      <c r="H254" s="68"/>
      <c r="I254" s="68"/>
      <c r="J254" s="68"/>
      <c r="K254" s="68"/>
      <c r="L254" s="68"/>
      <c r="M254" s="68"/>
      <c r="N254" s="68"/>
      <c r="O254" s="68"/>
      <c r="P254" s="64"/>
      <c r="Q254" s="29" t="str">
        <f t="shared" si="7"/>
        <v/>
      </c>
    </row>
    <row r="255" spans="1:17">
      <c r="A255" s="64" t="s">
        <v>1157</v>
      </c>
      <c r="B255" s="64"/>
      <c r="C255" s="68"/>
      <c r="D255" s="79"/>
      <c r="E255" s="29" t="str">
        <f t="shared" si="6"/>
        <v/>
      </c>
      <c r="F255" s="68"/>
      <c r="G255" s="68"/>
      <c r="H255" s="68"/>
      <c r="I255" s="68"/>
      <c r="J255" s="68"/>
      <c r="K255" s="68"/>
      <c r="L255" s="68"/>
      <c r="M255" s="68"/>
      <c r="N255" s="68"/>
      <c r="O255" s="68"/>
      <c r="P255" s="64"/>
      <c r="Q255" s="29" t="str">
        <f t="shared" si="7"/>
        <v/>
      </c>
    </row>
    <row r="256" spans="1:17">
      <c r="A256" s="64" t="s">
        <v>1158</v>
      </c>
      <c r="B256" s="64"/>
      <c r="C256" s="68"/>
      <c r="D256" s="79"/>
      <c r="E256" s="29" t="str">
        <f t="shared" si="6"/>
        <v/>
      </c>
      <c r="F256" s="68"/>
      <c r="G256" s="68"/>
      <c r="H256" s="68"/>
      <c r="I256" s="68"/>
      <c r="J256" s="68"/>
      <c r="K256" s="68"/>
      <c r="L256" s="68"/>
      <c r="M256" s="68"/>
      <c r="N256" s="68"/>
      <c r="O256" s="68"/>
      <c r="P256" s="64"/>
      <c r="Q256" s="29" t="str">
        <f t="shared" si="7"/>
        <v/>
      </c>
    </row>
    <row r="257" spans="1:17">
      <c r="A257" s="64" t="s">
        <v>1159</v>
      </c>
      <c r="B257" s="64"/>
      <c r="C257" s="68"/>
      <c r="D257" s="79"/>
      <c r="E257" s="29" t="str">
        <f t="shared" si="6"/>
        <v/>
      </c>
      <c r="F257" s="68"/>
      <c r="G257" s="68"/>
      <c r="H257" s="68"/>
      <c r="I257" s="68"/>
      <c r="J257" s="68"/>
      <c r="K257" s="68"/>
      <c r="L257" s="68"/>
      <c r="M257" s="68"/>
      <c r="N257" s="68"/>
      <c r="O257" s="68"/>
      <c r="P257" s="64"/>
      <c r="Q257" s="29" t="str">
        <f t="shared" si="7"/>
        <v/>
      </c>
    </row>
    <row r="258" spans="1:17">
      <c r="A258" s="64" t="s">
        <v>1160</v>
      </c>
      <c r="B258" s="64"/>
      <c r="C258" s="68"/>
      <c r="D258" s="79"/>
      <c r="E258" s="29" t="str">
        <f t="shared" si="6"/>
        <v/>
      </c>
      <c r="F258" s="68"/>
      <c r="G258" s="68"/>
      <c r="H258" s="68"/>
      <c r="I258" s="68"/>
      <c r="J258" s="68"/>
      <c r="K258" s="68"/>
      <c r="L258" s="68"/>
      <c r="M258" s="68"/>
      <c r="N258" s="68"/>
      <c r="O258" s="68"/>
      <c r="P258" s="64"/>
      <c r="Q258" s="29" t="str">
        <f t="shared" si="7"/>
        <v/>
      </c>
    </row>
    <row r="259" spans="1:17">
      <c r="A259" s="64" t="s">
        <v>1161</v>
      </c>
      <c r="B259" s="64"/>
      <c r="C259" s="68"/>
      <c r="D259" s="79"/>
      <c r="E259" s="29" t="str">
        <f t="shared" si="6"/>
        <v/>
      </c>
      <c r="F259" s="68"/>
      <c r="G259" s="68"/>
      <c r="H259" s="68"/>
      <c r="I259" s="68"/>
      <c r="J259" s="68"/>
      <c r="K259" s="68"/>
      <c r="L259" s="68"/>
      <c r="M259" s="68"/>
      <c r="N259" s="68"/>
      <c r="O259" s="68"/>
      <c r="P259" s="64"/>
      <c r="Q259" s="29" t="str">
        <f t="shared" si="7"/>
        <v/>
      </c>
    </row>
    <row r="260" spans="1:17">
      <c r="A260" s="64" t="s">
        <v>1162</v>
      </c>
      <c r="B260" s="64"/>
      <c r="C260" s="68"/>
      <c r="D260" s="79"/>
      <c r="E260" s="29" t="str">
        <f t="shared" si="6"/>
        <v/>
      </c>
      <c r="F260" s="68"/>
      <c r="G260" s="68"/>
      <c r="H260" s="68"/>
      <c r="I260" s="68"/>
      <c r="J260" s="68"/>
      <c r="K260" s="68"/>
      <c r="L260" s="68"/>
      <c r="M260" s="68"/>
      <c r="N260" s="68"/>
      <c r="O260" s="68"/>
      <c r="P260" s="64"/>
      <c r="Q260" s="29" t="str">
        <f t="shared" si="7"/>
        <v/>
      </c>
    </row>
    <row r="261" spans="1:17">
      <c r="A261" s="64" t="s">
        <v>1163</v>
      </c>
      <c r="B261" s="64"/>
      <c r="C261" s="68"/>
      <c r="D261" s="79"/>
      <c r="E261" s="29" t="str">
        <f t="shared" si="6"/>
        <v/>
      </c>
      <c r="F261" s="68"/>
      <c r="G261" s="68"/>
      <c r="H261" s="68"/>
      <c r="I261" s="68"/>
      <c r="J261" s="68"/>
      <c r="K261" s="68"/>
      <c r="L261" s="68"/>
      <c r="M261" s="68"/>
      <c r="N261" s="68"/>
      <c r="O261" s="68"/>
      <c r="P261" s="64"/>
      <c r="Q261" s="29" t="str">
        <f t="shared" si="7"/>
        <v/>
      </c>
    </row>
    <row r="262" spans="1:17">
      <c r="A262" s="64" t="s">
        <v>1164</v>
      </c>
      <c r="B262" s="64"/>
      <c r="C262" s="68"/>
      <c r="D262" s="79"/>
      <c r="E262" s="29" t="str">
        <f t="shared" ref="E262:E325" si="8">IF(G262="", "", G262) &amp; IF(I262="", "", "-" &amp; I262) &amp; IF(K262="", "", "-" &amp; K262) &amp; IF(M262="", "", "-" &amp; M262) &amp; IF(O262="", "", "-" &amp; O262)</f>
        <v/>
      </c>
      <c r="F262" s="68"/>
      <c r="G262" s="68"/>
      <c r="H262" s="68"/>
      <c r="I262" s="68"/>
      <c r="J262" s="68"/>
      <c r="K262" s="68"/>
      <c r="L262" s="68"/>
      <c r="M262" s="68"/>
      <c r="N262" s="68"/>
      <c r="O262" s="68"/>
      <c r="P262" s="64"/>
      <c r="Q262" s="29" t="str">
        <f t="shared" ref="Q262:Q325" si="9">IF(G262="","",(IF(I262="",1,IF(K262="",2,IF(M262="",3,IF(O262="",4,5))))))</f>
        <v/>
      </c>
    </row>
    <row r="263" spans="1:17">
      <c r="A263" s="64" t="s">
        <v>1165</v>
      </c>
      <c r="B263" s="64"/>
      <c r="C263" s="68"/>
      <c r="D263" s="79"/>
      <c r="E263" s="29" t="str">
        <f t="shared" si="8"/>
        <v/>
      </c>
      <c r="F263" s="68"/>
      <c r="G263" s="68"/>
      <c r="H263" s="68"/>
      <c r="I263" s="68"/>
      <c r="J263" s="68"/>
      <c r="K263" s="68"/>
      <c r="L263" s="68"/>
      <c r="M263" s="68"/>
      <c r="N263" s="68"/>
      <c r="O263" s="68"/>
      <c r="P263" s="64"/>
      <c r="Q263" s="29" t="str">
        <f t="shared" si="9"/>
        <v/>
      </c>
    </row>
    <row r="264" spans="1:17">
      <c r="A264" s="64" t="s">
        <v>1166</v>
      </c>
      <c r="B264" s="64"/>
      <c r="C264" s="68"/>
      <c r="D264" s="79"/>
      <c r="E264" s="29" t="str">
        <f t="shared" si="8"/>
        <v/>
      </c>
      <c r="F264" s="68"/>
      <c r="G264" s="68"/>
      <c r="H264" s="68"/>
      <c r="I264" s="68"/>
      <c r="J264" s="68"/>
      <c r="K264" s="68"/>
      <c r="L264" s="68"/>
      <c r="M264" s="68"/>
      <c r="N264" s="68"/>
      <c r="O264" s="68"/>
      <c r="P264" s="64"/>
      <c r="Q264" s="29" t="str">
        <f t="shared" si="9"/>
        <v/>
      </c>
    </row>
    <row r="265" spans="1:17">
      <c r="A265" s="64" t="s">
        <v>1167</v>
      </c>
      <c r="B265" s="64"/>
      <c r="C265" s="68"/>
      <c r="D265" s="79"/>
      <c r="E265" s="29" t="str">
        <f t="shared" si="8"/>
        <v/>
      </c>
      <c r="F265" s="68"/>
      <c r="G265" s="68"/>
      <c r="H265" s="68"/>
      <c r="I265" s="68"/>
      <c r="J265" s="68"/>
      <c r="K265" s="68"/>
      <c r="L265" s="68"/>
      <c r="M265" s="68"/>
      <c r="N265" s="68"/>
      <c r="O265" s="68"/>
      <c r="P265" s="64"/>
      <c r="Q265" s="29" t="str">
        <f t="shared" si="9"/>
        <v/>
      </c>
    </row>
    <row r="266" spans="1:17">
      <c r="A266" s="64" t="s">
        <v>1168</v>
      </c>
      <c r="B266" s="64"/>
      <c r="C266" s="68"/>
      <c r="D266" s="79"/>
      <c r="E266" s="29" t="str">
        <f t="shared" si="8"/>
        <v/>
      </c>
      <c r="F266" s="68"/>
      <c r="G266" s="68"/>
      <c r="H266" s="68"/>
      <c r="I266" s="68"/>
      <c r="J266" s="68"/>
      <c r="K266" s="68"/>
      <c r="L266" s="68"/>
      <c r="M266" s="68"/>
      <c r="N266" s="68"/>
      <c r="O266" s="68"/>
      <c r="P266" s="64"/>
      <c r="Q266" s="29" t="str">
        <f t="shared" si="9"/>
        <v/>
      </c>
    </row>
    <row r="267" spans="1:17">
      <c r="A267" s="64" t="s">
        <v>1169</v>
      </c>
      <c r="B267" s="64"/>
      <c r="C267" s="68"/>
      <c r="D267" s="79"/>
      <c r="E267" s="29" t="str">
        <f t="shared" si="8"/>
        <v/>
      </c>
      <c r="F267" s="68"/>
      <c r="G267" s="68"/>
      <c r="H267" s="68"/>
      <c r="I267" s="68"/>
      <c r="J267" s="68"/>
      <c r="K267" s="68"/>
      <c r="L267" s="68"/>
      <c r="M267" s="68"/>
      <c r="N267" s="68"/>
      <c r="O267" s="68"/>
      <c r="P267" s="64"/>
      <c r="Q267" s="29" t="str">
        <f t="shared" si="9"/>
        <v/>
      </c>
    </row>
    <row r="268" spans="1:17">
      <c r="A268" s="64" t="s">
        <v>1170</v>
      </c>
      <c r="B268" s="64"/>
      <c r="C268" s="68"/>
      <c r="D268" s="79"/>
      <c r="E268" s="29" t="str">
        <f t="shared" si="8"/>
        <v/>
      </c>
      <c r="F268" s="68"/>
      <c r="G268" s="68"/>
      <c r="H268" s="68"/>
      <c r="I268" s="68"/>
      <c r="J268" s="68"/>
      <c r="K268" s="68"/>
      <c r="L268" s="68"/>
      <c r="M268" s="68"/>
      <c r="N268" s="68"/>
      <c r="O268" s="68"/>
      <c r="P268" s="64"/>
      <c r="Q268" s="29" t="str">
        <f t="shared" si="9"/>
        <v/>
      </c>
    </row>
    <row r="269" spans="1:17">
      <c r="A269" s="64" t="s">
        <v>1171</v>
      </c>
      <c r="B269" s="64"/>
      <c r="C269" s="68"/>
      <c r="D269" s="79"/>
      <c r="E269" s="29" t="str">
        <f t="shared" si="8"/>
        <v/>
      </c>
      <c r="F269" s="68"/>
      <c r="G269" s="68"/>
      <c r="H269" s="68"/>
      <c r="I269" s="68"/>
      <c r="J269" s="68"/>
      <c r="K269" s="68"/>
      <c r="L269" s="68"/>
      <c r="M269" s="68"/>
      <c r="N269" s="68"/>
      <c r="O269" s="68"/>
      <c r="P269" s="64"/>
      <c r="Q269" s="29" t="str">
        <f t="shared" si="9"/>
        <v/>
      </c>
    </row>
    <row r="270" spans="1:17">
      <c r="A270" s="64" t="s">
        <v>1172</v>
      </c>
      <c r="B270" s="64"/>
      <c r="C270" s="68"/>
      <c r="D270" s="79"/>
      <c r="E270" s="29" t="str">
        <f t="shared" si="8"/>
        <v/>
      </c>
      <c r="F270" s="68"/>
      <c r="G270" s="68"/>
      <c r="H270" s="68"/>
      <c r="I270" s="68"/>
      <c r="J270" s="68"/>
      <c r="K270" s="68"/>
      <c r="L270" s="68"/>
      <c r="M270" s="68"/>
      <c r="N270" s="68"/>
      <c r="O270" s="68"/>
      <c r="P270" s="64"/>
      <c r="Q270" s="29" t="str">
        <f t="shared" si="9"/>
        <v/>
      </c>
    </row>
    <row r="271" spans="1:17">
      <c r="A271" s="64" t="s">
        <v>1173</v>
      </c>
      <c r="B271" s="64"/>
      <c r="C271" s="68"/>
      <c r="D271" s="79"/>
      <c r="E271" s="29" t="str">
        <f t="shared" si="8"/>
        <v/>
      </c>
      <c r="F271" s="68"/>
      <c r="G271" s="68"/>
      <c r="H271" s="68"/>
      <c r="I271" s="68"/>
      <c r="J271" s="68"/>
      <c r="K271" s="68"/>
      <c r="L271" s="68"/>
      <c r="M271" s="68"/>
      <c r="N271" s="68"/>
      <c r="O271" s="68"/>
      <c r="P271" s="64"/>
      <c r="Q271" s="29" t="str">
        <f t="shared" si="9"/>
        <v/>
      </c>
    </row>
    <row r="272" spans="1:17">
      <c r="A272" s="64" t="s">
        <v>1174</v>
      </c>
      <c r="B272" s="64"/>
      <c r="C272" s="68"/>
      <c r="D272" s="79"/>
      <c r="E272" s="29" t="str">
        <f t="shared" si="8"/>
        <v/>
      </c>
      <c r="F272" s="68"/>
      <c r="G272" s="68"/>
      <c r="H272" s="68"/>
      <c r="I272" s="68"/>
      <c r="J272" s="68"/>
      <c r="K272" s="68"/>
      <c r="L272" s="68"/>
      <c r="M272" s="68"/>
      <c r="N272" s="68"/>
      <c r="O272" s="68"/>
      <c r="P272" s="64"/>
      <c r="Q272" s="29" t="str">
        <f t="shared" si="9"/>
        <v/>
      </c>
    </row>
    <row r="273" spans="1:17">
      <c r="A273" s="64" t="s">
        <v>1175</v>
      </c>
      <c r="B273" s="64"/>
      <c r="C273" s="68"/>
      <c r="D273" s="79"/>
      <c r="E273" s="29" t="str">
        <f t="shared" si="8"/>
        <v/>
      </c>
      <c r="F273" s="68"/>
      <c r="G273" s="68"/>
      <c r="H273" s="68"/>
      <c r="I273" s="68"/>
      <c r="J273" s="68"/>
      <c r="K273" s="68"/>
      <c r="L273" s="68"/>
      <c r="M273" s="68"/>
      <c r="N273" s="68"/>
      <c r="O273" s="68"/>
      <c r="P273" s="64"/>
      <c r="Q273" s="29" t="str">
        <f t="shared" si="9"/>
        <v/>
      </c>
    </row>
    <row r="274" spans="1:17">
      <c r="A274" s="64" t="s">
        <v>1176</v>
      </c>
      <c r="B274" s="64"/>
      <c r="C274" s="68"/>
      <c r="D274" s="79"/>
      <c r="E274" s="29" t="str">
        <f t="shared" si="8"/>
        <v/>
      </c>
      <c r="F274" s="68"/>
      <c r="G274" s="68"/>
      <c r="H274" s="68"/>
      <c r="I274" s="68"/>
      <c r="J274" s="68"/>
      <c r="K274" s="68"/>
      <c r="L274" s="68"/>
      <c r="M274" s="68"/>
      <c r="N274" s="68"/>
      <c r="O274" s="68"/>
      <c r="P274" s="64"/>
      <c r="Q274" s="29" t="str">
        <f t="shared" si="9"/>
        <v/>
      </c>
    </row>
    <row r="275" spans="1:17">
      <c r="A275" s="64" t="s">
        <v>1177</v>
      </c>
      <c r="B275" s="64"/>
      <c r="C275" s="68"/>
      <c r="D275" s="79"/>
      <c r="E275" s="29" t="str">
        <f t="shared" si="8"/>
        <v/>
      </c>
      <c r="F275" s="68"/>
      <c r="G275" s="68"/>
      <c r="H275" s="68"/>
      <c r="I275" s="68"/>
      <c r="J275" s="68"/>
      <c r="K275" s="68"/>
      <c r="L275" s="68"/>
      <c r="M275" s="68"/>
      <c r="N275" s="68"/>
      <c r="O275" s="68"/>
      <c r="P275" s="64"/>
      <c r="Q275" s="29" t="str">
        <f t="shared" si="9"/>
        <v/>
      </c>
    </row>
    <row r="276" spans="1:17">
      <c r="A276" s="64" t="s">
        <v>1178</v>
      </c>
      <c r="B276" s="64"/>
      <c r="C276" s="68"/>
      <c r="D276" s="79"/>
      <c r="E276" s="29" t="str">
        <f t="shared" si="8"/>
        <v/>
      </c>
      <c r="F276" s="68"/>
      <c r="G276" s="68"/>
      <c r="H276" s="68"/>
      <c r="I276" s="68"/>
      <c r="J276" s="68"/>
      <c r="K276" s="68"/>
      <c r="L276" s="68"/>
      <c r="M276" s="68"/>
      <c r="N276" s="68"/>
      <c r="O276" s="68"/>
      <c r="P276" s="64"/>
      <c r="Q276" s="29" t="str">
        <f t="shared" si="9"/>
        <v/>
      </c>
    </row>
    <row r="277" spans="1:17">
      <c r="A277" s="64" t="s">
        <v>1179</v>
      </c>
      <c r="B277" s="64"/>
      <c r="C277" s="68"/>
      <c r="D277" s="79"/>
      <c r="E277" s="29" t="str">
        <f t="shared" si="8"/>
        <v/>
      </c>
      <c r="F277" s="68"/>
      <c r="G277" s="68"/>
      <c r="H277" s="68"/>
      <c r="I277" s="68"/>
      <c r="J277" s="68"/>
      <c r="K277" s="68"/>
      <c r="L277" s="68"/>
      <c r="M277" s="68"/>
      <c r="N277" s="68"/>
      <c r="O277" s="68"/>
      <c r="P277" s="64"/>
      <c r="Q277" s="29" t="str">
        <f t="shared" si="9"/>
        <v/>
      </c>
    </row>
    <row r="278" spans="1:17">
      <c r="A278" s="64" t="s">
        <v>1180</v>
      </c>
      <c r="B278" s="64"/>
      <c r="C278" s="68"/>
      <c r="D278" s="79"/>
      <c r="E278" s="29" t="str">
        <f t="shared" si="8"/>
        <v/>
      </c>
      <c r="F278" s="68"/>
      <c r="G278" s="68"/>
      <c r="H278" s="68"/>
      <c r="I278" s="68"/>
      <c r="J278" s="68"/>
      <c r="K278" s="68"/>
      <c r="L278" s="68"/>
      <c r="M278" s="68"/>
      <c r="N278" s="68"/>
      <c r="O278" s="68"/>
      <c r="P278" s="64"/>
      <c r="Q278" s="29" t="str">
        <f t="shared" si="9"/>
        <v/>
      </c>
    </row>
    <row r="279" spans="1:17">
      <c r="A279" s="64" t="s">
        <v>1181</v>
      </c>
      <c r="B279" s="64"/>
      <c r="C279" s="68"/>
      <c r="D279" s="79"/>
      <c r="E279" s="29" t="str">
        <f t="shared" si="8"/>
        <v/>
      </c>
      <c r="F279" s="68"/>
      <c r="G279" s="68"/>
      <c r="H279" s="68"/>
      <c r="I279" s="68"/>
      <c r="J279" s="68"/>
      <c r="K279" s="68"/>
      <c r="L279" s="68"/>
      <c r="M279" s="68"/>
      <c r="N279" s="68"/>
      <c r="O279" s="68"/>
      <c r="P279" s="64"/>
      <c r="Q279" s="29" t="str">
        <f t="shared" si="9"/>
        <v/>
      </c>
    </row>
    <row r="280" spans="1:17">
      <c r="A280" s="64" t="s">
        <v>1182</v>
      </c>
      <c r="B280" s="64"/>
      <c r="C280" s="68"/>
      <c r="D280" s="79"/>
      <c r="E280" s="29" t="str">
        <f t="shared" si="8"/>
        <v/>
      </c>
      <c r="F280" s="68"/>
      <c r="G280" s="68"/>
      <c r="H280" s="68"/>
      <c r="I280" s="68"/>
      <c r="J280" s="68"/>
      <c r="K280" s="68"/>
      <c r="L280" s="68"/>
      <c r="M280" s="68"/>
      <c r="N280" s="68"/>
      <c r="O280" s="68"/>
      <c r="P280" s="64"/>
      <c r="Q280" s="29" t="str">
        <f t="shared" si="9"/>
        <v/>
      </c>
    </row>
    <row r="281" spans="1:17">
      <c r="A281" s="64" t="s">
        <v>1183</v>
      </c>
      <c r="B281" s="64"/>
      <c r="C281" s="68"/>
      <c r="D281" s="79"/>
      <c r="E281" s="29" t="str">
        <f t="shared" si="8"/>
        <v/>
      </c>
      <c r="F281" s="68"/>
      <c r="G281" s="68"/>
      <c r="H281" s="68"/>
      <c r="I281" s="68"/>
      <c r="J281" s="68"/>
      <c r="K281" s="68"/>
      <c r="L281" s="68"/>
      <c r="M281" s="68"/>
      <c r="N281" s="68"/>
      <c r="O281" s="68"/>
      <c r="P281" s="64"/>
      <c r="Q281" s="29" t="str">
        <f t="shared" si="9"/>
        <v/>
      </c>
    </row>
    <row r="282" spans="1:17">
      <c r="A282" s="64" t="s">
        <v>1184</v>
      </c>
      <c r="B282" s="64"/>
      <c r="C282" s="68"/>
      <c r="D282" s="79"/>
      <c r="E282" s="29" t="str">
        <f t="shared" si="8"/>
        <v/>
      </c>
      <c r="F282" s="68"/>
      <c r="G282" s="68"/>
      <c r="H282" s="68"/>
      <c r="I282" s="68"/>
      <c r="J282" s="68"/>
      <c r="K282" s="68"/>
      <c r="L282" s="68"/>
      <c r="M282" s="68"/>
      <c r="N282" s="68"/>
      <c r="O282" s="68"/>
      <c r="P282" s="64"/>
      <c r="Q282" s="29" t="str">
        <f t="shared" si="9"/>
        <v/>
      </c>
    </row>
    <row r="283" spans="1:17">
      <c r="A283" s="64" t="s">
        <v>1185</v>
      </c>
      <c r="B283" s="64"/>
      <c r="C283" s="68"/>
      <c r="D283" s="79"/>
      <c r="E283" s="29" t="str">
        <f t="shared" si="8"/>
        <v/>
      </c>
      <c r="F283" s="68"/>
      <c r="G283" s="68"/>
      <c r="H283" s="68"/>
      <c r="I283" s="68"/>
      <c r="J283" s="68"/>
      <c r="K283" s="68"/>
      <c r="L283" s="68"/>
      <c r="M283" s="68"/>
      <c r="N283" s="68"/>
      <c r="O283" s="68"/>
      <c r="P283" s="64"/>
      <c r="Q283" s="29" t="str">
        <f t="shared" si="9"/>
        <v/>
      </c>
    </row>
    <row r="284" spans="1:17">
      <c r="A284" s="64" t="s">
        <v>1186</v>
      </c>
      <c r="B284" s="64"/>
      <c r="C284" s="68"/>
      <c r="D284" s="79"/>
      <c r="E284" s="29" t="str">
        <f t="shared" si="8"/>
        <v/>
      </c>
      <c r="F284" s="68"/>
      <c r="G284" s="68"/>
      <c r="H284" s="68"/>
      <c r="I284" s="68"/>
      <c r="J284" s="68"/>
      <c r="K284" s="68"/>
      <c r="L284" s="68"/>
      <c r="M284" s="68"/>
      <c r="N284" s="68"/>
      <c r="O284" s="68"/>
      <c r="P284" s="64"/>
      <c r="Q284" s="29" t="str">
        <f t="shared" si="9"/>
        <v/>
      </c>
    </row>
    <row r="285" spans="1:17">
      <c r="A285" s="64" t="s">
        <v>1187</v>
      </c>
      <c r="B285" s="64"/>
      <c r="C285" s="68"/>
      <c r="D285" s="79"/>
      <c r="E285" s="29" t="str">
        <f t="shared" si="8"/>
        <v/>
      </c>
      <c r="F285" s="68"/>
      <c r="G285" s="68"/>
      <c r="H285" s="68"/>
      <c r="I285" s="68"/>
      <c r="J285" s="68"/>
      <c r="K285" s="68"/>
      <c r="L285" s="68"/>
      <c r="M285" s="68"/>
      <c r="N285" s="68"/>
      <c r="O285" s="68"/>
      <c r="P285" s="64"/>
      <c r="Q285" s="29" t="str">
        <f t="shared" si="9"/>
        <v/>
      </c>
    </row>
    <row r="286" spans="1:17">
      <c r="A286" s="64" t="s">
        <v>1188</v>
      </c>
      <c r="B286" s="64"/>
      <c r="C286" s="68"/>
      <c r="D286" s="79"/>
      <c r="E286" s="29" t="str">
        <f t="shared" si="8"/>
        <v/>
      </c>
      <c r="F286" s="68"/>
      <c r="G286" s="68"/>
      <c r="H286" s="68"/>
      <c r="I286" s="68"/>
      <c r="J286" s="68"/>
      <c r="K286" s="68"/>
      <c r="L286" s="68"/>
      <c r="M286" s="68"/>
      <c r="N286" s="68"/>
      <c r="O286" s="68"/>
      <c r="P286" s="64"/>
      <c r="Q286" s="29" t="str">
        <f t="shared" si="9"/>
        <v/>
      </c>
    </row>
    <row r="287" spans="1:17">
      <c r="A287" s="64" t="s">
        <v>1189</v>
      </c>
      <c r="B287" s="64"/>
      <c r="C287" s="68"/>
      <c r="D287" s="79"/>
      <c r="E287" s="29" t="str">
        <f t="shared" si="8"/>
        <v/>
      </c>
      <c r="F287" s="68"/>
      <c r="G287" s="68"/>
      <c r="H287" s="68"/>
      <c r="I287" s="68"/>
      <c r="J287" s="68"/>
      <c r="K287" s="68"/>
      <c r="L287" s="68"/>
      <c r="M287" s="68"/>
      <c r="N287" s="68"/>
      <c r="O287" s="68"/>
      <c r="P287" s="64"/>
      <c r="Q287" s="29" t="str">
        <f t="shared" si="9"/>
        <v/>
      </c>
    </row>
    <row r="288" spans="1:17">
      <c r="A288" s="64" t="s">
        <v>1190</v>
      </c>
      <c r="B288" s="64"/>
      <c r="C288" s="68"/>
      <c r="D288" s="79"/>
      <c r="E288" s="29" t="str">
        <f t="shared" si="8"/>
        <v/>
      </c>
      <c r="F288" s="68"/>
      <c r="G288" s="68"/>
      <c r="H288" s="68"/>
      <c r="I288" s="68"/>
      <c r="J288" s="68"/>
      <c r="K288" s="68"/>
      <c r="L288" s="68"/>
      <c r="M288" s="68"/>
      <c r="N288" s="68"/>
      <c r="O288" s="68"/>
      <c r="P288" s="64"/>
      <c r="Q288" s="29" t="str">
        <f t="shared" si="9"/>
        <v/>
      </c>
    </row>
    <row r="289" spans="1:17">
      <c r="A289" s="64" t="s">
        <v>1191</v>
      </c>
      <c r="B289" s="64"/>
      <c r="C289" s="68"/>
      <c r="D289" s="79"/>
      <c r="E289" s="29" t="str">
        <f t="shared" si="8"/>
        <v/>
      </c>
      <c r="F289" s="68"/>
      <c r="G289" s="68"/>
      <c r="H289" s="68"/>
      <c r="I289" s="68"/>
      <c r="J289" s="68"/>
      <c r="K289" s="68"/>
      <c r="L289" s="68"/>
      <c r="M289" s="68"/>
      <c r="N289" s="68"/>
      <c r="O289" s="68"/>
      <c r="P289" s="64"/>
      <c r="Q289" s="29" t="str">
        <f t="shared" si="9"/>
        <v/>
      </c>
    </row>
    <row r="290" spans="1:17">
      <c r="A290" s="64" t="s">
        <v>1192</v>
      </c>
      <c r="B290" s="64"/>
      <c r="C290" s="68"/>
      <c r="D290" s="79"/>
      <c r="E290" s="29" t="str">
        <f t="shared" si="8"/>
        <v/>
      </c>
      <c r="F290" s="68"/>
      <c r="G290" s="68"/>
      <c r="H290" s="68"/>
      <c r="I290" s="68"/>
      <c r="J290" s="68"/>
      <c r="K290" s="68"/>
      <c r="L290" s="68"/>
      <c r="M290" s="68"/>
      <c r="N290" s="68"/>
      <c r="O290" s="68"/>
      <c r="P290" s="64"/>
      <c r="Q290" s="29" t="str">
        <f t="shared" si="9"/>
        <v/>
      </c>
    </row>
    <row r="291" spans="1:17">
      <c r="A291" s="64" t="s">
        <v>1193</v>
      </c>
      <c r="B291" s="64"/>
      <c r="C291" s="68"/>
      <c r="D291" s="79"/>
      <c r="E291" s="29" t="str">
        <f t="shared" si="8"/>
        <v/>
      </c>
      <c r="F291" s="68"/>
      <c r="G291" s="68"/>
      <c r="H291" s="68"/>
      <c r="I291" s="68"/>
      <c r="J291" s="68"/>
      <c r="K291" s="68"/>
      <c r="L291" s="68"/>
      <c r="M291" s="68"/>
      <c r="N291" s="68"/>
      <c r="O291" s="68"/>
      <c r="P291" s="64"/>
      <c r="Q291" s="29" t="str">
        <f t="shared" si="9"/>
        <v/>
      </c>
    </row>
    <row r="292" spans="1:17">
      <c r="A292" s="64" t="s">
        <v>1194</v>
      </c>
      <c r="B292" s="64"/>
      <c r="C292" s="68"/>
      <c r="D292" s="79"/>
      <c r="E292" s="29" t="str">
        <f t="shared" si="8"/>
        <v/>
      </c>
      <c r="F292" s="68"/>
      <c r="G292" s="68"/>
      <c r="H292" s="68"/>
      <c r="I292" s="68"/>
      <c r="J292" s="68"/>
      <c r="K292" s="68"/>
      <c r="L292" s="68"/>
      <c r="M292" s="68"/>
      <c r="N292" s="68"/>
      <c r="O292" s="68"/>
      <c r="P292" s="64"/>
      <c r="Q292" s="29" t="str">
        <f t="shared" si="9"/>
        <v/>
      </c>
    </row>
    <row r="293" spans="1:17">
      <c r="A293" s="64" t="s">
        <v>1195</v>
      </c>
      <c r="B293" s="64"/>
      <c r="C293" s="68"/>
      <c r="D293" s="79"/>
      <c r="E293" s="29" t="str">
        <f t="shared" si="8"/>
        <v/>
      </c>
      <c r="F293" s="68"/>
      <c r="G293" s="68"/>
      <c r="H293" s="68"/>
      <c r="I293" s="68"/>
      <c r="J293" s="68"/>
      <c r="K293" s="68"/>
      <c r="L293" s="68"/>
      <c r="M293" s="68"/>
      <c r="N293" s="68"/>
      <c r="O293" s="68"/>
      <c r="P293" s="64"/>
      <c r="Q293" s="29" t="str">
        <f t="shared" si="9"/>
        <v/>
      </c>
    </row>
    <row r="294" spans="1:17">
      <c r="A294" s="64" t="s">
        <v>1196</v>
      </c>
      <c r="B294" s="64"/>
      <c r="C294" s="68"/>
      <c r="D294" s="79"/>
      <c r="E294" s="29" t="str">
        <f t="shared" si="8"/>
        <v/>
      </c>
      <c r="F294" s="68"/>
      <c r="G294" s="68"/>
      <c r="H294" s="68"/>
      <c r="I294" s="68"/>
      <c r="J294" s="68"/>
      <c r="K294" s="68"/>
      <c r="L294" s="68"/>
      <c r="M294" s="68"/>
      <c r="N294" s="68"/>
      <c r="O294" s="68"/>
      <c r="P294" s="64"/>
      <c r="Q294" s="29" t="str">
        <f t="shared" si="9"/>
        <v/>
      </c>
    </row>
    <row r="295" spans="1:17">
      <c r="A295" s="64" t="s">
        <v>1197</v>
      </c>
      <c r="B295" s="64"/>
      <c r="C295" s="68"/>
      <c r="D295" s="79"/>
      <c r="E295" s="29" t="str">
        <f t="shared" si="8"/>
        <v/>
      </c>
      <c r="F295" s="68"/>
      <c r="G295" s="68"/>
      <c r="H295" s="68"/>
      <c r="I295" s="68"/>
      <c r="J295" s="68"/>
      <c r="K295" s="68"/>
      <c r="L295" s="68"/>
      <c r="M295" s="68"/>
      <c r="N295" s="68"/>
      <c r="O295" s="68"/>
      <c r="P295" s="64"/>
      <c r="Q295" s="29" t="str">
        <f t="shared" si="9"/>
        <v/>
      </c>
    </row>
    <row r="296" spans="1:17">
      <c r="A296" s="64" t="s">
        <v>1198</v>
      </c>
      <c r="B296" s="64"/>
      <c r="C296" s="68"/>
      <c r="D296" s="79"/>
      <c r="E296" s="29" t="str">
        <f t="shared" si="8"/>
        <v/>
      </c>
      <c r="F296" s="68"/>
      <c r="G296" s="68"/>
      <c r="H296" s="68"/>
      <c r="I296" s="68"/>
      <c r="J296" s="68"/>
      <c r="K296" s="68"/>
      <c r="L296" s="68"/>
      <c r="M296" s="68"/>
      <c r="N296" s="68"/>
      <c r="O296" s="68"/>
      <c r="P296" s="64"/>
      <c r="Q296" s="29" t="str">
        <f t="shared" si="9"/>
        <v/>
      </c>
    </row>
    <row r="297" spans="1:17">
      <c r="A297" s="64" t="s">
        <v>1199</v>
      </c>
      <c r="B297" s="64"/>
      <c r="C297" s="68"/>
      <c r="D297" s="79"/>
      <c r="E297" s="29" t="str">
        <f t="shared" si="8"/>
        <v/>
      </c>
      <c r="F297" s="68"/>
      <c r="G297" s="68"/>
      <c r="H297" s="68"/>
      <c r="I297" s="68"/>
      <c r="J297" s="68"/>
      <c r="K297" s="68"/>
      <c r="L297" s="68"/>
      <c r="M297" s="68"/>
      <c r="N297" s="68"/>
      <c r="O297" s="68"/>
      <c r="P297" s="64"/>
      <c r="Q297" s="29" t="str">
        <f t="shared" si="9"/>
        <v/>
      </c>
    </row>
    <row r="298" spans="1:17">
      <c r="A298" s="64" t="s">
        <v>1200</v>
      </c>
      <c r="B298" s="64"/>
      <c r="C298" s="68"/>
      <c r="D298" s="79"/>
      <c r="E298" s="29" t="str">
        <f t="shared" si="8"/>
        <v/>
      </c>
      <c r="F298" s="68"/>
      <c r="G298" s="68"/>
      <c r="H298" s="68"/>
      <c r="I298" s="68"/>
      <c r="J298" s="68"/>
      <c r="K298" s="68"/>
      <c r="L298" s="68"/>
      <c r="M298" s="68"/>
      <c r="N298" s="68"/>
      <c r="O298" s="68"/>
      <c r="P298" s="64"/>
      <c r="Q298" s="29" t="str">
        <f t="shared" si="9"/>
        <v/>
      </c>
    </row>
    <row r="299" spans="1:17">
      <c r="A299" s="64" t="s">
        <v>1201</v>
      </c>
      <c r="B299" s="64"/>
      <c r="C299" s="68"/>
      <c r="D299" s="79"/>
      <c r="E299" s="29" t="str">
        <f t="shared" si="8"/>
        <v/>
      </c>
      <c r="F299" s="68"/>
      <c r="G299" s="68"/>
      <c r="H299" s="68"/>
      <c r="I299" s="68"/>
      <c r="J299" s="68"/>
      <c r="K299" s="68"/>
      <c r="L299" s="68"/>
      <c r="M299" s="68"/>
      <c r="N299" s="68"/>
      <c r="O299" s="68"/>
      <c r="P299" s="64"/>
      <c r="Q299" s="29" t="str">
        <f t="shared" si="9"/>
        <v/>
      </c>
    </row>
    <row r="300" spans="1:17">
      <c r="A300" s="64" t="s">
        <v>1202</v>
      </c>
      <c r="B300" s="64"/>
      <c r="C300" s="68"/>
      <c r="D300" s="79"/>
      <c r="E300" s="29" t="str">
        <f t="shared" si="8"/>
        <v/>
      </c>
      <c r="F300" s="68"/>
      <c r="G300" s="68"/>
      <c r="H300" s="68"/>
      <c r="I300" s="68"/>
      <c r="J300" s="68"/>
      <c r="K300" s="68"/>
      <c r="L300" s="68"/>
      <c r="M300" s="68"/>
      <c r="N300" s="68"/>
      <c r="O300" s="68"/>
      <c r="P300" s="64"/>
      <c r="Q300" s="29" t="str">
        <f t="shared" si="9"/>
        <v/>
      </c>
    </row>
    <row r="301" spans="1:17">
      <c r="A301" s="64" t="s">
        <v>1203</v>
      </c>
      <c r="B301" s="64"/>
      <c r="C301" s="68"/>
      <c r="D301" s="79"/>
      <c r="E301" s="29" t="str">
        <f t="shared" si="8"/>
        <v/>
      </c>
      <c r="F301" s="68"/>
      <c r="G301" s="68"/>
      <c r="H301" s="68"/>
      <c r="I301" s="68"/>
      <c r="J301" s="68"/>
      <c r="K301" s="68"/>
      <c r="L301" s="68"/>
      <c r="M301" s="68"/>
      <c r="N301" s="68"/>
      <c r="O301" s="68"/>
      <c r="P301" s="64"/>
      <c r="Q301" s="29" t="str">
        <f t="shared" si="9"/>
        <v/>
      </c>
    </row>
    <row r="302" spans="1:17">
      <c r="A302" s="64" t="s">
        <v>1204</v>
      </c>
      <c r="B302" s="64"/>
      <c r="C302" s="68"/>
      <c r="D302" s="79"/>
      <c r="E302" s="29" t="str">
        <f t="shared" si="8"/>
        <v/>
      </c>
      <c r="F302" s="68"/>
      <c r="G302" s="68"/>
      <c r="H302" s="68"/>
      <c r="I302" s="68"/>
      <c r="J302" s="68"/>
      <c r="K302" s="68"/>
      <c r="L302" s="68"/>
      <c r="M302" s="68"/>
      <c r="N302" s="68"/>
      <c r="O302" s="68"/>
      <c r="P302" s="64"/>
      <c r="Q302" s="29" t="str">
        <f t="shared" si="9"/>
        <v/>
      </c>
    </row>
    <row r="303" spans="1:17">
      <c r="A303" s="64" t="s">
        <v>1205</v>
      </c>
      <c r="B303" s="64"/>
      <c r="C303" s="68"/>
      <c r="D303" s="79"/>
      <c r="E303" s="29" t="str">
        <f t="shared" si="8"/>
        <v/>
      </c>
      <c r="F303" s="68"/>
      <c r="G303" s="68"/>
      <c r="H303" s="68"/>
      <c r="I303" s="68"/>
      <c r="J303" s="68"/>
      <c r="K303" s="68"/>
      <c r="L303" s="68"/>
      <c r="M303" s="68"/>
      <c r="N303" s="68"/>
      <c r="O303" s="68"/>
      <c r="P303" s="64"/>
      <c r="Q303" s="29" t="str">
        <f t="shared" si="9"/>
        <v/>
      </c>
    </row>
    <row r="304" spans="1:17">
      <c r="A304" s="64" t="s">
        <v>1206</v>
      </c>
      <c r="B304" s="64"/>
      <c r="C304" s="68"/>
      <c r="D304" s="79"/>
      <c r="E304" s="29" t="str">
        <f t="shared" si="8"/>
        <v/>
      </c>
      <c r="F304" s="68"/>
      <c r="G304" s="68"/>
      <c r="H304" s="68"/>
      <c r="I304" s="68"/>
      <c r="J304" s="68"/>
      <c r="K304" s="68"/>
      <c r="L304" s="68"/>
      <c r="M304" s="68"/>
      <c r="N304" s="68"/>
      <c r="O304" s="68"/>
      <c r="P304" s="64"/>
      <c r="Q304" s="29" t="str">
        <f t="shared" si="9"/>
        <v/>
      </c>
    </row>
    <row r="305" spans="1:17">
      <c r="A305" s="64" t="s">
        <v>1207</v>
      </c>
      <c r="B305" s="64"/>
      <c r="C305" s="68"/>
      <c r="D305" s="79"/>
      <c r="E305" s="29" t="str">
        <f t="shared" si="8"/>
        <v/>
      </c>
      <c r="F305" s="68"/>
      <c r="G305" s="68"/>
      <c r="H305" s="68"/>
      <c r="I305" s="68"/>
      <c r="J305" s="68"/>
      <c r="K305" s="68"/>
      <c r="L305" s="68"/>
      <c r="M305" s="68"/>
      <c r="N305" s="68"/>
      <c r="O305" s="68"/>
      <c r="P305" s="64"/>
      <c r="Q305" s="29" t="str">
        <f t="shared" si="9"/>
        <v/>
      </c>
    </row>
    <row r="306" spans="1:17">
      <c r="A306" s="64" t="s">
        <v>1208</v>
      </c>
      <c r="B306" s="64"/>
      <c r="C306" s="68"/>
      <c r="D306" s="79"/>
      <c r="E306" s="29" t="str">
        <f t="shared" si="8"/>
        <v/>
      </c>
      <c r="F306" s="68"/>
      <c r="G306" s="68"/>
      <c r="H306" s="68"/>
      <c r="I306" s="68"/>
      <c r="J306" s="68"/>
      <c r="K306" s="68"/>
      <c r="L306" s="68"/>
      <c r="M306" s="68"/>
      <c r="N306" s="68"/>
      <c r="O306" s="68"/>
      <c r="P306" s="64"/>
      <c r="Q306" s="29" t="str">
        <f t="shared" si="9"/>
        <v/>
      </c>
    </row>
    <row r="307" spans="1:17">
      <c r="A307" s="64" t="s">
        <v>1209</v>
      </c>
      <c r="B307" s="64"/>
      <c r="C307" s="68"/>
      <c r="D307" s="79"/>
      <c r="E307" s="29" t="str">
        <f t="shared" si="8"/>
        <v/>
      </c>
      <c r="F307" s="68"/>
      <c r="G307" s="68"/>
      <c r="H307" s="68"/>
      <c r="I307" s="68"/>
      <c r="J307" s="68"/>
      <c r="K307" s="68"/>
      <c r="L307" s="68"/>
      <c r="M307" s="68"/>
      <c r="N307" s="68"/>
      <c r="O307" s="68"/>
      <c r="P307" s="64"/>
      <c r="Q307" s="29" t="str">
        <f t="shared" si="9"/>
        <v/>
      </c>
    </row>
    <row r="308" spans="1:17">
      <c r="A308" s="64" t="s">
        <v>1210</v>
      </c>
      <c r="B308" s="64"/>
      <c r="C308" s="68"/>
      <c r="D308" s="79"/>
      <c r="E308" s="29" t="str">
        <f t="shared" si="8"/>
        <v/>
      </c>
      <c r="F308" s="68"/>
      <c r="G308" s="68"/>
      <c r="H308" s="68"/>
      <c r="I308" s="68"/>
      <c r="J308" s="68"/>
      <c r="K308" s="68"/>
      <c r="L308" s="68"/>
      <c r="M308" s="68"/>
      <c r="N308" s="68"/>
      <c r="O308" s="68"/>
      <c r="P308" s="64"/>
      <c r="Q308" s="29" t="str">
        <f t="shared" si="9"/>
        <v/>
      </c>
    </row>
    <row r="309" spans="1:17">
      <c r="A309" s="64" t="s">
        <v>1211</v>
      </c>
      <c r="B309" s="64"/>
      <c r="C309" s="68"/>
      <c r="D309" s="79"/>
      <c r="E309" s="29" t="str">
        <f t="shared" si="8"/>
        <v/>
      </c>
      <c r="F309" s="68"/>
      <c r="G309" s="68"/>
      <c r="H309" s="68"/>
      <c r="I309" s="68"/>
      <c r="J309" s="68"/>
      <c r="K309" s="68"/>
      <c r="L309" s="68"/>
      <c r="M309" s="68"/>
      <c r="N309" s="68"/>
      <c r="O309" s="68"/>
      <c r="P309" s="64"/>
      <c r="Q309" s="29" t="str">
        <f t="shared" si="9"/>
        <v/>
      </c>
    </row>
    <row r="310" spans="1:17">
      <c r="A310" s="64" t="s">
        <v>1212</v>
      </c>
      <c r="B310" s="64"/>
      <c r="C310" s="68"/>
      <c r="D310" s="79"/>
      <c r="E310" s="29" t="str">
        <f t="shared" si="8"/>
        <v/>
      </c>
      <c r="F310" s="68"/>
      <c r="G310" s="68"/>
      <c r="H310" s="68"/>
      <c r="I310" s="68"/>
      <c r="J310" s="68"/>
      <c r="K310" s="68"/>
      <c r="L310" s="68"/>
      <c r="M310" s="68"/>
      <c r="N310" s="68"/>
      <c r="O310" s="68"/>
      <c r="P310" s="64"/>
      <c r="Q310" s="29" t="str">
        <f t="shared" si="9"/>
        <v/>
      </c>
    </row>
    <row r="311" spans="1:17">
      <c r="A311" s="64" t="s">
        <v>1213</v>
      </c>
      <c r="B311" s="64"/>
      <c r="C311" s="68"/>
      <c r="D311" s="79"/>
      <c r="E311" s="29" t="str">
        <f t="shared" si="8"/>
        <v/>
      </c>
      <c r="F311" s="68"/>
      <c r="G311" s="68"/>
      <c r="H311" s="68"/>
      <c r="I311" s="68"/>
      <c r="J311" s="68"/>
      <c r="K311" s="68"/>
      <c r="L311" s="68"/>
      <c r="M311" s="68"/>
      <c r="N311" s="68"/>
      <c r="O311" s="68"/>
      <c r="P311" s="64"/>
      <c r="Q311" s="29" t="str">
        <f t="shared" si="9"/>
        <v/>
      </c>
    </row>
    <row r="312" spans="1:17">
      <c r="A312" s="64" t="s">
        <v>1214</v>
      </c>
      <c r="B312" s="64"/>
      <c r="C312" s="68"/>
      <c r="D312" s="79"/>
      <c r="E312" s="29" t="str">
        <f t="shared" si="8"/>
        <v/>
      </c>
      <c r="F312" s="68"/>
      <c r="G312" s="68"/>
      <c r="H312" s="68"/>
      <c r="I312" s="68"/>
      <c r="J312" s="68"/>
      <c r="K312" s="68"/>
      <c r="L312" s="68"/>
      <c r="M312" s="68"/>
      <c r="N312" s="68"/>
      <c r="O312" s="68"/>
      <c r="P312" s="64"/>
      <c r="Q312" s="29" t="str">
        <f t="shared" si="9"/>
        <v/>
      </c>
    </row>
    <row r="313" spans="1:17">
      <c r="A313" s="64" t="s">
        <v>1215</v>
      </c>
      <c r="B313" s="64"/>
      <c r="C313" s="68"/>
      <c r="D313" s="79"/>
      <c r="E313" s="29" t="str">
        <f t="shared" si="8"/>
        <v/>
      </c>
      <c r="F313" s="68"/>
      <c r="G313" s="68"/>
      <c r="H313" s="68"/>
      <c r="I313" s="68"/>
      <c r="J313" s="68"/>
      <c r="K313" s="68"/>
      <c r="L313" s="68"/>
      <c r="M313" s="68"/>
      <c r="N313" s="68"/>
      <c r="O313" s="68"/>
      <c r="P313" s="64"/>
      <c r="Q313" s="29" t="str">
        <f t="shared" si="9"/>
        <v/>
      </c>
    </row>
    <row r="314" spans="1:17">
      <c r="A314" s="64" t="s">
        <v>1216</v>
      </c>
      <c r="B314" s="64"/>
      <c r="C314" s="68"/>
      <c r="D314" s="79"/>
      <c r="E314" s="29" t="str">
        <f t="shared" si="8"/>
        <v/>
      </c>
      <c r="F314" s="68"/>
      <c r="G314" s="68"/>
      <c r="H314" s="68"/>
      <c r="I314" s="68"/>
      <c r="J314" s="68"/>
      <c r="K314" s="68"/>
      <c r="L314" s="68"/>
      <c r="M314" s="68"/>
      <c r="N314" s="68"/>
      <c r="O314" s="68"/>
      <c r="P314" s="64"/>
      <c r="Q314" s="29" t="str">
        <f t="shared" si="9"/>
        <v/>
      </c>
    </row>
    <row r="315" spans="1:17">
      <c r="A315" s="64" t="s">
        <v>1217</v>
      </c>
      <c r="B315" s="64"/>
      <c r="C315" s="68"/>
      <c r="D315" s="79"/>
      <c r="E315" s="29" t="str">
        <f t="shared" si="8"/>
        <v/>
      </c>
      <c r="F315" s="68"/>
      <c r="G315" s="68"/>
      <c r="H315" s="68"/>
      <c r="I315" s="68"/>
      <c r="J315" s="68"/>
      <c r="K315" s="68"/>
      <c r="L315" s="68"/>
      <c r="M315" s="68"/>
      <c r="N315" s="68"/>
      <c r="O315" s="68"/>
      <c r="P315" s="64"/>
      <c r="Q315" s="29" t="str">
        <f t="shared" si="9"/>
        <v/>
      </c>
    </row>
    <row r="316" spans="1:17">
      <c r="A316" s="64" t="s">
        <v>1218</v>
      </c>
      <c r="B316" s="64"/>
      <c r="C316" s="68"/>
      <c r="D316" s="79"/>
      <c r="E316" s="29" t="str">
        <f t="shared" si="8"/>
        <v/>
      </c>
      <c r="F316" s="68"/>
      <c r="G316" s="68"/>
      <c r="H316" s="68"/>
      <c r="I316" s="68"/>
      <c r="J316" s="68"/>
      <c r="K316" s="68"/>
      <c r="L316" s="68"/>
      <c r="M316" s="68"/>
      <c r="N316" s="68"/>
      <c r="O316" s="68"/>
      <c r="P316" s="64"/>
      <c r="Q316" s="29" t="str">
        <f t="shared" si="9"/>
        <v/>
      </c>
    </row>
    <row r="317" spans="1:17">
      <c r="A317" s="64" t="s">
        <v>1219</v>
      </c>
      <c r="B317" s="64"/>
      <c r="C317" s="68"/>
      <c r="D317" s="79"/>
      <c r="E317" s="29" t="str">
        <f t="shared" si="8"/>
        <v/>
      </c>
      <c r="F317" s="68"/>
      <c r="G317" s="68"/>
      <c r="H317" s="68"/>
      <c r="I317" s="68"/>
      <c r="J317" s="68"/>
      <c r="K317" s="68"/>
      <c r="L317" s="68"/>
      <c r="M317" s="68"/>
      <c r="N317" s="68"/>
      <c r="O317" s="68"/>
      <c r="P317" s="64"/>
      <c r="Q317" s="29" t="str">
        <f t="shared" si="9"/>
        <v/>
      </c>
    </row>
    <row r="318" spans="1:17">
      <c r="A318" s="64" t="s">
        <v>1220</v>
      </c>
      <c r="B318" s="64"/>
      <c r="C318" s="68"/>
      <c r="D318" s="79"/>
      <c r="E318" s="29" t="str">
        <f t="shared" si="8"/>
        <v/>
      </c>
      <c r="F318" s="68"/>
      <c r="G318" s="68"/>
      <c r="H318" s="68"/>
      <c r="I318" s="68"/>
      <c r="J318" s="68"/>
      <c r="K318" s="68"/>
      <c r="L318" s="68"/>
      <c r="M318" s="68"/>
      <c r="N318" s="68"/>
      <c r="O318" s="68"/>
      <c r="P318" s="64"/>
      <c r="Q318" s="29" t="str">
        <f t="shared" si="9"/>
        <v/>
      </c>
    </row>
    <row r="319" spans="1:17">
      <c r="A319" s="64" t="s">
        <v>1221</v>
      </c>
      <c r="B319" s="64"/>
      <c r="C319" s="68"/>
      <c r="D319" s="79"/>
      <c r="E319" s="29" t="str">
        <f t="shared" si="8"/>
        <v/>
      </c>
      <c r="F319" s="68"/>
      <c r="G319" s="68"/>
      <c r="H319" s="68"/>
      <c r="I319" s="68"/>
      <c r="J319" s="68"/>
      <c r="K319" s="68"/>
      <c r="L319" s="68"/>
      <c r="M319" s="68"/>
      <c r="N319" s="68"/>
      <c r="O319" s="68"/>
      <c r="P319" s="64"/>
      <c r="Q319" s="29" t="str">
        <f t="shared" si="9"/>
        <v/>
      </c>
    </row>
    <row r="320" spans="1:17">
      <c r="A320" s="64" t="s">
        <v>1222</v>
      </c>
      <c r="B320" s="64"/>
      <c r="C320" s="68"/>
      <c r="D320" s="79"/>
      <c r="E320" s="29" t="str">
        <f t="shared" si="8"/>
        <v/>
      </c>
      <c r="F320" s="68"/>
      <c r="G320" s="68"/>
      <c r="H320" s="68"/>
      <c r="I320" s="68"/>
      <c r="J320" s="68"/>
      <c r="K320" s="68"/>
      <c r="L320" s="68"/>
      <c r="M320" s="68"/>
      <c r="N320" s="68"/>
      <c r="O320" s="68"/>
      <c r="P320" s="64"/>
      <c r="Q320" s="29" t="str">
        <f t="shared" si="9"/>
        <v/>
      </c>
    </row>
    <row r="321" spans="1:17">
      <c r="A321" s="64" t="s">
        <v>1223</v>
      </c>
      <c r="B321" s="64"/>
      <c r="C321" s="68"/>
      <c r="D321" s="79"/>
      <c r="E321" s="29" t="str">
        <f t="shared" si="8"/>
        <v/>
      </c>
      <c r="F321" s="68"/>
      <c r="G321" s="68"/>
      <c r="H321" s="68"/>
      <c r="I321" s="68"/>
      <c r="J321" s="68"/>
      <c r="K321" s="68"/>
      <c r="L321" s="68"/>
      <c r="M321" s="68"/>
      <c r="N321" s="68"/>
      <c r="O321" s="68"/>
      <c r="P321" s="64"/>
      <c r="Q321" s="29" t="str">
        <f t="shared" si="9"/>
        <v/>
      </c>
    </row>
    <row r="322" spans="1:17">
      <c r="A322" s="64" t="s">
        <v>1224</v>
      </c>
      <c r="B322" s="64"/>
      <c r="C322" s="68"/>
      <c r="D322" s="79"/>
      <c r="E322" s="29" t="str">
        <f t="shared" si="8"/>
        <v/>
      </c>
      <c r="F322" s="68"/>
      <c r="G322" s="68"/>
      <c r="H322" s="68"/>
      <c r="I322" s="68"/>
      <c r="J322" s="68"/>
      <c r="K322" s="68"/>
      <c r="L322" s="68"/>
      <c r="M322" s="68"/>
      <c r="N322" s="68"/>
      <c r="O322" s="68"/>
      <c r="P322" s="64"/>
      <c r="Q322" s="29" t="str">
        <f t="shared" si="9"/>
        <v/>
      </c>
    </row>
    <row r="323" spans="1:17">
      <c r="A323" s="64" t="s">
        <v>1225</v>
      </c>
      <c r="B323" s="64"/>
      <c r="C323" s="68"/>
      <c r="D323" s="79"/>
      <c r="E323" s="29" t="str">
        <f t="shared" si="8"/>
        <v/>
      </c>
      <c r="F323" s="68"/>
      <c r="G323" s="68"/>
      <c r="H323" s="68"/>
      <c r="I323" s="68"/>
      <c r="J323" s="68"/>
      <c r="K323" s="68"/>
      <c r="L323" s="68"/>
      <c r="M323" s="68"/>
      <c r="N323" s="68"/>
      <c r="O323" s="68"/>
      <c r="P323" s="64"/>
      <c r="Q323" s="29" t="str">
        <f t="shared" si="9"/>
        <v/>
      </c>
    </row>
    <row r="324" spans="1:17">
      <c r="A324" s="64" t="s">
        <v>1226</v>
      </c>
      <c r="B324" s="64"/>
      <c r="C324" s="68"/>
      <c r="D324" s="79"/>
      <c r="E324" s="29" t="str">
        <f t="shared" si="8"/>
        <v/>
      </c>
      <c r="F324" s="68"/>
      <c r="G324" s="68"/>
      <c r="H324" s="68"/>
      <c r="I324" s="68"/>
      <c r="J324" s="68"/>
      <c r="K324" s="68"/>
      <c r="L324" s="68"/>
      <c r="M324" s="68"/>
      <c r="N324" s="68"/>
      <c r="O324" s="68"/>
      <c r="P324" s="64"/>
      <c r="Q324" s="29" t="str">
        <f t="shared" si="9"/>
        <v/>
      </c>
    </row>
    <row r="325" spans="1:17">
      <c r="A325" s="64" t="s">
        <v>1227</v>
      </c>
      <c r="B325" s="64"/>
      <c r="C325" s="68"/>
      <c r="D325" s="79"/>
      <c r="E325" s="29" t="str">
        <f t="shared" si="8"/>
        <v/>
      </c>
      <c r="F325" s="68"/>
      <c r="G325" s="68"/>
      <c r="H325" s="68"/>
      <c r="I325" s="68"/>
      <c r="J325" s="68"/>
      <c r="K325" s="68"/>
      <c r="L325" s="68"/>
      <c r="M325" s="68"/>
      <c r="N325" s="68"/>
      <c r="O325" s="68"/>
      <c r="P325" s="64"/>
      <c r="Q325" s="29" t="str">
        <f t="shared" si="9"/>
        <v/>
      </c>
    </row>
    <row r="326" spans="1:17">
      <c r="A326" s="64" t="s">
        <v>1228</v>
      </c>
      <c r="B326" s="64"/>
      <c r="C326" s="68"/>
      <c r="D326" s="79"/>
      <c r="E326" s="29" t="str">
        <f t="shared" ref="E326:E389" si="10">IF(G326="", "", G326) &amp; IF(I326="", "", "-" &amp; I326) &amp; IF(K326="", "", "-" &amp; K326) &amp; IF(M326="", "", "-" &amp; M326) &amp; IF(O326="", "", "-" &amp; O326)</f>
        <v/>
      </c>
      <c r="F326" s="68"/>
      <c r="G326" s="68"/>
      <c r="H326" s="68"/>
      <c r="I326" s="68"/>
      <c r="J326" s="68"/>
      <c r="K326" s="68"/>
      <c r="L326" s="68"/>
      <c r="M326" s="68"/>
      <c r="N326" s="68"/>
      <c r="O326" s="68"/>
      <c r="P326" s="64"/>
      <c r="Q326" s="29" t="str">
        <f t="shared" ref="Q326:Q389" si="11">IF(G326="","",(IF(I326="",1,IF(K326="",2,IF(M326="",3,IF(O326="",4,5))))))</f>
        <v/>
      </c>
    </row>
    <row r="327" spans="1:17">
      <c r="A327" s="64" t="s">
        <v>1229</v>
      </c>
      <c r="B327" s="64"/>
      <c r="C327" s="68"/>
      <c r="D327" s="79"/>
      <c r="E327" s="29" t="str">
        <f t="shared" si="10"/>
        <v/>
      </c>
      <c r="F327" s="68"/>
      <c r="G327" s="68"/>
      <c r="H327" s="68"/>
      <c r="I327" s="68"/>
      <c r="J327" s="68"/>
      <c r="K327" s="68"/>
      <c r="L327" s="68"/>
      <c r="M327" s="68"/>
      <c r="N327" s="68"/>
      <c r="O327" s="68"/>
      <c r="P327" s="64"/>
      <c r="Q327" s="29" t="str">
        <f t="shared" si="11"/>
        <v/>
      </c>
    </row>
    <row r="328" spans="1:17">
      <c r="A328" s="64" t="s">
        <v>1230</v>
      </c>
      <c r="B328" s="64"/>
      <c r="C328" s="68"/>
      <c r="D328" s="79"/>
      <c r="E328" s="29" t="str">
        <f t="shared" si="10"/>
        <v/>
      </c>
      <c r="F328" s="68"/>
      <c r="G328" s="68"/>
      <c r="H328" s="68"/>
      <c r="I328" s="68"/>
      <c r="J328" s="68"/>
      <c r="K328" s="68"/>
      <c r="L328" s="68"/>
      <c r="M328" s="68"/>
      <c r="N328" s="68"/>
      <c r="O328" s="68"/>
      <c r="P328" s="64"/>
      <c r="Q328" s="29" t="str">
        <f t="shared" si="11"/>
        <v/>
      </c>
    </row>
    <row r="329" spans="1:17">
      <c r="A329" s="64" t="s">
        <v>1231</v>
      </c>
      <c r="B329" s="64"/>
      <c r="C329" s="68"/>
      <c r="D329" s="79"/>
      <c r="E329" s="29" t="str">
        <f t="shared" si="10"/>
        <v/>
      </c>
      <c r="F329" s="68"/>
      <c r="G329" s="68"/>
      <c r="H329" s="68"/>
      <c r="I329" s="68"/>
      <c r="J329" s="68"/>
      <c r="K329" s="68"/>
      <c r="L329" s="68"/>
      <c r="M329" s="68"/>
      <c r="N329" s="68"/>
      <c r="O329" s="68"/>
      <c r="P329" s="64"/>
      <c r="Q329" s="29" t="str">
        <f t="shared" si="11"/>
        <v/>
      </c>
    </row>
    <row r="330" spans="1:17">
      <c r="A330" s="64" t="s">
        <v>1232</v>
      </c>
      <c r="B330" s="64"/>
      <c r="C330" s="68"/>
      <c r="D330" s="79"/>
      <c r="E330" s="29" t="str">
        <f t="shared" si="10"/>
        <v/>
      </c>
      <c r="F330" s="68"/>
      <c r="G330" s="68"/>
      <c r="H330" s="68"/>
      <c r="I330" s="68"/>
      <c r="J330" s="68"/>
      <c r="K330" s="68"/>
      <c r="L330" s="68"/>
      <c r="M330" s="68"/>
      <c r="N330" s="68"/>
      <c r="O330" s="68"/>
      <c r="P330" s="64"/>
      <c r="Q330" s="29" t="str">
        <f t="shared" si="11"/>
        <v/>
      </c>
    </row>
    <row r="331" spans="1:17">
      <c r="A331" s="64" t="s">
        <v>1233</v>
      </c>
      <c r="B331" s="64"/>
      <c r="C331" s="68"/>
      <c r="D331" s="79"/>
      <c r="E331" s="29" t="str">
        <f t="shared" si="10"/>
        <v/>
      </c>
      <c r="F331" s="68"/>
      <c r="G331" s="68"/>
      <c r="H331" s="68"/>
      <c r="I331" s="68"/>
      <c r="J331" s="68"/>
      <c r="K331" s="68"/>
      <c r="L331" s="68"/>
      <c r="M331" s="68"/>
      <c r="N331" s="68"/>
      <c r="O331" s="68"/>
      <c r="P331" s="64"/>
      <c r="Q331" s="29" t="str">
        <f t="shared" si="11"/>
        <v/>
      </c>
    </row>
    <row r="332" spans="1:17">
      <c r="A332" s="64" t="s">
        <v>1234</v>
      </c>
      <c r="B332" s="64"/>
      <c r="C332" s="68"/>
      <c r="D332" s="79"/>
      <c r="E332" s="29" t="str">
        <f t="shared" si="10"/>
        <v/>
      </c>
      <c r="F332" s="68"/>
      <c r="G332" s="68"/>
      <c r="H332" s="68"/>
      <c r="I332" s="68"/>
      <c r="J332" s="68"/>
      <c r="K332" s="68"/>
      <c r="L332" s="68"/>
      <c r="M332" s="68"/>
      <c r="N332" s="68"/>
      <c r="O332" s="68"/>
      <c r="P332" s="64"/>
      <c r="Q332" s="29" t="str">
        <f t="shared" si="11"/>
        <v/>
      </c>
    </row>
    <row r="333" spans="1:17">
      <c r="A333" s="64" t="s">
        <v>1235</v>
      </c>
      <c r="B333" s="64"/>
      <c r="C333" s="68"/>
      <c r="D333" s="79"/>
      <c r="E333" s="29" t="str">
        <f t="shared" si="10"/>
        <v/>
      </c>
      <c r="F333" s="68"/>
      <c r="G333" s="68"/>
      <c r="H333" s="68"/>
      <c r="I333" s="68"/>
      <c r="J333" s="68"/>
      <c r="K333" s="68"/>
      <c r="L333" s="68"/>
      <c r="M333" s="68"/>
      <c r="N333" s="68"/>
      <c r="O333" s="68"/>
      <c r="P333" s="64"/>
      <c r="Q333" s="29" t="str">
        <f t="shared" si="11"/>
        <v/>
      </c>
    </row>
    <row r="334" spans="1:17">
      <c r="A334" s="64" t="s">
        <v>1236</v>
      </c>
      <c r="B334" s="64"/>
      <c r="C334" s="68"/>
      <c r="D334" s="79"/>
      <c r="E334" s="29" t="str">
        <f t="shared" si="10"/>
        <v/>
      </c>
      <c r="F334" s="68"/>
      <c r="G334" s="68"/>
      <c r="H334" s="68"/>
      <c r="I334" s="68"/>
      <c r="J334" s="68"/>
      <c r="K334" s="68"/>
      <c r="L334" s="68"/>
      <c r="M334" s="68"/>
      <c r="N334" s="68"/>
      <c r="O334" s="68"/>
      <c r="P334" s="64"/>
      <c r="Q334" s="29" t="str">
        <f t="shared" si="11"/>
        <v/>
      </c>
    </row>
    <row r="335" spans="1:17">
      <c r="A335" s="64" t="s">
        <v>1237</v>
      </c>
      <c r="B335" s="64"/>
      <c r="C335" s="68"/>
      <c r="D335" s="79"/>
      <c r="E335" s="29" t="str">
        <f t="shared" si="10"/>
        <v/>
      </c>
      <c r="F335" s="68"/>
      <c r="G335" s="68"/>
      <c r="H335" s="68"/>
      <c r="I335" s="68"/>
      <c r="J335" s="68"/>
      <c r="K335" s="68"/>
      <c r="L335" s="68"/>
      <c r="M335" s="68"/>
      <c r="N335" s="68"/>
      <c r="O335" s="68"/>
      <c r="P335" s="64"/>
      <c r="Q335" s="29" t="str">
        <f t="shared" si="11"/>
        <v/>
      </c>
    </row>
    <row r="336" spans="1:17">
      <c r="A336" s="64" t="s">
        <v>1238</v>
      </c>
      <c r="B336" s="64"/>
      <c r="C336" s="68"/>
      <c r="D336" s="79"/>
      <c r="E336" s="29" t="str">
        <f t="shared" si="10"/>
        <v/>
      </c>
      <c r="F336" s="68"/>
      <c r="G336" s="68"/>
      <c r="H336" s="68"/>
      <c r="I336" s="68"/>
      <c r="J336" s="68"/>
      <c r="K336" s="68"/>
      <c r="L336" s="68"/>
      <c r="M336" s="68"/>
      <c r="N336" s="68"/>
      <c r="O336" s="68"/>
      <c r="P336" s="64"/>
      <c r="Q336" s="29" t="str">
        <f t="shared" si="11"/>
        <v/>
      </c>
    </row>
    <row r="337" spans="1:17">
      <c r="A337" s="64" t="s">
        <v>1239</v>
      </c>
      <c r="B337" s="64"/>
      <c r="C337" s="68"/>
      <c r="D337" s="79"/>
      <c r="E337" s="29" t="str">
        <f t="shared" si="10"/>
        <v/>
      </c>
      <c r="F337" s="68"/>
      <c r="G337" s="68"/>
      <c r="H337" s="68"/>
      <c r="I337" s="68"/>
      <c r="J337" s="68"/>
      <c r="K337" s="68"/>
      <c r="L337" s="68"/>
      <c r="M337" s="68"/>
      <c r="N337" s="68"/>
      <c r="O337" s="68"/>
      <c r="P337" s="64"/>
      <c r="Q337" s="29" t="str">
        <f t="shared" si="11"/>
        <v/>
      </c>
    </row>
    <row r="338" spans="1:17">
      <c r="A338" s="64" t="s">
        <v>1240</v>
      </c>
      <c r="B338" s="64"/>
      <c r="C338" s="68"/>
      <c r="D338" s="79"/>
      <c r="E338" s="29" t="str">
        <f t="shared" si="10"/>
        <v/>
      </c>
      <c r="F338" s="68"/>
      <c r="G338" s="68"/>
      <c r="H338" s="68"/>
      <c r="I338" s="68"/>
      <c r="J338" s="68"/>
      <c r="K338" s="68"/>
      <c r="L338" s="68"/>
      <c r="M338" s="68"/>
      <c r="N338" s="68"/>
      <c r="O338" s="68"/>
      <c r="P338" s="64"/>
      <c r="Q338" s="29" t="str">
        <f t="shared" si="11"/>
        <v/>
      </c>
    </row>
    <row r="339" spans="1:17">
      <c r="A339" s="64" t="s">
        <v>1241</v>
      </c>
      <c r="B339" s="64"/>
      <c r="C339" s="68"/>
      <c r="D339" s="79"/>
      <c r="E339" s="29" t="str">
        <f t="shared" si="10"/>
        <v/>
      </c>
      <c r="F339" s="68"/>
      <c r="G339" s="68"/>
      <c r="H339" s="68"/>
      <c r="I339" s="68"/>
      <c r="J339" s="68"/>
      <c r="K339" s="68"/>
      <c r="L339" s="68"/>
      <c r="M339" s="68"/>
      <c r="N339" s="68"/>
      <c r="O339" s="68"/>
      <c r="P339" s="64"/>
      <c r="Q339" s="29" t="str">
        <f t="shared" si="11"/>
        <v/>
      </c>
    </row>
    <row r="340" spans="1:17">
      <c r="A340" s="64" t="s">
        <v>1242</v>
      </c>
      <c r="B340" s="64"/>
      <c r="C340" s="68"/>
      <c r="D340" s="79"/>
      <c r="E340" s="29" t="str">
        <f t="shared" si="10"/>
        <v/>
      </c>
      <c r="F340" s="68"/>
      <c r="G340" s="68"/>
      <c r="H340" s="68"/>
      <c r="I340" s="68"/>
      <c r="J340" s="68"/>
      <c r="K340" s="68"/>
      <c r="L340" s="68"/>
      <c r="M340" s="68"/>
      <c r="N340" s="68"/>
      <c r="O340" s="68"/>
      <c r="P340" s="64"/>
      <c r="Q340" s="29" t="str">
        <f t="shared" si="11"/>
        <v/>
      </c>
    </row>
    <row r="341" spans="1:17">
      <c r="A341" s="64" t="s">
        <v>1243</v>
      </c>
      <c r="B341" s="64"/>
      <c r="C341" s="68"/>
      <c r="D341" s="79"/>
      <c r="E341" s="29" t="str">
        <f t="shared" si="10"/>
        <v/>
      </c>
      <c r="F341" s="68"/>
      <c r="G341" s="68"/>
      <c r="H341" s="68"/>
      <c r="I341" s="68"/>
      <c r="J341" s="68"/>
      <c r="K341" s="68"/>
      <c r="L341" s="68"/>
      <c r="M341" s="68"/>
      <c r="N341" s="68"/>
      <c r="O341" s="68"/>
      <c r="P341" s="64"/>
      <c r="Q341" s="29" t="str">
        <f t="shared" si="11"/>
        <v/>
      </c>
    </row>
    <row r="342" spans="1:17">
      <c r="A342" s="64" t="s">
        <v>1244</v>
      </c>
      <c r="B342" s="64"/>
      <c r="C342" s="68"/>
      <c r="D342" s="79"/>
      <c r="E342" s="29" t="str">
        <f t="shared" si="10"/>
        <v/>
      </c>
      <c r="F342" s="68"/>
      <c r="G342" s="68"/>
      <c r="H342" s="68"/>
      <c r="I342" s="68"/>
      <c r="J342" s="68"/>
      <c r="K342" s="68"/>
      <c r="L342" s="68"/>
      <c r="M342" s="68"/>
      <c r="N342" s="68"/>
      <c r="O342" s="68"/>
      <c r="P342" s="64"/>
      <c r="Q342" s="29" t="str">
        <f t="shared" si="11"/>
        <v/>
      </c>
    </row>
    <row r="343" spans="1:17">
      <c r="A343" s="64" t="s">
        <v>1245</v>
      </c>
      <c r="B343" s="64"/>
      <c r="C343" s="68"/>
      <c r="D343" s="79"/>
      <c r="E343" s="29" t="str">
        <f t="shared" si="10"/>
        <v/>
      </c>
      <c r="F343" s="68"/>
      <c r="G343" s="68"/>
      <c r="H343" s="68"/>
      <c r="I343" s="68"/>
      <c r="J343" s="68"/>
      <c r="K343" s="68"/>
      <c r="L343" s="68"/>
      <c r="M343" s="68"/>
      <c r="N343" s="68"/>
      <c r="O343" s="68"/>
      <c r="P343" s="64"/>
      <c r="Q343" s="29" t="str">
        <f t="shared" si="11"/>
        <v/>
      </c>
    </row>
    <row r="344" spans="1:17">
      <c r="A344" s="64" t="s">
        <v>1246</v>
      </c>
      <c r="B344" s="64"/>
      <c r="C344" s="68"/>
      <c r="D344" s="79"/>
      <c r="E344" s="29" t="str">
        <f t="shared" si="10"/>
        <v/>
      </c>
      <c r="F344" s="68"/>
      <c r="G344" s="68"/>
      <c r="H344" s="68"/>
      <c r="I344" s="68"/>
      <c r="J344" s="68"/>
      <c r="K344" s="68"/>
      <c r="L344" s="68"/>
      <c r="M344" s="68"/>
      <c r="N344" s="68"/>
      <c r="O344" s="68"/>
      <c r="P344" s="64"/>
      <c r="Q344" s="29" t="str">
        <f t="shared" si="11"/>
        <v/>
      </c>
    </row>
    <row r="345" spans="1:17">
      <c r="A345" s="64" t="s">
        <v>1247</v>
      </c>
      <c r="B345" s="64"/>
      <c r="C345" s="68"/>
      <c r="D345" s="79"/>
      <c r="E345" s="29" t="str">
        <f t="shared" si="10"/>
        <v/>
      </c>
      <c r="F345" s="68"/>
      <c r="G345" s="68"/>
      <c r="H345" s="68"/>
      <c r="I345" s="68"/>
      <c r="J345" s="68"/>
      <c r="K345" s="68"/>
      <c r="L345" s="68"/>
      <c r="M345" s="68"/>
      <c r="N345" s="68"/>
      <c r="O345" s="68"/>
      <c r="P345" s="64"/>
      <c r="Q345" s="29" t="str">
        <f t="shared" si="11"/>
        <v/>
      </c>
    </row>
    <row r="346" spans="1:17">
      <c r="A346" s="64" t="s">
        <v>1248</v>
      </c>
      <c r="B346" s="64"/>
      <c r="C346" s="68"/>
      <c r="D346" s="79"/>
      <c r="E346" s="29" t="str">
        <f t="shared" si="10"/>
        <v/>
      </c>
      <c r="F346" s="68"/>
      <c r="G346" s="68"/>
      <c r="H346" s="68"/>
      <c r="I346" s="68"/>
      <c r="J346" s="68"/>
      <c r="K346" s="68"/>
      <c r="L346" s="68"/>
      <c r="M346" s="68"/>
      <c r="N346" s="68"/>
      <c r="O346" s="68"/>
      <c r="P346" s="64"/>
      <c r="Q346" s="29" t="str">
        <f t="shared" si="11"/>
        <v/>
      </c>
    </row>
    <row r="347" spans="1:17">
      <c r="A347" s="64" t="s">
        <v>1249</v>
      </c>
      <c r="B347" s="64"/>
      <c r="C347" s="68"/>
      <c r="D347" s="79"/>
      <c r="E347" s="29" t="str">
        <f t="shared" si="10"/>
        <v/>
      </c>
      <c r="F347" s="68"/>
      <c r="G347" s="68"/>
      <c r="H347" s="68"/>
      <c r="I347" s="68"/>
      <c r="J347" s="68"/>
      <c r="K347" s="68"/>
      <c r="L347" s="68"/>
      <c r="M347" s="68"/>
      <c r="N347" s="68"/>
      <c r="O347" s="68"/>
      <c r="P347" s="64"/>
      <c r="Q347" s="29" t="str">
        <f t="shared" si="11"/>
        <v/>
      </c>
    </row>
    <row r="348" spans="1:17">
      <c r="A348" s="64" t="s">
        <v>1250</v>
      </c>
      <c r="B348" s="64"/>
      <c r="C348" s="68"/>
      <c r="D348" s="79"/>
      <c r="E348" s="29" t="str">
        <f t="shared" si="10"/>
        <v/>
      </c>
      <c r="F348" s="68"/>
      <c r="G348" s="68"/>
      <c r="H348" s="68"/>
      <c r="I348" s="68"/>
      <c r="J348" s="68"/>
      <c r="K348" s="68"/>
      <c r="L348" s="68"/>
      <c r="M348" s="68"/>
      <c r="N348" s="68"/>
      <c r="O348" s="68"/>
      <c r="P348" s="64"/>
      <c r="Q348" s="29" t="str">
        <f t="shared" si="11"/>
        <v/>
      </c>
    </row>
    <row r="349" spans="1:17">
      <c r="A349" s="64" t="s">
        <v>1251</v>
      </c>
      <c r="B349" s="64"/>
      <c r="C349" s="68"/>
      <c r="D349" s="79"/>
      <c r="E349" s="29" t="str">
        <f t="shared" si="10"/>
        <v/>
      </c>
      <c r="F349" s="68"/>
      <c r="G349" s="68"/>
      <c r="H349" s="68"/>
      <c r="I349" s="68"/>
      <c r="J349" s="68"/>
      <c r="K349" s="68"/>
      <c r="L349" s="68"/>
      <c r="M349" s="68"/>
      <c r="N349" s="68"/>
      <c r="O349" s="68"/>
      <c r="P349" s="64"/>
      <c r="Q349" s="29" t="str">
        <f t="shared" si="11"/>
        <v/>
      </c>
    </row>
    <row r="350" spans="1:17">
      <c r="A350" s="64" t="s">
        <v>1252</v>
      </c>
      <c r="B350" s="64"/>
      <c r="C350" s="68"/>
      <c r="D350" s="79"/>
      <c r="E350" s="29" t="str">
        <f t="shared" si="10"/>
        <v/>
      </c>
      <c r="F350" s="68"/>
      <c r="G350" s="68"/>
      <c r="H350" s="68"/>
      <c r="I350" s="68"/>
      <c r="J350" s="68"/>
      <c r="K350" s="68"/>
      <c r="L350" s="68"/>
      <c r="M350" s="68"/>
      <c r="N350" s="68"/>
      <c r="O350" s="68"/>
      <c r="P350" s="64"/>
      <c r="Q350" s="29" t="str">
        <f t="shared" si="11"/>
        <v/>
      </c>
    </row>
    <row r="351" spans="1:17">
      <c r="A351" s="64" t="s">
        <v>1253</v>
      </c>
      <c r="B351" s="64"/>
      <c r="C351" s="68"/>
      <c r="D351" s="79"/>
      <c r="E351" s="29" t="str">
        <f t="shared" si="10"/>
        <v/>
      </c>
      <c r="F351" s="68"/>
      <c r="G351" s="68"/>
      <c r="H351" s="68"/>
      <c r="I351" s="68"/>
      <c r="J351" s="68"/>
      <c r="K351" s="68"/>
      <c r="L351" s="68"/>
      <c r="M351" s="68"/>
      <c r="N351" s="68"/>
      <c r="O351" s="68"/>
      <c r="P351" s="64"/>
      <c r="Q351" s="29" t="str">
        <f t="shared" si="11"/>
        <v/>
      </c>
    </row>
    <row r="352" spans="1:17">
      <c r="A352" s="64" t="s">
        <v>1254</v>
      </c>
      <c r="B352" s="64"/>
      <c r="C352" s="68"/>
      <c r="D352" s="79"/>
      <c r="E352" s="29" t="str">
        <f t="shared" si="10"/>
        <v/>
      </c>
      <c r="F352" s="68"/>
      <c r="G352" s="68"/>
      <c r="H352" s="68"/>
      <c r="I352" s="68"/>
      <c r="J352" s="68"/>
      <c r="K352" s="68"/>
      <c r="L352" s="68"/>
      <c r="M352" s="68"/>
      <c r="N352" s="68"/>
      <c r="O352" s="68"/>
      <c r="P352" s="64"/>
      <c r="Q352" s="29" t="str">
        <f t="shared" si="11"/>
        <v/>
      </c>
    </row>
    <row r="353" spans="1:17">
      <c r="A353" s="64" t="s">
        <v>1255</v>
      </c>
      <c r="B353" s="64"/>
      <c r="C353" s="68"/>
      <c r="D353" s="79"/>
      <c r="E353" s="29" t="str">
        <f t="shared" si="10"/>
        <v/>
      </c>
      <c r="F353" s="68"/>
      <c r="G353" s="68"/>
      <c r="H353" s="68"/>
      <c r="I353" s="68"/>
      <c r="J353" s="68"/>
      <c r="K353" s="68"/>
      <c r="L353" s="68"/>
      <c r="M353" s="68"/>
      <c r="N353" s="68"/>
      <c r="O353" s="68"/>
      <c r="P353" s="64"/>
      <c r="Q353" s="29" t="str">
        <f t="shared" si="11"/>
        <v/>
      </c>
    </row>
    <row r="354" spans="1:17">
      <c r="A354" s="64" t="s">
        <v>1256</v>
      </c>
      <c r="B354" s="64"/>
      <c r="C354" s="68"/>
      <c r="D354" s="79"/>
      <c r="E354" s="29" t="str">
        <f t="shared" si="10"/>
        <v/>
      </c>
      <c r="F354" s="68"/>
      <c r="G354" s="68"/>
      <c r="H354" s="68"/>
      <c r="I354" s="68"/>
      <c r="J354" s="68"/>
      <c r="K354" s="68"/>
      <c r="L354" s="68"/>
      <c r="M354" s="68"/>
      <c r="N354" s="68"/>
      <c r="O354" s="68"/>
      <c r="P354" s="64"/>
      <c r="Q354" s="29" t="str">
        <f t="shared" si="11"/>
        <v/>
      </c>
    </row>
    <row r="355" spans="1:17">
      <c r="A355" s="64" t="s">
        <v>1257</v>
      </c>
      <c r="B355" s="64"/>
      <c r="C355" s="68"/>
      <c r="D355" s="79"/>
      <c r="E355" s="29" t="str">
        <f t="shared" si="10"/>
        <v/>
      </c>
      <c r="F355" s="68"/>
      <c r="G355" s="68"/>
      <c r="H355" s="68"/>
      <c r="I355" s="68"/>
      <c r="J355" s="68"/>
      <c r="K355" s="68"/>
      <c r="L355" s="68"/>
      <c r="M355" s="68"/>
      <c r="N355" s="68"/>
      <c r="O355" s="68"/>
      <c r="P355" s="64"/>
      <c r="Q355" s="29" t="str">
        <f t="shared" si="11"/>
        <v/>
      </c>
    </row>
    <row r="356" spans="1:17">
      <c r="A356" s="64" t="s">
        <v>1258</v>
      </c>
      <c r="B356" s="64"/>
      <c r="C356" s="68"/>
      <c r="D356" s="79"/>
      <c r="E356" s="29" t="str">
        <f t="shared" si="10"/>
        <v/>
      </c>
      <c r="F356" s="68"/>
      <c r="G356" s="68"/>
      <c r="H356" s="68"/>
      <c r="I356" s="68"/>
      <c r="J356" s="68"/>
      <c r="K356" s="68"/>
      <c r="L356" s="68"/>
      <c r="M356" s="68"/>
      <c r="N356" s="68"/>
      <c r="O356" s="68"/>
      <c r="P356" s="64"/>
      <c r="Q356" s="29" t="str">
        <f t="shared" si="11"/>
        <v/>
      </c>
    </row>
    <row r="357" spans="1:17">
      <c r="A357" s="64" t="s">
        <v>1259</v>
      </c>
      <c r="B357" s="64"/>
      <c r="C357" s="68"/>
      <c r="D357" s="79"/>
      <c r="E357" s="29" t="str">
        <f t="shared" si="10"/>
        <v/>
      </c>
      <c r="F357" s="68"/>
      <c r="G357" s="68"/>
      <c r="H357" s="68"/>
      <c r="I357" s="68"/>
      <c r="J357" s="68"/>
      <c r="K357" s="68"/>
      <c r="L357" s="68"/>
      <c r="M357" s="68"/>
      <c r="N357" s="68"/>
      <c r="O357" s="68"/>
      <c r="P357" s="64"/>
      <c r="Q357" s="29" t="str">
        <f t="shared" si="11"/>
        <v/>
      </c>
    </row>
    <row r="358" spans="1:17">
      <c r="A358" s="64" t="s">
        <v>1260</v>
      </c>
      <c r="B358" s="64"/>
      <c r="C358" s="68"/>
      <c r="D358" s="79"/>
      <c r="E358" s="29" t="str">
        <f t="shared" si="10"/>
        <v/>
      </c>
      <c r="F358" s="68"/>
      <c r="G358" s="68"/>
      <c r="H358" s="68"/>
      <c r="I358" s="68"/>
      <c r="J358" s="68"/>
      <c r="K358" s="68"/>
      <c r="L358" s="68"/>
      <c r="M358" s="68"/>
      <c r="N358" s="68"/>
      <c r="O358" s="68"/>
      <c r="P358" s="64"/>
      <c r="Q358" s="29" t="str">
        <f t="shared" si="11"/>
        <v/>
      </c>
    </row>
    <row r="359" spans="1:17">
      <c r="A359" s="64" t="s">
        <v>1261</v>
      </c>
      <c r="B359" s="64"/>
      <c r="C359" s="68"/>
      <c r="D359" s="79"/>
      <c r="E359" s="29" t="str">
        <f t="shared" si="10"/>
        <v/>
      </c>
      <c r="F359" s="68"/>
      <c r="G359" s="68"/>
      <c r="H359" s="68"/>
      <c r="I359" s="68"/>
      <c r="J359" s="68"/>
      <c r="K359" s="68"/>
      <c r="L359" s="68"/>
      <c r="M359" s="68"/>
      <c r="N359" s="68"/>
      <c r="O359" s="68"/>
      <c r="P359" s="64"/>
      <c r="Q359" s="29" t="str">
        <f t="shared" si="11"/>
        <v/>
      </c>
    </row>
    <row r="360" spans="1:17">
      <c r="A360" s="64" t="s">
        <v>1262</v>
      </c>
      <c r="B360" s="64"/>
      <c r="C360" s="68"/>
      <c r="D360" s="79"/>
      <c r="E360" s="29" t="str">
        <f t="shared" si="10"/>
        <v/>
      </c>
      <c r="F360" s="68"/>
      <c r="G360" s="68"/>
      <c r="H360" s="68"/>
      <c r="I360" s="68"/>
      <c r="J360" s="68"/>
      <c r="K360" s="68"/>
      <c r="L360" s="68"/>
      <c r="M360" s="68"/>
      <c r="N360" s="68"/>
      <c r="O360" s="68"/>
      <c r="P360" s="64"/>
      <c r="Q360" s="29" t="str">
        <f t="shared" si="11"/>
        <v/>
      </c>
    </row>
    <row r="361" spans="1:17">
      <c r="A361" s="64" t="s">
        <v>1263</v>
      </c>
      <c r="B361" s="64"/>
      <c r="C361" s="68"/>
      <c r="D361" s="79"/>
      <c r="E361" s="29" t="str">
        <f t="shared" si="10"/>
        <v/>
      </c>
      <c r="F361" s="68"/>
      <c r="G361" s="68"/>
      <c r="H361" s="68"/>
      <c r="I361" s="68"/>
      <c r="J361" s="68"/>
      <c r="K361" s="68"/>
      <c r="L361" s="68"/>
      <c r="M361" s="68"/>
      <c r="N361" s="68"/>
      <c r="O361" s="68"/>
      <c r="P361" s="64"/>
      <c r="Q361" s="29" t="str">
        <f t="shared" si="11"/>
        <v/>
      </c>
    </row>
    <row r="362" spans="1:17">
      <c r="A362" s="64" t="s">
        <v>1264</v>
      </c>
      <c r="B362" s="64"/>
      <c r="C362" s="68"/>
      <c r="D362" s="79"/>
      <c r="E362" s="29" t="str">
        <f t="shared" si="10"/>
        <v/>
      </c>
      <c r="F362" s="68"/>
      <c r="G362" s="68"/>
      <c r="H362" s="68"/>
      <c r="I362" s="68"/>
      <c r="J362" s="68"/>
      <c r="K362" s="68"/>
      <c r="L362" s="68"/>
      <c r="M362" s="68"/>
      <c r="N362" s="68"/>
      <c r="O362" s="68"/>
      <c r="P362" s="64"/>
      <c r="Q362" s="29" t="str">
        <f t="shared" si="11"/>
        <v/>
      </c>
    </row>
    <row r="363" spans="1:17">
      <c r="A363" s="64" t="s">
        <v>1265</v>
      </c>
      <c r="B363" s="64"/>
      <c r="C363" s="68"/>
      <c r="D363" s="79"/>
      <c r="E363" s="29" t="str">
        <f t="shared" si="10"/>
        <v/>
      </c>
      <c r="F363" s="68"/>
      <c r="G363" s="68"/>
      <c r="H363" s="68"/>
      <c r="I363" s="68"/>
      <c r="J363" s="68"/>
      <c r="K363" s="68"/>
      <c r="L363" s="68"/>
      <c r="M363" s="68"/>
      <c r="N363" s="68"/>
      <c r="O363" s="68"/>
      <c r="P363" s="64"/>
      <c r="Q363" s="29" t="str">
        <f t="shared" si="11"/>
        <v/>
      </c>
    </row>
    <row r="364" spans="1:17">
      <c r="A364" s="64" t="s">
        <v>1266</v>
      </c>
      <c r="B364" s="64"/>
      <c r="C364" s="68"/>
      <c r="D364" s="79"/>
      <c r="E364" s="29" t="str">
        <f t="shared" si="10"/>
        <v/>
      </c>
      <c r="F364" s="68"/>
      <c r="G364" s="68"/>
      <c r="H364" s="68"/>
      <c r="I364" s="68"/>
      <c r="J364" s="68"/>
      <c r="K364" s="68"/>
      <c r="L364" s="68"/>
      <c r="M364" s="68"/>
      <c r="N364" s="68"/>
      <c r="O364" s="68"/>
      <c r="P364" s="64"/>
      <c r="Q364" s="29" t="str">
        <f t="shared" si="11"/>
        <v/>
      </c>
    </row>
    <row r="365" spans="1:17">
      <c r="A365" s="64" t="s">
        <v>1267</v>
      </c>
      <c r="B365" s="64"/>
      <c r="C365" s="68"/>
      <c r="D365" s="79"/>
      <c r="E365" s="29" t="str">
        <f t="shared" si="10"/>
        <v/>
      </c>
      <c r="F365" s="68"/>
      <c r="G365" s="68"/>
      <c r="H365" s="68"/>
      <c r="I365" s="68"/>
      <c r="J365" s="68"/>
      <c r="K365" s="68"/>
      <c r="L365" s="68"/>
      <c r="M365" s="68"/>
      <c r="N365" s="68"/>
      <c r="O365" s="68"/>
      <c r="P365" s="64"/>
      <c r="Q365" s="29" t="str">
        <f t="shared" si="11"/>
        <v/>
      </c>
    </row>
    <row r="366" spans="1:17">
      <c r="A366" s="64" t="s">
        <v>1268</v>
      </c>
      <c r="B366" s="64"/>
      <c r="C366" s="68"/>
      <c r="D366" s="79"/>
      <c r="E366" s="29" t="str">
        <f t="shared" si="10"/>
        <v/>
      </c>
      <c r="F366" s="68"/>
      <c r="G366" s="68"/>
      <c r="H366" s="68"/>
      <c r="I366" s="68"/>
      <c r="J366" s="68"/>
      <c r="K366" s="68"/>
      <c r="L366" s="68"/>
      <c r="M366" s="68"/>
      <c r="N366" s="68"/>
      <c r="O366" s="68"/>
      <c r="P366" s="64"/>
      <c r="Q366" s="29" t="str">
        <f t="shared" si="11"/>
        <v/>
      </c>
    </row>
    <row r="367" spans="1:17">
      <c r="A367" s="64" t="s">
        <v>1269</v>
      </c>
      <c r="B367" s="64"/>
      <c r="C367" s="68"/>
      <c r="D367" s="79"/>
      <c r="E367" s="29" t="str">
        <f t="shared" si="10"/>
        <v/>
      </c>
      <c r="F367" s="68"/>
      <c r="G367" s="68"/>
      <c r="H367" s="68"/>
      <c r="I367" s="68"/>
      <c r="J367" s="68"/>
      <c r="K367" s="68"/>
      <c r="L367" s="68"/>
      <c r="M367" s="68"/>
      <c r="N367" s="68"/>
      <c r="O367" s="68"/>
      <c r="P367" s="64"/>
      <c r="Q367" s="29" t="str">
        <f t="shared" si="11"/>
        <v/>
      </c>
    </row>
    <row r="368" spans="1:17">
      <c r="A368" s="64" t="s">
        <v>1270</v>
      </c>
      <c r="B368" s="64"/>
      <c r="C368" s="68"/>
      <c r="D368" s="79"/>
      <c r="E368" s="29" t="str">
        <f t="shared" si="10"/>
        <v/>
      </c>
      <c r="F368" s="68"/>
      <c r="G368" s="68"/>
      <c r="H368" s="68"/>
      <c r="I368" s="68"/>
      <c r="J368" s="68"/>
      <c r="K368" s="68"/>
      <c r="L368" s="68"/>
      <c r="M368" s="68"/>
      <c r="N368" s="68"/>
      <c r="O368" s="68"/>
      <c r="P368" s="64"/>
      <c r="Q368" s="29" t="str">
        <f t="shared" si="11"/>
        <v/>
      </c>
    </row>
    <row r="369" spans="1:17">
      <c r="A369" s="64" t="s">
        <v>1271</v>
      </c>
      <c r="B369" s="64"/>
      <c r="C369" s="68"/>
      <c r="D369" s="79"/>
      <c r="E369" s="29" t="str">
        <f t="shared" si="10"/>
        <v/>
      </c>
      <c r="F369" s="68"/>
      <c r="G369" s="68"/>
      <c r="H369" s="68"/>
      <c r="I369" s="68"/>
      <c r="J369" s="68"/>
      <c r="K369" s="68"/>
      <c r="L369" s="68"/>
      <c r="M369" s="68"/>
      <c r="N369" s="68"/>
      <c r="O369" s="68"/>
      <c r="P369" s="64"/>
      <c r="Q369" s="29" t="str">
        <f t="shared" si="11"/>
        <v/>
      </c>
    </row>
    <row r="370" spans="1:17">
      <c r="A370" s="64" t="s">
        <v>1272</v>
      </c>
      <c r="B370" s="64"/>
      <c r="C370" s="68"/>
      <c r="D370" s="79"/>
      <c r="E370" s="29" t="str">
        <f t="shared" si="10"/>
        <v/>
      </c>
      <c r="F370" s="68"/>
      <c r="G370" s="68"/>
      <c r="H370" s="68"/>
      <c r="I370" s="68"/>
      <c r="J370" s="68"/>
      <c r="K370" s="68"/>
      <c r="L370" s="68"/>
      <c r="M370" s="68"/>
      <c r="N370" s="68"/>
      <c r="O370" s="68"/>
      <c r="P370" s="64"/>
      <c r="Q370" s="29" t="str">
        <f t="shared" si="11"/>
        <v/>
      </c>
    </row>
    <row r="371" spans="1:17">
      <c r="A371" s="64" t="s">
        <v>1273</v>
      </c>
      <c r="B371" s="64"/>
      <c r="C371" s="68"/>
      <c r="D371" s="79"/>
      <c r="E371" s="29" t="str">
        <f t="shared" si="10"/>
        <v/>
      </c>
      <c r="F371" s="68"/>
      <c r="G371" s="68"/>
      <c r="H371" s="68"/>
      <c r="I371" s="68"/>
      <c r="J371" s="68"/>
      <c r="K371" s="68"/>
      <c r="L371" s="68"/>
      <c r="M371" s="68"/>
      <c r="N371" s="68"/>
      <c r="O371" s="68"/>
      <c r="P371" s="64"/>
      <c r="Q371" s="29" t="str">
        <f t="shared" si="11"/>
        <v/>
      </c>
    </row>
    <row r="372" spans="1:17">
      <c r="A372" s="64" t="s">
        <v>1274</v>
      </c>
      <c r="B372" s="64"/>
      <c r="C372" s="68"/>
      <c r="D372" s="79"/>
      <c r="E372" s="29" t="str">
        <f t="shared" si="10"/>
        <v/>
      </c>
      <c r="F372" s="68"/>
      <c r="G372" s="68"/>
      <c r="H372" s="68"/>
      <c r="I372" s="68"/>
      <c r="J372" s="68"/>
      <c r="K372" s="68"/>
      <c r="L372" s="68"/>
      <c r="M372" s="68"/>
      <c r="N372" s="68"/>
      <c r="O372" s="68"/>
      <c r="P372" s="64"/>
      <c r="Q372" s="29" t="str">
        <f t="shared" si="11"/>
        <v/>
      </c>
    </row>
    <row r="373" spans="1:17">
      <c r="A373" s="64" t="s">
        <v>1275</v>
      </c>
      <c r="B373" s="64"/>
      <c r="C373" s="68"/>
      <c r="D373" s="79"/>
      <c r="E373" s="29" t="str">
        <f t="shared" si="10"/>
        <v/>
      </c>
      <c r="F373" s="68"/>
      <c r="G373" s="68"/>
      <c r="H373" s="68"/>
      <c r="I373" s="68"/>
      <c r="J373" s="68"/>
      <c r="K373" s="68"/>
      <c r="L373" s="68"/>
      <c r="M373" s="68"/>
      <c r="N373" s="68"/>
      <c r="O373" s="68"/>
      <c r="P373" s="64"/>
      <c r="Q373" s="29" t="str">
        <f t="shared" si="11"/>
        <v/>
      </c>
    </row>
    <row r="374" spans="1:17">
      <c r="A374" s="64" t="s">
        <v>1276</v>
      </c>
      <c r="B374" s="64"/>
      <c r="C374" s="68"/>
      <c r="D374" s="79"/>
      <c r="E374" s="29" t="str">
        <f t="shared" si="10"/>
        <v/>
      </c>
      <c r="F374" s="68"/>
      <c r="G374" s="68"/>
      <c r="H374" s="68"/>
      <c r="I374" s="68"/>
      <c r="J374" s="68"/>
      <c r="K374" s="68"/>
      <c r="L374" s="68"/>
      <c r="M374" s="68"/>
      <c r="N374" s="68"/>
      <c r="O374" s="68"/>
      <c r="P374" s="64"/>
      <c r="Q374" s="29" t="str">
        <f t="shared" si="11"/>
        <v/>
      </c>
    </row>
    <row r="375" spans="1:17">
      <c r="A375" s="64" t="s">
        <v>1277</v>
      </c>
      <c r="B375" s="64"/>
      <c r="C375" s="68"/>
      <c r="D375" s="79"/>
      <c r="E375" s="29" t="str">
        <f t="shared" si="10"/>
        <v/>
      </c>
      <c r="F375" s="68"/>
      <c r="G375" s="68"/>
      <c r="H375" s="68"/>
      <c r="I375" s="68"/>
      <c r="J375" s="68"/>
      <c r="K375" s="68"/>
      <c r="L375" s="68"/>
      <c r="M375" s="68"/>
      <c r="N375" s="68"/>
      <c r="O375" s="68"/>
      <c r="P375" s="64"/>
      <c r="Q375" s="29" t="str">
        <f t="shared" si="11"/>
        <v/>
      </c>
    </row>
    <row r="376" spans="1:17">
      <c r="A376" s="64" t="s">
        <v>1278</v>
      </c>
      <c r="B376" s="64"/>
      <c r="C376" s="68"/>
      <c r="D376" s="79"/>
      <c r="E376" s="29" t="str">
        <f t="shared" si="10"/>
        <v/>
      </c>
      <c r="F376" s="68"/>
      <c r="G376" s="68"/>
      <c r="H376" s="68"/>
      <c r="I376" s="68"/>
      <c r="J376" s="68"/>
      <c r="K376" s="68"/>
      <c r="L376" s="68"/>
      <c r="M376" s="68"/>
      <c r="N376" s="68"/>
      <c r="O376" s="68"/>
      <c r="P376" s="64"/>
      <c r="Q376" s="29" t="str">
        <f t="shared" si="11"/>
        <v/>
      </c>
    </row>
    <row r="377" spans="1:17">
      <c r="A377" s="64" t="s">
        <v>1279</v>
      </c>
      <c r="B377" s="64"/>
      <c r="C377" s="68"/>
      <c r="D377" s="79"/>
      <c r="E377" s="29" t="str">
        <f t="shared" si="10"/>
        <v/>
      </c>
      <c r="F377" s="68"/>
      <c r="G377" s="68"/>
      <c r="H377" s="68"/>
      <c r="I377" s="68"/>
      <c r="J377" s="68"/>
      <c r="K377" s="68"/>
      <c r="L377" s="68"/>
      <c r="M377" s="68"/>
      <c r="N377" s="68"/>
      <c r="O377" s="68"/>
      <c r="P377" s="64"/>
      <c r="Q377" s="29" t="str">
        <f t="shared" si="11"/>
        <v/>
      </c>
    </row>
    <row r="378" spans="1:17">
      <c r="A378" s="64" t="s">
        <v>1280</v>
      </c>
      <c r="B378" s="64"/>
      <c r="C378" s="68"/>
      <c r="D378" s="79"/>
      <c r="E378" s="29" t="str">
        <f t="shared" si="10"/>
        <v/>
      </c>
      <c r="F378" s="68"/>
      <c r="G378" s="68"/>
      <c r="H378" s="68"/>
      <c r="I378" s="68"/>
      <c r="J378" s="68"/>
      <c r="K378" s="68"/>
      <c r="L378" s="68"/>
      <c r="M378" s="68"/>
      <c r="N378" s="68"/>
      <c r="O378" s="68"/>
      <c r="P378" s="64"/>
      <c r="Q378" s="29" t="str">
        <f t="shared" si="11"/>
        <v/>
      </c>
    </row>
    <row r="379" spans="1:17">
      <c r="A379" s="64" t="s">
        <v>1281</v>
      </c>
      <c r="B379" s="64"/>
      <c r="C379" s="68"/>
      <c r="D379" s="79"/>
      <c r="E379" s="29" t="str">
        <f t="shared" si="10"/>
        <v/>
      </c>
      <c r="F379" s="68"/>
      <c r="G379" s="68"/>
      <c r="H379" s="68"/>
      <c r="I379" s="68"/>
      <c r="J379" s="68"/>
      <c r="K379" s="68"/>
      <c r="L379" s="68"/>
      <c r="M379" s="68"/>
      <c r="N379" s="68"/>
      <c r="O379" s="68"/>
      <c r="P379" s="64"/>
      <c r="Q379" s="29" t="str">
        <f t="shared" si="11"/>
        <v/>
      </c>
    </row>
    <row r="380" spans="1:17">
      <c r="A380" s="64" t="s">
        <v>1282</v>
      </c>
      <c r="B380" s="64"/>
      <c r="C380" s="68"/>
      <c r="D380" s="79"/>
      <c r="E380" s="29" t="str">
        <f t="shared" si="10"/>
        <v/>
      </c>
      <c r="F380" s="68"/>
      <c r="G380" s="68"/>
      <c r="H380" s="68"/>
      <c r="I380" s="68"/>
      <c r="J380" s="68"/>
      <c r="K380" s="68"/>
      <c r="L380" s="68"/>
      <c r="M380" s="68"/>
      <c r="N380" s="68"/>
      <c r="O380" s="68"/>
      <c r="P380" s="64"/>
      <c r="Q380" s="29" t="str">
        <f t="shared" si="11"/>
        <v/>
      </c>
    </row>
    <row r="381" spans="1:17">
      <c r="A381" s="64" t="s">
        <v>1283</v>
      </c>
      <c r="B381" s="64"/>
      <c r="C381" s="68"/>
      <c r="D381" s="79"/>
      <c r="E381" s="29" t="str">
        <f t="shared" si="10"/>
        <v/>
      </c>
      <c r="F381" s="68"/>
      <c r="G381" s="68"/>
      <c r="H381" s="68"/>
      <c r="I381" s="68"/>
      <c r="J381" s="68"/>
      <c r="K381" s="68"/>
      <c r="L381" s="68"/>
      <c r="M381" s="68"/>
      <c r="N381" s="68"/>
      <c r="O381" s="68"/>
      <c r="P381" s="64"/>
      <c r="Q381" s="29" t="str">
        <f t="shared" si="11"/>
        <v/>
      </c>
    </row>
    <row r="382" spans="1:17">
      <c r="A382" s="64" t="s">
        <v>1284</v>
      </c>
      <c r="B382" s="64"/>
      <c r="C382" s="68"/>
      <c r="D382" s="79"/>
      <c r="E382" s="29" t="str">
        <f t="shared" si="10"/>
        <v/>
      </c>
      <c r="F382" s="68"/>
      <c r="G382" s="68"/>
      <c r="H382" s="68"/>
      <c r="I382" s="68"/>
      <c r="J382" s="68"/>
      <c r="K382" s="68"/>
      <c r="L382" s="68"/>
      <c r="M382" s="68"/>
      <c r="N382" s="68"/>
      <c r="O382" s="68"/>
      <c r="P382" s="64"/>
      <c r="Q382" s="29" t="str">
        <f t="shared" si="11"/>
        <v/>
      </c>
    </row>
    <row r="383" spans="1:17">
      <c r="A383" s="64" t="s">
        <v>1285</v>
      </c>
      <c r="B383" s="64"/>
      <c r="C383" s="68"/>
      <c r="D383" s="79"/>
      <c r="E383" s="29" t="str">
        <f t="shared" si="10"/>
        <v/>
      </c>
      <c r="F383" s="68"/>
      <c r="G383" s="68"/>
      <c r="H383" s="68"/>
      <c r="I383" s="68"/>
      <c r="J383" s="68"/>
      <c r="K383" s="68"/>
      <c r="L383" s="68"/>
      <c r="M383" s="68"/>
      <c r="N383" s="68"/>
      <c r="O383" s="68"/>
      <c r="P383" s="64"/>
      <c r="Q383" s="29" t="str">
        <f t="shared" si="11"/>
        <v/>
      </c>
    </row>
    <row r="384" spans="1:17">
      <c r="A384" s="64" t="s">
        <v>1286</v>
      </c>
      <c r="B384" s="64"/>
      <c r="C384" s="68"/>
      <c r="D384" s="79"/>
      <c r="E384" s="29" t="str">
        <f t="shared" si="10"/>
        <v/>
      </c>
      <c r="F384" s="68"/>
      <c r="G384" s="68"/>
      <c r="H384" s="68"/>
      <c r="I384" s="68"/>
      <c r="J384" s="68"/>
      <c r="K384" s="68"/>
      <c r="L384" s="68"/>
      <c r="M384" s="68"/>
      <c r="N384" s="68"/>
      <c r="O384" s="68"/>
      <c r="P384" s="64"/>
      <c r="Q384" s="29" t="str">
        <f t="shared" si="11"/>
        <v/>
      </c>
    </row>
    <row r="385" spans="1:17">
      <c r="A385" s="64" t="s">
        <v>1287</v>
      </c>
      <c r="B385" s="64"/>
      <c r="C385" s="68"/>
      <c r="D385" s="79"/>
      <c r="E385" s="29" t="str">
        <f t="shared" si="10"/>
        <v/>
      </c>
      <c r="F385" s="68"/>
      <c r="G385" s="68"/>
      <c r="H385" s="68"/>
      <c r="I385" s="68"/>
      <c r="J385" s="68"/>
      <c r="K385" s="68"/>
      <c r="L385" s="68"/>
      <c r="M385" s="68"/>
      <c r="N385" s="68"/>
      <c r="O385" s="68"/>
      <c r="P385" s="64"/>
      <c r="Q385" s="29" t="str">
        <f t="shared" si="11"/>
        <v/>
      </c>
    </row>
    <row r="386" spans="1:17">
      <c r="A386" s="64" t="s">
        <v>1288</v>
      </c>
      <c r="B386" s="64"/>
      <c r="C386" s="68"/>
      <c r="D386" s="79"/>
      <c r="E386" s="29" t="str">
        <f t="shared" si="10"/>
        <v/>
      </c>
      <c r="F386" s="68"/>
      <c r="G386" s="68"/>
      <c r="H386" s="68"/>
      <c r="I386" s="68"/>
      <c r="J386" s="68"/>
      <c r="K386" s="68"/>
      <c r="L386" s="68"/>
      <c r="M386" s="68"/>
      <c r="N386" s="68"/>
      <c r="O386" s="68"/>
      <c r="P386" s="64"/>
      <c r="Q386" s="29" t="str">
        <f t="shared" si="11"/>
        <v/>
      </c>
    </row>
    <row r="387" spans="1:17">
      <c r="A387" s="64" t="s">
        <v>1289</v>
      </c>
      <c r="B387" s="64"/>
      <c r="C387" s="68"/>
      <c r="D387" s="79"/>
      <c r="E387" s="29" t="str">
        <f t="shared" si="10"/>
        <v/>
      </c>
      <c r="F387" s="68"/>
      <c r="G387" s="68"/>
      <c r="H387" s="68"/>
      <c r="I387" s="68"/>
      <c r="J387" s="68"/>
      <c r="K387" s="68"/>
      <c r="L387" s="68"/>
      <c r="M387" s="68"/>
      <c r="N387" s="68"/>
      <c r="O387" s="68"/>
      <c r="P387" s="64"/>
      <c r="Q387" s="29" t="str">
        <f t="shared" si="11"/>
        <v/>
      </c>
    </row>
    <row r="388" spans="1:17">
      <c r="A388" s="64" t="s">
        <v>1290</v>
      </c>
      <c r="B388" s="64"/>
      <c r="C388" s="68"/>
      <c r="D388" s="79"/>
      <c r="E388" s="29" t="str">
        <f t="shared" si="10"/>
        <v/>
      </c>
      <c r="F388" s="68"/>
      <c r="G388" s="68"/>
      <c r="H388" s="68"/>
      <c r="I388" s="68"/>
      <c r="J388" s="68"/>
      <c r="K388" s="68"/>
      <c r="L388" s="68"/>
      <c r="M388" s="68"/>
      <c r="N388" s="68"/>
      <c r="O388" s="68"/>
      <c r="P388" s="64"/>
      <c r="Q388" s="29" t="str">
        <f t="shared" si="11"/>
        <v/>
      </c>
    </row>
    <row r="389" spans="1:17">
      <c r="A389" s="64" t="s">
        <v>1291</v>
      </c>
      <c r="B389" s="64"/>
      <c r="C389" s="68"/>
      <c r="D389" s="79"/>
      <c r="E389" s="29" t="str">
        <f t="shared" si="10"/>
        <v/>
      </c>
      <c r="F389" s="68"/>
      <c r="G389" s="68"/>
      <c r="H389" s="68"/>
      <c r="I389" s="68"/>
      <c r="J389" s="68"/>
      <c r="K389" s="68"/>
      <c r="L389" s="68"/>
      <c r="M389" s="68"/>
      <c r="N389" s="68"/>
      <c r="O389" s="68"/>
      <c r="P389" s="64"/>
      <c r="Q389" s="29" t="str">
        <f t="shared" si="11"/>
        <v/>
      </c>
    </row>
    <row r="390" spans="1:17">
      <c r="A390" s="64" t="s">
        <v>1292</v>
      </c>
      <c r="B390" s="64"/>
      <c r="C390" s="68"/>
      <c r="D390" s="79"/>
      <c r="E390" s="29" t="str">
        <f t="shared" ref="E390:E453" si="12">IF(G390="", "", G390) &amp; IF(I390="", "", "-" &amp; I390) &amp; IF(K390="", "", "-" &amp; K390) &amp; IF(M390="", "", "-" &amp; M390) &amp; IF(O390="", "", "-" &amp; O390)</f>
        <v/>
      </c>
      <c r="F390" s="68"/>
      <c r="G390" s="68"/>
      <c r="H390" s="68"/>
      <c r="I390" s="68"/>
      <c r="J390" s="68"/>
      <c r="K390" s="68"/>
      <c r="L390" s="68"/>
      <c r="M390" s="68"/>
      <c r="N390" s="68"/>
      <c r="O390" s="68"/>
      <c r="P390" s="64"/>
      <c r="Q390" s="29" t="str">
        <f t="shared" ref="Q390:Q453" si="13">IF(G390="","",(IF(I390="",1,IF(K390="",2,IF(M390="",3,IF(O390="",4,5))))))</f>
        <v/>
      </c>
    </row>
    <row r="391" spans="1:17">
      <c r="A391" s="64" t="s">
        <v>1293</v>
      </c>
      <c r="B391" s="64"/>
      <c r="C391" s="68"/>
      <c r="D391" s="79"/>
      <c r="E391" s="29" t="str">
        <f t="shared" si="12"/>
        <v/>
      </c>
      <c r="F391" s="68"/>
      <c r="G391" s="68"/>
      <c r="H391" s="68"/>
      <c r="I391" s="68"/>
      <c r="J391" s="68"/>
      <c r="K391" s="68"/>
      <c r="L391" s="68"/>
      <c r="M391" s="68"/>
      <c r="N391" s="68"/>
      <c r="O391" s="68"/>
      <c r="P391" s="64"/>
      <c r="Q391" s="29" t="str">
        <f t="shared" si="13"/>
        <v/>
      </c>
    </row>
    <row r="392" spans="1:17">
      <c r="A392" s="64" t="s">
        <v>1294</v>
      </c>
      <c r="B392" s="64"/>
      <c r="C392" s="68"/>
      <c r="D392" s="79"/>
      <c r="E392" s="29" t="str">
        <f t="shared" si="12"/>
        <v/>
      </c>
      <c r="F392" s="68"/>
      <c r="G392" s="68"/>
      <c r="H392" s="68"/>
      <c r="I392" s="68"/>
      <c r="J392" s="68"/>
      <c r="K392" s="68"/>
      <c r="L392" s="68"/>
      <c r="M392" s="68"/>
      <c r="N392" s="68"/>
      <c r="O392" s="68"/>
      <c r="P392" s="64"/>
      <c r="Q392" s="29" t="str">
        <f t="shared" si="13"/>
        <v/>
      </c>
    </row>
    <row r="393" spans="1:17">
      <c r="A393" s="64" t="s">
        <v>1295</v>
      </c>
      <c r="B393" s="64"/>
      <c r="C393" s="68"/>
      <c r="D393" s="79"/>
      <c r="E393" s="29" t="str">
        <f t="shared" si="12"/>
        <v/>
      </c>
      <c r="F393" s="68"/>
      <c r="G393" s="68"/>
      <c r="H393" s="68"/>
      <c r="I393" s="68"/>
      <c r="J393" s="68"/>
      <c r="K393" s="68"/>
      <c r="L393" s="68"/>
      <c r="M393" s="68"/>
      <c r="N393" s="68"/>
      <c r="O393" s="68"/>
      <c r="P393" s="64"/>
      <c r="Q393" s="29" t="str">
        <f t="shared" si="13"/>
        <v/>
      </c>
    </row>
    <row r="394" spans="1:17">
      <c r="A394" s="64" t="s">
        <v>1296</v>
      </c>
      <c r="B394" s="64"/>
      <c r="C394" s="68"/>
      <c r="D394" s="79"/>
      <c r="E394" s="29" t="str">
        <f t="shared" si="12"/>
        <v/>
      </c>
      <c r="F394" s="68"/>
      <c r="G394" s="68"/>
      <c r="H394" s="68"/>
      <c r="I394" s="68"/>
      <c r="J394" s="68"/>
      <c r="K394" s="68"/>
      <c r="L394" s="68"/>
      <c r="M394" s="68"/>
      <c r="N394" s="68"/>
      <c r="O394" s="68"/>
      <c r="P394" s="64"/>
      <c r="Q394" s="29" t="str">
        <f t="shared" si="13"/>
        <v/>
      </c>
    </row>
    <row r="395" spans="1:17">
      <c r="A395" s="64" t="s">
        <v>1297</v>
      </c>
      <c r="B395" s="64"/>
      <c r="C395" s="68"/>
      <c r="D395" s="79"/>
      <c r="E395" s="29" t="str">
        <f t="shared" si="12"/>
        <v/>
      </c>
      <c r="F395" s="68"/>
      <c r="G395" s="68"/>
      <c r="H395" s="68"/>
      <c r="I395" s="68"/>
      <c r="J395" s="68"/>
      <c r="K395" s="68"/>
      <c r="L395" s="68"/>
      <c r="M395" s="68"/>
      <c r="N395" s="68"/>
      <c r="O395" s="68"/>
      <c r="P395" s="64"/>
      <c r="Q395" s="29" t="str">
        <f t="shared" si="13"/>
        <v/>
      </c>
    </row>
    <row r="396" spans="1:17">
      <c r="A396" s="64" t="s">
        <v>1298</v>
      </c>
      <c r="B396" s="64"/>
      <c r="C396" s="68"/>
      <c r="D396" s="79"/>
      <c r="E396" s="29" t="str">
        <f t="shared" si="12"/>
        <v/>
      </c>
      <c r="F396" s="68"/>
      <c r="G396" s="68"/>
      <c r="H396" s="68"/>
      <c r="I396" s="68"/>
      <c r="J396" s="68"/>
      <c r="K396" s="68"/>
      <c r="L396" s="68"/>
      <c r="M396" s="68"/>
      <c r="N396" s="68"/>
      <c r="O396" s="68"/>
      <c r="P396" s="64"/>
      <c r="Q396" s="29" t="str">
        <f t="shared" si="13"/>
        <v/>
      </c>
    </row>
    <row r="397" spans="1:17">
      <c r="A397" s="64" t="s">
        <v>1299</v>
      </c>
      <c r="B397" s="64"/>
      <c r="C397" s="68"/>
      <c r="D397" s="79"/>
      <c r="E397" s="29" t="str">
        <f t="shared" si="12"/>
        <v/>
      </c>
      <c r="F397" s="68"/>
      <c r="G397" s="68"/>
      <c r="H397" s="68"/>
      <c r="I397" s="68"/>
      <c r="J397" s="68"/>
      <c r="K397" s="68"/>
      <c r="L397" s="68"/>
      <c r="M397" s="68"/>
      <c r="N397" s="68"/>
      <c r="O397" s="68"/>
      <c r="P397" s="64"/>
      <c r="Q397" s="29" t="str">
        <f t="shared" si="13"/>
        <v/>
      </c>
    </row>
    <row r="398" spans="1:17">
      <c r="A398" s="64" t="s">
        <v>1300</v>
      </c>
      <c r="B398" s="64"/>
      <c r="C398" s="68"/>
      <c r="D398" s="79"/>
      <c r="E398" s="29" t="str">
        <f t="shared" si="12"/>
        <v/>
      </c>
      <c r="F398" s="68"/>
      <c r="G398" s="68"/>
      <c r="H398" s="68"/>
      <c r="I398" s="68"/>
      <c r="J398" s="68"/>
      <c r="K398" s="68"/>
      <c r="L398" s="68"/>
      <c r="M398" s="68"/>
      <c r="N398" s="68"/>
      <c r="O398" s="68"/>
      <c r="P398" s="64"/>
      <c r="Q398" s="29" t="str">
        <f t="shared" si="13"/>
        <v/>
      </c>
    </row>
    <row r="399" spans="1:17">
      <c r="A399" s="64" t="s">
        <v>1301</v>
      </c>
      <c r="B399" s="64"/>
      <c r="C399" s="68"/>
      <c r="D399" s="79"/>
      <c r="E399" s="29" t="str">
        <f t="shared" si="12"/>
        <v/>
      </c>
      <c r="F399" s="68"/>
      <c r="G399" s="68"/>
      <c r="H399" s="68"/>
      <c r="I399" s="68"/>
      <c r="J399" s="68"/>
      <c r="K399" s="68"/>
      <c r="L399" s="68"/>
      <c r="M399" s="68"/>
      <c r="N399" s="68"/>
      <c r="O399" s="68"/>
      <c r="P399" s="64"/>
      <c r="Q399" s="29" t="str">
        <f t="shared" si="13"/>
        <v/>
      </c>
    </row>
    <row r="400" spans="1:17">
      <c r="A400" s="64" t="s">
        <v>1302</v>
      </c>
      <c r="B400" s="64"/>
      <c r="C400" s="68"/>
      <c r="D400" s="79"/>
      <c r="E400" s="29" t="str">
        <f t="shared" si="12"/>
        <v/>
      </c>
      <c r="F400" s="68"/>
      <c r="G400" s="68"/>
      <c r="H400" s="68"/>
      <c r="I400" s="68"/>
      <c r="J400" s="68"/>
      <c r="K400" s="68"/>
      <c r="L400" s="68"/>
      <c r="M400" s="68"/>
      <c r="N400" s="68"/>
      <c r="O400" s="68"/>
      <c r="P400" s="64"/>
      <c r="Q400" s="29" t="str">
        <f t="shared" si="13"/>
        <v/>
      </c>
    </row>
    <row r="401" spans="1:17">
      <c r="A401" s="64" t="s">
        <v>1303</v>
      </c>
      <c r="B401" s="64"/>
      <c r="C401" s="68"/>
      <c r="D401" s="79"/>
      <c r="E401" s="29" t="str">
        <f t="shared" si="12"/>
        <v/>
      </c>
      <c r="F401" s="68"/>
      <c r="G401" s="68"/>
      <c r="H401" s="68"/>
      <c r="I401" s="68"/>
      <c r="J401" s="68"/>
      <c r="K401" s="68"/>
      <c r="L401" s="68"/>
      <c r="M401" s="68"/>
      <c r="N401" s="68"/>
      <c r="O401" s="68"/>
      <c r="P401" s="64"/>
      <c r="Q401" s="29" t="str">
        <f t="shared" si="13"/>
        <v/>
      </c>
    </row>
    <row r="402" spans="1:17">
      <c r="A402" s="64" t="s">
        <v>1304</v>
      </c>
      <c r="B402" s="64"/>
      <c r="C402" s="68"/>
      <c r="D402" s="79"/>
      <c r="E402" s="29" t="str">
        <f t="shared" si="12"/>
        <v/>
      </c>
      <c r="F402" s="68"/>
      <c r="G402" s="68"/>
      <c r="H402" s="68"/>
      <c r="I402" s="68"/>
      <c r="J402" s="68"/>
      <c r="K402" s="68"/>
      <c r="L402" s="68"/>
      <c r="M402" s="68"/>
      <c r="N402" s="68"/>
      <c r="O402" s="68"/>
      <c r="P402" s="64"/>
      <c r="Q402" s="29" t="str">
        <f t="shared" si="13"/>
        <v/>
      </c>
    </row>
    <row r="403" spans="1:17">
      <c r="A403" s="64" t="s">
        <v>1305</v>
      </c>
      <c r="B403" s="64"/>
      <c r="C403" s="68"/>
      <c r="D403" s="79"/>
      <c r="E403" s="29" t="str">
        <f t="shared" si="12"/>
        <v/>
      </c>
      <c r="F403" s="68"/>
      <c r="G403" s="68"/>
      <c r="H403" s="68"/>
      <c r="I403" s="68"/>
      <c r="J403" s="68"/>
      <c r="K403" s="68"/>
      <c r="L403" s="68"/>
      <c r="M403" s="68"/>
      <c r="N403" s="68"/>
      <c r="O403" s="68"/>
      <c r="P403" s="64"/>
      <c r="Q403" s="29" t="str">
        <f t="shared" si="13"/>
        <v/>
      </c>
    </row>
    <row r="404" spans="1:17">
      <c r="A404" s="64" t="s">
        <v>1306</v>
      </c>
      <c r="B404" s="64"/>
      <c r="C404" s="68"/>
      <c r="D404" s="79"/>
      <c r="E404" s="29" t="str">
        <f t="shared" si="12"/>
        <v/>
      </c>
      <c r="F404" s="68"/>
      <c r="G404" s="68"/>
      <c r="H404" s="68"/>
      <c r="I404" s="68"/>
      <c r="J404" s="68"/>
      <c r="K404" s="68"/>
      <c r="L404" s="68"/>
      <c r="M404" s="68"/>
      <c r="N404" s="68"/>
      <c r="O404" s="68"/>
      <c r="P404" s="64"/>
      <c r="Q404" s="29" t="str">
        <f t="shared" si="13"/>
        <v/>
      </c>
    </row>
    <row r="405" spans="1:17">
      <c r="A405" s="64" t="s">
        <v>1307</v>
      </c>
      <c r="B405" s="64"/>
      <c r="C405" s="68"/>
      <c r="D405" s="79"/>
      <c r="E405" s="29" t="str">
        <f t="shared" si="12"/>
        <v/>
      </c>
      <c r="F405" s="68"/>
      <c r="G405" s="68"/>
      <c r="H405" s="68"/>
      <c r="I405" s="68"/>
      <c r="J405" s="68"/>
      <c r="K405" s="68"/>
      <c r="L405" s="68"/>
      <c r="M405" s="68"/>
      <c r="N405" s="68"/>
      <c r="O405" s="68"/>
      <c r="P405" s="64"/>
      <c r="Q405" s="29" t="str">
        <f t="shared" si="13"/>
        <v/>
      </c>
    </row>
    <row r="406" spans="1:17">
      <c r="A406" s="64" t="s">
        <v>1308</v>
      </c>
      <c r="B406" s="64"/>
      <c r="C406" s="68"/>
      <c r="D406" s="79"/>
      <c r="E406" s="29" t="str">
        <f t="shared" si="12"/>
        <v/>
      </c>
      <c r="F406" s="68"/>
      <c r="G406" s="68"/>
      <c r="H406" s="68"/>
      <c r="I406" s="68"/>
      <c r="J406" s="68"/>
      <c r="K406" s="68"/>
      <c r="L406" s="68"/>
      <c r="M406" s="68"/>
      <c r="N406" s="68"/>
      <c r="O406" s="68"/>
      <c r="P406" s="64"/>
      <c r="Q406" s="29" t="str">
        <f t="shared" si="13"/>
        <v/>
      </c>
    </row>
    <row r="407" spans="1:17">
      <c r="A407" s="64" t="s">
        <v>1309</v>
      </c>
      <c r="B407" s="64"/>
      <c r="C407" s="68"/>
      <c r="D407" s="79"/>
      <c r="E407" s="29" t="str">
        <f t="shared" si="12"/>
        <v/>
      </c>
      <c r="F407" s="68"/>
      <c r="G407" s="68"/>
      <c r="H407" s="68"/>
      <c r="I407" s="68"/>
      <c r="J407" s="68"/>
      <c r="K407" s="68"/>
      <c r="L407" s="68"/>
      <c r="M407" s="68"/>
      <c r="N407" s="68"/>
      <c r="O407" s="68"/>
      <c r="P407" s="64"/>
      <c r="Q407" s="29" t="str">
        <f t="shared" si="13"/>
        <v/>
      </c>
    </row>
    <row r="408" spans="1:17">
      <c r="A408" s="64" t="s">
        <v>1310</v>
      </c>
      <c r="B408" s="64"/>
      <c r="C408" s="68"/>
      <c r="D408" s="79"/>
      <c r="E408" s="29" t="str">
        <f t="shared" si="12"/>
        <v/>
      </c>
      <c r="F408" s="68"/>
      <c r="G408" s="68"/>
      <c r="H408" s="68"/>
      <c r="I408" s="68"/>
      <c r="J408" s="68"/>
      <c r="K408" s="68"/>
      <c r="L408" s="68"/>
      <c r="M408" s="68"/>
      <c r="N408" s="68"/>
      <c r="O408" s="68"/>
      <c r="P408" s="64"/>
      <c r="Q408" s="29" t="str">
        <f t="shared" si="13"/>
        <v/>
      </c>
    </row>
    <row r="409" spans="1:17">
      <c r="A409" s="64" t="s">
        <v>1311</v>
      </c>
      <c r="B409" s="64"/>
      <c r="C409" s="68"/>
      <c r="D409" s="79"/>
      <c r="E409" s="29" t="str">
        <f t="shared" si="12"/>
        <v/>
      </c>
      <c r="F409" s="68"/>
      <c r="G409" s="68"/>
      <c r="H409" s="68"/>
      <c r="I409" s="68"/>
      <c r="J409" s="68"/>
      <c r="K409" s="68"/>
      <c r="L409" s="68"/>
      <c r="M409" s="68"/>
      <c r="N409" s="68"/>
      <c r="O409" s="68"/>
      <c r="P409" s="64"/>
      <c r="Q409" s="29" t="str">
        <f t="shared" si="13"/>
        <v/>
      </c>
    </row>
    <row r="410" spans="1:17">
      <c r="A410" s="64" t="s">
        <v>1312</v>
      </c>
      <c r="B410" s="64"/>
      <c r="C410" s="68"/>
      <c r="D410" s="79"/>
      <c r="E410" s="29" t="str">
        <f t="shared" si="12"/>
        <v/>
      </c>
      <c r="F410" s="68"/>
      <c r="G410" s="68"/>
      <c r="H410" s="68"/>
      <c r="I410" s="68"/>
      <c r="J410" s="68"/>
      <c r="K410" s="68"/>
      <c r="L410" s="68"/>
      <c r="M410" s="68"/>
      <c r="N410" s="68"/>
      <c r="O410" s="68"/>
      <c r="P410" s="64"/>
      <c r="Q410" s="29" t="str">
        <f t="shared" si="13"/>
        <v/>
      </c>
    </row>
    <row r="411" spans="1:17">
      <c r="A411" s="64" t="s">
        <v>1313</v>
      </c>
      <c r="B411" s="64"/>
      <c r="C411" s="68"/>
      <c r="D411" s="79"/>
      <c r="E411" s="29" t="str">
        <f t="shared" si="12"/>
        <v/>
      </c>
      <c r="F411" s="68"/>
      <c r="G411" s="68"/>
      <c r="H411" s="68"/>
      <c r="I411" s="68"/>
      <c r="J411" s="68"/>
      <c r="K411" s="68"/>
      <c r="L411" s="68"/>
      <c r="M411" s="68"/>
      <c r="N411" s="68"/>
      <c r="O411" s="68"/>
      <c r="P411" s="64"/>
      <c r="Q411" s="29" t="str">
        <f t="shared" si="13"/>
        <v/>
      </c>
    </row>
    <row r="412" spans="1:17">
      <c r="A412" s="64" t="s">
        <v>1314</v>
      </c>
      <c r="B412" s="64"/>
      <c r="C412" s="68"/>
      <c r="D412" s="79"/>
      <c r="E412" s="29" t="str">
        <f t="shared" si="12"/>
        <v/>
      </c>
      <c r="F412" s="68"/>
      <c r="G412" s="68"/>
      <c r="H412" s="68"/>
      <c r="I412" s="68"/>
      <c r="J412" s="68"/>
      <c r="K412" s="68"/>
      <c r="L412" s="68"/>
      <c r="M412" s="68"/>
      <c r="N412" s="68"/>
      <c r="O412" s="68"/>
      <c r="P412" s="64"/>
      <c r="Q412" s="29" t="str">
        <f t="shared" si="13"/>
        <v/>
      </c>
    </row>
    <row r="413" spans="1:17">
      <c r="A413" s="64" t="s">
        <v>1315</v>
      </c>
      <c r="B413" s="64"/>
      <c r="C413" s="68"/>
      <c r="D413" s="79"/>
      <c r="E413" s="29" t="str">
        <f t="shared" si="12"/>
        <v/>
      </c>
      <c r="F413" s="68"/>
      <c r="G413" s="68"/>
      <c r="H413" s="68"/>
      <c r="I413" s="68"/>
      <c r="J413" s="68"/>
      <c r="K413" s="68"/>
      <c r="L413" s="68"/>
      <c r="M413" s="68"/>
      <c r="N413" s="68"/>
      <c r="O413" s="68"/>
      <c r="P413" s="64"/>
      <c r="Q413" s="29" t="str">
        <f t="shared" si="13"/>
        <v/>
      </c>
    </row>
    <row r="414" spans="1:17">
      <c r="A414" s="64" t="s">
        <v>1316</v>
      </c>
      <c r="B414" s="64"/>
      <c r="C414" s="68"/>
      <c r="D414" s="79"/>
      <c r="E414" s="29" t="str">
        <f t="shared" si="12"/>
        <v/>
      </c>
      <c r="F414" s="68"/>
      <c r="G414" s="68"/>
      <c r="H414" s="68"/>
      <c r="I414" s="68"/>
      <c r="J414" s="68"/>
      <c r="K414" s="68"/>
      <c r="L414" s="68"/>
      <c r="M414" s="68"/>
      <c r="N414" s="68"/>
      <c r="O414" s="68"/>
      <c r="P414" s="64"/>
      <c r="Q414" s="29" t="str">
        <f t="shared" si="13"/>
        <v/>
      </c>
    </row>
    <row r="415" spans="1:17">
      <c r="A415" s="64" t="s">
        <v>1317</v>
      </c>
      <c r="B415" s="64"/>
      <c r="C415" s="68"/>
      <c r="D415" s="79"/>
      <c r="E415" s="29" t="str">
        <f t="shared" si="12"/>
        <v/>
      </c>
      <c r="F415" s="68"/>
      <c r="G415" s="68"/>
      <c r="H415" s="68"/>
      <c r="I415" s="68"/>
      <c r="J415" s="68"/>
      <c r="K415" s="68"/>
      <c r="L415" s="68"/>
      <c r="M415" s="68"/>
      <c r="N415" s="68"/>
      <c r="O415" s="68"/>
      <c r="P415" s="64"/>
      <c r="Q415" s="29" t="str">
        <f t="shared" si="13"/>
        <v/>
      </c>
    </row>
    <row r="416" spans="1:17">
      <c r="A416" s="64" t="s">
        <v>1318</v>
      </c>
      <c r="B416" s="64"/>
      <c r="C416" s="68"/>
      <c r="D416" s="79"/>
      <c r="E416" s="29" t="str">
        <f t="shared" si="12"/>
        <v/>
      </c>
      <c r="F416" s="68"/>
      <c r="G416" s="68"/>
      <c r="H416" s="68"/>
      <c r="I416" s="68"/>
      <c r="J416" s="68"/>
      <c r="K416" s="68"/>
      <c r="L416" s="68"/>
      <c r="M416" s="68"/>
      <c r="N416" s="68"/>
      <c r="O416" s="68"/>
      <c r="P416" s="64"/>
      <c r="Q416" s="29" t="str">
        <f t="shared" si="13"/>
        <v/>
      </c>
    </row>
    <row r="417" spans="1:17">
      <c r="A417" s="64" t="s">
        <v>1319</v>
      </c>
      <c r="B417" s="64"/>
      <c r="C417" s="68"/>
      <c r="D417" s="79"/>
      <c r="E417" s="29" t="str">
        <f t="shared" si="12"/>
        <v/>
      </c>
      <c r="F417" s="68"/>
      <c r="G417" s="68"/>
      <c r="H417" s="68"/>
      <c r="I417" s="68"/>
      <c r="J417" s="68"/>
      <c r="K417" s="68"/>
      <c r="L417" s="68"/>
      <c r="M417" s="68"/>
      <c r="N417" s="68"/>
      <c r="O417" s="68"/>
      <c r="P417" s="64"/>
      <c r="Q417" s="29" t="str">
        <f t="shared" si="13"/>
        <v/>
      </c>
    </row>
    <row r="418" spans="1:17">
      <c r="A418" s="64" t="s">
        <v>1320</v>
      </c>
      <c r="B418" s="64"/>
      <c r="C418" s="68"/>
      <c r="D418" s="79"/>
      <c r="E418" s="29" t="str">
        <f t="shared" si="12"/>
        <v/>
      </c>
      <c r="F418" s="68"/>
      <c r="G418" s="68"/>
      <c r="H418" s="68"/>
      <c r="I418" s="68"/>
      <c r="J418" s="68"/>
      <c r="K418" s="68"/>
      <c r="L418" s="68"/>
      <c r="M418" s="68"/>
      <c r="N418" s="68"/>
      <c r="O418" s="68"/>
      <c r="P418" s="64"/>
      <c r="Q418" s="29" t="str">
        <f t="shared" si="13"/>
        <v/>
      </c>
    </row>
    <row r="419" spans="1:17">
      <c r="A419" s="64" t="s">
        <v>1321</v>
      </c>
      <c r="B419" s="64"/>
      <c r="C419" s="68"/>
      <c r="D419" s="79"/>
      <c r="E419" s="29" t="str">
        <f t="shared" si="12"/>
        <v/>
      </c>
      <c r="F419" s="68"/>
      <c r="G419" s="68"/>
      <c r="H419" s="68"/>
      <c r="I419" s="68"/>
      <c r="J419" s="68"/>
      <c r="K419" s="68"/>
      <c r="L419" s="68"/>
      <c r="M419" s="68"/>
      <c r="N419" s="68"/>
      <c r="O419" s="68"/>
      <c r="P419" s="64"/>
      <c r="Q419" s="29" t="str">
        <f t="shared" si="13"/>
        <v/>
      </c>
    </row>
    <row r="420" spans="1:17">
      <c r="A420" s="64" t="s">
        <v>1322</v>
      </c>
      <c r="B420" s="64"/>
      <c r="C420" s="68"/>
      <c r="D420" s="79"/>
      <c r="E420" s="29" t="str">
        <f t="shared" si="12"/>
        <v/>
      </c>
      <c r="F420" s="68"/>
      <c r="G420" s="68"/>
      <c r="H420" s="68"/>
      <c r="I420" s="68"/>
      <c r="J420" s="68"/>
      <c r="K420" s="68"/>
      <c r="L420" s="68"/>
      <c r="M420" s="68"/>
      <c r="N420" s="68"/>
      <c r="O420" s="68"/>
      <c r="P420" s="64"/>
      <c r="Q420" s="29" t="str">
        <f t="shared" si="13"/>
        <v/>
      </c>
    </row>
    <row r="421" spans="1:17">
      <c r="A421" s="64" t="s">
        <v>1323</v>
      </c>
      <c r="B421" s="64"/>
      <c r="C421" s="68"/>
      <c r="D421" s="79"/>
      <c r="E421" s="29" t="str">
        <f t="shared" si="12"/>
        <v/>
      </c>
      <c r="F421" s="68"/>
      <c r="G421" s="68"/>
      <c r="H421" s="68"/>
      <c r="I421" s="68"/>
      <c r="J421" s="68"/>
      <c r="K421" s="68"/>
      <c r="L421" s="68"/>
      <c r="M421" s="68"/>
      <c r="N421" s="68"/>
      <c r="O421" s="68"/>
      <c r="P421" s="64"/>
      <c r="Q421" s="29" t="str">
        <f t="shared" si="13"/>
        <v/>
      </c>
    </row>
    <row r="422" spans="1:17">
      <c r="A422" s="64" t="s">
        <v>1324</v>
      </c>
      <c r="B422" s="64"/>
      <c r="C422" s="68"/>
      <c r="D422" s="79"/>
      <c r="E422" s="29" t="str">
        <f t="shared" si="12"/>
        <v/>
      </c>
      <c r="F422" s="68"/>
      <c r="G422" s="68"/>
      <c r="H422" s="68"/>
      <c r="I422" s="68"/>
      <c r="J422" s="68"/>
      <c r="K422" s="68"/>
      <c r="L422" s="68"/>
      <c r="M422" s="68"/>
      <c r="N422" s="68"/>
      <c r="O422" s="68"/>
      <c r="P422" s="64"/>
      <c r="Q422" s="29" t="str">
        <f t="shared" si="13"/>
        <v/>
      </c>
    </row>
    <row r="423" spans="1:17">
      <c r="A423" s="64" t="s">
        <v>1325</v>
      </c>
      <c r="B423" s="64"/>
      <c r="C423" s="68"/>
      <c r="D423" s="79"/>
      <c r="E423" s="29" t="str">
        <f t="shared" si="12"/>
        <v/>
      </c>
      <c r="F423" s="68"/>
      <c r="G423" s="68"/>
      <c r="H423" s="68"/>
      <c r="I423" s="68"/>
      <c r="J423" s="68"/>
      <c r="K423" s="68"/>
      <c r="L423" s="68"/>
      <c r="M423" s="68"/>
      <c r="N423" s="68"/>
      <c r="O423" s="68"/>
      <c r="P423" s="64"/>
      <c r="Q423" s="29" t="str">
        <f t="shared" si="13"/>
        <v/>
      </c>
    </row>
    <row r="424" spans="1:17">
      <c r="A424" s="64" t="s">
        <v>1326</v>
      </c>
      <c r="B424" s="64"/>
      <c r="C424" s="68"/>
      <c r="D424" s="79"/>
      <c r="E424" s="29" t="str">
        <f t="shared" si="12"/>
        <v/>
      </c>
      <c r="F424" s="68"/>
      <c r="G424" s="68"/>
      <c r="H424" s="68"/>
      <c r="I424" s="68"/>
      <c r="J424" s="68"/>
      <c r="K424" s="68"/>
      <c r="L424" s="68"/>
      <c r="M424" s="68"/>
      <c r="N424" s="68"/>
      <c r="O424" s="68"/>
      <c r="P424" s="64"/>
      <c r="Q424" s="29" t="str">
        <f t="shared" si="13"/>
        <v/>
      </c>
    </row>
    <row r="425" spans="1:17">
      <c r="A425" s="64" t="s">
        <v>1327</v>
      </c>
      <c r="B425" s="64"/>
      <c r="C425" s="68"/>
      <c r="D425" s="79"/>
      <c r="E425" s="29" t="str">
        <f t="shared" si="12"/>
        <v/>
      </c>
      <c r="F425" s="68"/>
      <c r="G425" s="68"/>
      <c r="H425" s="68"/>
      <c r="I425" s="68"/>
      <c r="J425" s="68"/>
      <c r="K425" s="68"/>
      <c r="L425" s="68"/>
      <c r="M425" s="68"/>
      <c r="N425" s="68"/>
      <c r="O425" s="68"/>
      <c r="P425" s="64"/>
      <c r="Q425" s="29" t="str">
        <f t="shared" si="13"/>
        <v/>
      </c>
    </row>
    <row r="426" spans="1:17">
      <c r="A426" s="64" t="s">
        <v>1328</v>
      </c>
      <c r="B426" s="64"/>
      <c r="C426" s="68"/>
      <c r="D426" s="79"/>
      <c r="E426" s="29" t="str">
        <f t="shared" si="12"/>
        <v/>
      </c>
      <c r="F426" s="68"/>
      <c r="G426" s="68"/>
      <c r="H426" s="68"/>
      <c r="I426" s="68"/>
      <c r="J426" s="68"/>
      <c r="K426" s="68"/>
      <c r="L426" s="68"/>
      <c r="M426" s="68"/>
      <c r="N426" s="68"/>
      <c r="O426" s="68"/>
      <c r="P426" s="64"/>
      <c r="Q426" s="29" t="str">
        <f t="shared" si="13"/>
        <v/>
      </c>
    </row>
    <row r="427" spans="1:17">
      <c r="A427" s="64" t="s">
        <v>1329</v>
      </c>
      <c r="B427" s="64"/>
      <c r="C427" s="68"/>
      <c r="D427" s="79"/>
      <c r="E427" s="29" t="str">
        <f t="shared" si="12"/>
        <v/>
      </c>
      <c r="F427" s="68"/>
      <c r="G427" s="68"/>
      <c r="H427" s="68"/>
      <c r="I427" s="68"/>
      <c r="J427" s="68"/>
      <c r="K427" s="68"/>
      <c r="L427" s="68"/>
      <c r="M427" s="68"/>
      <c r="N427" s="68"/>
      <c r="O427" s="68"/>
      <c r="P427" s="64"/>
      <c r="Q427" s="29" t="str">
        <f t="shared" si="13"/>
        <v/>
      </c>
    </row>
    <row r="428" spans="1:17">
      <c r="A428" s="64" t="s">
        <v>1330</v>
      </c>
      <c r="B428" s="64"/>
      <c r="C428" s="68"/>
      <c r="D428" s="79"/>
      <c r="E428" s="29" t="str">
        <f t="shared" si="12"/>
        <v/>
      </c>
      <c r="F428" s="68"/>
      <c r="G428" s="68"/>
      <c r="H428" s="68"/>
      <c r="I428" s="68"/>
      <c r="J428" s="68"/>
      <c r="K428" s="68"/>
      <c r="L428" s="68"/>
      <c r="M428" s="68"/>
      <c r="N428" s="68"/>
      <c r="O428" s="68"/>
      <c r="P428" s="64"/>
      <c r="Q428" s="29" t="str">
        <f t="shared" si="13"/>
        <v/>
      </c>
    </row>
    <row r="429" spans="1:17">
      <c r="A429" s="64" t="s">
        <v>1331</v>
      </c>
      <c r="B429" s="64"/>
      <c r="C429" s="68"/>
      <c r="D429" s="79"/>
      <c r="E429" s="29" t="str">
        <f t="shared" si="12"/>
        <v/>
      </c>
      <c r="F429" s="68"/>
      <c r="G429" s="68"/>
      <c r="H429" s="68"/>
      <c r="I429" s="68"/>
      <c r="J429" s="68"/>
      <c r="K429" s="68"/>
      <c r="L429" s="68"/>
      <c r="M429" s="68"/>
      <c r="N429" s="68"/>
      <c r="O429" s="68"/>
      <c r="P429" s="64"/>
      <c r="Q429" s="29" t="str">
        <f t="shared" si="13"/>
        <v/>
      </c>
    </row>
    <row r="430" spans="1:17">
      <c r="A430" s="64" t="s">
        <v>1332</v>
      </c>
      <c r="B430" s="64"/>
      <c r="C430" s="68"/>
      <c r="D430" s="79"/>
      <c r="E430" s="29" t="str">
        <f t="shared" si="12"/>
        <v/>
      </c>
      <c r="F430" s="68"/>
      <c r="G430" s="68"/>
      <c r="H430" s="68"/>
      <c r="I430" s="68"/>
      <c r="J430" s="68"/>
      <c r="K430" s="68"/>
      <c r="L430" s="68"/>
      <c r="M430" s="68"/>
      <c r="N430" s="68"/>
      <c r="O430" s="68"/>
      <c r="P430" s="64"/>
      <c r="Q430" s="29" t="str">
        <f t="shared" si="13"/>
        <v/>
      </c>
    </row>
    <row r="431" spans="1:17">
      <c r="A431" s="64" t="s">
        <v>1333</v>
      </c>
      <c r="B431" s="64"/>
      <c r="C431" s="68"/>
      <c r="D431" s="79"/>
      <c r="E431" s="29" t="str">
        <f t="shared" si="12"/>
        <v/>
      </c>
      <c r="F431" s="68"/>
      <c r="G431" s="68"/>
      <c r="H431" s="68"/>
      <c r="I431" s="68"/>
      <c r="J431" s="68"/>
      <c r="K431" s="68"/>
      <c r="L431" s="68"/>
      <c r="M431" s="68"/>
      <c r="N431" s="68"/>
      <c r="O431" s="68"/>
      <c r="P431" s="64"/>
      <c r="Q431" s="29" t="str">
        <f t="shared" si="13"/>
        <v/>
      </c>
    </row>
    <row r="432" spans="1:17">
      <c r="A432" s="64" t="s">
        <v>1334</v>
      </c>
      <c r="B432" s="64"/>
      <c r="C432" s="68"/>
      <c r="D432" s="79"/>
      <c r="E432" s="29" t="str">
        <f t="shared" si="12"/>
        <v/>
      </c>
      <c r="F432" s="68"/>
      <c r="G432" s="68"/>
      <c r="H432" s="68"/>
      <c r="I432" s="68"/>
      <c r="J432" s="68"/>
      <c r="K432" s="68"/>
      <c r="L432" s="68"/>
      <c r="M432" s="68"/>
      <c r="N432" s="68"/>
      <c r="O432" s="68"/>
      <c r="P432" s="64"/>
      <c r="Q432" s="29" t="str">
        <f t="shared" si="13"/>
        <v/>
      </c>
    </row>
    <row r="433" spans="1:17">
      <c r="A433" s="64" t="s">
        <v>1335</v>
      </c>
      <c r="B433" s="64"/>
      <c r="C433" s="68"/>
      <c r="D433" s="79"/>
      <c r="E433" s="29" t="str">
        <f t="shared" si="12"/>
        <v/>
      </c>
      <c r="F433" s="68"/>
      <c r="G433" s="68"/>
      <c r="H433" s="68"/>
      <c r="I433" s="68"/>
      <c r="J433" s="68"/>
      <c r="K433" s="68"/>
      <c r="L433" s="68"/>
      <c r="M433" s="68"/>
      <c r="N433" s="68"/>
      <c r="O433" s="68"/>
      <c r="P433" s="64"/>
      <c r="Q433" s="29" t="str">
        <f t="shared" si="13"/>
        <v/>
      </c>
    </row>
    <row r="434" spans="1:17">
      <c r="A434" s="64" t="s">
        <v>1336</v>
      </c>
      <c r="B434" s="64"/>
      <c r="C434" s="68"/>
      <c r="D434" s="79"/>
      <c r="E434" s="29" t="str">
        <f t="shared" si="12"/>
        <v/>
      </c>
      <c r="F434" s="68"/>
      <c r="G434" s="68"/>
      <c r="H434" s="68"/>
      <c r="I434" s="68"/>
      <c r="J434" s="68"/>
      <c r="K434" s="68"/>
      <c r="L434" s="68"/>
      <c r="M434" s="68"/>
      <c r="N434" s="68"/>
      <c r="O434" s="68"/>
      <c r="P434" s="64"/>
      <c r="Q434" s="29" t="str">
        <f t="shared" si="13"/>
        <v/>
      </c>
    </row>
    <row r="435" spans="1:17">
      <c r="A435" s="64" t="s">
        <v>1337</v>
      </c>
      <c r="B435" s="64"/>
      <c r="C435" s="68"/>
      <c r="D435" s="79"/>
      <c r="E435" s="29" t="str">
        <f t="shared" si="12"/>
        <v/>
      </c>
      <c r="F435" s="68"/>
      <c r="G435" s="68"/>
      <c r="H435" s="68"/>
      <c r="I435" s="68"/>
      <c r="J435" s="68"/>
      <c r="K435" s="68"/>
      <c r="L435" s="68"/>
      <c r="M435" s="68"/>
      <c r="N435" s="68"/>
      <c r="O435" s="68"/>
      <c r="P435" s="64"/>
      <c r="Q435" s="29" t="str">
        <f t="shared" si="13"/>
        <v/>
      </c>
    </row>
    <row r="436" spans="1:17">
      <c r="A436" s="64" t="s">
        <v>1338</v>
      </c>
      <c r="B436" s="64"/>
      <c r="C436" s="68"/>
      <c r="D436" s="79"/>
      <c r="E436" s="29" t="str">
        <f t="shared" si="12"/>
        <v/>
      </c>
      <c r="F436" s="68"/>
      <c r="G436" s="68"/>
      <c r="H436" s="68"/>
      <c r="I436" s="68"/>
      <c r="J436" s="68"/>
      <c r="K436" s="68"/>
      <c r="L436" s="68"/>
      <c r="M436" s="68"/>
      <c r="N436" s="68"/>
      <c r="O436" s="68"/>
      <c r="P436" s="64"/>
      <c r="Q436" s="29" t="str">
        <f t="shared" si="13"/>
        <v/>
      </c>
    </row>
    <row r="437" spans="1:17">
      <c r="A437" s="64" t="s">
        <v>1339</v>
      </c>
      <c r="B437" s="64"/>
      <c r="C437" s="68"/>
      <c r="D437" s="79"/>
      <c r="E437" s="29" t="str">
        <f t="shared" si="12"/>
        <v/>
      </c>
      <c r="F437" s="68"/>
      <c r="G437" s="68"/>
      <c r="H437" s="68"/>
      <c r="I437" s="68"/>
      <c r="J437" s="68"/>
      <c r="K437" s="68"/>
      <c r="L437" s="68"/>
      <c r="M437" s="68"/>
      <c r="N437" s="68"/>
      <c r="O437" s="68"/>
      <c r="P437" s="64"/>
      <c r="Q437" s="29" t="str">
        <f t="shared" si="13"/>
        <v/>
      </c>
    </row>
    <row r="438" spans="1:17">
      <c r="A438" s="64" t="s">
        <v>1340</v>
      </c>
      <c r="B438" s="64"/>
      <c r="C438" s="68"/>
      <c r="D438" s="79"/>
      <c r="E438" s="29" t="str">
        <f t="shared" si="12"/>
        <v/>
      </c>
      <c r="F438" s="68"/>
      <c r="G438" s="68"/>
      <c r="H438" s="68"/>
      <c r="I438" s="68"/>
      <c r="J438" s="68"/>
      <c r="K438" s="68"/>
      <c r="L438" s="68"/>
      <c r="M438" s="68"/>
      <c r="N438" s="68"/>
      <c r="O438" s="68"/>
      <c r="P438" s="64"/>
      <c r="Q438" s="29" t="str">
        <f t="shared" si="13"/>
        <v/>
      </c>
    </row>
    <row r="439" spans="1:17">
      <c r="A439" s="64" t="s">
        <v>1341</v>
      </c>
      <c r="B439" s="64"/>
      <c r="C439" s="68"/>
      <c r="D439" s="79"/>
      <c r="E439" s="29" t="str">
        <f t="shared" si="12"/>
        <v/>
      </c>
      <c r="F439" s="68"/>
      <c r="G439" s="68"/>
      <c r="H439" s="68"/>
      <c r="I439" s="68"/>
      <c r="J439" s="68"/>
      <c r="K439" s="68"/>
      <c r="L439" s="68"/>
      <c r="M439" s="68"/>
      <c r="N439" s="68"/>
      <c r="O439" s="68"/>
      <c r="P439" s="64"/>
      <c r="Q439" s="29" t="str">
        <f t="shared" si="13"/>
        <v/>
      </c>
    </row>
    <row r="440" spans="1:17">
      <c r="A440" s="64" t="s">
        <v>1342</v>
      </c>
      <c r="B440" s="64"/>
      <c r="C440" s="68"/>
      <c r="D440" s="79"/>
      <c r="E440" s="29" t="str">
        <f t="shared" si="12"/>
        <v/>
      </c>
      <c r="F440" s="68"/>
      <c r="G440" s="68"/>
      <c r="H440" s="68"/>
      <c r="I440" s="68"/>
      <c r="J440" s="68"/>
      <c r="K440" s="68"/>
      <c r="L440" s="68"/>
      <c r="M440" s="68"/>
      <c r="N440" s="68"/>
      <c r="O440" s="68"/>
      <c r="P440" s="64"/>
      <c r="Q440" s="29" t="str">
        <f t="shared" si="13"/>
        <v/>
      </c>
    </row>
    <row r="441" spans="1:17">
      <c r="A441" s="64" t="s">
        <v>1343</v>
      </c>
      <c r="B441" s="64"/>
      <c r="C441" s="68"/>
      <c r="D441" s="79"/>
      <c r="E441" s="29" t="str">
        <f t="shared" si="12"/>
        <v/>
      </c>
      <c r="F441" s="68"/>
      <c r="G441" s="68"/>
      <c r="H441" s="68"/>
      <c r="I441" s="68"/>
      <c r="J441" s="68"/>
      <c r="K441" s="68"/>
      <c r="L441" s="68"/>
      <c r="M441" s="68"/>
      <c r="N441" s="68"/>
      <c r="O441" s="68"/>
      <c r="P441" s="64"/>
      <c r="Q441" s="29" t="str">
        <f t="shared" si="13"/>
        <v/>
      </c>
    </row>
    <row r="442" spans="1:17">
      <c r="A442" s="64" t="s">
        <v>1344</v>
      </c>
      <c r="B442" s="64"/>
      <c r="C442" s="68"/>
      <c r="D442" s="79"/>
      <c r="E442" s="29" t="str">
        <f t="shared" si="12"/>
        <v/>
      </c>
      <c r="F442" s="68"/>
      <c r="G442" s="68"/>
      <c r="H442" s="68"/>
      <c r="I442" s="68"/>
      <c r="J442" s="68"/>
      <c r="K442" s="68"/>
      <c r="L442" s="68"/>
      <c r="M442" s="68"/>
      <c r="N442" s="68"/>
      <c r="O442" s="68"/>
      <c r="P442" s="64"/>
      <c r="Q442" s="29" t="str">
        <f t="shared" si="13"/>
        <v/>
      </c>
    </row>
    <row r="443" spans="1:17">
      <c r="A443" s="64" t="s">
        <v>1345</v>
      </c>
      <c r="B443" s="64"/>
      <c r="C443" s="68"/>
      <c r="D443" s="79"/>
      <c r="E443" s="29" t="str">
        <f t="shared" si="12"/>
        <v/>
      </c>
      <c r="F443" s="68"/>
      <c r="G443" s="68"/>
      <c r="H443" s="68"/>
      <c r="I443" s="68"/>
      <c r="J443" s="68"/>
      <c r="K443" s="68"/>
      <c r="L443" s="68"/>
      <c r="M443" s="68"/>
      <c r="N443" s="68"/>
      <c r="O443" s="68"/>
      <c r="P443" s="64"/>
      <c r="Q443" s="29" t="str">
        <f t="shared" si="13"/>
        <v/>
      </c>
    </row>
    <row r="444" spans="1:17">
      <c r="A444" s="64" t="s">
        <v>1346</v>
      </c>
      <c r="B444" s="64"/>
      <c r="C444" s="68"/>
      <c r="D444" s="79"/>
      <c r="E444" s="29" t="str">
        <f t="shared" si="12"/>
        <v/>
      </c>
      <c r="F444" s="68"/>
      <c r="G444" s="68"/>
      <c r="H444" s="68"/>
      <c r="I444" s="68"/>
      <c r="J444" s="68"/>
      <c r="K444" s="68"/>
      <c r="L444" s="68"/>
      <c r="M444" s="68"/>
      <c r="N444" s="68"/>
      <c r="O444" s="68"/>
      <c r="P444" s="64"/>
      <c r="Q444" s="29" t="str">
        <f t="shared" si="13"/>
        <v/>
      </c>
    </row>
    <row r="445" spans="1:17">
      <c r="A445" s="64" t="s">
        <v>1347</v>
      </c>
      <c r="B445" s="64"/>
      <c r="C445" s="68"/>
      <c r="D445" s="79"/>
      <c r="E445" s="29" t="str">
        <f t="shared" si="12"/>
        <v/>
      </c>
      <c r="F445" s="68"/>
      <c r="G445" s="68"/>
      <c r="H445" s="68"/>
      <c r="I445" s="68"/>
      <c r="J445" s="68"/>
      <c r="K445" s="68"/>
      <c r="L445" s="68"/>
      <c r="M445" s="68"/>
      <c r="N445" s="68"/>
      <c r="O445" s="68"/>
      <c r="P445" s="64"/>
      <c r="Q445" s="29" t="str">
        <f t="shared" si="13"/>
        <v/>
      </c>
    </row>
    <row r="446" spans="1:17">
      <c r="A446" s="64" t="s">
        <v>1348</v>
      </c>
      <c r="B446" s="64"/>
      <c r="C446" s="68"/>
      <c r="D446" s="79"/>
      <c r="E446" s="29" t="str">
        <f t="shared" si="12"/>
        <v/>
      </c>
      <c r="F446" s="68"/>
      <c r="G446" s="68"/>
      <c r="H446" s="68"/>
      <c r="I446" s="68"/>
      <c r="J446" s="68"/>
      <c r="K446" s="68"/>
      <c r="L446" s="68"/>
      <c r="M446" s="68"/>
      <c r="N446" s="68"/>
      <c r="O446" s="68"/>
      <c r="P446" s="64"/>
      <c r="Q446" s="29" t="str">
        <f t="shared" si="13"/>
        <v/>
      </c>
    </row>
    <row r="447" spans="1:17">
      <c r="A447" s="64" t="s">
        <v>1349</v>
      </c>
      <c r="B447" s="64"/>
      <c r="C447" s="68"/>
      <c r="D447" s="79"/>
      <c r="E447" s="29" t="str">
        <f t="shared" si="12"/>
        <v/>
      </c>
      <c r="F447" s="68"/>
      <c r="G447" s="68"/>
      <c r="H447" s="68"/>
      <c r="I447" s="68"/>
      <c r="J447" s="68"/>
      <c r="K447" s="68"/>
      <c r="L447" s="68"/>
      <c r="M447" s="68"/>
      <c r="N447" s="68"/>
      <c r="O447" s="68"/>
      <c r="P447" s="64"/>
      <c r="Q447" s="29" t="str">
        <f t="shared" si="13"/>
        <v/>
      </c>
    </row>
    <row r="448" spans="1:17">
      <c r="A448" s="64" t="s">
        <v>1350</v>
      </c>
      <c r="B448" s="64"/>
      <c r="C448" s="68"/>
      <c r="D448" s="79"/>
      <c r="E448" s="29" t="str">
        <f t="shared" si="12"/>
        <v/>
      </c>
      <c r="F448" s="68"/>
      <c r="G448" s="68"/>
      <c r="H448" s="68"/>
      <c r="I448" s="68"/>
      <c r="J448" s="68"/>
      <c r="K448" s="68"/>
      <c r="L448" s="68"/>
      <c r="M448" s="68"/>
      <c r="N448" s="68"/>
      <c r="O448" s="68"/>
      <c r="P448" s="64"/>
      <c r="Q448" s="29" t="str">
        <f t="shared" si="13"/>
        <v/>
      </c>
    </row>
    <row r="449" spans="1:17">
      <c r="A449" s="64" t="s">
        <v>1351</v>
      </c>
      <c r="B449" s="64"/>
      <c r="C449" s="68"/>
      <c r="D449" s="79"/>
      <c r="E449" s="29" t="str">
        <f t="shared" si="12"/>
        <v/>
      </c>
      <c r="F449" s="68"/>
      <c r="G449" s="68"/>
      <c r="H449" s="68"/>
      <c r="I449" s="68"/>
      <c r="J449" s="68"/>
      <c r="K449" s="68"/>
      <c r="L449" s="68"/>
      <c r="M449" s="68"/>
      <c r="N449" s="68"/>
      <c r="O449" s="68"/>
      <c r="P449" s="64"/>
      <c r="Q449" s="29" t="str">
        <f t="shared" si="13"/>
        <v/>
      </c>
    </row>
    <row r="450" spans="1:17">
      <c r="A450" s="64" t="s">
        <v>1352</v>
      </c>
      <c r="B450" s="64"/>
      <c r="C450" s="68"/>
      <c r="D450" s="79"/>
      <c r="E450" s="29" t="str">
        <f t="shared" si="12"/>
        <v/>
      </c>
      <c r="F450" s="68"/>
      <c r="G450" s="68"/>
      <c r="H450" s="68"/>
      <c r="I450" s="68"/>
      <c r="J450" s="68"/>
      <c r="K450" s="68"/>
      <c r="L450" s="68"/>
      <c r="M450" s="68"/>
      <c r="N450" s="68"/>
      <c r="O450" s="68"/>
      <c r="P450" s="64"/>
      <c r="Q450" s="29" t="str">
        <f t="shared" si="13"/>
        <v/>
      </c>
    </row>
    <row r="451" spans="1:17">
      <c r="A451" s="64" t="s">
        <v>1353</v>
      </c>
      <c r="B451" s="64"/>
      <c r="C451" s="68"/>
      <c r="D451" s="79"/>
      <c r="E451" s="29" t="str">
        <f t="shared" si="12"/>
        <v/>
      </c>
      <c r="F451" s="68"/>
      <c r="G451" s="68"/>
      <c r="H451" s="68"/>
      <c r="I451" s="68"/>
      <c r="J451" s="68"/>
      <c r="K451" s="68"/>
      <c r="L451" s="68"/>
      <c r="M451" s="68"/>
      <c r="N451" s="68"/>
      <c r="O451" s="68"/>
      <c r="P451" s="64"/>
      <c r="Q451" s="29" t="str">
        <f t="shared" si="13"/>
        <v/>
      </c>
    </row>
    <row r="452" spans="1:17">
      <c r="A452" s="64" t="s">
        <v>1354</v>
      </c>
      <c r="B452" s="64"/>
      <c r="C452" s="68"/>
      <c r="D452" s="79"/>
      <c r="E452" s="29" t="str">
        <f t="shared" si="12"/>
        <v/>
      </c>
      <c r="F452" s="68"/>
      <c r="G452" s="68"/>
      <c r="H452" s="68"/>
      <c r="I452" s="68"/>
      <c r="J452" s="68"/>
      <c r="K452" s="68"/>
      <c r="L452" s="68"/>
      <c r="M452" s="68"/>
      <c r="N452" s="68"/>
      <c r="O452" s="68"/>
      <c r="P452" s="64"/>
      <c r="Q452" s="29" t="str">
        <f t="shared" si="13"/>
        <v/>
      </c>
    </row>
    <row r="453" spans="1:17">
      <c r="A453" s="64" t="s">
        <v>1355</v>
      </c>
      <c r="B453" s="64"/>
      <c r="C453" s="68"/>
      <c r="D453" s="79"/>
      <c r="E453" s="29" t="str">
        <f t="shared" si="12"/>
        <v/>
      </c>
      <c r="F453" s="68"/>
      <c r="G453" s="68"/>
      <c r="H453" s="68"/>
      <c r="I453" s="68"/>
      <c r="J453" s="68"/>
      <c r="K453" s="68"/>
      <c r="L453" s="68"/>
      <c r="M453" s="68"/>
      <c r="N453" s="68"/>
      <c r="O453" s="68"/>
      <c r="P453" s="64"/>
      <c r="Q453" s="29" t="str">
        <f t="shared" si="13"/>
        <v/>
      </c>
    </row>
    <row r="454" spans="1:17">
      <c r="A454" s="64" t="s">
        <v>1356</v>
      </c>
      <c r="B454" s="64"/>
      <c r="C454" s="68"/>
      <c r="D454" s="79"/>
      <c r="E454" s="29" t="str">
        <f t="shared" ref="E454:E517" si="14">IF(G454="", "", G454) &amp; IF(I454="", "", "-" &amp; I454) &amp; IF(K454="", "", "-" &amp; K454) &amp; IF(M454="", "", "-" &amp; M454) &amp; IF(O454="", "", "-" &amp; O454)</f>
        <v/>
      </c>
      <c r="F454" s="68"/>
      <c r="G454" s="68"/>
      <c r="H454" s="68"/>
      <c r="I454" s="68"/>
      <c r="J454" s="68"/>
      <c r="K454" s="68"/>
      <c r="L454" s="68"/>
      <c r="M454" s="68"/>
      <c r="N454" s="68"/>
      <c r="O454" s="68"/>
      <c r="P454" s="64"/>
      <c r="Q454" s="29" t="str">
        <f t="shared" ref="Q454:Q517" si="15">IF(G454="","",(IF(I454="",1,IF(K454="",2,IF(M454="",3,IF(O454="",4,5))))))</f>
        <v/>
      </c>
    </row>
    <row r="455" spans="1:17">
      <c r="A455" s="64" t="s">
        <v>1357</v>
      </c>
      <c r="B455" s="64"/>
      <c r="C455" s="68"/>
      <c r="D455" s="79"/>
      <c r="E455" s="29" t="str">
        <f t="shared" si="14"/>
        <v/>
      </c>
      <c r="F455" s="68"/>
      <c r="G455" s="68"/>
      <c r="H455" s="68"/>
      <c r="I455" s="68"/>
      <c r="J455" s="68"/>
      <c r="K455" s="68"/>
      <c r="L455" s="68"/>
      <c r="M455" s="68"/>
      <c r="N455" s="68"/>
      <c r="O455" s="68"/>
      <c r="P455" s="64"/>
      <c r="Q455" s="29" t="str">
        <f t="shared" si="15"/>
        <v/>
      </c>
    </row>
    <row r="456" spans="1:17">
      <c r="A456" s="64" t="s">
        <v>1358</v>
      </c>
      <c r="B456" s="64"/>
      <c r="C456" s="68"/>
      <c r="D456" s="79"/>
      <c r="E456" s="29" t="str">
        <f t="shared" si="14"/>
        <v/>
      </c>
      <c r="F456" s="68"/>
      <c r="G456" s="68"/>
      <c r="H456" s="68"/>
      <c r="I456" s="68"/>
      <c r="J456" s="68"/>
      <c r="K456" s="68"/>
      <c r="L456" s="68"/>
      <c r="M456" s="68"/>
      <c r="N456" s="68"/>
      <c r="O456" s="68"/>
      <c r="P456" s="64"/>
      <c r="Q456" s="29" t="str">
        <f t="shared" si="15"/>
        <v/>
      </c>
    </row>
    <row r="457" spans="1:17">
      <c r="A457" s="64" t="s">
        <v>1359</v>
      </c>
      <c r="B457" s="64"/>
      <c r="C457" s="68"/>
      <c r="D457" s="79"/>
      <c r="E457" s="29" t="str">
        <f t="shared" si="14"/>
        <v/>
      </c>
      <c r="F457" s="68"/>
      <c r="G457" s="68"/>
      <c r="H457" s="68"/>
      <c r="I457" s="68"/>
      <c r="J457" s="68"/>
      <c r="K457" s="68"/>
      <c r="L457" s="68"/>
      <c r="M457" s="68"/>
      <c r="N457" s="68"/>
      <c r="O457" s="68"/>
      <c r="P457" s="64"/>
      <c r="Q457" s="29" t="str">
        <f t="shared" si="15"/>
        <v/>
      </c>
    </row>
    <row r="458" spans="1:17">
      <c r="A458" s="64" t="s">
        <v>1360</v>
      </c>
      <c r="B458" s="64"/>
      <c r="C458" s="68"/>
      <c r="D458" s="79"/>
      <c r="E458" s="29" t="str">
        <f t="shared" si="14"/>
        <v/>
      </c>
      <c r="F458" s="68"/>
      <c r="G458" s="68"/>
      <c r="H458" s="68"/>
      <c r="I458" s="68"/>
      <c r="J458" s="68"/>
      <c r="K458" s="68"/>
      <c r="L458" s="68"/>
      <c r="M458" s="68"/>
      <c r="N458" s="68"/>
      <c r="O458" s="68"/>
      <c r="P458" s="64"/>
      <c r="Q458" s="29" t="str">
        <f t="shared" si="15"/>
        <v/>
      </c>
    </row>
    <row r="459" spans="1:17">
      <c r="A459" s="64" t="s">
        <v>1361</v>
      </c>
      <c r="B459" s="64"/>
      <c r="C459" s="68"/>
      <c r="D459" s="79"/>
      <c r="E459" s="29" t="str">
        <f t="shared" si="14"/>
        <v/>
      </c>
      <c r="F459" s="68"/>
      <c r="G459" s="68"/>
      <c r="H459" s="68"/>
      <c r="I459" s="68"/>
      <c r="J459" s="68"/>
      <c r="K459" s="68"/>
      <c r="L459" s="68"/>
      <c r="M459" s="68"/>
      <c r="N459" s="68"/>
      <c r="O459" s="68"/>
      <c r="P459" s="64"/>
      <c r="Q459" s="29" t="str">
        <f t="shared" si="15"/>
        <v/>
      </c>
    </row>
    <row r="460" spans="1:17">
      <c r="A460" s="64" t="s">
        <v>1362</v>
      </c>
      <c r="B460" s="64"/>
      <c r="C460" s="68"/>
      <c r="D460" s="79"/>
      <c r="E460" s="29" t="str">
        <f t="shared" si="14"/>
        <v/>
      </c>
      <c r="F460" s="68"/>
      <c r="G460" s="68"/>
      <c r="H460" s="68"/>
      <c r="I460" s="68"/>
      <c r="J460" s="68"/>
      <c r="K460" s="68"/>
      <c r="L460" s="68"/>
      <c r="M460" s="68"/>
      <c r="N460" s="68"/>
      <c r="O460" s="68"/>
      <c r="P460" s="64"/>
      <c r="Q460" s="29" t="str">
        <f t="shared" si="15"/>
        <v/>
      </c>
    </row>
    <row r="461" spans="1:17">
      <c r="A461" s="64" t="s">
        <v>1363</v>
      </c>
      <c r="B461" s="64"/>
      <c r="C461" s="68"/>
      <c r="D461" s="79"/>
      <c r="E461" s="29" t="str">
        <f t="shared" si="14"/>
        <v/>
      </c>
      <c r="F461" s="68"/>
      <c r="G461" s="68"/>
      <c r="H461" s="68"/>
      <c r="I461" s="68"/>
      <c r="J461" s="68"/>
      <c r="K461" s="68"/>
      <c r="L461" s="68"/>
      <c r="M461" s="68"/>
      <c r="N461" s="68"/>
      <c r="O461" s="68"/>
      <c r="P461" s="64"/>
      <c r="Q461" s="29" t="str">
        <f t="shared" si="15"/>
        <v/>
      </c>
    </row>
    <row r="462" spans="1:17">
      <c r="A462" s="64" t="s">
        <v>1364</v>
      </c>
      <c r="B462" s="64"/>
      <c r="C462" s="68"/>
      <c r="D462" s="79"/>
      <c r="E462" s="29" t="str">
        <f t="shared" si="14"/>
        <v/>
      </c>
      <c r="F462" s="68"/>
      <c r="G462" s="68"/>
      <c r="H462" s="68"/>
      <c r="I462" s="68"/>
      <c r="J462" s="68"/>
      <c r="K462" s="68"/>
      <c r="L462" s="68"/>
      <c r="M462" s="68"/>
      <c r="N462" s="68"/>
      <c r="O462" s="68"/>
      <c r="P462" s="64"/>
      <c r="Q462" s="29" t="str">
        <f t="shared" si="15"/>
        <v/>
      </c>
    </row>
    <row r="463" spans="1:17">
      <c r="A463" s="64" t="s">
        <v>1365</v>
      </c>
      <c r="B463" s="64"/>
      <c r="C463" s="68"/>
      <c r="D463" s="79"/>
      <c r="E463" s="29" t="str">
        <f t="shared" si="14"/>
        <v/>
      </c>
      <c r="F463" s="68"/>
      <c r="G463" s="68"/>
      <c r="H463" s="68"/>
      <c r="I463" s="68"/>
      <c r="J463" s="68"/>
      <c r="K463" s="68"/>
      <c r="L463" s="68"/>
      <c r="M463" s="68"/>
      <c r="N463" s="68"/>
      <c r="O463" s="68"/>
      <c r="P463" s="64"/>
      <c r="Q463" s="29" t="str">
        <f t="shared" si="15"/>
        <v/>
      </c>
    </row>
    <row r="464" spans="1:17">
      <c r="A464" s="64" t="s">
        <v>1366</v>
      </c>
      <c r="B464" s="64"/>
      <c r="C464" s="68"/>
      <c r="D464" s="79"/>
      <c r="E464" s="29" t="str">
        <f t="shared" si="14"/>
        <v/>
      </c>
      <c r="F464" s="68"/>
      <c r="G464" s="68"/>
      <c r="H464" s="68"/>
      <c r="I464" s="68"/>
      <c r="J464" s="68"/>
      <c r="K464" s="68"/>
      <c r="L464" s="68"/>
      <c r="M464" s="68"/>
      <c r="N464" s="68"/>
      <c r="O464" s="68"/>
      <c r="P464" s="64"/>
      <c r="Q464" s="29" t="str">
        <f t="shared" si="15"/>
        <v/>
      </c>
    </row>
    <row r="465" spans="1:17">
      <c r="A465" s="64" t="s">
        <v>1367</v>
      </c>
      <c r="B465" s="64"/>
      <c r="C465" s="68"/>
      <c r="D465" s="79"/>
      <c r="E465" s="29" t="str">
        <f t="shared" si="14"/>
        <v/>
      </c>
      <c r="F465" s="68"/>
      <c r="G465" s="68"/>
      <c r="H465" s="68"/>
      <c r="I465" s="68"/>
      <c r="J465" s="68"/>
      <c r="K465" s="68"/>
      <c r="L465" s="68"/>
      <c r="M465" s="68"/>
      <c r="N465" s="68"/>
      <c r="O465" s="68"/>
      <c r="P465" s="64"/>
      <c r="Q465" s="29" t="str">
        <f t="shared" si="15"/>
        <v/>
      </c>
    </row>
    <row r="466" spans="1:17">
      <c r="A466" s="64" t="s">
        <v>1368</v>
      </c>
      <c r="B466" s="64"/>
      <c r="C466" s="68"/>
      <c r="D466" s="79"/>
      <c r="E466" s="29" t="str">
        <f t="shared" si="14"/>
        <v/>
      </c>
      <c r="F466" s="68"/>
      <c r="G466" s="68"/>
      <c r="H466" s="68"/>
      <c r="I466" s="68"/>
      <c r="J466" s="68"/>
      <c r="K466" s="68"/>
      <c r="L466" s="68"/>
      <c r="M466" s="68"/>
      <c r="N466" s="68"/>
      <c r="O466" s="68"/>
      <c r="P466" s="64"/>
      <c r="Q466" s="29" t="str">
        <f t="shared" si="15"/>
        <v/>
      </c>
    </row>
    <row r="467" spans="1:17">
      <c r="A467" s="64" t="s">
        <v>1369</v>
      </c>
      <c r="B467" s="64"/>
      <c r="C467" s="68"/>
      <c r="D467" s="79"/>
      <c r="E467" s="29" t="str">
        <f t="shared" si="14"/>
        <v/>
      </c>
      <c r="F467" s="68"/>
      <c r="G467" s="68"/>
      <c r="H467" s="68"/>
      <c r="I467" s="68"/>
      <c r="J467" s="68"/>
      <c r="K467" s="68"/>
      <c r="L467" s="68"/>
      <c r="M467" s="68"/>
      <c r="N467" s="68"/>
      <c r="O467" s="68"/>
      <c r="P467" s="64"/>
      <c r="Q467" s="29" t="str">
        <f t="shared" si="15"/>
        <v/>
      </c>
    </row>
    <row r="468" spans="1:17">
      <c r="A468" s="64" t="s">
        <v>1370</v>
      </c>
      <c r="B468" s="64"/>
      <c r="C468" s="68"/>
      <c r="D468" s="79"/>
      <c r="E468" s="29" t="str">
        <f t="shared" si="14"/>
        <v/>
      </c>
      <c r="F468" s="68"/>
      <c r="G468" s="68"/>
      <c r="H468" s="68"/>
      <c r="I468" s="68"/>
      <c r="J468" s="68"/>
      <c r="K468" s="68"/>
      <c r="L468" s="68"/>
      <c r="M468" s="68"/>
      <c r="N468" s="68"/>
      <c r="O468" s="68"/>
      <c r="P468" s="64"/>
      <c r="Q468" s="29" t="str">
        <f t="shared" si="15"/>
        <v/>
      </c>
    </row>
    <row r="469" spans="1:17">
      <c r="A469" s="64" t="s">
        <v>1371</v>
      </c>
      <c r="B469" s="64"/>
      <c r="C469" s="68"/>
      <c r="D469" s="79"/>
      <c r="E469" s="29" t="str">
        <f t="shared" si="14"/>
        <v/>
      </c>
      <c r="F469" s="68"/>
      <c r="G469" s="68"/>
      <c r="H469" s="68"/>
      <c r="I469" s="68"/>
      <c r="J469" s="68"/>
      <c r="K469" s="68"/>
      <c r="L469" s="68"/>
      <c r="M469" s="68"/>
      <c r="N469" s="68"/>
      <c r="O469" s="68"/>
      <c r="P469" s="64"/>
      <c r="Q469" s="29" t="str">
        <f t="shared" si="15"/>
        <v/>
      </c>
    </row>
    <row r="470" spans="1:17">
      <c r="A470" s="64" t="s">
        <v>1372</v>
      </c>
      <c r="B470" s="64"/>
      <c r="C470" s="68"/>
      <c r="D470" s="79"/>
      <c r="E470" s="29" t="str">
        <f t="shared" si="14"/>
        <v/>
      </c>
      <c r="F470" s="68"/>
      <c r="G470" s="68"/>
      <c r="H470" s="68"/>
      <c r="I470" s="68"/>
      <c r="J470" s="68"/>
      <c r="K470" s="68"/>
      <c r="L470" s="68"/>
      <c r="M470" s="68"/>
      <c r="N470" s="68"/>
      <c r="O470" s="68"/>
      <c r="P470" s="64"/>
      <c r="Q470" s="29" t="str">
        <f t="shared" si="15"/>
        <v/>
      </c>
    </row>
    <row r="471" spans="1:17">
      <c r="A471" s="64" t="s">
        <v>1373</v>
      </c>
      <c r="B471" s="64"/>
      <c r="C471" s="68"/>
      <c r="D471" s="79"/>
      <c r="E471" s="29" t="str">
        <f t="shared" si="14"/>
        <v/>
      </c>
      <c r="F471" s="68"/>
      <c r="G471" s="68"/>
      <c r="H471" s="68"/>
      <c r="I471" s="68"/>
      <c r="J471" s="68"/>
      <c r="K471" s="68"/>
      <c r="L471" s="68"/>
      <c r="M471" s="68"/>
      <c r="N471" s="68"/>
      <c r="O471" s="68"/>
      <c r="P471" s="64"/>
      <c r="Q471" s="29" t="str">
        <f t="shared" si="15"/>
        <v/>
      </c>
    </row>
    <row r="472" spans="1:17">
      <c r="A472" s="64" t="s">
        <v>1374</v>
      </c>
      <c r="B472" s="64"/>
      <c r="C472" s="68"/>
      <c r="D472" s="79"/>
      <c r="E472" s="29" t="str">
        <f t="shared" si="14"/>
        <v/>
      </c>
      <c r="F472" s="68"/>
      <c r="G472" s="68"/>
      <c r="H472" s="68"/>
      <c r="I472" s="68"/>
      <c r="J472" s="68"/>
      <c r="K472" s="68"/>
      <c r="L472" s="68"/>
      <c r="M472" s="68"/>
      <c r="N472" s="68"/>
      <c r="O472" s="68"/>
      <c r="P472" s="64"/>
      <c r="Q472" s="29" t="str">
        <f t="shared" si="15"/>
        <v/>
      </c>
    </row>
    <row r="473" spans="1:17">
      <c r="A473" s="64" t="s">
        <v>1375</v>
      </c>
      <c r="B473" s="64"/>
      <c r="C473" s="68"/>
      <c r="D473" s="79"/>
      <c r="E473" s="29" t="str">
        <f t="shared" si="14"/>
        <v/>
      </c>
      <c r="F473" s="68"/>
      <c r="G473" s="68"/>
      <c r="H473" s="68"/>
      <c r="I473" s="68"/>
      <c r="J473" s="68"/>
      <c r="K473" s="68"/>
      <c r="L473" s="68"/>
      <c r="M473" s="68"/>
      <c r="N473" s="68"/>
      <c r="O473" s="68"/>
      <c r="P473" s="64"/>
      <c r="Q473" s="29" t="str">
        <f t="shared" si="15"/>
        <v/>
      </c>
    </row>
    <row r="474" spans="1:17">
      <c r="A474" s="64" t="s">
        <v>1376</v>
      </c>
      <c r="B474" s="64"/>
      <c r="C474" s="68"/>
      <c r="D474" s="79"/>
      <c r="E474" s="29" t="str">
        <f t="shared" si="14"/>
        <v/>
      </c>
      <c r="F474" s="68"/>
      <c r="G474" s="68"/>
      <c r="H474" s="68"/>
      <c r="I474" s="68"/>
      <c r="J474" s="68"/>
      <c r="K474" s="68"/>
      <c r="L474" s="68"/>
      <c r="M474" s="68"/>
      <c r="N474" s="68"/>
      <c r="O474" s="68"/>
      <c r="P474" s="64"/>
      <c r="Q474" s="29" t="str">
        <f t="shared" si="15"/>
        <v/>
      </c>
    </row>
    <row r="475" spans="1:17">
      <c r="A475" s="64" t="s">
        <v>1377</v>
      </c>
      <c r="B475" s="64"/>
      <c r="C475" s="68"/>
      <c r="D475" s="79"/>
      <c r="E475" s="29" t="str">
        <f t="shared" si="14"/>
        <v/>
      </c>
      <c r="F475" s="68"/>
      <c r="G475" s="68"/>
      <c r="H475" s="68"/>
      <c r="I475" s="68"/>
      <c r="J475" s="68"/>
      <c r="K475" s="68"/>
      <c r="L475" s="68"/>
      <c r="M475" s="68"/>
      <c r="N475" s="68"/>
      <c r="O475" s="68"/>
      <c r="P475" s="64"/>
      <c r="Q475" s="29" t="str">
        <f t="shared" si="15"/>
        <v/>
      </c>
    </row>
    <row r="476" spans="1:17">
      <c r="A476" s="64" t="s">
        <v>1378</v>
      </c>
      <c r="B476" s="64"/>
      <c r="C476" s="68"/>
      <c r="D476" s="79"/>
      <c r="E476" s="29" t="str">
        <f t="shared" si="14"/>
        <v/>
      </c>
      <c r="F476" s="68"/>
      <c r="G476" s="68"/>
      <c r="H476" s="68"/>
      <c r="I476" s="68"/>
      <c r="J476" s="68"/>
      <c r="K476" s="68"/>
      <c r="L476" s="68"/>
      <c r="M476" s="68"/>
      <c r="N476" s="68"/>
      <c r="O476" s="68"/>
      <c r="P476" s="64"/>
      <c r="Q476" s="29" t="str">
        <f t="shared" si="15"/>
        <v/>
      </c>
    </row>
    <row r="477" spans="1:17">
      <c r="A477" s="64" t="s">
        <v>1379</v>
      </c>
      <c r="B477" s="64"/>
      <c r="C477" s="68"/>
      <c r="D477" s="79"/>
      <c r="E477" s="29" t="str">
        <f t="shared" si="14"/>
        <v/>
      </c>
      <c r="F477" s="68"/>
      <c r="G477" s="68"/>
      <c r="H477" s="68"/>
      <c r="I477" s="68"/>
      <c r="J477" s="68"/>
      <c r="K477" s="68"/>
      <c r="L477" s="68"/>
      <c r="M477" s="68"/>
      <c r="N477" s="68"/>
      <c r="O477" s="68"/>
      <c r="P477" s="64"/>
      <c r="Q477" s="29" t="str">
        <f t="shared" si="15"/>
        <v/>
      </c>
    </row>
    <row r="478" spans="1:17">
      <c r="A478" s="64" t="s">
        <v>1380</v>
      </c>
      <c r="B478" s="64"/>
      <c r="C478" s="68"/>
      <c r="D478" s="79"/>
      <c r="E478" s="29" t="str">
        <f t="shared" si="14"/>
        <v/>
      </c>
      <c r="F478" s="68"/>
      <c r="G478" s="68"/>
      <c r="H478" s="68"/>
      <c r="I478" s="68"/>
      <c r="J478" s="68"/>
      <c r="K478" s="68"/>
      <c r="L478" s="68"/>
      <c r="M478" s="68"/>
      <c r="N478" s="68"/>
      <c r="O478" s="68"/>
      <c r="P478" s="64"/>
      <c r="Q478" s="29" t="str">
        <f t="shared" si="15"/>
        <v/>
      </c>
    </row>
    <row r="479" spans="1:17">
      <c r="A479" s="64" t="s">
        <v>1381</v>
      </c>
      <c r="B479" s="64"/>
      <c r="C479" s="68"/>
      <c r="D479" s="79"/>
      <c r="E479" s="29" t="str">
        <f t="shared" si="14"/>
        <v/>
      </c>
      <c r="F479" s="68"/>
      <c r="G479" s="68"/>
      <c r="H479" s="68"/>
      <c r="I479" s="68"/>
      <c r="J479" s="68"/>
      <c r="K479" s="68"/>
      <c r="L479" s="68"/>
      <c r="M479" s="68"/>
      <c r="N479" s="68"/>
      <c r="O479" s="68"/>
      <c r="P479" s="64"/>
      <c r="Q479" s="29" t="str">
        <f t="shared" si="15"/>
        <v/>
      </c>
    </row>
    <row r="480" spans="1:17">
      <c r="A480" s="64" t="s">
        <v>1382</v>
      </c>
      <c r="B480" s="64"/>
      <c r="C480" s="68"/>
      <c r="D480" s="79"/>
      <c r="E480" s="29" t="str">
        <f t="shared" si="14"/>
        <v/>
      </c>
      <c r="F480" s="68"/>
      <c r="G480" s="68"/>
      <c r="H480" s="68"/>
      <c r="I480" s="68"/>
      <c r="J480" s="68"/>
      <c r="K480" s="68"/>
      <c r="L480" s="68"/>
      <c r="M480" s="68"/>
      <c r="N480" s="68"/>
      <c r="O480" s="68"/>
      <c r="P480" s="64"/>
      <c r="Q480" s="29" t="str">
        <f t="shared" si="15"/>
        <v/>
      </c>
    </row>
    <row r="481" spans="1:17">
      <c r="A481" s="64" t="s">
        <v>1383</v>
      </c>
      <c r="B481" s="64"/>
      <c r="C481" s="68"/>
      <c r="D481" s="79"/>
      <c r="E481" s="29" t="str">
        <f t="shared" si="14"/>
        <v/>
      </c>
      <c r="F481" s="68"/>
      <c r="G481" s="68"/>
      <c r="H481" s="68"/>
      <c r="I481" s="68"/>
      <c r="J481" s="68"/>
      <c r="K481" s="68"/>
      <c r="L481" s="68"/>
      <c r="M481" s="68"/>
      <c r="N481" s="68"/>
      <c r="O481" s="68"/>
      <c r="P481" s="64"/>
      <c r="Q481" s="29" t="str">
        <f t="shared" si="15"/>
        <v/>
      </c>
    </row>
    <row r="482" spans="1:17">
      <c r="A482" s="64" t="s">
        <v>1384</v>
      </c>
      <c r="B482" s="64"/>
      <c r="C482" s="68"/>
      <c r="D482" s="79"/>
      <c r="E482" s="29" t="str">
        <f t="shared" si="14"/>
        <v/>
      </c>
      <c r="F482" s="68"/>
      <c r="G482" s="68"/>
      <c r="H482" s="68"/>
      <c r="I482" s="68"/>
      <c r="J482" s="68"/>
      <c r="K482" s="68"/>
      <c r="L482" s="68"/>
      <c r="M482" s="68"/>
      <c r="N482" s="68"/>
      <c r="O482" s="68"/>
      <c r="P482" s="64"/>
      <c r="Q482" s="29" t="str">
        <f t="shared" si="15"/>
        <v/>
      </c>
    </row>
    <row r="483" spans="1:17">
      <c r="A483" s="64" t="s">
        <v>1385</v>
      </c>
      <c r="B483" s="64"/>
      <c r="C483" s="68"/>
      <c r="D483" s="79"/>
      <c r="E483" s="29" t="str">
        <f t="shared" si="14"/>
        <v/>
      </c>
      <c r="F483" s="68"/>
      <c r="G483" s="68"/>
      <c r="H483" s="68"/>
      <c r="I483" s="68"/>
      <c r="J483" s="68"/>
      <c r="K483" s="68"/>
      <c r="L483" s="68"/>
      <c r="M483" s="68"/>
      <c r="N483" s="68"/>
      <c r="O483" s="68"/>
      <c r="P483" s="64"/>
      <c r="Q483" s="29" t="str">
        <f t="shared" si="15"/>
        <v/>
      </c>
    </row>
    <row r="484" spans="1:17">
      <c r="A484" s="64" t="s">
        <v>1386</v>
      </c>
      <c r="B484" s="64"/>
      <c r="C484" s="68"/>
      <c r="D484" s="79"/>
      <c r="E484" s="29" t="str">
        <f t="shared" si="14"/>
        <v/>
      </c>
      <c r="F484" s="68"/>
      <c r="G484" s="68"/>
      <c r="H484" s="68"/>
      <c r="I484" s="68"/>
      <c r="J484" s="68"/>
      <c r="K484" s="68"/>
      <c r="L484" s="68"/>
      <c r="M484" s="68"/>
      <c r="N484" s="68"/>
      <c r="O484" s="68"/>
      <c r="P484" s="64"/>
      <c r="Q484" s="29" t="str">
        <f t="shared" si="15"/>
        <v/>
      </c>
    </row>
    <row r="485" spans="1:17">
      <c r="A485" s="64" t="s">
        <v>1387</v>
      </c>
      <c r="B485" s="64"/>
      <c r="C485" s="68"/>
      <c r="D485" s="79"/>
      <c r="E485" s="29" t="str">
        <f t="shared" si="14"/>
        <v/>
      </c>
      <c r="F485" s="68"/>
      <c r="G485" s="68"/>
      <c r="H485" s="68"/>
      <c r="I485" s="68"/>
      <c r="J485" s="68"/>
      <c r="K485" s="68"/>
      <c r="L485" s="68"/>
      <c r="M485" s="68"/>
      <c r="N485" s="68"/>
      <c r="O485" s="68"/>
      <c r="P485" s="64"/>
      <c r="Q485" s="29" t="str">
        <f t="shared" si="15"/>
        <v/>
      </c>
    </row>
    <row r="486" spans="1:17">
      <c r="A486" s="64" t="s">
        <v>1388</v>
      </c>
      <c r="B486" s="64"/>
      <c r="C486" s="68"/>
      <c r="D486" s="79"/>
      <c r="E486" s="29" t="str">
        <f t="shared" si="14"/>
        <v/>
      </c>
      <c r="F486" s="68"/>
      <c r="G486" s="68"/>
      <c r="H486" s="68"/>
      <c r="I486" s="68"/>
      <c r="J486" s="68"/>
      <c r="K486" s="68"/>
      <c r="L486" s="68"/>
      <c r="M486" s="68"/>
      <c r="N486" s="68"/>
      <c r="O486" s="68"/>
      <c r="P486" s="64"/>
      <c r="Q486" s="29" t="str">
        <f t="shared" si="15"/>
        <v/>
      </c>
    </row>
    <row r="487" spans="1:17">
      <c r="A487" s="64" t="s">
        <v>1389</v>
      </c>
      <c r="B487" s="64"/>
      <c r="C487" s="68"/>
      <c r="D487" s="79"/>
      <c r="E487" s="29" t="str">
        <f t="shared" si="14"/>
        <v/>
      </c>
      <c r="F487" s="68"/>
      <c r="G487" s="68"/>
      <c r="H487" s="68"/>
      <c r="I487" s="68"/>
      <c r="J487" s="68"/>
      <c r="K487" s="68"/>
      <c r="L487" s="68"/>
      <c r="M487" s="68"/>
      <c r="N487" s="68"/>
      <c r="O487" s="68"/>
      <c r="P487" s="64"/>
      <c r="Q487" s="29" t="str">
        <f t="shared" si="15"/>
        <v/>
      </c>
    </row>
    <row r="488" spans="1:17">
      <c r="A488" s="64" t="s">
        <v>1390</v>
      </c>
      <c r="B488" s="64"/>
      <c r="C488" s="68"/>
      <c r="D488" s="79"/>
      <c r="E488" s="29" t="str">
        <f t="shared" si="14"/>
        <v/>
      </c>
      <c r="F488" s="68"/>
      <c r="G488" s="68"/>
      <c r="H488" s="68"/>
      <c r="I488" s="68"/>
      <c r="J488" s="68"/>
      <c r="K488" s="68"/>
      <c r="L488" s="68"/>
      <c r="M488" s="68"/>
      <c r="N488" s="68"/>
      <c r="O488" s="68"/>
      <c r="P488" s="64"/>
      <c r="Q488" s="29" t="str">
        <f t="shared" si="15"/>
        <v/>
      </c>
    </row>
    <row r="489" spans="1:17">
      <c r="A489" s="64" t="s">
        <v>1391</v>
      </c>
      <c r="B489" s="64"/>
      <c r="C489" s="68"/>
      <c r="D489" s="79"/>
      <c r="E489" s="29" t="str">
        <f t="shared" si="14"/>
        <v/>
      </c>
      <c r="F489" s="68"/>
      <c r="G489" s="68"/>
      <c r="H489" s="68"/>
      <c r="I489" s="68"/>
      <c r="J489" s="68"/>
      <c r="K489" s="68"/>
      <c r="L489" s="68"/>
      <c r="M489" s="68"/>
      <c r="N489" s="68"/>
      <c r="O489" s="68"/>
      <c r="P489" s="64"/>
      <c r="Q489" s="29" t="str">
        <f t="shared" si="15"/>
        <v/>
      </c>
    </row>
    <row r="490" spans="1:17">
      <c r="A490" s="64" t="s">
        <v>1392</v>
      </c>
      <c r="B490" s="64"/>
      <c r="C490" s="68"/>
      <c r="D490" s="79"/>
      <c r="E490" s="29" t="str">
        <f t="shared" si="14"/>
        <v/>
      </c>
      <c r="F490" s="68"/>
      <c r="G490" s="68"/>
      <c r="H490" s="68"/>
      <c r="I490" s="68"/>
      <c r="J490" s="68"/>
      <c r="K490" s="68"/>
      <c r="L490" s="68"/>
      <c r="M490" s="68"/>
      <c r="N490" s="68"/>
      <c r="O490" s="68"/>
      <c r="P490" s="64"/>
      <c r="Q490" s="29" t="str">
        <f t="shared" si="15"/>
        <v/>
      </c>
    </row>
    <row r="491" spans="1:17">
      <c r="A491" s="64" t="s">
        <v>1393</v>
      </c>
      <c r="B491" s="64"/>
      <c r="C491" s="68"/>
      <c r="D491" s="79"/>
      <c r="E491" s="29" t="str">
        <f t="shared" si="14"/>
        <v/>
      </c>
      <c r="F491" s="68"/>
      <c r="G491" s="68"/>
      <c r="H491" s="68"/>
      <c r="I491" s="68"/>
      <c r="J491" s="68"/>
      <c r="K491" s="68"/>
      <c r="L491" s="68"/>
      <c r="M491" s="68"/>
      <c r="N491" s="68"/>
      <c r="O491" s="68"/>
      <c r="P491" s="64"/>
      <c r="Q491" s="29" t="str">
        <f t="shared" si="15"/>
        <v/>
      </c>
    </row>
    <row r="492" spans="1:17">
      <c r="A492" s="64" t="s">
        <v>1394</v>
      </c>
      <c r="B492" s="64"/>
      <c r="C492" s="68"/>
      <c r="D492" s="79"/>
      <c r="E492" s="29" t="str">
        <f t="shared" si="14"/>
        <v/>
      </c>
      <c r="F492" s="68"/>
      <c r="G492" s="68"/>
      <c r="H492" s="68"/>
      <c r="I492" s="68"/>
      <c r="J492" s="68"/>
      <c r="K492" s="68"/>
      <c r="L492" s="68"/>
      <c r="M492" s="68"/>
      <c r="N492" s="68"/>
      <c r="O492" s="68"/>
      <c r="P492" s="64"/>
      <c r="Q492" s="29" t="str">
        <f t="shared" si="15"/>
        <v/>
      </c>
    </row>
    <row r="493" spans="1:17">
      <c r="A493" s="64" t="s">
        <v>1395</v>
      </c>
      <c r="B493" s="64"/>
      <c r="C493" s="68"/>
      <c r="D493" s="79"/>
      <c r="E493" s="29" t="str">
        <f t="shared" si="14"/>
        <v/>
      </c>
      <c r="F493" s="68"/>
      <c r="G493" s="68"/>
      <c r="H493" s="68"/>
      <c r="I493" s="68"/>
      <c r="J493" s="68"/>
      <c r="K493" s="68"/>
      <c r="L493" s="68"/>
      <c r="M493" s="68"/>
      <c r="N493" s="68"/>
      <c r="O493" s="68"/>
      <c r="P493" s="64"/>
      <c r="Q493" s="29" t="str">
        <f t="shared" si="15"/>
        <v/>
      </c>
    </row>
    <row r="494" spans="1:17">
      <c r="A494" s="64" t="s">
        <v>1396</v>
      </c>
      <c r="B494" s="64"/>
      <c r="C494" s="68"/>
      <c r="D494" s="79"/>
      <c r="E494" s="29" t="str">
        <f t="shared" si="14"/>
        <v/>
      </c>
      <c r="F494" s="68"/>
      <c r="G494" s="68"/>
      <c r="H494" s="68"/>
      <c r="I494" s="68"/>
      <c r="J494" s="68"/>
      <c r="K494" s="68"/>
      <c r="L494" s="68"/>
      <c r="M494" s="68"/>
      <c r="N494" s="68"/>
      <c r="O494" s="68"/>
      <c r="P494" s="64"/>
      <c r="Q494" s="29" t="str">
        <f t="shared" si="15"/>
        <v/>
      </c>
    </row>
    <row r="495" spans="1:17">
      <c r="A495" s="64" t="s">
        <v>1397</v>
      </c>
      <c r="B495" s="64"/>
      <c r="C495" s="68"/>
      <c r="D495" s="79"/>
      <c r="E495" s="29" t="str">
        <f t="shared" si="14"/>
        <v/>
      </c>
      <c r="F495" s="68"/>
      <c r="G495" s="68"/>
      <c r="H495" s="68"/>
      <c r="I495" s="68"/>
      <c r="J495" s="68"/>
      <c r="K495" s="68"/>
      <c r="L495" s="68"/>
      <c r="M495" s="68"/>
      <c r="N495" s="68"/>
      <c r="O495" s="68"/>
      <c r="P495" s="64"/>
      <c r="Q495" s="29" t="str">
        <f t="shared" si="15"/>
        <v/>
      </c>
    </row>
    <row r="496" spans="1:17">
      <c r="A496" s="64" t="s">
        <v>1398</v>
      </c>
      <c r="B496" s="64"/>
      <c r="C496" s="68"/>
      <c r="D496" s="79"/>
      <c r="E496" s="29" t="str">
        <f t="shared" si="14"/>
        <v/>
      </c>
      <c r="F496" s="68"/>
      <c r="G496" s="68"/>
      <c r="H496" s="68"/>
      <c r="I496" s="68"/>
      <c r="J496" s="68"/>
      <c r="K496" s="68"/>
      <c r="L496" s="68"/>
      <c r="M496" s="68"/>
      <c r="N496" s="68"/>
      <c r="O496" s="68"/>
      <c r="P496" s="64"/>
      <c r="Q496" s="29" t="str">
        <f t="shared" si="15"/>
        <v/>
      </c>
    </row>
    <row r="497" spans="1:17">
      <c r="A497" s="64" t="s">
        <v>1399</v>
      </c>
      <c r="B497" s="64"/>
      <c r="C497" s="68"/>
      <c r="D497" s="79"/>
      <c r="E497" s="29" t="str">
        <f t="shared" si="14"/>
        <v/>
      </c>
      <c r="F497" s="68"/>
      <c r="G497" s="68"/>
      <c r="H497" s="68"/>
      <c r="I497" s="68"/>
      <c r="J497" s="68"/>
      <c r="K497" s="68"/>
      <c r="L497" s="68"/>
      <c r="M497" s="68"/>
      <c r="N497" s="68"/>
      <c r="O497" s="68"/>
      <c r="P497" s="64"/>
      <c r="Q497" s="29" t="str">
        <f t="shared" si="15"/>
        <v/>
      </c>
    </row>
    <row r="498" spans="1:17">
      <c r="A498" s="64" t="s">
        <v>1400</v>
      </c>
      <c r="B498" s="64"/>
      <c r="C498" s="68"/>
      <c r="D498" s="79"/>
      <c r="E498" s="29" t="str">
        <f t="shared" si="14"/>
        <v/>
      </c>
      <c r="F498" s="68"/>
      <c r="G498" s="68"/>
      <c r="H498" s="68"/>
      <c r="I498" s="68"/>
      <c r="J498" s="68"/>
      <c r="K498" s="68"/>
      <c r="L498" s="68"/>
      <c r="M498" s="68"/>
      <c r="N498" s="68"/>
      <c r="O498" s="68"/>
      <c r="P498" s="64"/>
      <c r="Q498" s="29" t="str">
        <f t="shared" si="15"/>
        <v/>
      </c>
    </row>
    <row r="499" spans="1:17">
      <c r="A499" s="64" t="s">
        <v>1401</v>
      </c>
      <c r="B499" s="64"/>
      <c r="C499" s="68"/>
      <c r="D499" s="79"/>
      <c r="E499" s="29" t="str">
        <f t="shared" si="14"/>
        <v/>
      </c>
      <c r="F499" s="68"/>
      <c r="G499" s="68"/>
      <c r="H499" s="68"/>
      <c r="I499" s="68"/>
      <c r="J499" s="68"/>
      <c r="K499" s="68"/>
      <c r="L499" s="68"/>
      <c r="M499" s="68"/>
      <c r="N499" s="68"/>
      <c r="O499" s="68"/>
      <c r="P499" s="64"/>
      <c r="Q499" s="29" t="str">
        <f t="shared" si="15"/>
        <v/>
      </c>
    </row>
    <row r="500" spans="1:17">
      <c r="A500" s="64" t="s">
        <v>1402</v>
      </c>
      <c r="B500" s="64"/>
      <c r="C500" s="68"/>
      <c r="D500" s="79"/>
      <c r="E500" s="29" t="str">
        <f t="shared" si="14"/>
        <v/>
      </c>
      <c r="F500" s="68"/>
      <c r="G500" s="68"/>
      <c r="H500" s="68"/>
      <c r="I500" s="68"/>
      <c r="J500" s="68"/>
      <c r="K500" s="68"/>
      <c r="L500" s="68"/>
      <c r="M500" s="68"/>
      <c r="N500" s="68"/>
      <c r="O500" s="68"/>
      <c r="P500" s="64"/>
      <c r="Q500" s="29" t="str">
        <f t="shared" si="15"/>
        <v/>
      </c>
    </row>
    <row r="501" spans="1:17">
      <c r="A501" s="64" t="s">
        <v>1403</v>
      </c>
      <c r="B501" s="64"/>
      <c r="C501" s="68"/>
      <c r="D501" s="79"/>
      <c r="E501" s="29" t="str">
        <f t="shared" si="14"/>
        <v/>
      </c>
      <c r="F501" s="68"/>
      <c r="G501" s="68"/>
      <c r="H501" s="68"/>
      <c r="I501" s="68"/>
      <c r="J501" s="68"/>
      <c r="K501" s="68"/>
      <c r="L501" s="68"/>
      <c r="M501" s="68"/>
      <c r="N501" s="68"/>
      <c r="O501" s="68"/>
      <c r="P501" s="64"/>
      <c r="Q501" s="29" t="str">
        <f t="shared" si="15"/>
        <v/>
      </c>
    </row>
    <row r="502" spans="1:17">
      <c r="A502" s="64" t="s">
        <v>1404</v>
      </c>
      <c r="B502" s="64"/>
      <c r="C502" s="68"/>
      <c r="D502" s="79"/>
      <c r="E502" s="29" t="str">
        <f t="shared" si="14"/>
        <v/>
      </c>
      <c r="F502" s="68"/>
      <c r="G502" s="68"/>
      <c r="H502" s="68"/>
      <c r="I502" s="68"/>
      <c r="J502" s="68"/>
      <c r="K502" s="68"/>
      <c r="L502" s="68"/>
      <c r="M502" s="68"/>
      <c r="N502" s="68"/>
      <c r="O502" s="68"/>
      <c r="P502" s="64"/>
      <c r="Q502" s="29" t="str">
        <f t="shared" si="15"/>
        <v/>
      </c>
    </row>
    <row r="503" spans="1:17">
      <c r="A503" s="64" t="s">
        <v>1405</v>
      </c>
      <c r="B503" s="64"/>
      <c r="C503" s="68"/>
      <c r="D503" s="79"/>
      <c r="E503" s="29" t="str">
        <f t="shared" si="14"/>
        <v/>
      </c>
      <c r="F503" s="68"/>
      <c r="G503" s="68"/>
      <c r="H503" s="68"/>
      <c r="I503" s="68"/>
      <c r="J503" s="68"/>
      <c r="K503" s="68"/>
      <c r="L503" s="68"/>
      <c r="M503" s="68"/>
      <c r="N503" s="68"/>
      <c r="O503" s="68"/>
      <c r="P503" s="64"/>
      <c r="Q503" s="29" t="str">
        <f t="shared" si="15"/>
        <v/>
      </c>
    </row>
    <row r="504" spans="1:17">
      <c r="A504" s="64" t="s">
        <v>1406</v>
      </c>
      <c r="B504" s="64"/>
      <c r="C504" s="68"/>
      <c r="D504" s="79"/>
      <c r="E504" s="29" t="str">
        <f t="shared" si="14"/>
        <v/>
      </c>
      <c r="F504" s="68"/>
      <c r="G504" s="68"/>
      <c r="H504" s="68"/>
      <c r="I504" s="68"/>
      <c r="J504" s="68"/>
      <c r="K504" s="68"/>
      <c r="L504" s="68"/>
      <c r="M504" s="68"/>
      <c r="N504" s="68"/>
      <c r="O504" s="68"/>
      <c r="P504" s="64"/>
      <c r="Q504" s="29" t="str">
        <f t="shared" si="15"/>
        <v/>
      </c>
    </row>
    <row r="505" spans="1:17">
      <c r="A505" s="64" t="s">
        <v>1407</v>
      </c>
      <c r="B505" s="64"/>
      <c r="C505" s="68"/>
      <c r="D505" s="79"/>
      <c r="E505" s="29" t="str">
        <f t="shared" si="14"/>
        <v/>
      </c>
      <c r="F505" s="68"/>
      <c r="G505" s="68"/>
      <c r="H505" s="68"/>
      <c r="I505" s="68"/>
      <c r="J505" s="68"/>
      <c r="K505" s="68"/>
      <c r="L505" s="68"/>
      <c r="M505" s="68"/>
      <c r="N505" s="68"/>
      <c r="O505" s="68"/>
      <c r="P505" s="64"/>
      <c r="Q505" s="29" t="str">
        <f t="shared" si="15"/>
        <v/>
      </c>
    </row>
    <row r="506" spans="1:17">
      <c r="A506" s="64" t="s">
        <v>1408</v>
      </c>
      <c r="B506" s="64"/>
      <c r="C506" s="68"/>
      <c r="D506" s="79"/>
      <c r="E506" s="29" t="str">
        <f t="shared" si="14"/>
        <v/>
      </c>
      <c r="F506" s="68"/>
      <c r="G506" s="68"/>
      <c r="H506" s="68"/>
      <c r="I506" s="68"/>
      <c r="J506" s="68"/>
      <c r="K506" s="68"/>
      <c r="L506" s="68"/>
      <c r="M506" s="68"/>
      <c r="N506" s="68"/>
      <c r="O506" s="68"/>
      <c r="P506" s="64"/>
      <c r="Q506" s="29" t="str">
        <f t="shared" si="15"/>
        <v/>
      </c>
    </row>
    <row r="507" spans="1:17">
      <c r="A507" s="64" t="s">
        <v>1409</v>
      </c>
      <c r="B507" s="64"/>
      <c r="C507" s="68"/>
      <c r="D507" s="79"/>
      <c r="E507" s="29" t="str">
        <f t="shared" si="14"/>
        <v/>
      </c>
      <c r="F507" s="68"/>
      <c r="G507" s="68"/>
      <c r="H507" s="68"/>
      <c r="I507" s="68"/>
      <c r="J507" s="68"/>
      <c r="K507" s="68"/>
      <c r="L507" s="68"/>
      <c r="M507" s="68"/>
      <c r="N507" s="68"/>
      <c r="O507" s="68"/>
      <c r="P507" s="64"/>
      <c r="Q507" s="29" t="str">
        <f t="shared" si="15"/>
        <v/>
      </c>
    </row>
    <row r="508" spans="1:17">
      <c r="A508" s="64" t="s">
        <v>1410</v>
      </c>
      <c r="B508" s="64"/>
      <c r="C508" s="68"/>
      <c r="D508" s="79"/>
      <c r="E508" s="29" t="str">
        <f t="shared" si="14"/>
        <v/>
      </c>
      <c r="F508" s="68"/>
      <c r="G508" s="68"/>
      <c r="H508" s="68"/>
      <c r="I508" s="68"/>
      <c r="J508" s="68"/>
      <c r="K508" s="68"/>
      <c r="L508" s="68"/>
      <c r="M508" s="68"/>
      <c r="N508" s="68"/>
      <c r="O508" s="68"/>
      <c r="P508" s="64"/>
      <c r="Q508" s="29" t="str">
        <f t="shared" si="15"/>
        <v/>
      </c>
    </row>
    <row r="509" spans="1:17">
      <c r="A509" s="64" t="s">
        <v>1411</v>
      </c>
      <c r="B509" s="64"/>
      <c r="C509" s="68"/>
      <c r="D509" s="79"/>
      <c r="E509" s="29" t="str">
        <f t="shared" si="14"/>
        <v/>
      </c>
      <c r="F509" s="68"/>
      <c r="G509" s="68"/>
      <c r="H509" s="68"/>
      <c r="I509" s="68"/>
      <c r="J509" s="68"/>
      <c r="K509" s="68"/>
      <c r="L509" s="68"/>
      <c r="M509" s="68"/>
      <c r="N509" s="68"/>
      <c r="O509" s="68"/>
      <c r="P509" s="64"/>
      <c r="Q509" s="29" t="str">
        <f t="shared" si="15"/>
        <v/>
      </c>
    </row>
    <row r="510" spans="1:17">
      <c r="A510" s="64" t="s">
        <v>1412</v>
      </c>
      <c r="B510" s="64"/>
      <c r="C510" s="68"/>
      <c r="D510" s="79"/>
      <c r="E510" s="29" t="str">
        <f t="shared" si="14"/>
        <v/>
      </c>
      <c r="F510" s="68"/>
      <c r="G510" s="68"/>
      <c r="H510" s="68"/>
      <c r="I510" s="68"/>
      <c r="J510" s="68"/>
      <c r="K510" s="68"/>
      <c r="L510" s="68"/>
      <c r="M510" s="68"/>
      <c r="N510" s="68"/>
      <c r="O510" s="68"/>
      <c r="P510" s="64"/>
      <c r="Q510" s="29" t="str">
        <f t="shared" si="15"/>
        <v/>
      </c>
    </row>
    <row r="511" spans="1:17">
      <c r="A511" s="64" t="s">
        <v>1413</v>
      </c>
      <c r="B511" s="64"/>
      <c r="C511" s="68"/>
      <c r="D511" s="79"/>
      <c r="E511" s="29" t="str">
        <f t="shared" si="14"/>
        <v/>
      </c>
      <c r="F511" s="68"/>
      <c r="G511" s="68"/>
      <c r="H511" s="68"/>
      <c r="I511" s="68"/>
      <c r="J511" s="68"/>
      <c r="K511" s="68"/>
      <c r="L511" s="68"/>
      <c r="M511" s="68"/>
      <c r="N511" s="68"/>
      <c r="O511" s="68"/>
      <c r="P511" s="64"/>
      <c r="Q511" s="29" t="str">
        <f t="shared" si="15"/>
        <v/>
      </c>
    </row>
    <row r="512" spans="1:17">
      <c r="A512" s="64" t="s">
        <v>1414</v>
      </c>
      <c r="B512" s="64"/>
      <c r="C512" s="68"/>
      <c r="D512" s="79"/>
      <c r="E512" s="29" t="str">
        <f t="shared" si="14"/>
        <v/>
      </c>
      <c r="F512" s="68"/>
      <c r="G512" s="68"/>
      <c r="H512" s="68"/>
      <c r="I512" s="68"/>
      <c r="J512" s="68"/>
      <c r="K512" s="68"/>
      <c r="L512" s="68"/>
      <c r="M512" s="68"/>
      <c r="N512" s="68"/>
      <c r="O512" s="68"/>
      <c r="P512" s="64"/>
      <c r="Q512" s="29" t="str">
        <f t="shared" si="15"/>
        <v/>
      </c>
    </row>
    <row r="513" spans="1:17">
      <c r="A513" s="64" t="s">
        <v>1415</v>
      </c>
      <c r="B513" s="64"/>
      <c r="C513" s="68"/>
      <c r="D513" s="79"/>
      <c r="E513" s="29" t="str">
        <f t="shared" si="14"/>
        <v/>
      </c>
      <c r="F513" s="68"/>
      <c r="G513" s="68"/>
      <c r="H513" s="68"/>
      <c r="I513" s="68"/>
      <c r="J513" s="68"/>
      <c r="K513" s="68"/>
      <c r="L513" s="68"/>
      <c r="M513" s="68"/>
      <c r="N513" s="68"/>
      <c r="O513" s="68"/>
      <c r="P513" s="64"/>
      <c r="Q513" s="29" t="str">
        <f t="shared" si="15"/>
        <v/>
      </c>
    </row>
    <row r="514" spans="1:17">
      <c r="A514" s="64" t="s">
        <v>1416</v>
      </c>
      <c r="B514" s="64"/>
      <c r="C514" s="68"/>
      <c r="D514" s="79"/>
      <c r="E514" s="29" t="str">
        <f t="shared" si="14"/>
        <v/>
      </c>
      <c r="F514" s="68"/>
      <c r="G514" s="68"/>
      <c r="H514" s="68"/>
      <c r="I514" s="68"/>
      <c r="J514" s="68"/>
      <c r="K514" s="68"/>
      <c r="L514" s="68"/>
      <c r="M514" s="68"/>
      <c r="N514" s="68"/>
      <c r="O514" s="68"/>
      <c r="P514" s="64"/>
      <c r="Q514" s="29" t="str">
        <f t="shared" si="15"/>
        <v/>
      </c>
    </row>
    <row r="515" spans="1:17">
      <c r="A515" s="64" t="s">
        <v>1417</v>
      </c>
      <c r="B515" s="64"/>
      <c r="C515" s="68"/>
      <c r="D515" s="79"/>
      <c r="E515" s="29" t="str">
        <f t="shared" si="14"/>
        <v/>
      </c>
      <c r="F515" s="68"/>
      <c r="G515" s="68"/>
      <c r="H515" s="68"/>
      <c r="I515" s="68"/>
      <c r="J515" s="68"/>
      <c r="K515" s="68"/>
      <c r="L515" s="68"/>
      <c r="M515" s="68"/>
      <c r="N515" s="68"/>
      <c r="O515" s="68"/>
      <c r="P515" s="64"/>
      <c r="Q515" s="29" t="str">
        <f t="shared" si="15"/>
        <v/>
      </c>
    </row>
    <row r="516" spans="1:17">
      <c r="A516" s="64" t="s">
        <v>1418</v>
      </c>
      <c r="B516" s="64"/>
      <c r="C516" s="68"/>
      <c r="D516" s="79"/>
      <c r="E516" s="29" t="str">
        <f t="shared" si="14"/>
        <v/>
      </c>
      <c r="F516" s="68"/>
      <c r="G516" s="68"/>
      <c r="H516" s="68"/>
      <c r="I516" s="68"/>
      <c r="J516" s="68"/>
      <c r="K516" s="68"/>
      <c r="L516" s="68"/>
      <c r="M516" s="68"/>
      <c r="N516" s="68"/>
      <c r="O516" s="68"/>
      <c r="P516" s="64"/>
      <c r="Q516" s="29" t="str">
        <f t="shared" si="15"/>
        <v/>
      </c>
    </row>
    <row r="517" spans="1:17">
      <c r="A517" s="64" t="s">
        <v>1419</v>
      </c>
      <c r="B517" s="64"/>
      <c r="C517" s="68"/>
      <c r="D517" s="79"/>
      <c r="E517" s="29" t="str">
        <f t="shared" si="14"/>
        <v/>
      </c>
      <c r="F517" s="68"/>
      <c r="G517" s="68"/>
      <c r="H517" s="68"/>
      <c r="I517" s="68"/>
      <c r="J517" s="68"/>
      <c r="K517" s="68"/>
      <c r="L517" s="68"/>
      <c r="M517" s="68"/>
      <c r="N517" s="68"/>
      <c r="O517" s="68"/>
      <c r="P517" s="64"/>
      <c r="Q517" s="29" t="str">
        <f t="shared" si="15"/>
        <v/>
      </c>
    </row>
    <row r="518" spans="1:17">
      <c r="A518" s="64" t="s">
        <v>1420</v>
      </c>
      <c r="B518" s="64"/>
      <c r="C518" s="68"/>
      <c r="D518" s="79"/>
      <c r="E518" s="29" t="str">
        <f t="shared" ref="E518:E581" si="16">IF(G518="", "", G518) &amp; IF(I518="", "", "-" &amp; I518) &amp; IF(K518="", "", "-" &amp; K518) &amp; IF(M518="", "", "-" &amp; M518) &amp; IF(O518="", "", "-" &amp; O518)</f>
        <v/>
      </c>
      <c r="F518" s="68"/>
      <c r="G518" s="68"/>
      <c r="H518" s="68"/>
      <c r="I518" s="68"/>
      <c r="J518" s="68"/>
      <c r="K518" s="68"/>
      <c r="L518" s="68"/>
      <c r="M518" s="68"/>
      <c r="N518" s="68"/>
      <c r="O518" s="68"/>
      <c r="P518" s="64"/>
      <c r="Q518" s="29" t="str">
        <f t="shared" ref="Q518:Q581" si="17">IF(G518="","",(IF(I518="",1,IF(K518="",2,IF(M518="",3,IF(O518="",4,5))))))</f>
        <v/>
      </c>
    </row>
    <row r="519" spans="1:17">
      <c r="A519" s="64" t="s">
        <v>1421</v>
      </c>
      <c r="B519" s="64"/>
      <c r="C519" s="68"/>
      <c r="D519" s="79"/>
      <c r="E519" s="29" t="str">
        <f t="shared" si="16"/>
        <v/>
      </c>
      <c r="F519" s="68"/>
      <c r="G519" s="68"/>
      <c r="H519" s="68"/>
      <c r="I519" s="68"/>
      <c r="J519" s="68"/>
      <c r="K519" s="68"/>
      <c r="L519" s="68"/>
      <c r="M519" s="68"/>
      <c r="N519" s="68"/>
      <c r="O519" s="68"/>
      <c r="P519" s="64"/>
      <c r="Q519" s="29" t="str">
        <f t="shared" si="17"/>
        <v/>
      </c>
    </row>
    <row r="520" spans="1:17">
      <c r="A520" s="64" t="s">
        <v>1422</v>
      </c>
      <c r="B520" s="64"/>
      <c r="C520" s="68"/>
      <c r="D520" s="79"/>
      <c r="E520" s="29" t="str">
        <f t="shared" si="16"/>
        <v/>
      </c>
      <c r="F520" s="68"/>
      <c r="G520" s="68"/>
      <c r="H520" s="68"/>
      <c r="I520" s="68"/>
      <c r="J520" s="68"/>
      <c r="K520" s="68"/>
      <c r="L520" s="68"/>
      <c r="M520" s="68"/>
      <c r="N520" s="68"/>
      <c r="O520" s="68"/>
      <c r="P520" s="64"/>
      <c r="Q520" s="29" t="str">
        <f t="shared" si="17"/>
        <v/>
      </c>
    </row>
    <row r="521" spans="1:17">
      <c r="A521" s="64" t="s">
        <v>1423</v>
      </c>
      <c r="B521" s="64"/>
      <c r="C521" s="68"/>
      <c r="D521" s="79"/>
      <c r="E521" s="29" t="str">
        <f t="shared" si="16"/>
        <v/>
      </c>
      <c r="F521" s="68"/>
      <c r="G521" s="68"/>
      <c r="H521" s="68"/>
      <c r="I521" s="68"/>
      <c r="J521" s="68"/>
      <c r="K521" s="68"/>
      <c r="L521" s="68"/>
      <c r="M521" s="68"/>
      <c r="N521" s="68"/>
      <c r="O521" s="68"/>
      <c r="P521" s="64"/>
      <c r="Q521" s="29" t="str">
        <f t="shared" si="17"/>
        <v/>
      </c>
    </row>
    <row r="522" spans="1:17">
      <c r="A522" s="64" t="s">
        <v>1424</v>
      </c>
      <c r="B522" s="64"/>
      <c r="C522" s="68"/>
      <c r="D522" s="79"/>
      <c r="E522" s="29" t="str">
        <f t="shared" si="16"/>
        <v/>
      </c>
      <c r="F522" s="68"/>
      <c r="G522" s="68"/>
      <c r="H522" s="68"/>
      <c r="I522" s="68"/>
      <c r="J522" s="68"/>
      <c r="K522" s="68"/>
      <c r="L522" s="68"/>
      <c r="M522" s="68"/>
      <c r="N522" s="68"/>
      <c r="O522" s="68"/>
      <c r="P522" s="64"/>
      <c r="Q522" s="29" t="str">
        <f t="shared" si="17"/>
        <v/>
      </c>
    </row>
    <row r="523" spans="1:17">
      <c r="A523" s="64" t="s">
        <v>1425</v>
      </c>
      <c r="B523" s="64"/>
      <c r="C523" s="68"/>
      <c r="D523" s="79"/>
      <c r="E523" s="29" t="str">
        <f t="shared" si="16"/>
        <v/>
      </c>
      <c r="F523" s="68"/>
      <c r="G523" s="68"/>
      <c r="H523" s="68"/>
      <c r="I523" s="68"/>
      <c r="J523" s="68"/>
      <c r="K523" s="68"/>
      <c r="L523" s="68"/>
      <c r="M523" s="68"/>
      <c r="N523" s="68"/>
      <c r="O523" s="68"/>
      <c r="P523" s="64"/>
      <c r="Q523" s="29" t="str">
        <f t="shared" si="17"/>
        <v/>
      </c>
    </row>
    <row r="524" spans="1:17">
      <c r="A524" s="64" t="s">
        <v>1426</v>
      </c>
      <c r="B524" s="64"/>
      <c r="C524" s="68"/>
      <c r="D524" s="79"/>
      <c r="E524" s="29" t="str">
        <f t="shared" si="16"/>
        <v/>
      </c>
      <c r="F524" s="68"/>
      <c r="G524" s="68"/>
      <c r="H524" s="68"/>
      <c r="I524" s="68"/>
      <c r="J524" s="68"/>
      <c r="K524" s="68"/>
      <c r="L524" s="68"/>
      <c r="M524" s="68"/>
      <c r="N524" s="68"/>
      <c r="O524" s="68"/>
      <c r="P524" s="64"/>
      <c r="Q524" s="29" t="str">
        <f t="shared" si="17"/>
        <v/>
      </c>
    </row>
    <row r="525" spans="1:17">
      <c r="A525" s="64" t="s">
        <v>1427</v>
      </c>
      <c r="B525" s="64"/>
      <c r="C525" s="68"/>
      <c r="D525" s="79"/>
      <c r="E525" s="29" t="str">
        <f t="shared" si="16"/>
        <v/>
      </c>
      <c r="F525" s="68"/>
      <c r="G525" s="68"/>
      <c r="H525" s="68"/>
      <c r="I525" s="68"/>
      <c r="J525" s="68"/>
      <c r="K525" s="68"/>
      <c r="L525" s="68"/>
      <c r="M525" s="68"/>
      <c r="N525" s="68"/>
      <c r="O525" s="68"/>
      <c r="P525" s="64"/>
      <c r="Q525" s="29" t="str">
        <f t="shared" si="17"/>
        <v/>
      </c>
    </row>
    <row r="526" spans="1:17">
      <c r="A526" s="64" t="s">
        <v>1428</v>
      </c>
      <c r="B526" s="64"/>
      <c r="C526" s="68"/>
      <c r="D526" s="79"/>
      <c r="E526" s="29" t="str">
        <f t="shared" si="16"/>
        <v/>
      </c>
      <c r="F526" s="68"/>
      <c r="G526" s="68"/>
      <c r="H526" s="68"/>
      <c r="I526" s="68"/>
      <c r="J526" s="68"/>
      <c r="K526" s="68"/>
      <c r="L526" s="68"/>
      <c r="M526" s="68"/>
      <c r="N526" s="68"/>
      <c r="O526" s="68"/>
      <c r="P526" s="64"/>
      <c r="Q526" s="29" t="str">
        <f t="shared" si="17"/>
        <v/>
      </c>
    </row>
    <row r="527" spans="1:17">
      <c r="A527" s="64" t="s">
        <v>1429</v>
      </c>
      <c r="B527" s="64"/>
      <c r="C527" s="68"/>
      <c r="D527" s="79"/>
      <c r="E527" s="29" t="str">
        <f t="shared" si="16"/>
        <v/>
      </c>
      <c r="F527" s="68"/>
      <c r="G527" s="68"/>
      <c r="H527" s="68"/>
      <c r="I527" s="68"/>
      <c r="J527" s="68"/>
      <c r="K527" s="68"/>
      <c r="L527" s="68"/>
      <c r="M527" s="68"/>
      <c r="N527" s="68"/>
      <c r="O527" s="68"/>
      <c r="P527" s="64"/>
      <c r="Q527" s="29" t="str">
        <f t="shared" si="17"/>
        <v/>
      </c>
    </row>
    <row r="528" spans="1:17">
      <c r="A528" s="64" t="s">
        <v>1430</v>
      </c>
      <c r="B528" s="64"/>
      <c r="C528" s="68"/>
      <c r="D528" s="79"/>
      <c r="E528" s="29" t="str">
        <f t="shared" si="16"/>
        <v/>
      </c>
      <c r="F528" s="68"/>
      <c r="G528" s="68"/>
      <c r="H528" s="68"/>
      <c r="I528" s="68"/>
      <c r="J528" s="68"/>
      <c r="K528" s="68"/>
      <c r="L528" s="68"/>
      <c r="M528" s="68"/>
      <c r="N528" s="68"/>
      <c r="O528" s="68"/>
      <c r="P528" s="64"/>
      <c r="Q528" s="29" t="str">
        <f t="shared" si="17"/>
        <v/>
      </c>
    </row>
    <row r="529" spans="1:17">
      <c r="A529" s="64" t="s">
        <v>1431</v>
      </c>
      <c r="B529" s="64"/>
      <c r="C529" s="68"/>
      <c r="D529" s="79"/>
      <c r="E529" s="29" t="str">
        <f t="shared" si="16"/>
        <v/>
      </c>
      <c r="F529" s="68"/>
      <c r="G529" s="68"/>
      <c r="H529" s="68"/>
      <c r="I529" s="68"/>
      <c r="J529" s="68"/>
      <c r="K529" s="68"/>
      <c r="L529" s="68"/>
      <c r="M529" s="68"/>
      <c r="N529" s="68"/>
      <c r="O529" s="68"/>
      <c r="P529" s="64"/>
      <c r="Q529" s="29" t="str">
        <f t="shared" si="17"/>
        <v/>
      </c>
    </row>
    <row r="530" spans="1:17">
      <c r="A530" s="64" t="s">
        <v>1432</v>
      </c>
      <c r="B530" s="64"/>
      <c r="C530" s="68"/>
      <c r="D530" s="79"/>
      <c r="E530" s="29" t="str">
        <f t="shared" si="16"/>
        <v/>
      </c>
      <c r="F530" s="68"/>
      <c r="G530" s="68"/>
      <c r="H530" s="68"/>
      <c r="I530" s="68"/>
      <c r="J530" s="68"/>
      <c r="K530" s="68"/>
      <c r="L530" s="68"/>
      <c r="M530" s="68"/>
      <c r="N530" s="68"/>
      <c r="O530" s="68"/>
      <c r="P530" s="64"/>
      <c r="Q530" s="29" t="str">
        <f t="shared" si="17"/>
        <v/>
      </c>
    </row>
    <row r="531" spans="1:17">
      <c r="A531" s="64" t="s">
        <v>1433</v>
      </c>
      <c r="B531" s="64"/>
      <c r="C531" s="68"/>
      <c r="D531" s="79"/>
      <c r="E531" s="29" t="str">
        <f t="shared" si="16"/>
        <v/>
      </c>
      <c r="F531" s="68"/>
      <c r="G531" s="68"/>
      <c r="H531" s="68"/>
      <c r="I531" s="68"/>
      <c r="J531" s="68"/>
      <c r="K531" s="68"/>
      <c r="L531" s="68"/>
      <c r="M531" s="68"/>
      <c r="N531" s="68"/>
      <c r="O531" s="68"/>
      <c r="P531" s="64"/>
      <c r="Q531" s="29" t="str">
        <f t="shared" si="17"/>
        <v/>
      </c>
    </row>
    <row r="532" spans="1:17">
      <c r="A532" s="64" t="s">
        <v>1434</v>
      </c>
      <c r="B532" s="64"/>
      <c r="C532" s="68"/>
      <c r="D532" s="79"/>
      <c r="E532" s="29" t="str">
        <f t="shared" si="16"/>
        <v/>
      </c>
      <c r="F532" s="68"/>
      <c r="G532" s="68"/>
      <c r="H532" s="68"/>
      <c r="I532" s="68"/>
      <c r="J532" s="68"/>
      <c r="K532" s="68"/>
      <c r="L532" s="68"/>
      <c r="M532" s="68"/>
      <c r="N532" s="68"/>
      <c r="O532" s="68"/>
      <c r="P532" s="64"/>
      <c r="Q532" s="29" t="str">
        <f t="shared" si="17"/>
        <v/>
      </c>
    </row>
    <row r="533" spans="1:17">
      <c r="A533" s="64" t="s">
        <v>1435</v>
      </c>
      <c r="B533" s="64"/>
      <c r="C533" s="68"/>
      <c r="D533" s="79"/>
      <c r="E533" s="29" t="str">
        <f t="shared" si="16"/>
        <v/>
      </c>
      <c r="F533" s="68"/>
      <c r="G533" s="68"/>
      <c r="H533" s="68"/>
      <c r="I533" s="68"/>
      <c r="J533" s="68"/>
      <c r="K533" s="68"/>
      <c r="L533" s="68"/>
      <c r="M533" s="68"/>
      <c r="N533" s="68"/>
      <c r="O533" s="68"/>
      <c r="P533" s="64"/>
      <c r="Q533" s="29" t="str">
        <f t="shared" si="17"/>
        <v/>
      </c>
    </row>
    <row r="534" spans="1:17">
      <c r="A534" s="64" t="s">
        <v>1436</v>
      </c>
      <c r="B534" s="64"/>
      <c r="C534" s="68"/>
      <c r="D534" s="79"/>
      <c r="E534" s="29" t="str">
        <f t="shared" si="16"/>
        <v/>
      </c>
      <c r="F534" s="68"/>
      <c r="G534" s="68"/>
      <c r="H534" s="68"/>
      <c r="I534" s="68"/>
      <c r="J534" s="68"/>
      <c r="K534" s="68"/>
      <c r="L534" s="68"/>
      <c r="M534" s="68"/>
      <c r="N534" s="68"/>
      <c r="O534" s="68"/>
      <c r="P534" s="64"/>
      <c r="Q534" s="29" t="str">
        <f t="shared" si="17"/>
        <v/>
      </c>
    </row>
    <row r="535" spans="1:17">
      <c r="A535" s="64" t="s">
        <v>1437</v>
      </c>
      <c r="B535" s="64"/>
      <c r="C535" s="68"/>
      <c r="D535" s="79"/>
      <c r="E535" s="29" t="str">
        <f t="shared" si="16"/>
        <v/>
      </c>
      <c r="F535" s="68"/>
      <c r="G535" s="68"/>
      <c r="H535" s="68"/>
      <c r="I535" s="68"/>
      <c r="J535" s="68"/>
      <c r="K535" s="68"/>
      <c r="L535" s="68"/>
      <c r="M535" s="68"/>
      <c r="N535" s="68"/>
      <c r="O535" s="68"/>
      <c r="P535" s="64"/>
      <c r="Q535" s="29" t="str">
        <f t="shared" si="17"/>
        <v/>
      </c>
    </row>
    <row r="536" spans="1:17">
      <c r="A536" s="64" t="s">
        <v>1438</v>
      </c>
      <c r="B536" s="64"/>
      <c r="C536" s="68"/>
      <c r="D536" s="79"/>
      <c r="E536" s="29" t="str">
        <f t="shared" si="16"/>
        <v/>
      </c>
      <c r="F536" s="68"/>
      <c r="G536" s="68"/>
      <c r="H536" s="68"/>
      <c r="I536" s="68"/>
      <c r="J536" s="68"/>
      <c r="K536" s="68"/>
      <c r="L536" s="68"/>
      <c r="M536" s="68"/>
      <c r="N536" s="68"/>
      <c r="O536" s="68"/>
      <c r="P536" s="64"/>
      <c r="Q536" s="29" t="str">
        <f t="shared" si="17"/>
        <v/>
      </c>
    </row>
    <row r="537" spans="1:17">
      <c r="A537" s="64" t="s">
        <v>1439</v>
      </c>
      <c r="B537" s="64"/>
      <c r="C537" s="68"/>
      <c r="D537" s="79"/>
      <c r="E537" s="29" t="str">
        <f t="shared" si="16"/>
        <v/>
      </c>
      <c r="F537" s="68"/>
      <c r="G537" s="68"/>
      <c r="H537" s="68"/>
      <c r="I537" s="68"/>
      <c r="J537" s="68"/>
      <c r="K537" s="68"/>
      <c r="L537" s="68"/>
      <c r="M537" s="68"/>
      <c r="N537" s="68"/>
      <c r="O537" s="68"/>
      <c r="P537" s="64"/>
      <c r="Q537" s="29" t="str">
        <f t="shared" si="17"/>
        <v/>
      </c>
    </row>
    <row r="538" spans="1:17">
      <c r="A538" s="64" t="s">
        <v>1440</v>
      </c>
      <c r="B538" s="64"/>
      <c r="C538" s="68"/>
      <c r="D538" s="79"/>
      <c r="E538" s="29" t="str">
        <f t="shared" si="16"/>
        <v/>
      </c>
      <c r="F538" s="68"/>
      <c r="G538" s="68"/>
      <c r="H538" s="68"/>
      <c r="I538" s="68"/>
      <c r="J538" s="68"/>
      <c r="K538" s="68"/>
      <c r="L538" s="68"/>
      <c r="M538" s="68"/>
      <c r="N538" s="68"/>
      <c r="O538" s="68"/>
      <c r="P538" s="64"/>
      <c r="Q538" s="29" t="str">
        <f t="shared" si="17"/>
        <v/>
      </c>
    </row>
    <row r="539" spans="1:17">
      <c r="A539" s="64" t="s">
        <v>1441</v>
      </c>
      <c r="B539" s="64"/>
      <c r="C539" s="68"/>
      <c r="D539" s="79"/>
      <c r="E539" s="29" t="str">
        <f t="shared" si="16"/>
        <v/>
      </c>
      <c r="F539" s="68"/>
      <c r="G539" s="68"/>
      <c r="H539" s="68"/>
      <c r="I539" s="68"/>
      <c r="J539" s="68"/>
      <c r="K539" s="68"/>
      <c r="L539" s="68"/>
      <c r="M539" s="68"/>
      <c r="N539" s="68"/>
      <c r="O539" s="68"/>
      <c r="P539" s="64"/>
      <c r="Q539" s="29" t="str">
        <f t="shared" si="17"/>
        <v/>
      </c>
    </row>
    <row r="540" spans="1:17">
      <c r="A540" s="64" t="s">
        <v>1442</v>
      </c>
      <c r="B540" s="64"/>
      <c r="C540" s="68"/>
      <c r="D540" s="79"/>
      <c r="E540" s="29" t="str">
        <f t="shared" si="16"/>
        <v/>
      </c>
      <c r="F540" s="68"/>
      <c r="G540" s="68"/>
      <c r="H540" s="68"/>
      <c r="I540" s="68"/>
      <c r="J540" s="68"/>
      <c r="K540" s="68"/>
      <c r="L540" s="68"/>
      <c r="M540" s="68"/>
      <c r="N540" s="68"/>
      <c r="O540" s="68"/>
      <c r="P540" s="64"/>
      <c r="Q540" s="29" t="str">
        <f t="shared" si="17"/>
        <v/>
      </c>
    </row>
    <row r="541" spans="1:17">
      <c r="A541" s="64" t="s">
        <v>1443</v>
      </c>
      <c r="B541" s="64"/>
      <c r="C541" s="68"/>
      <c r="D541" s="79"/>
      <c r="E541" s="29" t="str">
        <f t="shared" si="16"/>
        <v/>
      </c>
      <c r="F541" s="68"/>
      <c r="G541" s="68"/>
      <c r="H541" s="68"/>
      <c r="I541" s="68"/>
      <c r="J541" s="68"/>
      <c r="K541" s="68"/>
      <c r="L541" s="68"/>
      <c r="M541" s="68"/>
      <c r="N541" s="68"/>
      <c r="O541" s="68"/>
      <c r="P541" s="64"/>
      <c r="Q541" s="29" t="str">
        <f t="shared" si="17"/>
        <v/>
      </c>
    </row>
    <row r="542" spans="1:17">
      <c r="A542" s="64" t="s">
        <v>1444</v>
      </c>
      <c r="B542" s="64"/>
      <c r="C542" s="68"/>
      <c r="D542" s="79"/>
      <c r="E542" s="29" t="str">
        <f t="shared" si="16"/>
        <v/>
      </c>
      <c r="F542" s="68"/>
      <c r="G542" s="68"/>
      <c r="H542" s="68"/>
      <c r="I542" s="68"/>
      <c r="J542" s="68"/>
      <c r="K542" s="68"/>
      <c r="L542" s="68"/>
      <c r="M542" s="68"/>
      <c r="N542" s="68"/>
      <c r="O542" s="68"/>
      <c r="P542" s="64"/>
      <c r="Q542" s="29" t="str">
        <f t="shared" si="17"/>
        <v/>
      </c>
    </row>
    <row r="543" spans="1:17">
      <c r="A543" s="64" t="s">
        <v>1445</v>
      </c>
      <c r="B543" s="64"/>
      <c r="C543" s="68"/>
      <c r="D543" s="79"/>
      <c r="E543" s="29" t="str">
        <f t="shared" si="16"/>
        <v/>
      </c>
      <c r="F543" s="68"/>
      <c r="G543" s="68"/>
      <c r="H543" s="68"/>
      <c r="I543" s="68"/>
      <c r="J543" s="68"/>
      <c r="K543" s="68"/>
      <c r="L543" s="68"/>
      <c r="M543" s="68"/>
      <c r="N543" s="68"/>
      <c r="O543" s="68"/>
      <c r="P543" s="64"/>
      <c r="Q543" s="29" t="str">
        <f t="shared" si="17"/>
        <v/>
      </c>
    </row>
    <row r="544" spans="1:17">
      <c r="A544" s="64" t="s">
        <v>1446</v>
      </c>
      <c r="B544" s="64"/>
      <c r="C544" s="68"/>
      <c r="D544" s="79"/>
      <c r="E544" s="29" t="str">
        <f t="shared" si="16"/>
        <v/>
      </c>
      <c r="F544" s="68"/>
      <c r="G544" s="68"/>
      <c r="H544" s="68"/>
      <c r="I544" s="68"/>
      <c r="J544" s="68"/>
      <c r="K544" s="68"/>
      <c r="L544" s="68"/>
      <c r="M544" s="68"/>
      <c r="N544" s="68"/>
      <c r="O544" s="68"/>
      <c r="P544" s="64"/>
      <c r="Q544" s="29" t="str">
        <f t="shared" si="17"/>
        <v/>
      </c>
    </row>
    <row r="545" spans="1:17">
      <c r="A545" s="64" t="s">
        <v>1447</v>
      </c>
      <c r="B545" s="64"/>
      <c r="C545" s="68"/>
      <c r="D545" s="79"/>
      <c r="E545" s="29" t="str">
        <f t="shared" si="16"/>
        <v/>
      </c>
      <c r="F545" s="68"/>
      <c r="G545" s="68"/>
      <c r="H545" s="68"/>
      <c r="I545" s="68"/>
      <c r="J545" s="68"/>
      <c r="K545" s="68"/>
      <c r="L545" s="68"/>
      <c r="M545" s="68"/>
      <c r="N545" s="68"/>
      <c r="O545" s="68"/>
      <c r="P545" s="64"/>
      <c r="Q545" s="29" t="str">
        <f t="shared" si="17"/>
        <v/>
      </c>
    </row>
    <row r="546" spans="1:17">
      <c r="A546" s="64" t="s">
        <v>1448</v>
      </c>
      <c r="B546" s="64"/>
      <c r="C546" s="68"/>
      <c r="D546" s="79"/>
      <c r="E546" s="29" t="str">
        <f t="shared" si="16"/>
        <v/>
      </c>
      <c r="F546" s="68"/>
      <c r="G546" s="68"/>
      <c r="H546" s="68"/>
      <c r="I546" s="68"/>
      <c r="J546" s="68"/>
      <c r="K546" s="68"/>
      <c r="L546" s="68"/>
      <c r="M546" s="68"/>
      <c r="N546" s="68"/>
      <c r="O546" s="68"/>
      <c r="P546" s="64"/>
      <c r="Q546" s="29" t="str">
        <f t="shared" si="17"/>
        <v/>
      </c>
    </row>
    <row r="547" spans="1:17">
      <c r="A547" s="64" t="s">
        <v>1449</v>
      </c>
      <c r="B547" s="64"/>
      <c r="C547" s="68"/>
      <c r="D547" s="79"/>
      <c r="E547" s="29" t="str">
        <f t="shared" si="16"/>
        <v/>
      </c>
      <c r="F547" s="68"/>
      <c r="G547" s="68"/>
      <c r="H547" s="68"/>
      <c r="I547" s="68"/>
      <c r="J547" s="68"/>
      <c r="K547" s="68"/>
      <c r="L547" s="68"/>
      <c r="M547" s="68"/>
      <c r="N547" s="68"/>
      <c r="O547" s="68"/>
      <c r="P547" s="64"/>
      <c r="Q547" s="29" t="str">
        <f t="shared" si="17"/>
        <v/>
      </c>
    </row>
    <row r="548" spans="1:17">
      <c r="A548" s="64" t="s">
        <v>1450</v>
      </c>
      <c r="B548" s="64"/>
      <c r="C548" s="68"/>
      <c r="D548" s="79"/>
      <c r="E548" s="29" t="str">
        <f t="shared" si="16"/>
        <v/>
      </c>
      <c r="F548" s="68"/>
      <c r="G548" s="68"/>
      <c r="H548" s="68"/>
      <c r="I548" s="68"/>
      <c r="J548" s="68"/>
      <c r="K548" s="68"/>
      <c r="L548" s="68"/>
      <c r="M548" s="68"/>
      <c r="N548" s="68"/>
      <c r="O548" s="68"/>
      <c r="P548" s="64"/>
      <c r="Q548" s="29" t="str">
        <f t="shared" si="17"/>
        <v/>
      </c>
    </row>
    <row r="549" spans="1:17">
      <c r="A549" s="64" t="s">
        <v>1451</v>
      </c>
      <c r="B549" s="64"/>
      <c r="C549" s="68"/>
      <c r="D549" s="79"/>
      <c r="E549" s="29" t="str">
        <f t="shared" si="16"/>
        <v/>
      </c>
      <c r="F549" s="68"/>
      <c r="G549" s="68"/>
      <c r="H549" s="68"/>
      <c r="I549" s="68"/>
      <c r="J549" s="68"/>
      <c r="K549" s="68"/>
      <c r="L549" s="68"/>
      <c r="M549" s="68"/>
      <c r="N549" s="68"/>
      <c r="O549" s="68"/>
      <c r="P549" s="64"/>
      <c r="Q549" s="29" t="str">
        <f t="shared" si="17"/>
        <v/>
      </c>
    </row>
    <row r="550" spans="1:17">
      <c r="A550" s="64" t="s">
        <v>1452</v>
      </c>
      <c r="B550" s="64"/>
      <c r="C550" s="68"/>
      <c r="D550" s="79"/>
      <c r="E550" s="29" t="str">
        <f t="shared" si="16"/>
        <v/>
      </c>
      <c r="F550" s="68"/>
      <c r="G550" s="68"/>
      <c r="H550" s="68"/>
      <c r="I550" s="68"/>
      <c r="J550" s="68"/>
      <c r="K550" s="68"/>
      <c r="L550" s="68"/>
      <c r="M550" s="68"/>
      <c r="N550" s="68"/>
      <c r="O550" s="68"/>
      <c r="P550" s="64"/>
      <c r="Q550" s="29" t="str">
        <f t="shared" si="17"/>
        <v/>
      </c>
    </row>
    <row r="551" spans="1:17">
      <c r="A551" s="64" t="s">
        <v>1453</v>
      </c>
      <c r="B551" s="64"/>
      <c r="C551" s="68"/>
      <c r="D551" s="79"/>
      <c r="E551" s="29" t="str">
        <f t="shared" si="16"/>
        <v/>
      </c>
      <c r="F551" s="68"/>
      <c r="G551" s="68"/>
      <c r="H551" s="68"/>
      <c r="I551" s="68"/>
      <c r="J551" s="68"/>
      <c r="K551" s="68"/>
      <c r="L551" s="68"/>
      <c r="M551" s="68"/>
      <c r="N551" s="68"/>
      <c r="O551" s="68"/>
      <c r="P551" s="64"/>
      <c r="Q551" s="29" t="str">
        <f t="shared" si="17"/>
        <v/>
      </c>
    </row>
    <row r="552" spans="1:17">
      <c r="A552" s="64" t="s">
        <v>1454</v>
      </c>
      <c r="B552" s="64"/>
      <c r="C552" s="68"/>
      <c r="D552" s="79"/>
      <c r="E552" s="29" t="str">
        <f t="shared" si="16"/>
        <v/>
      </c>
      <c r="F552" s="68"/>
      <c r="G552" s="68"/>
      <c r="H552" s="68"/>
      <c r="I552" s="68"/>
      <c r="J552" s="68"/>
      <c r="K552" s="68"/>
      <c r="L552" s="68"/>
      <c r="M552" s="68"/>
      <c r="N552" s="68"/>
      <c r="O552" s="68"/>
      <c r="P552" s="64"/>
      <c r="Q552" s="29" t="str">
        <f t="shared" si="17"/>
        <v/>
      </c>
    </row>
    <row r="553" spans="1:17">
      <c r="A553" s="64" t="s">
        <v>1455</v>
      </c>
      <c r="B553" s="64"/>
      <c r="C553" s="68"/>
      <c r="D553" s="79"/>
      <c r="E553" s="29" t="str">
        <f t="shared" si="16"/>
        <v/>
      </c>
      <c r="F553" s="68"/>
      <c r="G553" s="68"/>
      <c r="H553" s="68"/>
      <c r="I553" s="68"/>
      <c r="J553" s="68"/>
      <c r="K553" s="68"/>
      <c r="L553" s="68"/>
      <c r="M553" s="68"/>
      <c r="N553" s="68"/>
      <c r="O553" s="68"/>
      <c r="P553" s="64"/>
      <c r="Q553" s="29" t="str">
        <f t="shared" si="17"/>
        <v/>
      </c>
    </row>
    <row r="554" spans="1:17">
      <c r="A554" s="64" t="s">
        <v>1456</v>
      </c>
      <c r="B554" s="64"/>
      <c r="C554" s="68"/>
      <c r="D554" s="79"/>
      <c r="E554" s="29" t="str">
        <f t="shared" si="16"/>
        <v/>
      </c>
      <c r="F554" s="68"/>
      <c r="G554" s="68"/>
      <c r="H554" s="68"/>
      <c r="I554" s="68"/>
      <c r="J554" s="68"/>
      <c r="K554" s="68"/>
      <c r="L554" s="68"/>
      <c r="M554" s="68"/>
      <c r="N554" s="68"/>
      <c r="O554" s="68"/>
      <c r="P554" s="64"/>
      <c r="Q554" s="29" t="str">
        <f t="shared" si="17"/>
        <v/>
      </c>
    </row>
    <row r="555" spans="1:17">
      <c r="A555" s="64" t="s">
        <v>1457</v>
      </c>
      <c r="B555" s="64"/>
      <c r="C555" s="68"/>
      <c r="D555" s="79"/>
      <c r="E555" s="29" t="str">
        <f t="shared" si="16"/>
        <v/>
      </c>
      <c r="F555" s="68"/>
      <c r="G555" s="68"/>
      <c r="H555" s="68"/>
      <c r="I555" s="68"/>
      <c r="J555" s="68"/>
      <c r="K555" s="68"/>
      <c r="L555" s="68"/>
      <c r="M555" s="68"/>
      <c r="N555" s="68"/>
      <c r="O555" s="68"/>
      <c r="P555" s="64"/>
      <c r="Q555" s="29" t="str">
        <f t="shared" si="17"/>
        <v/>
      </c>
    </row>
    <row r="556" spans="1:17">
      <c r="A556" s="64" t="s">
        <v>1458</v>
      </c>
      <c r="B556" s="64"/>
      <c r="C556" s="68"/>
      <c r="D556" s="79"/>
      <c r="E556" s="29" t="str">
        <f t="shared" si="16"/>
        <v/>
      </c>
      <c r="F556" s="68"/>
      <c r="G556" s="68"/>
      <c r="H556" s="68"/>
      <c r="I556" s="68"/>
      <c r="J556" s="68"/>
      <c r="K556" s="68"/>
      <c r="L556" s="68"/>
      <c r="M556" s="68"/>
      <c r="N556" s="68"/>
      <c r="O556" s="68"/>
      <c r="P556" s="64"/>
      <c r="Q556" s="29" t="str">
        <f t="shared" si="17"/>
        <v/>
      </c>
    </row>
    <row r="557" spans="1:17">
      <c r="A557" s="64" t="s">
        <v>1459</v>
      </c>
      <c r="B557" s="64"/>
      <c r="C557" s="68"/>
      <c r="D557" s="79"/>
      <c r="E557" s="29" t="str">
        <f t="shared" si="16"/>
        <v/>
      </c>
      <c r="F557" s="68"/>
      <c r="G557" s="68"/>
      <c r="H557" s="68"/>
      <c r="I557" s="68"/>
      <c r="J557" s="68"/>
      <c r="K557" s="68"/>
      <c r="L557" s="68"/>
      <c r="M557" s="68"/>
      <c r="N557" s="68"/>
      <c r="O557" s="68"/>
      <c r="P557" s="64"/>
      <c r="Q557" s="29" t="str">
        <f t="shared" si="17"/>
        <v/>
      </c>
    </row>
    <row r="558" spans="1:17">
      <c r="A558" s="64" t="s">
        <v>1460</v>
      </c>
      <c r="B558" s="64"/>
      <c r="C558" s="68"/>
      <c r="D558" s="79"/>
      <c r="E558" s="29" t="str">
        <f t="shared" si="16"/>
        <v/>
      </c>
      <c r="F558" s="68"/>
      <c r="G558" s="68"/>
      <c r="H558" s="68"/>
      <c r="I558" s="68"/>
      <c r="J558" s="68"/>
      <c r="K558" s="68"/>
      <c r="L558" s="68"/>
      <c r="M558" s="68"/>
      <c r="N558" s="68"/>
      <c r="O558" s="68"/>
      <c r="P558" s="64"/>
      <c r="Q558" s="29" t="str">
        <f t="shared" si="17"/>
        <v/>
      </c>
    </row>
    <row r="559" spans="1:17">
      <c r="A559" s="64" t="s">
        <v>1461</v>
      </c>
      <c r="B559" s="64"/>
      <c r="C559" s="68"/>
      <c r="D559" s="79"/>
      <c r="E559" s="29" t="str">
        <f t="shared" si="16"/>
        <v/>
      </c>
      <c r="F559" s="68"/>
      <c r="G559" s="68"/>
      <c r="H559" s="68"/>
      <c r="I559" s="68"/>
      <c r="J559" s="68"/>
      <c r="K559" s="68"/>
      <c r="L559" s="68"/>
      <c r="M559" s="68"/>
      <c r="N559" s="68"/>
      <c r="O559" s="68"/>
      <c r="P559" s="64"/>
      <c r="Q559" s="29" t="str">
        <f t="shared" si="17"/>
        <v/>
      </c>
    </row>
    <row r="560" spans="1:17">
      <c r="A560" s="64" t="s">
        <v>1462</v>
      </c>
      <c r="B560" s="64"/>
      <c r="C560" s="68"/>
      <c r="D560" s="79"/>
      <c r="E560" s="29" t="str">
        <f t="shared" si="16"/>
        <v/>
      </c>
      <c r="F560" s="68"/>
      <c r="G560" s="68"/>
      <c r="H560" s="68"/>
      <c r="I560" s="68"/>
      <c r="J560" s="68"/>
      <c r="K560" s="68"/>
      <c r="L560" s="68"/>
      <c r="M560" s="68"/>
      <c r="N560" s="68"/>
      <c r="O560" s="68"/>
      <c r="P560" s="64"/>
      <c r="Q560" s="29" t="str">
        <f t="shared" si="17"/>
        <v/>
      </c>
    </row>
    <row r="561" spans="1:17">
      <c r="A561" s="64" t="s">
        <v>1463</v>
      </c>
      <c r="B561" s="64"/>
      <c r="C561" s="68"/>
      <c r="D561" s="79"/>
      <c r="E561" s="29" t="str">
        <f t="shared" si="16"/>
        <v/>
      </c>
      <c r="F561" s="68"/>
      <c r="G561" s="68"/>
      <c r="H561" s="68"/>
      <c r="I561" s="68"/>
      <c r="J561" s="68"/>
      <c r="K561" s="68"/>
      <c r="L561" s="68"/>
      <c r="M561" s="68"/>
      <c r="N561" s="68"/>
      <c r="O561" s="68"/>
      <c r="P561" s="64"/>
      <c r="Q561" s="29" t="str">
        <f t="shared" si="17"/>
        <v/>
      </c>
    </row>
    <row r="562" spans="1:17">
      <c r="A562" s="64" t="s">
        <v>1464</v>
      </c>
      <c r="B562" s="64"/>
      <c r="C562" s="68"/>
      <c r="D562" s="79"/>
      <c r="E562" s="29" t="str">
        <f t="shared" si="16"/>
        <v/>
      </c>
      <c r="F562" s="68"/>
      <c r="G562" s="68"/>
      <c r="H562" s="68"/>
      <c r="I562" s="68"/>
      <c r="J562" s="68"/>
      <c r="K562" s="68"/>
      <c r="L562" s="68"/>
      <c r="M562" s="68"/>
      <c r="N562" s="68"/>
      <c r="O562" s="68"/>
      <c r="P562" s="64"/>
      <c r="Q562" s="29" t="str">
        <f t="shared" si="17"/>
        <v/>
      </c>
    </row>
    <row r="563" spans="1:17">
      <c r="A563" s="64" t="s">
        <v>1465</v>
      </c>
      <c r="B563" s="64"/>
      <c r="C563" s="68"/>
      <c r="D563" s="79"/>
      <c r="E563" s="29" t="str">
        <f t="shared" si="16"/>
        <v/>
      </c>
      <c r="F563" s="68"/>
      <c r="G563" s="68"/>
      <c r="H563" s="68"/>
      <c r="I563" s="68"/>
      <c r="J563" s="68"/>
      <c r="K563" s="68"/>
      <c r="L563" s="68"/>
      <c r="M563" s="68"/>
      <c r="N563" s="68"/>
      <c r="O563" s="68"/>
      <c r="P563" s="64"/>
      <c r="Q563" s="29" t="str">
        <f t="shared" si="17"/>
        <v/>
      </c>
    </row>
    <row r="564" spans="1:17">
      <c r="A564" s="64" t="s">
        <v>1466</v>
      </c>
      <c r="B564" s="64"/>
      <c r="C564" s="68"/>
      <c r="D564" s="79"/>
      <c r="E564" s="29" t="str">
        <f t="shared" si="16"/>
        <v/>
      </c>
      <c r="F564" s="68"/>
      <c r="G564" s="68"/>
      <c r="H564" s="68"/>
      <c r="I564" s="68"/>
      <c r="J564" s="68"/>
      <c r="K564" s="68"/>
      <c r="L564" s="68"/>
      <c r="M564" s="68"/>
      <c r="N564" s="68"/>
      <c r="O564" s="68"/>
      <c r="P564" s="64"/>
      <c r="Q564" s="29" t="str">
        <f t="shared" si="17"/>
        <v/>
      </c>
    </row>
    <row r="565" spans="1:17">
      <c r="A565" s="64" t="s">
        <v>1467</v>
      </c>
      <c r="B565" s="64"/>
      <c r="C565" s="68"/>
      <c r="D565" s="79"/>
      <c r="E565" s="29" t="str">
        <f t="shared" si="16"/>
        <v/>
      </c>
      <c r="F565" s="68"/>
      <c r="G565" s="68"/>
      <c r="H565" s="68"/>
      <c r="I565" s="68"/>
      <c r="J565" s="68"/>
      <c r="K565" s="68"/>
      <c r="L565" s="68"/>
      <c r="M565" s="68"/>
      <c r="N565" s="68"/>
      <c r="O565" s="68"/>
      <c r="P565" s="64"/>
      <c r="Q565" s="29" t="str">
        <f t="shared" si="17"/>
        <v/>
      </c>
    </row>
    <row r="566" spans="1:17">
      <c r="A566" s="64" t="s">
        <v>1468</v>
      </c>
      <c r="B566" s="64"/>
      <c r="C566" s="68"/>
      <c r="D566" s="79"/>
      <c r="E566" s="29" t="str">
        <f t="shared" si="16"/>
        <v/>
      </c>
      <c r="F566" s="68"/>
      <c r="G566" s="68"/>
      <c r="H566" s="68"/>
      <c r="I566" s="68"/>
      <c r="J566" s="68"/>
      <c r="K566" s="68"/>
      <c r="L566" s="68"/>
      <c r="M566" s="68"/>
      <c r="N566" s="68"/>
      <c r="O566" s="68"/>
      <c r="P566" s="64"/>
      <c r="Q566" s="29" t="str">
        <f t="shared" si="17"/>
        <v/>
      </c>
    </row>
    <row r="567" spans="1:17">
      <c r="A567" s="64" t="s">
        <v>1469</v>
      </c>
      <c r="B567" s="64"/>
      <c r="C567" s="68"/>
      <c r="D567" s="79"/>
      <c r="E567" s="29" t="str">
        <f t="shared" si="16"/>
        <v/>
      </c>
      <c r="F567" s="68"/>
      <c r="G567" s="68"/>
      <c r="H567" s="68"/>
      <c r="I567" s="68"/>
      <c r="J567" s="68"/>
      <c r="K567" s="68"/>
      <c r="L567" s="68"/>
      <c r="M567" s="68"/>
      <c r="N567" s="68"/>
      <c r="O567" s="68"/>
      <c r="P567" s="64"/>
      <c r="Q567" s="29" t="str">
        <f t="shared" si="17"/>
        <v/>
      </c>
    </row>
    <row r="568" spans="1:17">
      <c r="A568" s="64" t="s">
        <v>1470</v>
      </c>
      <c r="B568" s="64"/>
      <c r="C568" s="68"/>
      <c r="D568" s="79"/>
      <c r="E568" s="29" t="str">
        <f t="shared" si="16"/>
        <v/>
      </c>
      <c r="F568" s="68"/>
      <c r="G568" s="68"/>
      <c r="H568" s="68"/>
      <c r="I568" s="68"/>
      <c r="J568" s="68"/>
      <c r="K568" s="68"/>
      <c r="L568" s="68"/>
      <c r="M568" s="68"/>
      <c r="N568" s="68"/>
      <c r="O568" s="68"/>
      <c r="P568" s="64"/>
      <c r="Q568" s="29" t="str">
        <f t="shared" si="17"/>
        <v/>
      </c>
    </row>
    <row r="569" spans="1:17">
      <c r="A569" s="64" t="s">
        <v>1471</v>
      </c>
      <c r="B569" s="64"/>
      <c r="C569" s="68"/>
      <c r="D569" s="79"/>
      <c r="E569" s="29" t="str">
        <f t="shared" si="16"/>
        <v/>
      </c>
      <c r="F569" s="68"/>
      <c r="G569" s="68"/>
      <c r="H569" s="68"/>
      <c r="I569" s="68"/>
      <c r="J569" s="68"/>
      <c r="K569" s="68"/>
      <c r="L569" s="68"/>
      <c r="M569" s="68"/>
      <c r="N569" s="68"/>
      <c r="O569" s="68"/>
      <c r="P569" s="64"/>
      <c r="Q569" s="29" t="str">
        <f t="shared" si="17"/>
        <v/>
      </c>
    </row>
    <row r="570" spans="1:17">
      <c r="A570" s="64" t="s">
        <v>1472</v>
      </c>
      <c r="B570" s="64"/>
      <c r="C570" s="68"/>
      <c r="D570" s="79"/>
      <c r="E570" s="29" t="str">
        <f t="shared" si="16"/>
        <v/>
      </c>
      <c r="F570" s="68"/>
      <c r="G570" s="68"/>
      <c r="H570" s="68"/>
      <c r="I570" s="68"/>
      <c r="J570" s="68"/>
      <c r="K570" s="68"/>
      <c r="L570" s="68"/>
      <c r="M570" s="68"/>
      <c r="N570" s="68"/>
      <c r="O570" s="68"/>
      <c r="P570" s="64"/>
      <c r="Q570" s="29" t="str">
        <f t="shared" si="17"/>
        <v/>
      </c>
    </row>
    <row r="571" spans="1:17">
      <c r="A571" s="64" t="s">
        <v>1473</v>
      </c>
      <c r="B571" s="64"/>
      <c r="C571" s="68"/>
      <c r="D571" s="79"/>
      <c r="E571" s="29" t="str">
        <f t="shared" si="16"/>
        <v/>
      </c>
      <c r="F571" s="68"/>
      <c r="G571" s="68"/>
      <c r="H571" s="68"/>
      <c r="I571" s="68"/>
      <c r="J571" s="68"/>
      <c r="K571" s="68"/>
      <c r="L571" s="68"/>
      <c r="M571" s="68"/>
      <c r="N571" s="68"/>
      <c r="O571" s="68"/>
      <c r="P571" s="64"/>
      <c r="Q571" s="29" t="str">
        <f t="shared" si="17"/>
        <v/>
      </c>
    </row>
    <row r="572" spans="1:17">
      <c r="A572" s="64" t="s">
        <v>1474</v>
      </c>
      <c r="B572" s="64"/>
      <c r="C572" s="68"/>
      <c r="D572" s="79"/>
      <c r="E572" s="29" t="str">
        <f t="shared" si="16"/>
        <v/>
      </c>
      <c r="F572" s="68"/>
      <c r="G572" s="68"/>
      <c r="H572" s="68"/>
      <c r="I572" s="68"/>
      <c r="J572" s="68"/>
      <c r="K572" s="68"/>
      <c r="L572" s="68"/>
      <c r="M572" s="68"/>
      <c r="N572" s="68"/>
      <c r="O572" s="68"/>
      <c r="P572" s="64"/>
      <c r="Q572" s="29" t="str">
        <f t="shared" si="17"/>
        <v/>
      </c>
    </row>
    <row r="573" spans="1:17">
      <c r="A573" s="64" t="s">
        <v>1475</v>
      </c>
      <c r="B573" s="64"/>
      <c r="C573" s="68"/>
      <c r="D573" s="79"/>
      <c r="E573" s="29" t="str">
        <f t="shared" si="16"/>
        <v/>
      </c>
      <c r="F573" s="68"/>
      <c r="G573" s="68"/>
      <c r="H573" s="68"/>
      <c r="I573" s="68"/>
      <c r="J573" s="68"/>
      <c r="K573" s="68"/>
      <c r="L573" s="68"/>
      <c r="M573" s="68"/>
      <c r="N573" s="68"/>
      <c r="O573" s="68"/>
      <c r="P573" s="64"/>
      <c r="Q573" s="29" t="str">
        <f t="shared" si="17"/>
        <v/>
      </c>
    </row>
    <row r="574" spans="1:17">
      <c r="A574" s="64" t="s">
        <v>1476</v>
      </c>
      <c r="B574" s="64"/>
      <c r="C574" s="68"/>
      <c r="D574" s="79"/>
      <c r="E574" s="29" t="str">
        <f t="shared" si="16"/>
        <v/>
      </c>
      <c r="F574" s="68"/>
      <c r="G574" s="68"/>
      <c r="H574" s="68"/>
      <c r="I574" s="68"/>
      <c r="J574" s="68"/>
      <c r="K574" s="68"/>
      <c r="L574" s="68"/>
      <c r="M574" s="68"/>
      <c r="N574" s="68"/>
      <c r="O574" s="68"/>
      <c r="P574" s="64"/>
      <c r="Q574" s="29" t="str">
        <f t="shared" si="17"/>
        <v/>
      </c>
    </row>
    <row r="575" spans="1:17">
      <c r="A575" s="64" t="s">
        <v>1477</v>
      </c>
      <c r="B575" s="64"/>
      <c r="C575" s="68"/>
      <c r="D575" s="79"/>
      <c r="E575" s="29" t="str">
        <f t="shared" si="16"/>
        <v/>
      </c>
      <c r="F575" s="68"/>
      <c r="G575" s="68"/>
      <c r="H575" s="68"/>
      <c r="I575" s="68"/>
      <c r="J575" s="68"/>
      <c r="K575" s="68"/>
      <c r="L575" s="68"/>
      <c r="M575" s="68"/>
      <c r="N575" s="68"/>
      <c r="O575" s="68"/>
      <c r="P575" s="64"/>
      <c r="Q575" s="29" t="str">
        <f t="shared" si="17"/>
        <v/>
      </c>
    </row>
    <row r="576" spans="1:17">
      <c r="A576" s="64" t="s">
        <v>1478</v>
      </c>
      <c r="B576" s="64"/>
      <c r="C576" s="68"/>
      <c r="D576" s="79"/>
      <c r="E576" s="29" t="str">
        <f t="shared" si="16"/>
        <v/>
      </c>
      <c r="F576" s="68"/>
      <c r="G576" s="68"/>
      <c r="H576" s="68"/>
      <c r="I576" s="68"/>
      <c r="J576" s="68"/>
      <c r="K576" s="68"/>
      <c r="L576" s="68"/>
      <c r="M576" s="68"/>
      <c r="N576" s="68"/>
      <c r="O576" s="68"/>
      <c r="P576" s="64"/>
      <c r="Q576" s="29" t="str">
        <f t="shared" si="17"/>
        <v/>
      </c>
    </row>
    <row r="577" spans="1:17">
      <c r="A577" s="64" t="s">
        <v>1479</v>
      </c>
      <c r="B577" s="64"/>
      <c r="C577" s="68"/>
      <c r="D577" s="79"/>
      <c r="E577" s="29" t="str">
        <f t="shared" si="16"/>
        <v/>
      </c>
      <c r="F577" s="68"/>
      <c r="G577" s="68"/>
      <c r="H577" s="68"/>
      <c r="I577" s="68"/>
      <c r="J577" s="68"/>
      <c r="K577" s="68"/>
      <c r="L577" s="68"/>
      <c r="M577" s="68"/>
      <c r="N577" s="68"/>
      <c r="O577" s="68"/>
      <c r="P577" s="64"/>
      <c r="Q577" s="29" t="str">
        <f t="shared" si="17"/>
        <v/>
      </c>
    </row>
    <row r="578" spans="1:17">
      <c r="A578" s="64" t="s">
        <v>1480</v>
      </c>
      <c r="B578" s="64"/>
      <c r="C578" s="68"/>
      <c r="D578" s="79"/>
      <c r="E578" s="29" t="str">
        <f t="shared" si="16"/>
        <v/>
      </c>
      <c r="F578" s="68"/>
      <c r="G578" s="68"/>
      <c r="H578" s="68"/>
      <c r="I578" s="68"/>
      <c r="J578" s="68"/>
      <c r="K578" s="68"/>
      <c r="L578" s="68"/>
      <c r="M578" s="68"/>
      <c r="N578" s="68"/>
      <c r="O578" s="68"/>
      <c r="P578" s="64"/>
      <c r="Q578" s="29" t="str">
        <f t="shared" si="17"/>
        <v/>
      </c>
    </row>
    <row r="579" spans="1:17">
      <c r="A579" s="64" t="s">
        <v>1481</v>
      </c>
      <c r="B579" s="64"/>
      <c r="C579" s="68"/>
      <c r="D579" s="79"/>
      <c r="E579" s="29" t="str">
        <f t="shared" si="16"/>
        <v/>
      </c>
      <c r="F579" s="68"/>
      <c r="G579" s="68"/>
      <c r="H579" s="68"/>
      <c r="I579" s="68"/>
      <c r="J579" s="68"/>
      <c r="K579" s="68"/>
      <c r="L579" s="68"/>
      <c r="M579" s="68"/>
      <c r="N579" s="68"/>
      <c r="O579" s="68"/>
      <c r="P579" s="64"/>
      <c r="Q579" s="29" t="str">
        <f t="shared" si="17"/>
        <v/>
      </c>
    </row>
    <row r="580" spans="1:17">
      <c r="A580" s="64" t="s">
        <v>1482</v>
      </c>
      <c r="B580" s="64"/>
      <c r="C580" s="68"/>
      <c r="D580" s="79"/>
      <c r="E580" s="29" t="str">
        <f t="shared" si="16"/>
        <v/>
      </c>
      <c r="F580" s="68"/>
      <c r="G580" s="68"/>
      <c r="H580" s="68"/>
      <c r="I580" s="68"/>
      <c r="J580" s="68"/>
      <c r="K580" s="68"/>
      <c r="L580" s="68"/>
      <c r="M580" s="68"/>
      <c r="N580" s="68"/>
      <c r="O580" s="68"/>
      <c r="P580" s="64"/>
      <c r="Q580" s="29" t="str">
        <f t="shared" si="17"/>
        <v/>
      </c>
    </row>
    <row r="581" spans="1:17">
      <c r="A581" s="64" t="s">
        <v>1483</v>
      </c>
      <c r="B581" s="64"/>
      <c r="C581" s="68"/>
      <c r="D581" s="79"/>
      <c r="E581" s="29" t="str">
        <f t="shared" si="16"/>
        <v/>
      </c>
      <c r="F581" s="68"/>
      <c r="G581" s="68"/>
      <c r="H581" s="68"/>
      <c r="I581" s="68"/>
      <c r="J581" s="68"/>
      <c r="K581" s="68"/>
      <c r="L581" s="68"/>
      <c r="M581" s="68"/>
      <c r="N581" s="68"/>
      <c r="O581" s="68"/>
      <c r="P581" s="64"/>
      <c r="Q581" s="29" t="str">
        <f t="shared" si="17"/>
        <v/>
      </c>
    </row>
    <row r="582" spans="1:17">
      <c r="A582" s="64" t="s">
        <v>1484</v>
      </c>
      <c r="B582" s="64"/>
      <c r="C582" s="68"/>
      <c r="D582" s="79"/>
      <c r="E582" s="29" t="str">
        <f t="shared" ref="E582:E645" si="18">IF(G582="", "", G582) &amp; IF(I582="", "", "-" &amp; I582) &amp; IF(K582="", "", "-" &amp; K582) &amp; IF(M582="", "", "-" &amp; M582) &amp; IF(O582="", "", "-" &amp; O582)</f>
        <v/>
      </c>
      <c r="F582" s="68"/>
      <c r="G582" s="68"/>
      <c r="H582" s="68"/>
      <c r="I582" s="68"/>
      <c r="J582" s="68"/>
      <c r="K582" s="68"/>
      <c r="L582" s="68"/>
      <c r="M582" s="68"/>
      <c r="N582" s="68"/>
      <c r="O582" s="68"/>
      <c r="P582" s="64"/>
      <c r="Q582" s="29" t="str">
        <f t="shared" ref="Q582:Q645" si="19">IF(G582="","",(IF(I582="",1,IF(K582="",2,IF(M582="",3,IF(O582="",4,5))))))</f>
        <v/>
      </c>
    </row>
    <row r="583" spans="1:17">
      <c r="A583" s="64" t="s">
        <v>1485</v>
      </c>
      <c r="B583" s="64"/>
      <c r="C583" s="68"/>
      <c r="D583" s="79"/>
      <c r="E583" s="29" t="str">
        <f t="shared" si="18"/>
        <v/>
      </c>
      <c r="F583" s="68"/>
      <c r="G583" s="68"/>
      <c r="H583" s="68"/>
      <c r="I583" s="68"/>
      <c r="J583" s="68"/>
      <c r="K583" s="68"/>
      <c r="L583" s="68"/>
      <c r="M583" s="68"/>
      <c r="N583" s="68"/>
      <c r="O583" s="68"/>
      <c r="P583" s="64"/>
      <c r="Q583" s="29" t="str">
        <f t="shared" si="19"/>
        <v/>
      </c>
    </row>
    <row r="584" spans="1:17">
      <c r="A584" s="64" t="s">
        <v>1486</v>
      </c>
      <c r="B584" s="64"/>
      <c r="C584" s="68"/>
      <c r="D584" s="79"/>
      <c r="E584" s="29" t="str">
        <f t="shared" si="18"/>
        <v/>
      </c>
      <c r="F584" s="68"/>
      <c r="G584" s="68"/>
      <c r="H584" s="68"/>
      <c r="I584" s="68"/>
      <c r="J584" s="68"/>
      <c r="K584" s="68"/>
      <c r="L584" s="68"/>
      <c r="M584" s="68"/>
      <c r="N584" s="68"/>
      <c r="O584" s="68"/>
      <c r="P584" s="64"/>
      <c r="Q584" s="29" t="str">
        <f t="shared" si="19"/>
        <v/>
      </c>
    </row>
    <row r="585" spans="1:17">
      <c r="A585" s="64" t="s">
        <v>1487</v>
      </c>
      <c r="B585" s="64"/>
      <c r="C585" s="68"/>
      <c r="D585" s="79"/>
      <c r="E585" s="29" t="str">
        <f t="shared" si="18"/>
        <v/>
      </c>
      <c r="F585" s="68"/>
      <c r="G585" s="68"/>
      <c r="H585" s="68"/>
      <c r="I585" s="68"/>
      <c r="J585" s="68"/>
      <c r="K585" s="68"/>
      <c r="L585" s="68"/>
      <c r="M585" s="68"/>
      <c r="N585" s="68"/>
      <c r="O585" s="68"/>
      <c r="P585" s="64"/>
      <c r="Q585" s="29" t="str">
        <f t="shared" si="19"/>
        <v/>
      </c>
    </row>
    <row r="586" spans="1:17">
      <c r="A586" s="64" t="s">
        <v>1488</v>
      </c>
      <c r="B586" s="64"/>
      <c r="C586" s="68"/>
      <c r="D586" s="79"/>
      <c r="E586" s="29" t="str">
        <f t="shared" si="18"/>
        <v/>
      </c>
      <c r="F586" s="68"/>
      <c r="G586" s="68"/>
      <c r="H586" s="68"/>
      <c r="I586" s="68"/>
      <c r="J586" s="68"/>
      <c r="K586" s="68"/>
      <c r="L586" s="68"/>
      <c r="M586" s="68"/>
      <c r="N586" s="68"/>
      <c r="O586" s="68"/>
      <c r="P586" s="64"/>
      <c r="Q586" s="29" t="str">
        <f t="shared" si="19"/>
        <v/>
      </c>
    </row>
    <row r="587" spans="1:17">
      <c r="A587" s="64" t="s">
        <v>1489</v>
      </c>
      <c r="B587" s="64"/>
      <c r="C587" s="68"/>
      <c r="D587" s="79"/>
      <c r="E587" s="29" t="str">
        <f t="shared" si="18"/>
        <v/>
      </c>
      <c r="F587" s="68"/>
      <c r="G587" s="68"/>
      <c r="H587" s="68"/>
      <c r="I587" s="68"/>
      <c r="J587" s="68"/>
      <c r="K587" s="68"/>
      <c r="L587" s="68"/>
      <c r="M587" s="68"/>
      <c r="N587" s="68"/>
      <c r="O587" s="68"/>
      <c r="P587" s="64"/>
      <c r="Q587" s="29" t="str">
        <f t="shared" si="19"/>
        <v/>
      </c>
    </row>
    <row r="588" spans="1:17">
      <c r="A588" s="64" t="s">
        <v>1490</v>
      </c>
      <c r="B588" s="64"/>
      <c r="C588" s="68"/>
      <c r="D588" s="79"/>
      <c r="E588" s="29" t="str">
        <f t="shared" si="18"/>
        <v/>
      </c>
      <c r="F588" s="68"/>
      <c r="G588" s="68"/>
      <c r="H588" s="68"/>
      <c r="I588" s="68"/>
      <c r="J588" s="68"/>
      <c r="K588" s="68"/>
      <c r="L588" s="68"/>
      <c r="M588" s="68"/>
      <c r="N588" s="68"/>
      <c r="O588" s="68"/>
      <c r="P588" s="64"/>
      <c r="Q588" s="29" t="str">
        <f t="shared" si="19"/>
        <v/>
      </c>
    </row>
    <row r="589" spans="1:17">
      <c r="A589" s="64" t="s">
        <v>1491</v>
      </c>
      <c r="B589" s="64"/>
      <c r="C589" s="68"/>
      <c r="D589" s="79"/>
      <c r="E589" s="29" t="str">
        <f t="shared" si="18"/>
        <v/>
      </c>
      <c r="F589" s="68"/>
      <c r="G589" s="68"/>
      <c r="H589" s="68"/>
      <c r="I589" s="68"/>
      <c r="J589" s="68"/>
      <c r="K589" s="68"/>
      <c r="L589" s="68"/>
      <c r="M589" s="68"/>
      <c r="N589" s="68"/>
      <c r="O589" s="68"/>
      <c r="P589" s="64"/>
      <c r="Q589" s="29" t="str">
        <f t="shared" si="19"/>
        <v/>
      </c>
    </row>
    <row r="590" spans="1:17">
      <c r="A590" s="64" t="s">
        <v>1492</v>
      </c>
      <c r="B590" s="64"/>
      <c r="C590" s="68"/>
      <c r="D590" s="79"/>
      <c r="E590" s="29" t="str">
        <f t="shared" si="18"/>
        <v/>
      </c>
      <c r="F590" s="68"/>
      <c r="G590" s="68"/>
      <c r="H590" s="68"/>
      <c r="I590" s="68"/>
      <c r="J590" s="68"/>
      <c r="K590" s="68"/>
      <c r="L590" s="68"/>
      <c r="M590" s="68"/>
      <c r="N590" s="68"/>
      <c r="O590" s="68"/>
      <c r="P590" s="64"/>
      <c r="Q590" s="29" t="str">
        <f t="shared" si="19"/>
        <v/>
      </c>
    </row>
    <row r="591" spans="1:17">
      <c r="A591" s="64" t="s">
        <v>1493</v>
      </c>
      <c r="B591" s="64"/>
      <c r="C591" s="68"/>
      <c r="D591" s="79"/>
      <c r="E591" s="29" t="str">
        <f t="shared" si="18"/>
        <v/>
      </c>
      <c r="F591" s="68"/>
      <c r="G591" s="68"/>
      <c r="H591" s="68"/>
      <c r="I591" s="68"/>
      <c r="J591" s="68"/>
      <c r="K591" s="68"/>
      <c r="L591" s="68"/>
      <c r="M591" s="68"/>
      <c r="N591" s="68"/>
      <c r="O591" s="68"/>
      <c r="P591" s="64"/>
      <c r="Q591" s="29" t="str">
        <f t="shared" si="19"/>
        <v/>
      </c>
    </row>
    <row r="592" spans="1:17">
      <c r="A592" s="64" t="s">
        <v>1494</v>
      </c>
      <c r="B592" s="64"/>
      <c r="C592" s="68"/>
      <c r="D592" s="79"/>
      <c r="E592" s="29" t="str">
        <f t="shared" si="18"/>
        <v/>
      </c>
      <c r="F592" s="68"/>
      <c r="G592" s="68"/>
      <c r="H592" s="68"/>
      <c r="I592" s="68"/>
      <c r="J592" s="68"/>
      <c r="K592" s="68"/>
      <c r="L592" s="68"/>
      <c r="M592" s="68"/>
      <c r="N592" s="68"/>
      <c r="O592" s="68"/>
      <c r="P592" s="64"/>
      <c r="Q592" s="29" t="str">
        <f t="shared" si="19"/>
        <v/>
      </c>
    </row>
    <row r="593" spans="1:17">
      <c r="A593" s="64" t="s">
        <v>1495</v>
      </c>
      <c r="B593" s="64"/>
      <c r="C593" s="68"/>
      <c r="D593" s="79"/>
      <c r="E593" s="29" t="str">
        <f t="shared" si="18"/>
        <v/>
      </c>
      <c r="F593" s="68"/>
      <c r="G593" s="68"/>
      <c r="H593" s="68"/>
      <c r="I593" s="68"/>
      <c r="J593" s="68"/>
      <c r="K593" s="68"/>
      <c r="L593" s="68"/>
      <c r="M593" s="68"/>
      <c r="N593" s="68"/>
      <c r="O593" s="68"/>
      <c r="P593" s="64"/>
      <c r="Q593" s="29" t="str">
        <f t="shared" si="19"/>
        <v/>
      </c>
    </row>
    <row r="594" spans="1:17">
      <c r="A594" s="64" t="s">
        <v>1496</v>
      </c>
      <c r="B594" s="64"/>
      <c r="C594" s="68"/>
      <c r="D594" s="79"/>
      <c r="E594" s="29" t="str">
        <f t="shared" si="18"/>
        <v/>
      </c>
      <c r="F594" s="68"/>
      <c r="G594" s="68"/>
      <c r="H594" s="68"/>
      <c r="I594" s="68"/>
      <c r="J594" s="68"/>
      <c r="K594" s="68"/>
      <c r="L594" s="68"/>
      <c r="M594" s="68"/>
      <c r="N594" s="68"/>
      <c r="O594" s="68"/>
      <c r="P594" s="64"/>
      <c r="Q594" s="29" t="str">
        <f t="shared" si="19"/>
        <v/>
      </c>
    </row>
    <row r="595" spans="1:17">
      <c r="A595" s="64" t="s">
        <v>1497</v>
      </c>
      <c r="B595" s="64"/>
      <c r="C595" s="68"/>
      <c r="D595" s="79"/>
      <c r="E595" s="29" t="str">
        <f t="shared" si="18"/>
        <v/>
      </c>
      <c r="F595" s="68"/>
      <c r="G595" s="68"/>
      <c r="H595" s="68"/>
      <c r="I595" s="68"/>
      <c r="J595" s="68"/>
      <c r="K595" s="68"/>
      <c r="L595" s="68"/>
      <c r="M595" s="68"/>
      <c r="N595" s="68"/>
      <c r="O595" s="68"/>
      <c r="P595" s="64"/>
      <c r="Q595" s="29" t="str">
        <f t="shared" si="19"/>
        <v/>
      </c>
    </row>
    <row r="596" spans="1:17">
      <c r="A596" s="64" t="s">
        <v>1498</v>
      </c>
      <c r="B596" s="64"/>
      <c r="C596" s="68"/>
      <c r="D596" s="79"/>
      <c r="E596" s="29" t="str">
        <f t="shared" si="18"/>
        <v/>
      </c>
      <c r="F596" s="68"/>
      <c r="G596" s="68"/>
      <c r="H596" s="68"/>
      <c r="I596" s="68"/>
      <c r="J596" s="68"/>
      <c r="K596" s="68"/>
      <c r="L596" s="68"/>
      <c r="M596" s="68"/>
      <c r="N596" s="68"/>
      <c r="O596" s="68"/>
      <c r="P596" s="64"/>
      <c r="Q596" s="29" t="str">
        <f t="shared" si="19"/>
        <v/>
      </c>
    </row>
    <row r="597" spans="1:17">
      <c r="A597" s="64" t="s">
        <v>1499</v>
      </c>
      <c r="B597" s="64"/>
      <c r="C597" s="68"/>
      <c r="D597" s="79"/>
      <c r="E597" s="29" t="str">
        <f t="shared" si="18"/>
        <v/>
      </c>
      <c r="F597" s="68"/>
      <c r="G597" s="68"/>
      <c r="H597" s="68"/>
      <c r="I597" s="68"/>
      <c r="J597" s="68"/>
      <c r="K597" s="68"/>
      <c r="L597" s="68"/>
      <c r="M597" s="68"/>
      <c r="N597" s="68"/>
      <c r="O597" s="68"/>
      <c r="P597" s="64"/>
      <c r="Q597" s="29" t="str">
        <f t="shared" si="19"/>
        <v/>
      </c>
    </row>
    <row r="598" spans="1:17">
      <c r="A598" s="64" t="s">
        <v>1500</v>
      </c>
      <c r="B598" s="64"/>
      <c r="C598" s="68"/>
      <c r="D598" s="79"/>
      <c r="E598" s="29" t="str">
        <f t="shared" si="18"/>
        <v/>
      </c>
      <c r="F598" s="68"/>
      <c r="G598" s="68"/>
      <c r="H598" s="68"/>
      <c r="I598" s="68"/>
      <c r="J598" s="68"/>
      <c r="K598" s="68"/>
      <c r="L598" s="68"/>
      <c r="M598" s="68"/>
      <c r="N598" s="68"/>
      <c r="O598" s="68"/>
      <c r="P598" s="64"/>
      <c r="Q598" s="29" t="str">
        <f t="shared" si="19"/>
        <v/>
      </c>
    </row>
    <row r="599" spans="1:17">
      <c r="A599" s="64" t="s">
        <v>1501</v>
      </c>
      <c r="B599" s="64"/>
      <c r="C599" s="68"/>
      <c r="D599" s="79"/>
      <c r="E599" s="29" t="str">
        <f t="shared" si="18"/>
        <v/>
      </c>
      <c r="F599" s="68"/>
      <c r="G599" s="68"/>
      <c r="H599" s="68"/>
      <c r="I599" s="68"/>
      <c r="J599" s="68"/>
      <c r="K599" s="68"/>
      <c r="L599" s="68"/>
      <c r="M599" s="68"/>
      <c r="N599" s="68"/>
      <c r="O599" s="68"/>
      <c r="P599" s="64"/>
      <c r="Q599" s="29" t="str">
        <f t="shared" si="19"/>
        <v/>
      </c>
    </row>
    <row r="600" spans="1:17">
      <c r="A600" s="64" t="s">
        <v>1502</v>
      </c>
      <c r="B600" s="64"/>
      <c r="C600" s="68"/>
      <c r="D600" s="79"/>
      <c r="E600" s="29" t="str">
        <f t="shared" si="18"/>
        <v/>
      </c>
      <c r="F600" s="68"/>
      <c r="G600" s="68"/>
      <c r="H600" s="68"/>
      <c r="I600" s="68"/>
      <c r="J600" s="68"/>
      <c r="K600" s="68"/>
      <c r="L600" s="68"/>
      <c r="M600" s="68"/>
      <c r="N600" s="68"/>
      <c r="O600" s="68"/>
      <c r="P600" s="64"/>
      <c r="Q600" s="29" t="str">
        <f t="shared" si="19"/>
        <v/>
      </c>
    </row>
    <row r="601" spans="1:17">
      <c r="A601" s="64" t="s">
        <v>1503</v>
      </c>
      <c r="B601" s="64"/>
      <c r="C601" s="68"/>
      <c r="D601" s="79"/>
      <c r="E601" s="29" t="str">
        <f t="shared" si="18"/>
        <v/>
      </c>
      <c r="F601" s="68"/>
      <c r="G601" s="68"/>
      <c r="H601" s="68"/>
      <c r="I601" s="68"/>
      <c r="J601" s="68"/>
      <c r="K601" s="68"/>
      <c r="L601" s="68"/>
      <c r="M601" s="68"/>
      <c r="N601" s="68"/>
      <c r="O601" s="68"/>
      <c r="P601" s="64"/>
      <c r="Q601" s="29" t="str">
        <f t="shared" si="19"/>
        <v/>
      </c>
    </row>
    <row r="602" spans="1:17">
      <c r="A602" s="64" t="s">
        <v>1504</v>
      </c>
      <c r="B602" s="64"/>
      <c r="C602" s="68"/>
      <c r="D602" s="79"/>
      <c r="E602" s="29" t="str">
        <f t="shared" si="18"/>
        <v/>
      </c>
      <c r="F602" s="68"/>
      <c r="G602" s="68"/>
      <c r="H602" s="68"/>
      <c r="I602" s="68"/>
      <c r="J602" s="68"/>
      <c r="K602" s="68"/>
      <c r="L602" s="68"/>
      <c r="M602" s="68"/>
      <c r="N602" s="68"/>
      <c r="O602" s="68"/>
      <c r="P602" s="64"/>
      <c r="Q602" s="29" t="str">
        <f t="shared" si="19"/>
        <v/>
      </c>
    </row>
    <row r="603" spans="1:17">
      <c r="A603" s="64" t="s">
        <v>1505</v>
      </c>
      <c r="B603" s="64"/>
      <c r="C603" s="68"/>
      <c r="D603" s="79"/>
      <c r="E603" s="29" t="str">
        <f t="shared" si="18"/>
        <v/>
      </c>
      <c r="F603" s="68"/>
      <c r="G603" s="68"/>
      <c r="H603" s="68"/>
      <c r="I603" s="68"/>
      <c r="J603" s="68"/>
      <c r="K603" s="68"/>
      <c r="L603" s="68"/>
      <c r="M603" s="68"/>
      <c r="N603" s="68"/>
      <c r="O603" s="68"/>
      <c r="P603" s="64"/>
      <c r="Q603" s="29" t="str">
        <f t="shared" si="19"/>
        <v/>
      </c>
    </row>
    <row r="604" spans="1:17">
      <c r="A604" s="64" t="s">
        <v>1506</v>
      </c>
      <c r="B604" s="64"/>
      <c r="C604" s="68"/>
      <c r="D604" s="79"/>
      <c r="E604" s="29" t="str">
        <f t="shared" si="18"/>
        <v/>
      </c>
      <c r="F604" s="68"/>
      <c r="G604" s="68"/>
      <c r="H604" s="68"/>
      <c r="I604" s="68"/>
      <c r="J604" s="68"/>
      <c r="K604" s="68"/>
      <c r="L604" s="68"/>
      <c r="M604" s="68"/>
      <c r="N604" s="68"/>
      <c r="O604" s="68"/>
      <c r="P604" s="64"/>
      <c r="Q604" s="29" t="str">
        <f t="shared" si="19"/>
        <v/>
      </c>
    </row>
    <row r="605" spans="1:17">
      <c r="A605" s="64" t="s">
        <v>1507</v>
      </c>
      <c r="B605" s="64"/>
      <c r="C605" s="68"/>
      <c r="D605" s="79"/>
      <c r="E605" s="29" t="str">
        <f t="shared" si="18"/>
        <v/>
      </c>
      <c r="F605" s="68"/>
      <c r="G605" s="68"/>
      <c r="H605" s="68"/>
      <c r="I605" s="68"/>
      <c r="J605" s="68"/>
      <c r="K605" s="68"/>
      <c r="L605" s="68"/>
      <c r="M605" s="68"/>
      <c r="N605" s="68"/>
      <c r="O605" s="68"/>
      <c r="P605" s="64"/>
      <c r="Q605" s="29" t="str">
        <f t="shared" si="19"/>
        <v/>
      </c>
    </row>
    <row r="606" spans="1:17">
      <c r="A606" s="64" t="s">
        <v>1508</v>
      </c>
      <c r="B606" s="64"/>
      <c r="C606" s="68"/>
      <c r="D606" s="79"/>
      <c r="E606" s="29" t="str">
        <f t="shared" si="18"/>
        <v/>
      </c>
      <c r="F606" s="68"/>
      <c r="G606" s="68"/>
      <c r="H606" s="68"/>
      <c r="I606" s="68"/>
      <c r="J606" s="68"/>
      <c r="K606" s="68"/>
      <c r="L606" s="68"/>
      <c r="M606" s="68"/>
      <c r="N606" s="68"/>
      <c r="O606" s="68"/>
      <c r="P606" s="64"/>
      <c r="Q606" s="29" t="str">
        <f t="shared" si="19"/>
        <v/>
      </c>
    </row>
    <row r="607" spans="1:17">
      <c r="A607" s="64" t="s">
        <v>1509</v>
      </c>
      <c r="B607" s="64"/>
      <c r="C607" s="68"/>
      <c r="D607" s="79"/>
      <c r="E607" s="29" t="str">
        <f t="shared" si="18"/>
        <v/>
      </c>
      <c r="F607" s="68"/>
      <c r="G607" s="68"/>
      <c r="H607" s="68"/>
      <c r="I607" s="68"/>
      <c r="J607" s="68"/>
      <c r="K607" s="68"/>
      <c r="L607" s="68"/>
      <c r="M607" s="68"/>
      <c r="N607" s="68"/>
      <c r="O607" s="68"/>
      <c r="P607" s="64"/>
      <c r="Q607" s="29" t="str">
        <f t="shared" si="19"/>
        <v/>
      </c>
    </row>
    <row r="608" spans="1:17">
      <c r="A608" s="64" t="s">
        <v>1510</v>
      </c>
      <c r="B608" s="64"/>
      <c r="C608" s="68"/>
      <c r="D608" s="79"/>
      <c r="E608" s="29" t="str">
        <f t="shared" si="18"/>
        <v/>
      </c>
      <c r="F608" s="68"/>
      <c r="G608" s="68"/>
      <c r="H608" s="68"/>
      <c r="I608" s="68"/>
      <c r="J608" s="68"/>
      <c r="K608" s="68"/>
      <c r="L608" s="68"/>
      <c r="M608" s="68"/>
      <c r="N608" s="68"/>
      <c r="O608" s="68"/>
      <c r="P608" s="64"/>
      <c r="Q608" s="29" t="str">
        <f t="shared" si="19"/>
        <v/>
      </c>
    </row>
    <row r="609" spans="1:17">
      <c r="A609" s="64" t="s">
        <v>1511</v>
      </c>
      <c r="B609" s="64"/>
      <c r="C609" s="68"/>
      <c r="D609" s="79"/>
      <c r="E609" s="29" t="str">
        <f t="shared" si="18"/>
        <v/>
      </c>
      <c r="F609" s="68"/>
      <c r="G609" s="68"/>
      <c r="H609" s="68"/>
      <c r="I609" s="68"/>
      <c r="J609" s="68"/>
      <c r="K609" s="68"/>
      <c r="L609" s="68"/>
      <c r="M609" s="68"/>
      <c r="N609" s="68"/>
      <c r="O609" s="68"/>
      <c r="P609" s="64"/>
      <c r="Q609" s="29" t="str">
        <f t="shared" si="19"/>
        <v/>
      </c>
    </row>
    <row r="610" spans="1:17">
      <c r="A610" s="64" t="s">
        <v>1512</v>
      </c>
      <c r="B610" s="64"/>
      <c r="C610" s="68"/>
      <c r="D610" s="79"/>
      <c r="E610" s="29" t="str">
        <f t="shared" si="18"/>
        <v/>
      </c>
      <c r="F610" s="68"/>
      <c r="G610" s="68"/>
      <c r="H610" s="68"/>
      <c r="I610" s="68"/>
      <c r="J610" s="68"/>
      <c r="K610" s="68"/>
      <c r="L610" s="68"/>
      <c r="M610" s="68"/>
      <c r="N610" s="68"/>
      <c r="O610" s="68"/>
      <c r="P610" s="64"/>
      <c r="Q610" s="29" t="str">
        <f t="shared" si="19"/>
        <v/>
      </c>
    </row>
    <row r="611" spans="1:17">
      <c r="A611" s="64" t="s">
        <v>1513</v>
      </c>
      <c r="B611" s="64"/>
      <c r="C611" s="68"/>
      <c r="D611" s="79"/>
      <c r="E611" s="29" t="str">
        <f t="shared" si="18"/>
        <v/>
      </c>
      <c r="F611" s="68"/>
      <c r="G611" s="68"/>
      <c r="H611" s="68"/>
      <c r="I611" s="68"/>
      <c r="J611" s="68"/>
      <c r="K611" s="68"/>
      <c r="L611" s="68"/>
      <c r="M611" s="68"/>
      <c r="N611" s="68"/>
      <c r="O611" s="68"/>
      <c r="P611" s="64"/>
      <c r="Q611" s="29" t="str">
        <f t="shared" si="19"/>
        <v/>
      </c>
    </row>
    <row r="612" spans="1:17">
      <c r="A612" s="64" t="s">
        <v>1514</v>
      </c>
      <c r="B612" s="64"/>
      <c r="C612" s="68"/>
      <c r="D612" s="79"/>
      <c r="E612" s="29" t="str">
        <f t="shared" si="18"/>
        <v/>
      </c>
      <c r="F612" s="68"/>
      <c r="G612" s="68"/>
      <c r="H612" s="68"/>
      <c r="I612" s="68"/>
      <c r="J612" s="68"/>
      <c r="K612" s="68"/>
      <c r="L612" s="68"/>
      <c r="M612" s="68"/>
      <c r="N612" s="68"/>
      <c r="O612" s="68"/>
      <c r="P612" s="64"/>
      <c r="Q612" s="29" t="str">
        <f t="shared" si="19"/>
        <v/>
      </c>
    </row>
    <row r="613" spans="1:17">
      <c r="A613" s="64" t="s">
        <v>1515</v>
      </c>
      <c r="B613" s="64"/>
      <c r="C613" s="68"/>
      <c r="D613" s="79"/>
      <c r="E613" s="29" t="str">
        <f t="shared" si="18"/>
        <v/>
      </c>
      <c r="F613" s="68"/>
      <c r="G613" s="68"/>
      <c r="H613" s="68"/>
      <c r="I613" s="68"/>
      <c r="J613" s="68"/>
      <c r="K613" s="68"/>
      <c r="L613" s="68"/>
      <c r="M613" s="68"/>
      <c r="N613" s="68"/>
      <c r="O613" s="68"/>
      <c r="P613" s="64"/>
      <c r="Q613" s="29" t="str">
        <f t="shared" si="19"/>
        <v/>
      </c>
    </row>
    <row r="614" spans="1:17">
      <c r="A614" s="64" t="s">
        <v>1516</v>
      </c>
      <c r="B614" s="64"/>
      <c r="C614" s="68"/>
      <c r="D614" s="79"/>
      <c r="E614" s="29" t="str">
        <f t="shared" si="18"/>
        <v/>
      </c>
      <c r="F614" s="68"/>
      <c r="G614" s="68"/>
      <c r="H614" s="68"/>
      <c r="I614" s="68"/>
      <c r="J614" s="68"/>
      <c r="K614" s="68"/>
      <c r="L614" s="68"/>
      <c r="M614" s="68"/>
      <c r="N614" s="68"/>
      <c r="O614" s="68"/>
      <c r="P614" s="64"/>
      <c r="Q614" s="29" t="str">
        <f t="shared" si="19"/>
        <v/>
      </c>
    </row>
    <row r="615" spans="1:17">
      <c r="A615" s="64" t="s">
        <v>1517</v>
      </c>
      <c r="B615" s="64"/>
      <c r="C615" s="68"/>
      <c r="D615" s="79"/>
      <c r="E615" s="29" t="str">
        <f t="shared" si="18"/>
        <v/>
      </c>
      <c r="F615" s="68"/>
      <c r="G615" s="68"/>
      <c r="H615" s="68"/>
      <c r="I615" s="68"/>
      <c r="J615" s="68"/>
      <c r="K615" s="68"/>
      <c r="L615" s="68"/>
      <c r="M615" s="68"/>
      <c r="N615" s="68"/>
      <c r="O615" s="68"/>
      <c r="P615" s="64"/>
      <c r="Q615" s="29" t="str">
        <f t="shared" si="19"/>
        <v/>
      </c>
    </row>
    <row r="616" spans="1:17">
      <c r="A616" s="64" t="s">
        <v>1518</v>
      </c>
      <c r="B616" s="64"/>
      <c r="C616" s="68"/>
      <c r="D616" s="79"/>
      <c r="E616" s="29" t="str">
        <f t="shared" si="18"/>
        <v/>
      </c>
      <c r="F616" s="68"/>
      <c r="G616" s="68"/>
      <c r="H616" s="68"/>
      <c r="I616" s="68"/>
      <c r="J616" s="68"/>
      <c r="K616" s="68"/>
      <c r="L616" s="68"/>
      <c r="M616" s="68"/>
      <c r="N616" s="68"/>
      <c r="O616" s="68"/>
      <c r="P616" s="64"/>
      <c r="Q616" s="29" t="str">
        <f t="shared" si="19"/>
        <v/>
      </c>
    </row>
    <row r="617" spans="1:17">
      <c r="A617" s="64" t="s">
        <v>1519</v>
      </c>
      <c r="B617" s="64"/>
      <c r="C617" s="68"/>
      <c r="D617" s="79"/>
      <c r="E617" s="29" t="str">
        <f t="shared" si="18"/>
        <v/>
      </c>
      <c r="F617" s="68"/>
      <c r="G617" s="68"/>
      <c r="H617" s="68"/>
      <c r="I617" s="68"/>
      <c r="J617" s="68"/>
      <c r="K617" s="68"/>
      <c r="L617" s="68"/>
      <c r="M617" s="68"/>
      <c r="N617" s="68"/>
      <c r="O617" s="68"/>
      <c r="P617" s="64"/>
      <c r="Q617" s="29" t="str">
        <f t="shared" si="19"/>
        <v/>
      </c>
    </row>
    <row r="618" spans="1:17">
      <c r="A618" s="64" t="s">
        <v>1520</v>
      </c>
      <c r="B618" s="64"/>
      <c r="C618" s="68"/>
      <c r="D618" s="79"/>
      <c r="E618" s="29" t="str">
        <f t="shared" si="18"/>
        <v/>
      </c>
      <c r="F618" s="68"/>
      <c r="G618" s="68"/>
      <c r="H618" s="68"/>
      <c r="I618" s="68"/>
      <c r="J618" s="68"/>
      <c r="K618" s="68"/>
      <c r="L618" s="68"/>
      <c r="M618" s="68"/>
      <c r="N618" s="68"/>
      <c r="O618" s="68"/>
      <c r="P618" s="64"/>
      <c r="Q618" s="29" t="str">
        <f t="shared" si="19"/>
        <v/>
      </c>
    </row>
    <row r="619" spans="1:17">
      <c r="A619" s="64" t="s">
        <v>1521</v>
      </c>
      <c r="B619" s="64"/>
      <c r="C619" s="68"/>
      <c r="D619" s="79"/>
      <c r="E619" s="29" t="str">
        <f t="shared" si="18"/>
        <v/>
      </c>
      <c r="F619" s="68"/>
      <c r="G619" s="68"/>
      <c r="H619" s="68"/>
      <c r="I619" s="68"/>
      <c r="J619" s="68"/>
      <c r="K619" s="68"/>
      <c r="L619" s="68"/>
      <c r="M619" s="68"/>
      <c r="N619" s="68"/>
      <c r="O619" s="68"/>
      <c r="P619" s="64"/>
      <c r="Q619" s="29" t="str">
        <f t="shared" si="19"/>
        <v/>
      </c>
    </row>
    <row r="620" spans="1:17">
      <c r="A620" s="64" t="s">
        <v>1522</v>
      </c>
      <c r="B620" s="64"/>
      <c r="C620" s="68"/>
      <c r="D620" s="79"/>
      <c r="E620" s="29" t="str">
        <f t="shared" si="18"/>
        <v/>
      </c>
      <c r="F620" s="68"/>
      <c r="G620" s="68"/>
      <c r="H620" s="68"/>
      <c r="I620" s="68"/>
      <c r="J620" s="68"/>
      <c r="K620" s="68"/>
      <c r="L620" s="68"/>
      <c r="M620" s="68"/>
      <c r="N620" s="68"/>
      <c r="O620" s="68"/>
      <c r="P620" s="64"/>
      <c r="Q620" s="29" t="str">
        <f t="shared" si="19"/>
        <v/>
      </c>
    </row>
    <row r="621" spans="1:17">
      <c r="A621" s="64" t="s">
        <v>1523</v>
      </c>
      <c r="B621" s="64"/>
      <c r="C621" s="68"/>
      <c r="D621" s="79"/>
      <c r="E621" s="29" t="str">
        <f t="shared" si="18"/>
        <v/>
      </c>
      <c r="F621" s="68"/>
      <c r="G621" s="68"/>
      <c r="H621" s="68"/>
      <c r="I621" s="68"/>
      <c r="J621" s="68"/>
      <c r="K621" s="68"/>
      <c r="L621" s="68"/>
      <c r="M621" s="68"/>
      <c r="N621" s="68"/>
      <c r="O621" s="68"/>
      <c r="P621" s="64"/>
      <c r="Q621" s="29" t="str">
        <f t="shared" si="19"/>
        <v/>
      </c>
    </row>
    <row r="622" spans="1:17">
      <c r="A622" s="64" t="s">
        <v>1524</v>
      </c>
      <c r="B622" s="64"/>
      <c r="C622" s="68"/>
      <c r="D622" s="79"/>
      <c r="E622" s="29" t="str">
        <f t="shared" si="18"/>
        <v/>
      </c>
      <c r="F622" s="68"/>
      <c r="G622" s="68"/>
      <c r="H622" s="68"/>
      <c r="I622" s="68"/>
      <c r="J622" s="68"/>
      <c r="K622" s="68"/>
      <c r="L622" s="68"/>
      <c r="M622" s="68"/>
      <c r="N622" s="68"/>
      <c r="O622" s="68"/>
      <c r="P622" s="64"/>
      <c r="Q622" s="29" t="str">
        <f t="shared" si="19"/>
        <v/>
      </c>
    </row>
    <row r="623" spans="1:17">
      <c r="A623" s="64" t="s">
        <v>1525</v>
      </c>
      <c r="B623" s="64"/>
      <c r="C623" s="68"/>
      <c r="D623" s="79"/>
      <c r="E623" s="29" t="str">
        <f t="shared" si="18"/>
        <v/>
      </c>
      <c r="F623" s="68"/>
      <c r="G623" s="68"/>
      <c r="H623" s="68"/>
      <c r="I623" s="68"/>
      <c r="J623" s="68"/>
      <c r="K623" s="68"/>
      <c r="L623" s="68"/>
      <c r="M623" s="68"/>
      <c r="N623" s="68"/>
      <c r="O623" s="68"/>
      <c r="P623" s="64"/>
      <c r="Q623" s="29" t="str">
        <f t="shared" si="19"/>
        <v/>
      </c>
    </row>
    <row r="624" spans="1:17">
      <c r="A624" s="64" t="s">
        <v>1526</v>
      </c>
      <c r="B624" s="64"/>
      <c r="C624" s="68"/>
      <c r="D624" s="79"/>
      <c r="E624" s="29" t="str">
        <f t="shared" si="18"/>
        <v/>
      </c>
      <c r="F624" s="68"/>
      <c r="G624" s="68"/>
      <c r="H624" s="68"/>
      <c r="I624" s="68"/>
      <c r="J624" s="68"/>
      <c r="K624" s="68"/>
      <c r="L624" s="68"/>
      <c r="M624" s="68"/>
      <c r="N624" s="68"/>
      <c r="O624" s="68"/>
      <c r="P624" s="64"/>
      <c r="Q624" s="29" t="str">
        <f t="shared" si="19"/>
        <v/>
      </c>
    </row>
    <row r="625" spans="1:17">
      <c r="A625" s="64" t="s">
        <v>1527</v>
      </c>
      <c r="B625" s="64"/>
      <c r="C625" s="68"/>
      <c r="D625" s="79"/>
      <c r="E625" s="29" t="str">
        <f t="shared" si="18"/>
        <v/>
      </c>
      <c r="F625" s="68"/>
      <c r="G625" s="68"/>
      <c r="H625" s="68"/>
      <c r="I625" s="68"/>
      <c r="J625" s="68"/>
      <c r="K625" s="68"/>
      <c r="L625" s="68"/>
      <c r="M625" s="68"/>
      <c r="N625" s="68"/>
      <c r="O625" s="68"/>
      <c r="P625" s="64"/>
      <c r="Q625" s="29" t="str">
        <f t="shared" si="19"/>
        <v/>
      </c>
    </row>
    <row r="626" spans="1:17">
      <c r="A626" s="64" t="s">
        <v>1528</v>
      </c>
      <c r="B626" s="64"/>
      <c r="C626" s="68"/>
      <c r="D626" s="79"/>
      <c r="E626" s="29" t="str">
        <f t="shared" si="18"/>
        <v/>
      </c>
      <c r="F626" s="68"/>
      <c r="G626" s="68"/>
      <c r="H626" s="68"/>
      <c r="I626" s="68"/>
      <c r="J626" s="68"/>
      <c r="K626" s="68"/>
      <c r="L626" s="68"/>
      <c r="M626" s="68"/>
      <c r="N626" s="68"/>
      <c r="O626" s="68"/>
      <c r="P626" s="64"/>
      <c r="Q626" s="29" t="str">
        <f t="shared" si="19"/>
        <v/>
      </c>
    </row>
    <row r="627" spans="1:17">
      <c r="A627" s="64" t="s">
        <v>1529</v>
      </c>
      <c r="B627" s="64"/>
      <c r="C627" s="68"/>
      <c r="D627" s="79"/>
      <c r="E627" s="29" t="str">
        <f t="shared" si="18"/>
        <v/>
      </c>
      <c r="F627" s="68"/>
      <c r="G627" s="68"/>
      <c r="H627" s="68"/>
      <c r="I627" s="68"/>
      <c r="J627" s="68"/>
      <c r="K627" s="68"/>
      <c r="L627" s="68"/>
      <c r="M627" s="68"/>
      <c r="N627" s="68"/>
      <c r="O627" s="68"/>
      <c r="P627" s="64"/>
      <c r="Q627" s="29" t="str">
        <f t="shared" si="19"/>
        <v/>
      </c>
    </row>
    <row r="628" spans="1:17">
      <c r="A628" s="64" t="s">
        <v>1530</v>
      </c>
      <c r="B628" s="64"/>
      <c r="C628" s="68"/>
      <c r="D628" s="79"/>
      <c r="E628" s="29" t="str">
        <f t="shared" si="18"/>
        <v/>
      </c>
      <c r="F628" s="68"/>
      <c r="G628" s="68"/>
      <c r="H628" s="68"/>
      <c r="I628" s="68"/>
      <c r="J628" s="68"/>
      <c r="K628" s="68"/>
      <c r="L628" s="68"/>
      <c r="M628" s="68"/>
      <c r="N628" s="68"/>
      <c r="O628" s="68"/>
      <c r="P628" s="64"/>
      <c r="Q628" s="29" t="str">
        <f t="shared" si="19"/>
        <v/>
      </c>
    </row>
    <row r="629" spans="1:17">
      <c r="A629" s="64" t="s">
        <v>1531</v>
      </c>
      <c r="B629" s="64"/>
      <c r="C629" s="68"/>
      <c r="D629" s="79"/>
      <c r="E629" s="29" t="str">
        <f t="shared" si="18"/>
        <v/>
      </c>
      <c r="F629" s="68"/>
      <c r="G629" s="68"/>
      <c r="H629" s="68"/>
      <c r="I629" s="68"/>
      <c r="J629" s="68"/>
      <c r="K629" s="68"/>
      <c r="L629" s="68"/>
      <c r="M629" s="68"/>
      <c r="N629" s="68"/>
      <c r="O629" s="68"/>
      <c r="P629" s="64"/>
      <c r="Q629" s="29" t="str">
        <f t="shared" si="19"/>
        <v/>
      </c>
    </row>
    <row r="630" spans="1:17">
      <c r="A630" s="64" t="s">
        <v>1532</v>
      </c>
      <c r="B630" s="64"/>
      <c r="C630" s="68"/>
      <c r="D630" s="79"/>
      <c r="E630" s="29" t="str">
        <f t="shared" si="18"/>
        <v/>
      </c>
      <c r="F630" s="68"/>
      <c r="G630" s="68"/>
      <c r="H630" s="68"/>
      <c r="I630" s="68"/>
      <c r="J630" s="68"/>
      <c r="K630" s="68"/>
      <c r="L630" s="68"/>
      <c r="M630" s="68"/>
      <c r="N630" s="68"/>
      <c r="O630" s="68"/>
      <c r="P630" s="64"/>
      <c r="Q630" s="29" t="str">
        <f t="shared" si="19"/>
        <v/>
      </c>
    </row>
    <row r="631" spans="1:17">
      <c r="A631" s="64" t="s">
        <v>1533</v>
      </c>
      <c r="B631" s="64"/>
      <c r="C631" s="68"/>
      <c r="D631" s="79"/>
      <c r="E631" s="29" t="str">
        <f t="shared" si="18"/>
        <v/>
      </c>
      <c r="F631" s="68"/>
      <c r="G631" s="68"/>
      <c r="H631" s="68"/>
      <c r="I631" s="68"/>
      <c r="J631" s="68"/>
      <c r="K631" s="68"/>
      <c r="L631" s="68"/>
      <c r="M631" s="68"/>
      <c r="N631" s="68"/>
      <c r="O631" s="68"/>
      <c r="P631" s="64"/>
      <c r="Q631" s="29" t="str">
        <f t="shared" si="19"/>
        <v/>
      </c>
    </row>
    <row r="632" spans="1:17">
      <c r="A632" s="64" t="s">
        <v>1534</v>
      </c>
      <c r="B632" s="64"/>
      <c r="C632" s="68"/>
      <c r="D632" s="79"/>
      <c r="E632" s="29" t="str">
        <f t="shared" si="18"/>
        <v/>
      </c>
      <c r="F632" s="68"/>
      <c r="G632" s="68"/>
      <c r="H632" s="68"/>
      <c r="I632" s="68"/>
      <c r="J632" s="68"/>
      <c r="K632" s="68"/>
      <c r="L632" s="68"/>
      <c r="M632" s="68"/>
      <c r="N632" s="68"/>
      <c r="O632" s="68"/>
      <c r="P632" s="64"/>
      <c r="Q632" s="29" t="str">
        <f t="shared" si="19"/>
        <v/>
      </c>
    </row>
    <row r="633" spans="1:17">
      <c r="A633" s="64" t="s">
        <v>1535</v>
      </c>
      <c r="B633" s="64"/>
      <c r="C633" s="68"/>
      <c r="D633" s="79"/>
      <c r="E633" s="29" t="str">
        <f t="shared" si="18"/>
        <v/>
      </c>
      <c r="F633" s="68"/>
      <c r="G633" s="68"/>
      <c r="H633" s="68"/>
      <c r="I633" s="68"/>
      <c r="J633" s="68"/>
      <c r="K633" s="68"/>
      <c r="L633" s="68"/>
      <c r="M633" s="68"/>
      <c r="N633" s="68"/>
      <c r="O633" s="68"/>
      <c r="P633" s="64"/>
      <c r="Q633" s="29" t="str">
        <f t="shared" si="19"/>
        <v/>
      </c>
    </row>
    <row r="634" spans="1:17">
      <c r="A634" s="64" t="s">
        <v>1536</v>
      </c>
      <c r="B634" s="64"/>
      <c r="C634" s="68"/>
      <c r="D634" s="79"/>
      <c r="E634" s="29" t="str">
        <f t="shared" si="18"/>
        <v/>
      </c>
      <c r="F634" s="68"/>
      <c r="G634" s="68"/>
      <c r="H634" s="68"/>
      <c r="I634" s="68"/>
      <c r="J634" s="68"/>
      <c r="K634" s="68"/>
      <c r="L634" s="68"/>
      <c r="M634" s="68"/>
      <c r="N634" s="68"/>
      <c r="O634" s="68"/>
      <c r="P634" s="64"/>
      <c r="Q634" s="29" t="str">
        <f t="shared" si="19"/>
        <v/>
      </c>
    </row>
    <row r="635" spans="1:17">
      <c r="A635" s="64" t="s">
        <v>1537</v>
      </c>
      <c r="B635" s="64"/>
      <c r="C635" s="68"/>
      <c r="D635" s="79"/>
      <c r="E635" s="29" t="str">
        <f t="shared" si="18"/>
        <v/>
      </c>
      <c r="F635" s="68"/>
      <c r="G635" s="68"/>
      <c r="H635" s="68"/>
      <c r="I635" s="68"/>
      <c r="J635" s="68"/>
      <c r="K635" s="68"/>
      <c r="L635" s="68"/>
      <c r="M635" s="68"/>
      <c r="N635" s="68"/>
      <c r="O635" s="68"/>
      <c r="P635" s="64"/>
      <c r="Q635" s="29" t="str">
        <f t="shared" si="19"/>
        <v/>
      </c>
    </row>
    <row r="636" spans="1:17">
      <c r="A636" s="64" t="s">
        <v>1538</v>
      </c>
      <c r="B636" s="64"/>
      <c r="C636" s="68"/>
      <c r="D636" s="79"/>
      <c r="E636" s="29" t="str">
        <f t="shared" si="18"/>
        <v/>
      </c>
      <c r="F636" s="68"/>
      <c r="G636" s="68"/>
      <c r="H636" s="68"/>
      <c r="I636" s="68"/>
      <c r="J636" s="68"/>
      <c r="K636" s="68"/>
      <c r="L636" s="68"/>
      <c r="M636" s="68"/>
      <c r="N636" s="68"/>
      <c r="O636" s="68"/>
      <c r="P636" s="64"/>
      <c r="Q636" s="29" t="str">
        <f t="shared" si="19"/>
        <v/>
      </c>
    </row>
    <row r="637" spans="1:17">
      <c r="A637" s="64" t="s">
        <v>1539</v>
      </c>
      <c r="B637" s="64"/>
      <c r="C637" s="68"/>
      <c r="D637" s="79"/>
      <c r="E637" s="29" t="str">
        <f t="shared" si="18"/>
        <v/>
      </c>
      <c r="F637" s="68"/>
      <c r="G637" s="68"/>
      <c r="H637" s="68"/>
      <c r="I637" s="68"/>
      <c r="J637" s="68"/>
      <c r="K637" s="68"/>
      <c r="L637" s="68"/>
      <c r="M637" s="68"/>
      <c r="N637" s="68"/>
      <c r="O637" s="68"/>
      <c r="P637" s="64"/>
      <c r="Q637" s="29" t="str">
        <f t="shared" si="19"/>
        <v/>
      </c>
    </row>
    <row r="638" spans="1:17">
      <c r="A638" s="64" t="s">
        <v>1540</v>
      </c>
      <c r="B638" s="64"/>
      <c r="C638" s="68"/>
      <c r="D638" s="79"/>
      <c r="E638" s="29" t="str">
        <f t="shared" si="18"/>
        <v/>
      </c>
      <c r="F638" s="68"/>
      <c r="G638" s="68"/>
      <c r="H638" s="68"/>
      <c r="I638" s="68"/>
      <c r="J638" s="68"/>
      <c r="K638" s="68"/>
      <c r="L638" s="68"/>
      <c r="M638" s="68"/>
      <c r="N638" s="68"/>
      <c r="O638" s="68"/>
      <c r="P638" s="64"/>
      <c r="Q638" s="29" t="str">
        <f t="shared" si="19"/>
        <v/>
      </c>
    </row>
    <row r="639" spans="1:17">
      <c r="A639" s="64" t="s">
        <v>1541</v>
      </c>
      <c r="B639" s="64"/>
      <c r="C639" s="68"/>
      <c r="D639" s="79"/>
      <c r="E639" s="29" t="str">
        <f t="shared" si="18"/>
        <v/>
      </c>
      <c r="F639" s="68"/>
      <c r="G639" s="68"/>
      <c r="H639" s="68"/>
      <c r="I639" s="68"/>
      <c r="J639" s="68"/>
      <c r="K639" s="68"/>
      <c r="L639" s="68"/>
      <c r="M639" s="68"/>
      <c r="N639" s="68"/>
      <c r="O639" s="68"/>
      <c r="P639" s="64"/>
      <c r="Q639" s="29" t="str">
        <f t="shared" si="19"/>
        <v/>
      </c>
    </row>
    <row r="640" spans="1:17">
      <c r="A640" s="64" t="s">
        <v>1542</v>
      </c>
      <c r="B640" s="64"/>
      <c r="C640" s="68"/>
      <c r="D640" s="79"/>
      <c r="E640" s="29" t="str">
        <f t="shared" si="18"/>
        <v/>
      </c>
      <c r="F640" s="68"/>
      <c r="G640" s="68"/>
      <c r="H640" s="68"/>
      <c r="I640" s="68"/>
      <c r="J640" s="68"/>
      <c r="K640" s="68"/>
      <c r="L640" s="68"/>
      <c r="M640" s="68"/>
      <c r="N640" s="68"/>
      <c r="O640" s="68"/>
      <c r="P640" s="64"/>
      <c r="Q640" s="29" t="str">
        <f t="shared" si="19"/>
        <v/>
      </c>
    </row>
    <row r="641" spans="1:17">
      <c r="A641" s="64" t="s">
        <v>1543</v>
      </c>
      <c r="B641" s="64"/>
      <c r="C641" s="68"/>
      <c r="D641" s="79"/>
      <c r="E641" s="29" t="str">
        <f t="shared" si="18"/>
        <v/>
      </c>
      <c r="F641" s="68"/>
      <c r="G641" s="68"/>
      <c r="H641" s="68"/>
      <c r="I641" s="68"/>
      <c r="J641" s="68"/>
      <c r="K641" s="68"/>
      <c r="L641" s="68"/>
      <c r="M641" s="68"/>
      <c r="N641" s="68"/>
      <c r="O641" s="68"/>
      <c r="P641" s="64"/>
      <c r="Q641" s="29" t="str">
        <f t="shared" si="19"/>
        <v/>
      </c>
    </row>
    <row r="642" spans="1:17">
      <c r="A642" s="64" t="s">
        <v>1544</v>
      </c>
      <c r="B642" s="64"/>
      <c r="C642" s="68"/>
      <c r="D642" s="79"/>
      <c r="E642" s="29" t="str">
        <f t="shared" si="18"/>
        <v/>
      </c>
      <c r="F642" s="68"/>
      <c r="G642" s="68"/>
      <c r="H642" s="68"/>
      <c r="I642" s="68"/>
      <c r="J642" s="68"/>
      <c r="K642" s="68"/>
      <c r="L642" s="68"/>
      <c r="M642" s="68"/>
      <c r="N642" s="68"/>
      <c r="O642" s="68"/>
      <c r="P642" s="64"/>
      <c r="Q642" s="29" t="str">
        <f t="shared" si="19"/>
        <v/>
      </c>
    </row>
    <row r="643" spans="1:17">
      <c r="A643" s="64" t="s">
        <v>1545</v>
      </c>
      <c r="B643" s="64"/>
      <c r="C643" s="68"/>
      <c r="D643" s="79"/>
      <c r="E643" s="29" t="str">
        <f t="shared" si="18"/>
        <v/>
      </c>
      <c r="F643" s="68"/>
      <c r="G643" s="68"/>
      <c r="H643" s="68"/>
      <c r="I643" s="68"/>
      <c r="J643" s="68"/>
      <c r="K643" s="68"/>
      <c r="L643" s="68"/>
      <c r="M643" s="68"/>
      <c r="N643" s="68"/>
      <c r="O643" s="68"/>
      <c r="P643" s="64"/>
      <c r="Q643" s="29" t="str">
        <f t="shared" si="19"/>
        <v/>
      </c>
    </row>
    <row r="644" spans="1:17">
      <c r="A644" s="64" t="s">
        <v>1546</v>
      </c>
      <c r="B644" s="64"/>
      <c r="C644" s="68"/>
      <c r="D644" s="79"/>
      <c r="E644" s="29" t="str">
        <f t="shared" si="18"/>
        <v/>
      </c>
      <c r="F644" s="68"/>
      <c r="G644" s="68"/>
      <c r="H644" s="68"/>
      <c r="I644" s="68"/>
      <c r="J644" s="68"/>
      <c r="K644" s="68"/>
      <c r="L644" s="68"/>
      <c r="M644" s="68"/>
      <c r="N644" s="68"/>
      <c r="O644" s="68"/>
      <c r="P644" s="64"/>
      <c r="Q644" s="29" t="str">
        <f t="shared" si="19"/>
        <v/>
      </c>
    </row>
    <row r="645" spans="1:17">
      <c r="A645" s="64" t="s">
        <v>1547</v>
      </c>
      <c r="B645" s="64"/>
      <c r="C645" s="68"/>
      <c r="D645" s="79"/>
      <c r="E645" s="29" t="str">
        <f t="shared" si="18"/>
        <v/>
      </c>
      <c r="F645" s="68"/>
      <c r="G645" s="68"/>
      <c r="H645" s="68"/>
      <c r="I645" s="68"/>
      <c r="J645" s="68"/>
      <c r="K645" s="68"/>
      <c r="L645" s="68"/>
      <c r="M645" s="68"/>
      <c r="N645" s="68"/>
      <c r="O645" s="68"/>
      <c r="P645" s="64"/>
      <c r="Q645" s="29" t="str">
        <f t="shared" si="19"/>
        <v/>
      </c>
    </row>
    <row r="646" spans="1:17">
      <c r="A646" s="64" t="s">
        <v>1548</v>
      </c>
      <c r="B646" s="64"/>
      <c r="C646" s="68"/>
      <c r="D646" s="79"/>
      <c r="E646" s="29" t="str">
        <f t="shared" ref="E646:E709" si="20">IF(G646="", "", G646) &amp; IF(I646="", "", "-" &amp; I646) &amp; IF(K646="", "", "-" &amp; K646) &amp; IF(M646="", "", "-" &amp; M646) &amp; IF(O646="", "", "-" &amp; O646)</f>
        <v/>
      </c>
      <c r="F646" s="68"/>
      <c r="G646" s="68"/>
      <c r="H646" s="68"/>
      <c r="I646" s="68"/>
      <c r="J646" s="68"/>
      <c r="K646" s="68"/>
      <c r="L646" s="68"/>
      <c r="M646" s="68"/>
      <c r="N646" s="68"/>
      <c r="O646" s="68"/>
      <c r="P646" s="64"/>
      <c r="Q646" s="29" t="str">
        <f t="shared" ref="Q646:Q709" si="21">IF(G646="","",(IF(I646="",1,IF(K646="",2,IF(M646="",3,IF(O646="",4,5))))))</f>
        <v/>
      </c>
    </row>
    <row r="647" spans="1:17">
      <c r="A647" s="64" t="s">
        <v>1549</v>
      </c>
      <c r="B647" s="64"/>
      <c r="C647" s="68"/>
      <c r="D647" s="79"/>
      <c r="E647" s="29" t="str">
        <f t="shared" si="20"/>
        <v/>
      </c>
      <c r="F647" s="68"/>
      <c r="G647" s="68"/>
      <c r="H647" s="68"/>
      <c r="I647" s="68"/>
      <c r="J647" s="68"/>
      <c r="K647" s="68"/>
      <c r="L647" s="68"/>
      <c r="M647" s="68"/>
      <c r="N647" s="68"/>
      <c r="O647" s="68"/>
      <c r="P647" s="64"/>
      <c r="Q647" s="29" t="str">
        <f t="shared" si="21"/>
        <v/>
      </c>
    </row>
    <row r="648" spans="1:17">
      <c r="A648" s="64" t="s">
        <v>1550</v>
      </c>
      <c r="B648" s="64"/>
      <c r="C648" s="68"/>
      <c r="D648" s="79"/>
      <c r="E648" s="29" t="str">
        <f t="shared" si="20"/>
        <v/>
      </c>
      <c r="F648" s="68"/>
      <c r="G648" s="68"/>
      <c r="H648" s="68"/>
      <c r="I648" s="68"/>
      <c r="J648" s="68"/>
      <c r="K648" s="68"/>
      <c r="L648" s="68"/>
      <c r="M648" s="68"/>
      <c r="N648" s="68"/>
      <c r="O648" s="68"/>
      <c r="P648" s="64"/>
      <c r="Q648" s="29" t="str">
        <f t="shared" si="21"/>
        <v/>
      </c>
    </row>
    <row r="649" spans="1:17">
      <c r="A649" s="64" t="s">
        <v>1551</v>
      </c>
      <c r="B649" s="64"/>
      <c r="C649" s="68"/>
      <c r="D649" s="79"/>
      <c r="E649" s="29" t="str">
        <f t="shared" si="20"/>
        <v/>
      </c>
      <c r="F649" s="68"/>
      <c r="G649" s="68"/>
      <c r="H649" s="68"/>
      <c r="I649" s="68"/>
      <c r="J649" s="68"/>
      <c r="K649" s="68"/>
      <c r="L649" s="68"/>
      <c r="M649" s="68"/>
      <c r="N649" s="68"/>
      <c r="O649" s="68"/>
      <c r="P649" s="64"/>
      <c r="Q649" s="29" t="str">
        <f t="shared" si="21"/>
        <v/>
      </c>
    </row>
    <row r="650" spans="1:17">
      <c r="A650" s="64" t="s">
        <v>1552</v>
      </c>
      <c r="B650" s="64"/>
      <c r="C650" s="68"/>
      <c r="D650" s="79"/>
      <c r="E650" s="29" t="str">
        <f t="shared" si="20"/>
        <v/>
      </c>
      <c r="F650" s="68"/>
      <c r="G650" s="68"/>
      <c r="H650" s="68"/>
      <c r="I650" s="68"/>
      <c r="J650" s="68"/>
      <c r="K650" s="68"/>
      <c r="L650" s="68"/>
      <c r="M650" s="68"/>
      <c r="N650" s="68"/>
      <c r="O650" s="68"/>
      <c r="P650" s="64"/>
      <c r="Q650" s="29" t="str">
        <f t="shared" si="21"/>
        <v/>
      </c>
    </row>
    <row r="651" spans="1:17">
      <c r="A651" s="64" t="s">
        <v>1553</v>
      </c>
      <c r="B651" s="64"/>
      <c r="C651" s="68"/>
      <c r="D651" s="79"/>
      <c r="E651" s="29" t="str">
        <f t="shared" si="20"/>
        <v/>
      </c>
      <c r="F651" s="68"/>
      <c r="G651" s="68"/>
      <c r="H651" s="68"/>
      <c r="I651" s="68"/>
      <c r="J651" s="68"/>
      <c r="K651" s="68"/>
      <c r="L651" s="68"/>
      <c r="M651" s="68"/>
      <c r="N651" s="68"/>
      <c r="O651" s="68"/>
      <c r="P651" s="64"/>
      <c r="Q651" s="29" t="str">
        <f t="shared" si="21"/>
        <v/>
      </c>
    </row>
    <row r="652" spans="1:17">
      <c r="A652" s="64" t="s">
        <v>1554</v>
      </c>
      <c r="B652" s="64"/>
      <c r="C652" s="68"/>
      <c r="D652" s="79"/>
      <c r="E652" s="29" t="str">
        <f t="shared" si="20"/>
        <v/>
      </c>
      <c r="F652" s="68"/>
      <c r="G652" s="68"/>
      <c r="H652" s="68"/>
      <c r="I652" s="68"/>
      <c r="J652" s="68"/>
      <c r="K652" s="68"/>
      <c r="L652" s="68"/>
      <c r="M652" s="68"/>
      <c r="N652" s="68"/>
      <c r="O652" s="68"/>
      <c r="P652" s="64"/>
      <c r="Q652" s="29" t="str">
        <f t="shared" si="21"/>
        <v/>
      </c>
    </row>
    <row r="653" spans="1:17">
      <c r="A653" s="64" t="s">
        <v>1555</v>
      </c>
      <c r="B653" s="64"/>
      <c r="C653" s="68"/>
      <c r="D653" s="79"/>
      <c r="E653" s="29" t="str">
        <f t="shared" si="20"/>
        <v/>
      </c>
      <c r="F653" s="68"/>
      <c r="G653" s="68"/>
      <c r="H653" s="68"/>
      <c r="I653" s="68"/>
      <c r="J653" s="68"/>
      <c r="K653" s="68"/>
      <c r="L653" s="68"/>
      <c r="M653" s="68"/>
      <c r="N653" s="68"/>
      <c r="O653" s="68"/>
      <c r="P653" s="64"/>
      <c r="Q653" s="29" t="str">
        <f t="shared" si="21"/>
        <v/>
      </c>
    </row>
    <row r="654" spans="1:17">
      <c r="A654" s="64" t="s">
        <v>1556</v>
      </c>
      <c r="B654" s="64"/>
      <c r="C654" s="68"/>
      <c r="D654" s="79"/>
      <c r="E654" s="29" t="str">
        <f t="shared" si="20"/>
        <v/>
      </c>
      <c r="F654" s="68"/>
      <c r="G654" s="68"/>
      <c r="H654" s="68"/>
      <c r="I654" s="68"/>
      <c r="J654" s="68"/>
      <c r="K654" s="68"/>
      <c r="L654" s="68"/>
      <c r="M654" s="68"/>
      <c r="N654" s="68"/>
      <c r="O654" s="68"/>
      <c r="P654" s="64"/>
      <c r="Q654" s="29" t="str">
        <f t="shared" si="21"/>
        <v/>
      </c>
    </row>
    <row r="655" spans="1:17">
      <c r="A655" s="64" t="s">
        <v>1557</v>
      </c>
      <c r="B655" s="64"/>
      <c r="C655" s="68"/>
      <c r="D655" s="79"/>
      <c r="E655" s="29" t="str">
        <f t="shared" si="20"/>
        <v/>
      </c>
      <c r="F655" s="68"/>
      <c r="G655" s="68"/>
      <c r="H655" s="68"/>
      <c r="I655" s="68"/>
      <c r="J655" s="68"/>
      <c r="K655" s="68"/>
      <c r="L655" s="68"/>
      <c r="M655" s="68"/>
      <c r="N655" s="68"/>
      <c r="O655" s="68"/>
      <c r="P655" s="64"/>
      <c r="Q655" s="29" t="str">
        <f t="shared" si="21"/>
        <v/>
      </c>
    </row>
    <row r="656" spans="1:17">
      <c r="A656" s="64" t="s">
        <v>1558</v>
      </c>
      <c r="B656" s="64"/>
      <c r="C656" s="68"/>
      <c r="D656" s="79"/>
      <c r="E656" s="29" t="str">
        <f t="shared" si="20"/>
        <v/>
      </c>
      <c r="F656" s="68"/>
      <c r="G656" s="68"/>
      <c r="H656" s="68"/>
      <c r="I656" s="68"/>
      <c r="J656" s="68"/>
      <c r="K656" s="68"/>
      <c r="L656" s="68"/>
      <c r="M656" s="68"/>
      <c r="N656" s="68"/>
      <c r="O656" s="68"/>
      <c r="P656" s="64"/>
      <c r="Q656" s="29" t="str">
        <f t="shared" si="21"/>
        <v/>
      </c>
    </row>
    <row r="657" spans="1:17">
      <c r="A657" s="64" t="s">
        <v>1559</v>
      </c>
      <c r="B657" s="64"/>
      <c r="C657" s="68"/>
      <c r="D657" s="79"/>
      <c r="E657" s="29" t="str">
        <f t="shared" si="20"/>
        <v/>
      </c>
      <c r="F657" s="68"/>
      <c r="G657" s="68"/>
      <c r="H657" s="68"/>
      <c r="I657" s="68"/>
      <c r="J657" s="68"/>
      <c r="K657" s="68"/>
      <c r="L657" s="68"/>
      <c r="M657" s="68"/>
      <c r="N657" s="68"/>
      <c r="O657" s="68"/>
      <c r="P657" s="64"/>
      <c r="Q657" s="29" t="str">
        <f t="shared" si="21"/>
        <v/>
      </c>
    </row>
    <row r="658" spans="1:17">
      <c r="A658" s="64" t="s">
        <v>1560</v>
      </c>
      <c r="B658" s="64"/>
      <c r="C658" s="68"/>
      <c r="D658" s="79"/>
      <c r="E658" s="29" t="str">
        <f t="shared" si="20"/>
        <v/>
      </c>
      <c r="F658" s="68"/>
      <c r="G658" s="68"/>
      <c r="H658" s="68"/>
      <c r="I658" s="68"/>
      <c r="J658" s="68"/>
      <c r="K658" s="68"/>
      <c r="L658" s="68"/>
      <c r="M658" s="68"/>
      <c r="N658" s="68"/>
      <c r="O658" s="68"/>
      <c r="P658" s="64"/>
      <c r="Q658" s="29" t="str">
        <f t="shared" si="21"/>
        <v/>
      </c>
    </row>
    <row r="659" spans="1:17">
      <c r="A659" s="64" t="s">
        <v>1561</v>
      </c>
      <c r="B659" s="64"/>
      <c r="C659" s="68"/>
      <c r="D659" s="79"/>
      <c r="E659" s="29" t="str">
        <f t="shared" si="20"/>
        <v/>
      </c>
      <c r="F659" s="68"/>
      <c r="G659" s="68"/>
      <c r="H659" s="68"/>
      <c r="I659" s="68"/>
      <c r="J659" s="68"/>
      <c r="K659" s="68"/>
      <c r="L659" s="68"/>
      <c r="M659" s="68"/>
      <c r="N659" s="68"/>
      <c r="O659" s="68"/>
      <c r="P659" s="64"/>
      <c r="Q659" s="29" t="str">
        <f t="shared" si="21"/>
        <v/>
      </c>
    </row>
    <row r="660" spans="1:17">
      <c r="A660" s="64" t="s">
        <v>1562</v>
      </c>
      <c r="B660" s="64"/>
      <c r="C660" s="68"/>
      <c r="D660" s="79"/>
      <c r="E660" s="29" t="str">
        <f t="shared" si="20"/>
        <v/>
      </c>
      <c r="F660" s="68"/>
      <c r="G660" s="68"/>
      <c r="H660" s="68"/>
      <c r="I660" s="68"/>
      <c r="J660" s="68"/>
      <c r="K660" s="68"/>
      <c r="L660" s="68"/>
      <c r="M660" s="68"/>
      <c r="N660" s="68"/>
      <c r="O660" s="68"/>
      <c r="P660" s="64"/>
      <c r="Q660" s="29" t="str">
        <f t="shared" si="21"/>
        <v/>
      </c>
    </row>
    <row r="661" spans="1:17">
      <c r="A661" s="64" t="s">
        <v>1563</v>
      </c>
      <c r="B661" s="64"/>
      <c r="C661" s="68"/>
      <c r="D661" s="79"/>
      <c r="E661" s="29" t="str">
        <f t="shared" si="20"/>
        <v/>
      </c>
      <c r="F661" s="68"/>
      <c r="G661" s="68"/>
      <c r="H661" s="68"/>
      <c r="I661" s="68"/>
      <c r="J661" s="68"/>
      <c r="K661" s="68"/>
      <c r="L661" s="68"/>
      <c r="M661" s="68"/>
      <c r="N661" s="68"/>
      <c r="O661" s="68"/>
      <c r="P661" s="64"/>
      <c r="Q661" s="29" t="str">
        <f t="shared" si="21"/>
        <v/>
      </c>
    </row>
    <row r="662" spans="1:17">
      <c r="A662" s="64" t="s">
        <v>1564</v>
      </c>
      <c r="B662" s="64"/>
      <c r="C662" s="68"/>
      <c r="D662" s="79"/>
      <c r="E662" s="29" t="str">
        <f t="shared" si="20"/>
        <v/>
      </c>
      <c r="F662" s="68"/>
      <c r="G662" s="68"/>
      <c r="H662" s="68"/>
      <c r="I662" s="68"/>
      <c r="J662" s="68"/>
      <c r="K662" s="68"/>
      <c r="L662" s="68"/>
      <c r="M662" s="68"/>
      <c r="N662" s="68"/>
      <c r="O662" s="68"/>
      <c r="P662" s="64"/>
      <c r="Q662" s="29" t="str">
        <f t="shared" si="21"/>
        <v/>
      </c>
    </row>
    <row r="663" spans="1:17">
      <c r="A663" s="64" t="s">
        <v>1565</v>
      </c>
      <c r="B663" s="64"/>
      <c r="C663" s="68"/>
      <c r="D663" s="79"/>
      <c r="E663" s="29" t="str">
        <f t="shared" si="20"/>
        <v/>
      </c>
      <c r="F663" s="68"/>
      <c r="G663" s="68"/>
      <c r="H663" s="68"/>
      <c r="I663" s="68"/>
      <c r="J663" s="68"/>
      <c r="K663" s="68"/>
      <c r="L663" s="68"/>
      <c r="M663" s="68"/>
      <c r="N663" s="68"/>
      <c r="O663" s="68"/>
      <c r="P663" s="64"/>
      <c r="Q663" s="29" t="str">
        <f t="shared" si="21"/>
        <v/>
      </c>
    </row>
    <row r="664" spans="1:17">
      <c r="A664" s="64" t="s">
        <v>1566</v>
      </c>
      <c r="B664" s="64"/>
      <c r="C664" s="68"/>
      <c r="D664" s="79"/>
      <c r="E664" s="29" t="str">
        <f t="shared" si="20"/>
        <v/>
      </c>
      <c r="F664" s="68"/>
      <c r="G664" s="68"/>
      <c r="H664" s="68"/>
      <c r="I664" s="68"/>
      <c r="J664" s="68"/>
      <c r="K664" s="68"/>
      <c r="L664" s="68"/>
      <c r="M664" s="68"/>
      <c r="N664" s="68"/>
      <c r="O664" s="68"/>
      <c r="P664" s="64"/>
      <c r="Q664" s="29" t="str">
        <f t="shared" si="21"/>
        <v/>
      </c>
    </row>
    <row r="665" spans="1:17">
      <c r="A665" s="64" t="s">
        <v>1567</v>
      </c>
      <c r="B665" s="64"/>
      <c r="C665" s="68"/>
      <c r="D665" s="79"/>
      <c r="E665" s="29" t="str">
        <f t="shared" si="20"/>
        <v/>
      </c>
      <c r="F665" s="68"/>
      <c r="G665" s="68"/>
      <c r="H665" s="68"/>
      <c r="I665" s="68"/>
      <c r="J665" s="68"/>
      <c r="K665" s="68"/>
      <c r="L665" s="68"/>
      <c r="M665" s="68"/>
      <c r="N665" s="68"/>
      <c r="O665" s="68"/>
      <c r="P665" s="64"/>
      <c r="Q665" s="29" t="str">
        <f t="shared" si="21"/>
        <v/>
      </c>
    </row>
    <row r="666" spans="1:17">
      <c r="A666" s="64" t="s">
        <v>1568</v>
      </c>
      <c r="B666" s="64"/>
      <c r="C666" s="68"/>
      <c r="D666" s="79"/>
      <c r="E666" s="29" t="str">
        <f t="shared" si="20"/>
        <v/>
      </c>
      <c r="F666" s="68"/>
      <c r="G666" s="68"/>
      <c r="H666" s="68"/>
      <c r="I666" s="68"/>
      <c r="J666" s="68"/>
      <c r="K666" s="68"/>
      <c r="L666" s="68"/>
      <c r="M666" s="68"/>
      <c r="N666" s="68"/>
      <c r="O666" s="68"/>
      <c r="P666" s="64"/>
      <c r="Q666" s="29" t="str">
        <f t="shared" si="21"/>
        <v/>
      </c>
    </row>
    <row r="667" spans="1:17">
      <c r="A667" s="64" t="s">
        <v>1569</v>
      </c>
      <c r="B667" s="64"/>
      <c r="C667" s="68"/>
      <c r="D667" s="79"/>
      <c r="E667" s="29" t="str">
        <f t="shared" si="20"/>
        <v/>
      </c>
      <c r="F667" s="68"/>
      <c r="G667" s="68"/>
      <c r="H667" s="68"/>
      <c r="I667" s="68"/>
      <c r="J667" s="68"/>
      <c r="K667" s="68"/>
      <c r="L667" s="68"/>
      <c r="M667" s="68"/>
      <c r="N667" s="68"/>
      <c r="O667" s="68"/>
      <c r="P667" s="64"/>
      <c r="Q667" s="29" t="str">
        <f t="shared" si="21"/>
        <v/>
      </c>
    </row>
    <row r="668" spans="1:17">
      <c r="A668" s="64" t="s">
        <v>1570</v>
      </c>
      <c r="B668" s="64"/>
      <c r="C668" s="68"/>
      <c r="D668" s="79"/>
      <c r="E668" s="29" t="str">
        <f t="shared" si="20"/>
        <v/>
      </c>
      <c r="F668" s="68"/>
      <c r="G668" s="68"/>
      <c r="H668" s="68"/>
      <c r="I668" s="68"/>
      <c r="J668" s="68"/>
      <c r="K668" s="68"/>
      <c r="L668" s="68"/>
      <c r="M668" s="68"/>
      <c r="N668" s="68"/>
      <c r="O668" s="68"/>
      <c r="P668" s="64"/>
      <c r="Q668" s="29" t="str">
        <f t="shared" si="21"/>
        <v/>
      </c>
    </row>
    <row r="669" spans="1:17">
      <c r="A669" s="64" t="s">
        <v>1571</v>
      </c>
      <c r="B669" s="64"/>
      <c r="C669" s="68"/>
      <c r="D669" s="79"/>
      <c r="E669" s="29" t="str">
        <f t="shared" si="20"/>
        <v/>
      </c>
      <c r="F669" s="68"/>
      <c r="G669" s="68"/>
      <c r="H669" s="68"/>
      <c r="I669" s="68"/>
      <c r="J669" s="68"/>
      <c r="K669" s="68"/>
      <c r="L669" s="68"/>
      <c r="M669" s="68"/>
      <c r="N669" s="68"/>
      <c r="O669" s="68"/>
      <c r="P669" s="64"/>
      <c r="Q669" s="29" t="str">
        <f t="shared" si="21"/>
        <v/>
      </c>
    </row>
    <row r="670" spans="1:17">
      <c r="A670" s="64" t="s">
        <v>1572</v>
      </c>
      <c r="B670" s="64"/>
      <c r="C670" s="68"/>
      <c r="D670" s="79"/>
      <c r="E670" s="29" t="str">
        <f t="shared" si="20"/>
        <v/>
      </c>
      <c r="F670" s="68"/>
      <c r="G670" s="68"/>
      <c r="H670" s="68"/>
      <c r="I670" s="68"/>
      <c r="J670" s="68"/>
      <c r="K670" s="68"/>
      <c r="L670" s="68"/>
      <c r="M670" s="68"/>
      <c r="N670" s="68"/>
      <c r="O670" s="68"/>
      <c r="P670" s="64"/>
      <c r="Q670" s="29" t="str">
        <f t="shared" si="21"/>
        <v/>
      </c>
    </row>
    <row r="671" spans="1:17">
      <c r="A671" s="64" t="s">
        <v>1573</v>
      </c>
      <c r="B671" s="64"/>
      <c r="C671" s="68"/>
      <c r="D671" s="79"/>
      <c r="E671" s="29" t="str">
        <f t="shared" si="20"/>
        <v/>
      </c>
      <c r="F671" s="68"/>
      <c r="G671" s="68"/>
      <c r="H671" s="68"/>
      <c r="I671" s="68"/>
      <c r="J671" s="68"/>
      <c r="K671" s="68"/>
      <c r="L671" s="68"/>
      <c r="M671" s="68"/>
      <c r="N671" s="68"/>
      <c r="O671" s="68"/>
      <c r="P671" s="64"/>
      <c r="Q671" s="29" t="str">
        <f t="shared" si="21"/>
        <v/>
      </c>
    </row>
    <row r="672" spans="1:17">
      <c r="A672" s="64" t="s">
        <v>1574</v>
      </c>
      <c r="B672" s="64"/>
      <c r="C672" s="68"/>
      <c r="D672" s="79"/>
      <c r="E672" s="29" t="str">
        <f t="shared" si="20"/>
        <v/>
      </c>
      <c r="F672" s="68"/>
      <c r="G672" s="68"/>
      <c r="H672" s="68"/>
      <c r="I672" s="68"/>
      <c r="J672" s="68"/>
      <c r="K672" s="68"/>
      <c r="L672" s="68"/>
      <c r="M672" s="68"/>
      <c r="N672" s="68"/>
      <c r="O672" s="68"/>
      <c r="P672" s="64"/>
      <c r="Q672" s="29" t="str">
        <f t="shared" si="21"/>
        <v/>
      </c>
    </row>
    <row r="673" spans="1:17">
      <c r="A673" s="64" t="s">
        <v>1575</v>
      </c>
      <c r="B673" s="64"/>
      <c r="C673" s="68"/>
      <c r="D673" s="79"/>
      <c r="E673" s="29" t="str">
        <f t="shared" si="20"/>
        <v/>
      </c>
      <c r="F673" s="68"/>
      <c r="G673" s="68"/>
      <c r="H673" s="68"/>
      <c r="I673" s="68"/>
      <c r="J673" s="68"/>
      <c r="K673" s="68"/>
      <c r="L673" s="68"/>
      <c r="M673" s="68"/>
      <c r="N673" s="68"/>
      <c r="O673" s="68"/>
      <c r="P673" s="64"/>
      <c r="Q673" s="29" t="str">
        <f t="shared" si="21"/>
        <v/>
      </c>
    </row>
    <row r="674" spans="1:17">
      <c r="A674" s="64" t="s">
        <v>1576</v>
      </c>
      <c r="B674" s="64"/>
      <c r="C674" s="68"/>
      <c r="D674" s="79"/>
      <c r="E674" s="29" t="str">
        <f t="shared" si="20"/>
        <v/>
      </c>
      <c r="F674" s="68"/>
      <c r="G674" s="68"/>
      <c r="H674" s="68"/>
      <c r="I674" s="68"/>
      <c r="J674" s="68"/>
      <c r="K674" s="68"/>
      <c r="L674" s="68"/>
      <c r="M674" s="68"/>
      <c r="N674" s="68"/>
      <c r="O674" s="68"/>
      <c r="P674" s="64"/>
      <c r="Q674" s="29" t="str">
        <f t="shared" si="21"/>
        <v/>
      </c>
    </row>
    <row r="675" spans="1:17">
      <c r="A675" s="64" t="s">
        <v>1577</v>
      </c>
      <c r="B675" s="64"/>
      <c r="C675" s="68"/>
      <c r="D675" s="79"/>
      <c r="E675" s="29" t="str">
        <f t="shared" si="20"/>
        <v/>
      </c>
      <c r="F675" s="68"/>
      <c r="G675" s="68"/>
      <c r="H675" s="68"/>
      <c r="I675" s="68"/>
      <c r="J675" s="68"/>
      <c r="K675" s="68"/>
      <c r="L675" s="68"/>
      <c r="M675" s="68"/>
      <c r="N675" s="68"/>
      <c r="O675" s="68"/>
      <c r="P675" s="64"/>
      <c r="Q675" s="29" t="str">
        <f t="shared" si="21"/>
        <v/>
      </c>
    </row>
    <row r="676" spans="1:17">
      <c r="A676" s="64" t="s">
        <v>1578</v>
      </c>
      <c r="B676" s="64"/>
      <c r="C676" s="68"/>
      <c r="D676" s="79"/>
      <c r="E676" s="29" t="str">
        <f t="shared" si="20"/>
        <v/>
      </c>
      <c r="F676" s="68"/>
      <c r="G676" s="68"/>
      <c r="H676" s="68"/>
      <c r="I676" s="68"/>
      <c r="J676" s="68"/>
      <c r="K676" s="68"/>
      <c r="L676" s="68"/>
      <c r="M676" s="68"/>
      <c r="N676" s="68"/>
      <c r="O676" s="68"/>
      <c r="P676" s="64"/>
      <c r="Q676" s="29" t="str">
        <f t="shared" si="21"/>
        <v/>
      </c>
    </row>
    <row r="677" spans="1:17">
      <c r="A677" s="64" t="s">
        <v>1579</v>
      </c>
      <c r="B677" s="64"/>
      <c r="C677" s="68"/>
      <c r="D677" s="79"/>
      <c r="E677" s="29" t="str">
        <f t="shared" si="20"/>
        <v/>
      </c>
      <c r="F677" s="68"/>
      <c r="G677" s="68"/>
      <c r="H677" s="68"/>
      <c r="I677" s="68"/>
      <c r="J677" s="68"/>
      <c r="K677" s="68"/>
      <c r="L677" s="68"/>
      <c r="M677" s="68"/>
      <c r="N677" s="68"/>
      <c r="O677" s="68"/>
      <c r="P677" s="64"/>
      <c r="Q677" s="29" t="str">
        <f t="shared" si="21"/>
        <v/>
      </c>
    </row>
    <row r="678" spans="1:17">
      <c r="A678" s="64" t="s">
        <v>1580</v>
      </c>
      <c r="B678" s="64"/>
      <c r="C678" s="68"/>
      <c r="D678" s="79"/>
      <c r="E678" s="29" t="str">
        <f t="shared" si="20"/>
        <v/>
      </c>
      <c r="F678" s="68"/>
      <c r="G678" s="68"/>
      <c r="H678" s="68"/>
      <c r="I678" s="68"/>
      <c r="J678" s="68"/>
      <c r="K678" s="68"/>
      <c r="L678" s="68"/>
      <c r="M678" s="68"/>
      <c r="N678" s="68"/>
      <c r="O678" s="68"/>
      <c r="P678" s="64"/>
      <c r="Q678" s="29" t="str">
        <f t="shared" si="21"/>
        <v/>
      </c>
    </row>
    <row r="679" spans="1:17">
      <c r="A679" s="64" t="s">
        <v>1581</v>
      </c>
      <c r="B679" s="64"/>
      <c r="C679" s="68"/>
      <c r="D679" s="79"/>
      <c r="E679" s="29" t="str">
        <f t="shared" si="20"/>
        <v/>
      </c>
      <c r="F679" s="68"/>
      <c r="G679" s="68"/>
      <c r="H679" s="68"/>
      <c r="I679" s="68"/>
      <c r="J679" s="68"/>
      <c r="K679" s="68"/>
      <c r="L679" s="68"/>
      <c r="M679" s="68"/>
      <c r="N679" s="68"/>
      <c r="O679" s="68"/>
      <c r="P679" s="64"/>
      <c r="Q679" s="29" t="str">
        <f t="shared" si="21"/>
        <v/>
      </c>
    </row>
    <row r="680" spans="1:17">
      <c r="A680" s="64" t="s">
        <v>1582</v>
      </c>
      <c r="B680" s="64"/>
      <c r="C680" s="68"/>
      <c r="D680" s="79"/>
      <c r="E680" s="29" t="str">
        <f t="shared" si="20"/>
        <v/>
      </c>
      <c r="F680" s="68"/>
      <c r="G680" s="68"/>
      <c r="H680" s="68"/>
      <c r="I680" s="68"/>
      <c r="J680" s="68"/>
      <c r="K680" s="68"/>
      <c r="L680" s="68"/>
      <c r="M680" s="68"/>
      <c r="N680" s="68"/>
      <c r="O680" s="68"/>
      <c r="P680" s="64"/>
      <c r="Q680" s="29" t="str">
        <f t="shared" si="21"/>
        <v/>
      </c>
    </row>
    <row r="681" spans="1:17">
      <c r="A681" s="64" t="s">
        <v>1583</v>
      </c>
      <c r="B681" s="64"/>
      <c r="C681" s="68"/>
      <c r="D681" s="79"/>
      <c r="E681" s="29" t="str">
        <f t="shared" si="20"/>
        <v/>
      </c>
      <c r="F681" s="68"/>
      <c r="G681" s="68"/>
      <c r="H681" s="68"/>
      <c r="I681" s="68"/>
      <c r="J681" s="68"/>
      <c r="K681" s="68"/>
      <c r="L681" s="68"/>
      <c r="M681" s="68"/>
      <c r="N681" s="68"/>
      <c r="O681" s="68"/>
      <c r="P681" s="64"/>
      <c r="Q681" s="29" t="str">
        <f t="shared" si="21"/>
        <v/>
      </c>
    </row>
    <row r="682" spans="1:17">
      <c r="A682" s="64" t="s">
        <v>1584</v>
      </c>
      <c r="B682" s="64"/>
      <c r="C682" s="68"/>
      <c r="D682" s="79"/>
      <c r="E682" s="29" t="str">
        <f t="shared" si="20"/>
        <v/>
      </c>
      <c r="F682" s="68"/>
      <c r="G682" s="68"/>
      <c r="H682" s="68"/>
      <c r="I682" s="68"/>
      <c r="J682" s="68"/>
      <c r="K682" s="68"/>
      <c r="L682" s="68"/>
      <c r="M682" s="68"/>
      <c r="N682" s="68"/>
      <c r="O682" s="68"/>
      <c r="P682" s="64"/>
      <c r="Q682" s="29" t="str">
        <f t="shared" si="21"/>
        <v/>
      </c>
    </row>
    <row r="683" spans="1:17">
      <c r="A683" s="64" t="s">
        <v>1585</v>
      </c>
      <c r="B683" s="64"/>
      <c r="C683" s="68"/>
      <c r="D683" s="79"/>
      <c r="E683" s="29" t="str">
        <f t="shared" si="20"/>
        <v/>
      </c>
      <c r="F683" s="68"/>
      <c r="G683" s="68"/>
      <c r="H683" s="68"/>
      <c r="I683" s="68"/>
      <c r="J683" s="68"/>
      <c r="K683" s="68"/>
      <c r="L683" s="68"/>
      <c r="M683" s="68"/>
      <c r="N683" s="68"/>
      <c r="O683" s="68"/>
      <c r="P683" s="64"/>
      <c r="Q683" s="29" t="str">
        <f t="shared" si="21"/>
        <v/>
      </c>
    </row>
    <row r="684" spans="1:17">
      <c r="A684" s="64" t="s">
        <v>1586</v>
      </c>
      <c r="B684" s="64"/>
      <c r="C684" s="68"/>
      <c r="D684" s="79"/>
      <c r="E684" s="29" t="str">
        <f t="shared" si="20"/>
        <v/>
      </c>
      <c r="F684" s="68"/>
      <c r="G684" s="68"/>
      <c r="H684" s="68"/>
      <c r="I684" s="68"/>
      <c r="J684" s="68"/>
      <c r="K684" s="68"/>
      <c r="L684" s="68"/>
      <c r="M684" s="68"/>
      <c r="N684" s="68"/>
      <c r="O684" s="68"/>
      <c r="P684" s="64"/>
      <c r="Q684" s="29" t="str">
        <f t="shared" si="21"/>
        <v/>
      </c>
    </row>
    <row r="685" spans="1:17">
      <c r="A685" s="64" t="s">
        <v>1587</v>
      </c>
      <c r="B685" s="64"/>
      <c r="C685" s="68"/>
      <c r="D685" s="79"/>
      <c r="E685" s="29" t="str">
        <f t="shared" si="20"/>
        <v/>
      </c>
      <c r="F685" s="68"/>
      <c r="G685" s="68"/>
      <c r="H685" s="68"/>
      <c r="I685" s="68"/>
      <c r="J685" s="68"/>
      <c r="K685" s="68"/>
      <c r="L685" s="68"/>
      <c r="M685" s="68"/>
      <c r="N685" s="68"/>
      <c r="O685" s="68"/>
      <c r="P685" s="64"/>
      <c r="Q685" s="29" t="str">
        <f t="shared" si="21"/>
        <v/>
      </c>
    </row>
    <row r="686" spans="1:17">
      <c r="A686" s="64" t="s">
        <v>1588</v>
      </c>
      <c r="B686" s="64"/>
      <c r="C686" s="68"/>
      <c r="D686" s="79"/>
      <c r="E686" s="29" t="str">
        <f t="shared" si="20"/>
        <v/>
      </c>
      <c r="F686" s="68"/>
      <c r="G686" s="68"/>
      <c r="H686" s="68"/>
      <c r="I686" s="68"/>
      <c r="J686" s="68"/>
      <c r="K686" s="68"/>
      <c r="L686" s="68"/>
      <c r="M686" s="68"/>
      <c r="N686" s="68"/>
      <c r="O686" s="68"/>
      <c r="P686" s="64"/>
      <c r="Q686" s="29" t="str">
        <f t="shared" si="21"/>
        <v/>
      </c>
    </row>
    <row r="687" spans="1:17">
      <c r="A687" s="64" t="s">
        <v>1589</v>
      </c>
      <c r="B687" s="64"/>
      <c r="C687" s="68"/>
      <c r="D687" s="79"/>
      <c r="E687" s="29" t="str">
        <f t="shared" si="20"/>
        <v/>
      </c>
      <c r="F687" s="68"/>
      <c r="G687" s="68"/>
      <c r="H687" s="68"/>
      <c r="I687" s="68"/>
      <c r="J687" s="68"/>
      <c r="K687" s="68"/>
      <c r="L687" s="68"/>
      <c r="M687" s="68"/>
      <c r="N687" s="68"/>
      <c r="O687" s="68"/>
      <c r="P687" s="64"/>
      <c r="Q687" s="29" t="str">
        <f t="shared" si="21"/>
        <v/>
      </c>
    </row>
    <row r="688" spans="1:17">
      <c r="A688" s="64" t="s">
        <v>1590</v>
      </c>
      <c r="B688" s="64"/>
      <c r="C688" s="68"/>
      <c r="D688" s="79"/>
      <c r="E688" s="29" t="str">
        <f t="shared" si="20"/>
        <v/>
      </c>
      <c r="F688" s="68"/>
      <c r="G688" s="68"/>
      <c r="H688" s="68"/>
      <c r="I688" s="68"/>
      <c r="J688" s="68"/>
      <c r="K688" s="68"/>
      <c r="L688" s="68"/>
      <c r="M688" s="68"/>
      <c r="N688" s="68"/>
      <c r="O688" s="68"/>
      <c r="P688" s="64"/>
      <c r="Q688" s="29" t="str">
        <f t="shared" si="21"/>
        <v/>
      </c>
    </row>
    <row r="689" spans="1:17">
      <c r="A689" s="64" t="s">
        <v>1591</v>
      </c>
      <c r="B689" s="64"/>
      <c r="C689" s="68"/>
      <c r="D689" s="79"/>
      <c r="E689" s="29" t="str">
        <f t="shared" si="20"/>
        <v/>
      </c>
      <c r="F689" s="68"/>
      <c r="G689" s="68"/>
      <c r="H689" s="68"/>
      <c r="I689" s="68"/>
      <c r="J689" s="68"/>
      <c r="K689" s="68"/>
      <c r="L689" s="68"/>
      <c r="M689" s="68"/>
      <c r="N689" s="68"/>
      <c r="O689" s="68"/>
      <c r="P689" s="64"/>
      <c r="Q689" s="29" t="str">
        <f t="shared" si="21"/>
        <v/>
      </c>
    </row>
    <row r="690" spans="1:17">
      <c r="A690" s="64" t="s">
        <v>1592</v>
      </c>
      <c r="B690" s="64"/>
      <c r="C690" s="68"/>
      <c r="D690" s="79"/>
      <c r="E690" s="29" t="str">
        <f t="shared" si="20"/>
        <v/>
      </c>
      <c r="F690" s="68"/>
      <c r="G690" s="68"/>
      <c r="H690" s="68"/>
      <c r="I690" s="68"/>
      <c r="J690" s="68"/>
      <c r="K690" s="68"/>
      <c r="L690" s="68"/>
      <c r="M690" s="68"/>
      <c r="N690" s="68"/>
      <c r="O690" s="68"/>
      <c r="P690" s="64"/>
      <c r="Q690" s="29" t="str">
        <f t="shared" si="21"/>
        <v/>
      </c>
    </row>
    <row r="691" spans="1:17">
      <c r="A691" s="64" t="s">
        <v>1593</v>
      </c>
      <c r="B691" s="64"/>
      <c r="C691" s="68"/>
      <c r="D691" s="79"/>
      <c r="E691" s="29" t="str">
        <f t="shared" si="20"/>
        <v/>
      </c>
      <c r="F691" s="68"/>
      <c r="G691" s="68"/>
      <c r="H691" s="68"/>
      <c r="I691" s="68"/>
      <c r="J691" s="68"/>
      <c r="K691" s="68"/>
      <c r="L691" s="68"/>
      <c r="M691" s="68"/>
      <c r="N691" s="68"/>
      <c r="O691" s="68"/>
      <c r="P691" s="64"/>
      <c r="Q691" s="29" t="str">
        <f t="shared" si="21"/>
        <v/>
      </c>
    </row>
    <row r="692" spans="1:17">
      <c r="A692" s="64" t="s">
        <v>1594</v>
      </c>
      <c r="B692" s="64"/>
      <c r="C692" s="68"/>
      <c r="D692" s="79"/>
      <c r="E692" s="29" t="str">
        <f t="shared" si="20"/>
        <v/>
      </c>
      <c r="F692" s="68"/>
      <c r="G692" s="68"/>
      <c r="H692" s="68"/>
      <c r="I692" s="68"/>
      <c r="J692" s="68"/>
      <c r="K692" s="68"/>
      <c r="L692" s="68"/>
      <c r="M692" s="68"/>
      <c r="N692" s="68"/>
      <c r="O692" s="68"/>
      <c r="P692" s="64"/>
      <c r="Q692" s="29" t="str">
        <f t="shared" si="21"/>
        <v/>
      </c>
    </row>
    <row r="693" spans="1:17">
      <c r="A693" s="64" t="s">
        <v>1595</v>
      </c>
      <c r="B693" s="64"/>
      <c r="C693" s="68"/>
      <c r="D693" s="79"/>
      <c r="E693" s="29" t="str">
        <f t="shared" si="20"/>
        <v/>
      </c>
      <c r="F693" s="68"/>
      <c r="G693" s="68"/>
      <c r="H693" s="68"/>
      <c r="I693" s="68"/>
      <c r="J693" s="68"/>
      <c r="K693" s="68"/>
      <c r="L693" s="68"/>
      <c r="M693" s="68"/>
      <c r="N693" s="68"/>
      <c r="O693" s="68"/>
      <c r="P693" s="64"/>
      <c r="Q693" s="29" t="str">
        <f t="shared" si="21"/>
        <v/>
      </c>
    </row>
    <row r="694" spans="1:17">
      <c r="A694" s="64" t="s">
        <v>1596</v>
      </c>
      <c r="B694" s="64"/>
      <c r="C694" s="68"/>
      <c r="D694" s="79"/>
      <c r="E694" s="29" t="str">
        <f t="shared" si="20"/>
        <v/>
      </c>
      <c r="F694" s="68"/>
      <c r="G694" s="68"/>
      <c r="H694" s="68"/>
      <c r="I694" s="68"/>
      <c r="J694" s="68"/>
      <c r="K694" s="68"/>
      <c r="L694" s="68"/>
      <c r="M694" s="68"/>
      <c r="N694" s="68"/>
      <c r="O694" s="68"/>
      <c r="P694" s="64"/>
      <c r="Q694" s="29" t="str">
        <f t="shared" si="21"/>
        <v/>
      </c>
    </row>
    <row r="695" spans="1:17">
      <c r="A695" s="64" t="s">
        <v>1597</v>
      </c>
      <c r="B695" s="64"/>
      <c r="C695" s="68"/>
      <c r="D695" s="79"/>
      <c r="E695" s="29" t="str">
        <f t="shared" si="20"/>
        <v/>
      </c>
      <c r="F695" s="68"/>
      <c r="G695" s="68"/>
      <c r="H695" s="68"/>
      <c r="I695" s="68"/>
      <c r="J695" s="68"/>
      <c r="K695" s="68"/>
      <c r="L695" s="68"/>
      <c r="M695" s="68"/>
      <c r="N695" s="68"/>
      <c r="O695" s="68"/>
      <c r="P695" s="64"/>
      <c r="Q695" s="29" t="str">
        <f t="shared" si="21"/>
        <v/>
      </c>
    </row>
    <row r="696" spans="1:17">
      <c r="A696" s="64" t="s">
        <v>1598</v>
      </c>
      <c r="B696" s="64"/>
      <c r="C696" s="68"/>
      <c r="D696" s="79"/>
      <c r="E696" s="29" t="str">
        <f t="shared" si="20"/>
        <v/>
      </c>
      <c r="F696" s="68"/>
      <c r="G696" s="68"/>
      <c r="H696" s="68"/>
      <c r="I696" s="68"/>
      <c r="J696" s="68"/>
      <c r="K696" s="68"/>
      <c r="L696" s="68"/>
      <c r="M696" s="68"/>
      <c r="N696" s="68"/>
      <c r="O696" s="68"/>
      <c r="P696" s="64"/>
      <c r="Q696" s="29" t="str">
        <f t="shared" si="21"/>
        <v/>
      </c>
    </row>
    <row r="697" spans="1:17">
      <c r="A697" s="64" t="s">
        <v>1599</v>
      </c>
      <c r="B697" s="64"/>
      <c r="C697" s="68"/>
      <c r="D697" s="79"/>
      <c r="E697" s="29" t="str">
        <f t="shared" si="20"/>
        <v/>
      </c>
      <c r="F697" s="68"/>
      <c r="G697" s="68"/>
      <c r="H697" s="68"/>
      <c r="I697" s="68"/>
      <c r="J697" s="68"/>
      <c r="K697" s="68"/>
      <c r="L697" s="68"/>
      <c r="M697" s="68"/>
      <c r="N697" s="68"/>
      <c r="O697" s="68"/>
      <c r="P697" s="64"/>
      <c r="Q697" s="29" t="str">
        <f t="shared" si="21"/>
        <v/>
      </c>
    </row>
    <row r="698" spans="1:17">
      <c r="A698" s="64" t="s">
        <v>1600</v>
      </c>
      <c r="B698" s="64"/>
      <c r="C698" s="68"/>
      <c r="D698" s="79"/>
      <c r="E698" s="29" t="str">
        <f t="shared" si="20"/>
        <v/>
      </c>
      <c r="F698" s="68"/>
      <c r="G698" s="68"/>
      <c r="H698" s="68"/>
      <c r="I698" s="68"/>
      <c r="J698" s="68"/>
      <c r="K698" s="68"/>
      <c r="L698" s="68"/>
      <c r="M698" s="68"/>
      <c r="N698" s="68"/>
      <c r="O698" s="68"/>
      <c r="P698" s="64"/>
      <c r="Q698" s="29" t="str">
        <f t="shared" si="21"/>
        <v/>
      </c>
    </row>
    <row r="699" spans="1:17">
      <c r="A699" s="64" t="s">
        <v>1601</v>
      </c>
      <c r="B699" s="64"/>
      <c r="C699" s="68"/>
      <c r="D699" s="79"/>
      <c r="E699" s="29" t="str">
        <f t="shared" si="20"/>
        <v/>
      </c>
      <c r="F699" s="68"/>
      <c r="G699" s="68"/>
      <c r="H699" s="68"/>
      <c r="I699" s="68"/>
      <c r="J699" s="68"/>
      <c r="K699" s="68"/>
      <c r="L699" s="68"/>
      <c r="M699" s="68"/>
      <c r="N699" s="68"/>
      <c r="O699" s="68"/>
      <c r="P699" s="64"/>
      <c r="Q699" s="29" t="str">
        <f t="shared" si="21"/>
        <v/>
      </c>
    </row>
    <row r="700" spans="1:17">
      <c r="A700" s="64" t="s">
        <v>1602</v>
      </c>
      <c r="B700" s="64"/>
      <c r="C700" s="68"/>
      <c r="D700" s="79"/>
      <c r="E700" s="29" t="str">
        <f t="shared" si="20"/>
        <v/>
      </c>
      <c r="F700" s="68"/>
      <c r="G700" s="68"/>
      <c r="H700" s="68"/>
      <c r="I700" s="68"/>
      <c r="J700" s="68"/>
      <c r="K700" s="68"/>
      <c r="L700" s="68"/>
      <c r="M700" s="68"/>
      <c r="N700" s="68"/>
      <c r="O700" s="68"/>
      <c r="P700" s="64"/>
      <c r="Q700" s="29" t="str">
        <f t="shared" si="21"/>
        <v/>
      </c>
    </row>
    <row r="701" spans="1:17">
      <c r="A701" s="64" t="s">
        <v>1603</v>
      </c>
      <c r="B701" s="64"/>
      <c r="C701" s="68"/>
      <c r="D701" s="79"/>
      <c r="E701" s="29" t="str">
        <f t="shared" si="20"/>
        <v/>
      </c>
      <c r="F701" s="68"/>
      <c r="G701" s="68"/>
      <c r="H701" s="68"/>
      <c r="I701" s="68"/>
      <c r="J701" s="68"/>
      <c r="K701" s="68"/>
      <c r="L701" s="68"/>
      <c r="M701" s="68"/>
      <c r="N701" s="68"/>
      <c r="O701" s="68"/>
      <c r="P701" s="64"/>
      <c r="Q701" s="29" t="str">
        <f t="shared" si="21"/>
        <v/>
      </c>
    </row>
    <row r="702" spans="1:17">
      <c r="A702" s="64" t="s">
        <v>1604</v>
      </c>
      <c r="B702" s="64"/>
      <c r="C702" s="68"/>
      <c r="D702" s="79"/>
      <c r="E702" s="29" t="str">
        <f t="shared" si="20"/>
        <v/>
      </c>
      <c r="F702" s="68"/>
      <c r="G702" s="68"/>
      <c r="H702" s="68"/>
      <c r="I702" s="68"/>
      <c r="J702" s="68"/>
      <c r="K702" s="68"/>
      <c r="L702" s="68"/>
      <c r="M702" s="68"/>
      <c r="N702" s="68"/>
      <c r="O702" s="68"/>
      <c r="P702" s="64"/>
      <c r="Q702" s="29" t="str">
        <f t="shared" si="21"/>
        <v/>
      </c>
    </row>
    <row r="703" spans="1:17">
      <c r="A703" s="64" t="s">
        <v>1605</v>
      </c>
      <c r="B703" s="64"/>
      <c r="C703" s="68"/>
      <c r="D703" s="79"/>
      <c r="E703" s="29" t="str">
        <f t="shared" si="20"/>
        <v/>
      </c>
      <c r="F703" s="68"/>
      <c r="G703" s="68"/>
      <c r="H703" s="68"/>
      <c r="I703" s="68"/>
      <c r="J703" s="68"/>
      <c r="K703" s="68"/>
      <c r="L703" s="68"/>
      <c r="M703" s="68"/>
      <c r="N703" s="68"/>
      <c r="O703" s="68"/>
      <c r="P703" s="64"/>
      <c r="Q703" s="29" t="str">
        <f t="shared" si="21"/>
        <v/>
      </c>
    </row>
    <row r="704" spans="1:17">
      <c r="A704" s="64" t="s">
        <v>1606</v>
      </c>
      <c r="B704" s="64"/>
      <c r="C704" s="68"/>
      <c r="D704" s="79"/>
      <c r="E704" s="29" t="str">
        <f t="shared" si="20"/>
        <v/>
      </c>
      <c r="F704" s="68"/>
      <c r="G704" s="68"/>
      <c r="H704" s="68"/>
      <c r="I704" s="68"/>
      <c r="J704" s="68"/>
      <c r="K704" s="68"/>
      <c r="L704" s="68"/>
      <c r="M704" s="68"/>
      <c r="N704" s="68"/>
      <c r="O704" s="68"/>
      <c r="P704" s="64"/>
      <c r="Q704" s="29" t="str">
        <f t="shared" si="21"/>
        <v/>
      </c>
    </row>
    <row r="705" spans="1:17">
      <c r="A705" s="64" t="s">
        <v>1607</v>
      </c>
      <c r="B705" s="64"/>
      <c r="C705" s="68"/>
      <c r="D705" s="79"/>
      <c r="E705" s="29" t="str">
        <f t="shared" si="20"/>
        <v/>
      </c>
      <c r="F705" s="68"/>
      <c r="G705" s="68"/>
      <c r="H705" s="68"/>
      <c r="I705" s="68"/>
      <c r="J705" s="68"/>
      <c r="K705" s="68"/>
      <c r="L705" s="68"/>
      <c r="M705" s="68"/>
      <c r="N705" s="68"/>
      <c r="O705" s="68"/>
      <c r="P705" s="64"/>
      <c r="Q705" s="29" t="str">
        <f t="shared" si="21"/>
        <v/>
      </c>
    </row>
    <row r="706" spans="1:17">
      <c r="A706" s="64" t="s">
        <v>1608</v>
      </c>
      <c r="B706" s="64"/>
      <c r="C706" s="68"/>
      <c r="D706" s="79"/>
      <c r="E706" s="29" t="str">
        <f t="shared" si="20"/>
        <v/>
      </c>
      <c r="F706" s="68"/>
      <c r="G706" s="68"/>
      <c r="H706" s="68"/>
      <c r="I706" s="68"/>
      <c r="J706" s="68"/>
      <c r="K706" s="68"/>
      <c r="L706" s="68"/>
      <c r="M706" s="68"/>
      <c r="N706" s="68"/>
      <c r="O706" s="68"/>
      <c r="P706" s="64"/>
      <c r="Q706" s="29" t="str">
        <f t="shared" si="21"/>
        <v/>
      </c>
    </row>
    <row r="707" spans="1:17">
      <c r="A707" s="64" t="s">
        <v>1609</v>
      </c>
      <c r="B707" s="64"/>
      <c r="C707" s="68"/>
      <c r="D707" s="79"/>
      <c r="E707" s="29" t="str">
        <f t="shared" si="20"/>
        <v/>
      </c>
      <c r="F707" s="68"/>
      <c r="G707" s="68"/>
      <c r="H707" s="68"/>
      <c r="I707" s="68"/>
      <c r="J707" s="68"/>
      <c r="K707" s="68"/>
      <c r="L707" s="68"/>
      <c r="M707" s="68"/>
      <c r="N707" s="68"/>
      <c r="O707" s="68"/>
      <c r="P707" s="64"/>
      <c r="Q707" s="29" t="str">
        <f t="shared" si="21"/>
        <v/>
      </c>
    </row>
    <row r="708" spans="1:17">
      <c r="A708" s="64" t="s">
        <v>1610</v>
      </c>
      <c r="B708" s="64"/>
      <c r="C708" s="68"/>
      <c r="D708" s="79"/>
      <c r="E708" s="29" t="str">
        <f t="shared" si="20"/>
        <v/>
      </c>
      <c r="F708" s="68"/>
      <c r="G708" s="68"/>
      <c r="H708" s="68"/>
      <c r="I708" s="68"/>
      <c r="J708" s="68"/>
      <c r="K708" s="68"/>
      <c r="L708" s="68"/>
      <c r="M708" s="68"/>
      <c r="N708" s="68"/>
      <c r="O708" s="68"/>
      <c r="P708" s="64"/>
      <c r="Q708" s="29" t="str">
        <f t="shared" si="21"/>
        <v/>
      </c>
    </row>
    <row r="709" spans="1:17">
      <c r="A709" s="64" t="s">
        <v>1611</v>
      </c>
      <c r="B709" s="64"/>
      <c r="C709" s="68"/>
      <c r="D709" s="79"/>
      <c r="E709" s="29" t="str">
        <f t="shared" si="20"/>
        <v/>
      </c>
      <c r="F709" s="68"/>
      <c r="G709" s="68"/>
      <c r="H709" s="68"/>
      <c r="I709" s="68"/>
      <c r="J709" s="68"/>
      <c r="K709" s="68"/>
      <c r="L709" s="68"/>
      <c r="M709" s="68"/>
      <c r="N709" s="68"/>
      <c r="O709" s="68"/>
      <c r="P709" s="64"/>
      <c r="Q709" s="29" t="str">
        <f t="shared" si="21"/>
        <v/>
      </c>
    </row>
    <row r="710" spans="1:17">
      <c r="A710" s="64" t="s">
        <v>1612</v>
      </c>
      <c r="B710" s="64"/>
      <c r="C710" s="68"/>
      <c r="D710" s="79"/>
      <c r="E710" s="29" t="str">
        <f t="shared" ref="E710:E773" si="22">IF(G710="", "", G710) &amp; IF(I710="", "", "-" &amp; I710) &amp; IF(K710="", "", "-" &amp; K710) &amp; IF(M710="", "", "-" &amp; M710) &amp; IF(O710="", "", "-" &amp; O710)</f>
        <v/>
      </c>
      <c r="F710" s="68"/>
      <c r="G710" s="68"/>
      <c r="H710" s="68"/>
      <c r="I710" s="68"/>
      <c r="J710" s="68"/>
      <c r="K710" s="68"/>
      <c r="L710" s="68"/>
      <c r="M710" s="68"/>
      <c r="N710" s="68"/>
      <c r="O710" s="68"/>
      <c r="P710" s="64"/>
      <c r="Q710" s="29" t="str">
        <f t="shared" ref="Q710:Q773" si="23">IF(G710="","",(IF(I710="",1,IF(K710="",2,IF(M710="",3,IF(O710="",4,5))))))</f>
        <v/>
      </c>
    </row>
    <row r="711" spans="1:17">
      <c r="A711" s="64" t="s">
        <v>1613</v>
      </c>
      <c r="B711" s="64"/>
      <c r="C711" s="68"/>
      <c r="D711" s="79"/>
      <c r="E711" s="29" t="str">
        <f t="shared" si="22"/>
        <v/>
      </c>
      <c r="F711" s="68"/>
      <c r="G711" s="68"/>
      <c r="H711" s="68"/>
      <c r="I711" s="68"/>
      <c r="J711" s="68"/>
      <c r="K711" s="68"/>
      <c r="L711" s="68"/>
      <c r="M711" s="68"/>
      <c r="N711" s="68"/>
      <c r="O711" s="68"/>
      <c r="P711" s="64"/>
      <c r="Q711" s="29" t="str">
        <f t="shared" si="23"/>
        <v/>
      </c>
    </row>
    <row r="712" spans="1:17">
      <c r="A712" s="64" t="s">
        <v>1614</v>
      </c>
      <c r="B712" s="64"/>
      <c r="C712" s="68"/>
      <c r="D712" s="79"/>
      <c r="E712" s="29" t="str">
        <f t="shared" si="22"/>
        <v/>
      </c>
      <c r="F712" s="68"/>
      <c r="G712" s="68"/>
      <c r="H712" s="68"/>
      <c r="I712" s="68"/>
      <c r="J712" s="68"/>
      <c r="K712" s="68"/>
      <c r="L712" s="68"/>
      <c r="M712" s="68"/>
      <c r="N712" s="68"/>
      <c r="O712" s="68"/>
      <c r="P712" s="64"/>
      <c r="Q712" s="29" t="str">
        <f t="shared" si="23"/>
        <v/>
      </c>
    </row>
    <row r="713" spans="1:17">
      <c r="A713" s="64" t="s">
        <v>1615</v>
      </c>
      <c r="B713" s="64"/>
      <c r="C713" s="68"/>
      <c r="D713" s="79"/>
      <c r="E713" s="29" t="str">
        <f t="shared" si="22"/>
        <v/>
      </c>
      <c r="F713" s="68"/>
      <c r="G713" s="68"/>
      <c r="H713" s="68"/>
      <c r="I713" s="68"/>
      <c r="J713" s="68"/>
      <c r="K713" s="68"/>
      <c r="L713" s="68"/>
      <c r="M713" s="68"/>
      <c r="N713" s="68"/>
      <c r="O713" s="68"/>
      <c r="P713" s="64"/>
      <c r="Q713" s="29" t="str">
        <f t="shared" si="23"/>
        <v/>
      </c>
    </row>
    <row r="714" spans="1:17">
      <c r="A714" s="64" t="s">
        <v>1616</v>
      </c>
      <c r="B714" s="64"/>
      <c r="C714" s="68"/>
      <c r="D714" s="79"/>
      <c r="E714" s="29" t="str">
        <f t="shared" si="22"/>
        <v/>
      </c>
      <c r="F714" s="68"/>
      <c r="G714" s="68"/>
      <c r="H714" s="68"/>
      <c r="I714" s="68"/>
      <c r="J714" s="68"/>
      <c r="K714" s="68"/>
      <c r="L714" s="68"/>
      <c r="M714" s="68"/>
      <c r="N714" s="68"/>
      <c r="O714" s="68"/>
      <c r="P714" s="64"/>
      <c r="Q714" s="29" t="str">
        <f t="shared" si="23"/>
        <v/>
      </c>
    </row>
    <row r="715" spans="1:17">
      <c r="A715" s="64" t="s">
        <v>1617</v>
      </c>
      <c r="B715" s="64"/>
      <c r="C715" s="68"/>
      <c r="D715" s="79"/>
      <c r="E715" s="29" t="str">
        <f t="shared" si="22"/>
        <v/>
      </c>
      <c r="F715" s="68"/>
      <c r="G715" s="68"/>
      <c r="H715" s="68"/>
      <c r="I715" s="68"/>
      <c r="J715" s="68"/>
      <c r="K715" s="68"/>
      <c r="L715" s="68"/>
      <c r="M715" s="68"/>
      <c r="N715" s="68"/>
      <c r="O715" s="68"/>
      <c r="P715" s="64"/>
      <c r="Q715" s="29" t="str">
        <f t="shared" si="23"/>
        <v/>
      </c>
    </row>
    <row r="716" spans="1:17">
      <c r="A716" s="64" t="s">
        <v>1618</v>
      </c>
      <c r="B716" s="64"/>
      <c r="C716" s="68"/>
      <c r="D716" s="79"/>
      <c r="E716" s="29" t="str">
        <f t="shared" si="22"/>
        <v/>
      </c>
      <c r="F716" s="68"/>
      <c r="G716" s="68"/>
      <c r="H716" s="68"/>
      <c r="I716" s="68"/>
      <c r="J716" s="68"/>
      <c r="K716" s="68"/>
      <c r="L716" s="68"/>
      <c r="M716" s="68"/>
      <c r="N716" s="68"/>
      <c r="O716" s="68"/>
      <c r="P716" s="64"/>
      <c r="Q716" s="29" t="str">
        <f t="shared" si="23"/>
        <v/>
      </c>
    </row>
    <row r="717" spans="1:17">
      <c r="A717" s="64" t="s">
        <v>1619</v>
      </c>
      <c r="B717" s="64"/>
      <c r="C717" s="68"/>
      <c r="D717" s="79"/>
      <c r="E717" s="29" t="str">
        <f t="shared" si="22"/>
        <v/>
      </c>
      <c r="F717" s="68"/>
      <c r="G717" s="68"/>
      <c r="H717" s="68"/>
      <c r="I717" s="68"/>
      <c r="J717" s="68"/>
      <c r="K717" s="68"/>
      <c r="L717" s="68"/>
      <c r="M717" s="68"/>
      <c r="N717" s="68"/>
      <c r="O717" s="68"/>
      <c r="P717" s="64"/>
      <c r="Q717" s="29" t="str">
        <f t="shared" si="23"/>
        <v/>
      </c>
    </row>
    <row r="718" spans="1:17">
      <c r="A718" s="64" t="s">
        <v>1620</v>
      </c>
      <c r="B718" s="64"/>
      <c r="C718" s="68"/>
      <c r="D718" s="79"/>
      <c r="E718" s="29" t="str">
        <f t="shared" si="22"/>
        <v/>
      </c>
      <c r="F718" s="68"/>
      <c r="G718" s="68"/>
      <c r="H718" s="68"/>
      <c r="I718" s="68"/>
      <c r="J718" s="68"/>
      <c r="K718" s="68"/>
      <c r="L718" s="68"/>
      <c r="M718" s="68"/>
      <c r="N718" s="68"/>
      <c r="O718" s="68"/>
      <c r="P718" s="64"/>
      <c r="Q718" s="29" t="str">
        <f t="shared" si="23"/>
        <v/>
      </c>
    </row>
    <row r="719" spans="1:17">
      <c r="A719" s="64" t="s">
        <v>1621</v>
      </c>
      <c r="B719" s="64"/>
      <c r="C719" s="68"/>
      <c r="D719" s="79"/>
      <c r="E719" s="29" t="str">
        <f t="shared" si="22"/>
        <v/>
      </c>
      <c r="F719" s="68"/>
      <c r="G719" s="68"/>
      <c r="H719" s="68"/>
      <c r="I719" s="68"/>
      <c r="J719" s="68"/>
      <c r="K719" s="68"/>
      <c r="L719" s="68"/>
      <c r="M719" s="68"/>
      <c r="N719" s="68"/>
      <c r="O719" s="68"/>
      <c r="P719" s="64"/>
      <c r="Q719" s="29" t="str">
        <f t="shared" si="23"/>
        <v/>
      </c>
    </row>
    <row r="720" spans="1:17">
      <c r="A720" s="64" t="s">
        <v>1622</v>
      </c>
      <c r="B720" s="64"/>
      <c r="C720" s="68"/>
      <c r="D720" s="79"/>
      <c r="E720" s="29" t="str">
        <f t="shared" si="22"/>
        <v/>
      </c>
      <c r="F720" s="68"/>
      <c r="G720" s="68"/>
      <c r="H720" s="68"/>
      <c r="I720" s="68"/>
      <c r="J720" s="68"/>
      <c r="K720" s="68"/>
      <c r="L720" s="68"/>
      <c r="M720" s="68"/>
      <c r="N720" s="68"/>
      <c r="O720" s="68"/>
      <c r="P720" s="64"/>
      <c r="Q720" s="29" t="str">
        <f t="shared" si="23"/>
        <v/>
      </c>
    </row>
    <row r="721" spans="1:17">
      <c r="A721" s="64" t="s">
        <v>1623</v>
      </c>
      <c r="B721" s="64"/>
      <c r="C721" s="68"/>
      <c r="D721" s="79"/>
      <c r="E721" s="29" t="str">
        <f t="shared" si="22"/>
        <v/>
      </c>
      <c r="F721" s="68"/>
      <c r="G721" s="68"/>
      <c r="H721" s="68"/>
      <c r="I721" s="68"/>
      <c r="J721" s="68"/>
      <c r="K721" s="68"/>
      <c r="L721" s="68"/>
      <c r="M721" s="68"/>
      <c r="N721" s="68"/>
      <c r="O721" s="68"/>
      <c r="P721" s="64"/>
      <c r="Q721" s="29" t="str">
        <f t="shared" si="23"/>
        <v/>
      </c>
    </row>
    <row r="722" spans="1:17">
      <c r="A722" s="64" t="s">
        <v>1624</v>
      </c>
      <c r="B722" s="64"/>
      <c r="C722" s="68"/>
      <c r="D722" s="79"/>
      <c r="E722" s="29" t="str">
        <f t="shared" si="22"/>
        <v/>
      </c>
      <c r="F722" s="68"/>
      <c r="G722" s="68"/>
      <c r="H722" s="68"/>
      <c r="I722" s="68"/>
      <c r="J722" s="68"/>
      <c r="K722" s="68"/>
      <c r="L722" s="68"/>
      <c r="M722" s="68"/>
      <c r="N722" s="68"/>
      <c r="O722" s="68"/>
      <c r="P722" s="64"/>
      <c r="Q722" s="29" t="str">
        <f t="shared" si="23"/>
        <v/>
      </c>
    </row>
    <row r="723" spans="1:17">
      <c r="A723" s="64" t="s">
        <v>1625</v>
      </c>
      <c r="B723" s="64"/>
      <c r="C723" s="68"/>
      <c r="D723" s="79"/>
      <c r="E723" s="29" t="str">
        <f t="shared" si="22"/>
        <v/>
      </c>
      <c r="F723" s="68"/>
      <c r="G723" s="68"/>
      <c r="H723" s="68"/>
      <c r="I723" s="68"/>
      <c r="J723" s="68"/>
      <c r="K723" s="68"/>
      <c r="L723" s="68"/>
      <c r="M723" s="68"/>
      <c r="N723" s="68"/>
      <c r="O723" s="68"/>
      <c r="P723" s="64"/>
      <c r="Q723" s="29" t="str">
        <f t="shared" si="23"/>
        <v/>
      </c>
    </row>
    <row r="724" spans="1:17">
      <c r="A724" s="64" t="s">
        <v>1626</v>
      </c>
      <c r="B724" s="64"/>
      <c r="C724" s="68"/>
      <c r="D724" s="79"/>
      <c r="E724" s="29" t="str">
        <f t="shared" si="22"/>
        <v/>
      </c>
      <c r="F724" s="68"/>
      <c r="G724" s="68"/>
      <c r="H724" s="68"/>
      <c r="I724" s="68"/>
      <c r="J724" s="68"/>
      <c r="K724" s="68"/>
      <c r="L724" s="68"/>
      <c r="M724" s="68"/>
      <c r="N724" s="68"/>
      <c r="O724" s="68"/>
      <c r="P724" s="64"/>
      <c r="Q724" s="29" t="str">
        <f t="shared" si="23"/>
        <v/>
      </c>
    </row>
    <row r="725" spans="1:17">
      <c r="A725" s="64" t="s">
        <v>1627</v>
      </c>
      <c r="B725" s="64"/>
      <c r="C725" s="68"/>
      <c r="D725" s="79"/>
      <c r="E725" s="29" t="str">
        <f t="shared" si="22"/>
        <v/>
      </c>
      <c r="F725" s="68"/>
      <c r="G725" s="68"/>
      <c r="H725" s="68"/>
      <c r="I725" s="68"/>
      <c r="J725" s="68"/>
      <c r="K725" s="68"/>
      <c r="L725" s="68"/>
      <c r="M725" s="68"/>
      <c r="N725" s="68"/>
      <c r="O725" s="68"/>
      <c r="P725" s="64"/>
      <c r="Q725" s="29" t="str">
        <f t="shared" si="23"/>
        <v/>
      </c>
    </row>
    <row r="726" spans="1:17">
      <c r="A726" s="64" t="s">
        <v>1628</v>
      </c>
      <c r="B726" s="64"/>
      <c r="C726" s="68"/>
      <c r="D726" s="79"/>
      <c r="E726" s="29" t="str">
        <f t="shared" si="22"/>
        <v/>
      </c>
      <c r="F726" s="68"/>
      <c r="G726" s="68"/>
      <c r="H726" s="68"/>
      <c r="I726" s="68"/>
      <c r="J726" s="68"/>
      <c r="K726" s="68"/>
      <c r="L726" s="68"/>
      <c r="M726" s="68"/>
      <c r="N726" s="68"/>
      <c r="O726" s="68"/>
      <c r="P726" s="64"/>
      <c r="Q726" s="29" t="str">
        <f t="shared" si="23"/>
        <v/>
      </c>
    </row>
    <row r="727" spans="1:17">
      <c r="A727" s="64" t="s">
        <v>1629</v>
      </c>
      <c r="B727" s="64"/>
      <c r="C727" s="68"/>
      <c r="D727" s="79"/>
      <c r="E727" s="29" t="str">
        <f t="shared" si="22"/>
        <v/>
      </c>
      <c r="F727" s="68"/>
      <c r="G727" s="68"/>
      <c r="H727" s="68"/>
      <c r="I727" s="68"/>
      <c r="J727" s="68"/>
      <c r="K727" s="68"/>
      <c r="L727" s="68"/>
      <c r="M727" s="68"/>
      <c r="N727" s="68"/>
      <c r="O727" s="68"/>
      <c r="P727" s="64"/>
      <c r="Q727" s="29" t="str">
        <f t="shared" si="23"/>
        <v/>
      </c>
    </row>
    <row r="728" spans="1:17">
      <c r="A728" s="64" t="s">
        <v>1630</v>
      </c>
      <c r="B728" s="64"/>
      <c r="C728" s="68"/>
      <c r="D728" s="79"/>
      <c r="E728" s="29" t="str">
        <f t="shared" si="22"/>
        <v/>
      </c>
      <c r="F728" s="68"/>
      <c r="G728" s="68"/>
      <c r="H728" s="68"/>
      <c r="I728" s="68"/>
      <c r="J728" s="68"/>
      <c r="K728" s="68"/>
      <c r="L728" s="68"/>
      <c r="M728" s="68"/>
      <c r="N728" s="68"/>
      <c r="O728" s="68"/>
      <c r="P728" s="64"/>
      <c r="Q728" s="29" t="str">
        <f t="shared" si="23"/>
        <v/>
      </c>
    </row>
    <row r="729" spans="1:17">
      <c r="A729" s="64" t="s">
        <v>1631</v>
      </c>
      <c r="B729" s="64"/>
      <c r="C729" s="68"/>
      <c r="D729" s="79"/>
      <c r="E729" s="29" t="str">
        <f t="shared" si="22"/>
        <v/>
      </c>
      <c r="F729" s="68"/>
      <c r="G729" s="68"/>
      <c r="H729" s="68"/>
      <c r="I729" s="68"/>
      <c r="J729" s="68"/>
      <c r="K729" s="68"/>
      <c r="L729" s="68"/>
      <c r="M729" s="68"/>
      <c r="N729" s="68"/>
      <c r="O729" s="68"/>
      <c r="P729" s="64"/>
      <c r="Q729" s="29" t="str">
        <f t="shared" si="23"/>
        <v/>
      </c>
    </row>
    <row r="730" spans="1:17">
      <c r="A730" s="64" t="s">
        <v>1632</v>
      </c>
      <c r="B730" s="64"/>
      <c r="C730" s="68"/>
      <c r="D730" s="79"/>
      <c r="E730" s="29" t="str">
        <f t="shared" si="22"/>
        <v/>
      </c>
      <c r="F730" s="68"/>
      <c r="G730" s="68"/>
      <c r="H730" s="68"/>
      <c r="I730" s="68"/>
      <c r="J730" s="68"/>
      <c r="K730" s="68"/>
      <c r="L730" s="68"/>
      <c r="M730" s="68"/>
      <c r="N730" s="68"/>
      <c r="O730" s="68"/>
      <c r="P730" s="64"/>
      <c r="Q730" s="29" t="str">
        <f t="shared" si="23"/>
        <v/>
      </c>
    </row>
    <row r="731" spans="1:17">
      <c r="A731" s="64" t="s">
        <v>1633</v>
      </c>
      <c r="B731" s="64"/>
      <c r="C731" s="68"/>
      <c r="D731" s="79"/>
      <c r="E731" s="29" t="str">
        <f t="shared" si="22"/>
        <v/>
      </c>
      <c r="F731" s="68"/>
      <c r="G731" s="68"/>
      <c r="H731" s="68"/>
      <c r="I731" s="68"/>
      <c r="J731" s="68"/>
      <c r="K731" s="68"/>
      <c r="L731" s="68"/>
      <c r="M731" s="68"/>
      <c r="N731" s="68"/>
      <c r="O731" s="68"/>
      <c r="P731" s="64"/>
      <c r="Q731" s="29" t="str">
        <f t="shared" si="23"/>
        <v/>
      </c>
    </row>
    <row r="732" spans="1:17">
      <c r="A732" s="64" t="s">
        <v>1634</v>
      </c>
      <c r="B732" s="64"/>
      <c r="C732" s="68"/>
      <c r="D732" s="79"/>
      <c r="E732" s="29" t="str">
        <f t="shared" si="22"/>
        <v/>
      </c>
      <c r="F732" s="68"/>
      <c r="G732" s="68"/>
      <c r="H732" s="68"/>
      <c r="I732" s="68"/>
      <c r="J732" s="68"/>
      <c r="K732" s="68"/>
      <c r="L732" s="68"/>
      <c r="M732" s="68"/>
      <c r="N732" s="68"/>
      <c r="O732" s="68"/>
      <c r="P732" s="64"/>
      <c r="Q732" s="29" t="str">
        <f t="shared" si="23"/>
        <v/>
      </c>
    </row>
    <row r="733" spans="1:17">
      <c r="A733" s="64" t="s">
        <v>1635</v>
      </c>
      <c r="B733" s="64"/>
      <c r="C733" s="68"/>
      <c r="D733" s="79"/>
      <c r="E733" s="29" t="str">
        <f t="shared" si="22"/>
        <v/>
      </c>
      <c r="F733" s="68"/>
      <c r="G733" s="68"/>
      <c r="H733" s="68"/>
      <c r="I733" s="68"/>
      <c r="J733" s="68"/>
      <c r="K733" s="68"/>
      <c r="L733" s="68"/>
      <c r="M733" s="68"/>
      <c r="N733" s="68"/>
      <c r="O733" s="68"/>
      <c r="P733" s="64"/>
      <c r="Q733" s="29" t="str">
        <f t="shared" si="23"/>
        <v/>
      </c>
    </row>
    <row r="734" spans="1:17">
      <c r="A734" s="64" t="s">
        <v>1636</v>
      </c>
      <c r="B734" s="64"/>
      <c r="C734" s="68"/>
      <c r="D734" s="79"/>
      <c r="E734" s="29" t="str">
        <f t="shared" si="22"/>
        <v/>
      </c>
      <c r="F734" s="68"/>
      <c r="G734" s="68"/>
      <c r="H734" s="68"/>
      <c r="I734" s="68"/>
      <c r="J734" s="68"/>
      <c r="K734" s="68"/>
      <c r="L734" s="68"/>
      <c r="M734" s="68"/>
      <c r="N734" s="68"/>
      <c r="O734" s="68"/>
      <c r="P734" s="64"/>
      <c r="Q734" s="29" t="str">
        <f t="shared" si="23"/>
        <v/>
      </c>
    </row>
    <row r="735" spans="1:17">
      <c r="A735" s="64" t="s">
        <v>1637</v>
      </c>
      <c r="B735" s="64"/>
      <c r="C735" s="68"/>
      <c r="D735" s="79"/>
      <c r="E735" s="29" t="str">
        <f t="shared" si="22"/>
        <v/>
      </c>
      <c r="F735" s="68"/>
      <c r="G735" s="68"/>
      <c r="H735" s="68"/>
      <c r="I735" s="68"/>
      <c r="J735" s="68"/>
      <c r="K735" s="68"/>
      <c r="L735" s="68"/>
      <c r="M735" s="68"/>
      <c r="N735" s="68"/>
      <c r="O735" s="68"/>
      <c r="P735" s="64"/>
      <c r="Q735" s="29" t="str">
        <f t="shared" si="23"/>
        <v/>
      </c>
    </row>
    <row r="736" spans="1:17">
      <c r="A736" s="64" t="s">
        <v>1638</v>
      </c>
      <c r="B736" s="64"/>
      <c r="C736" s="68"/>
      <c r="D736" s="79"/>
      <c r="E736" s="29" t="str">
        <f t="shared" si="22"/>
        <v/>
      </c>
      <c r="F736" s="68"/>
      <c r="G736" s="68"/>
      <c r="H736" s="68"/>
      <c r="I736" s="68"/>
      <c r="J736" s="68"/>
      <c r="K736" s="68"/>
      <c r="L736" s="68"/>
      <c r="M736" s="68"/>
      <c r="N736" s="68"/>
      <c r="O736" s="68"/>
      <c r="P736" s="64"/>
      <c r="Q736" s="29" t="str">
        <f t="shared" si="23"/>
        <v/>
      </c>
    </row>
    <row r="737" spans="1:17">
      <c r="A737" s="64" t="s">
        <v>1639</v>
      </c>
      <c r="B737" s="64"/>
      <c r="C737" s="68"/>
      <c r="D737" s="79"/>
      <c r="E737" s="29" t="str">
        <f t="shared" si="22"/>
        <v/>
      </c>
      <c r="F737" s="68"/>
      <c r="G737" s="68"/>
      <c r="H737" s="68"/>
      <c r="I737" s="68"/>
      <c r="J737" s="68"/>
      <c r="K737" s="68"/>
      <c r="L737" s="68"/>
      <c r="M737" s="68"/>
      <c r="N737" s="68"/>
      <c r="O737" s="68"/>
      <c r="P737" s="64"/>
      <c r="Q737" s="29" t="str">
        <f t="shared" si="23"/>
        <v/>
      </c>
    </row>
    <row r="738" spans="1:17">
      <c r="A738" s="64" t="s">
        <v>1640</v>
      </c>
      <c r="B738" s="64"/>
      <c r="C738" s="68"/>
      <c r="D738" s="79"/>
      <c r="E738" s="29" t="str">
        <f t="shared" si="22"/>
        <v/>
      </c>
      <c r="F738" s="68"/>
      <c r="G738" s="68"/>
      <c r="H738" s="68"/>
      <c r="I738" s="68"/>
      <c r="J738" s="68"/>
      <c r="K738" s="68"/>
      <c r="L738" s="68"/>
      <c r="M738" s="68"/>
      <c r="N738" s="68"/>
      <c r="O738" s="68"/>
      <c r="P738" s="64"/>
      <c r="Q738" s="29" t="str">
        <f t="shared" si="23"/>
        <v/>
      </c>
    </row>
    <row r="739" spans="1:17">
      <c r="A739" s="64" t="s">
        <v>1641</v>
      </c>
      <c r="B739" s="64"/>
      <c r="C739" s="68"/>
      <c r="D739" s="79"/>
      <c r="E739" s="29" t="str">
        <f t="shared" si="22"/>
        <v/>
      </c>
      <c r="F739" s="68"/>
      <c r="G739" s="68"/>
      <c r="H739" s="68"/>
      <c r="I739" s="68"/>
      <c r="J739" s="68"/>
      <c r="K739" s="68"/>
      <c r="L739" s="68"/>
      <c r="M739" s="68"/>
      <c r="N739" s="68"/>
      <c r="O739" s="68"/>
      <c r="P739" s="64"/>
      <c r="Q739" s="29" t="str">
        <f t="shared" si="23"/>
        <v/>
      </c>
    </row>
    <row r="740" spans="1:17">
      <c r="A740" s="64" t="s">
        <v>1642</v>
      </c>
      <c r="B740" s="64"/>
      <c r="C740" s="68"/>
      <c r="D740" s="79"/>
      <c r="E740" s="29" t="str">
        <f t="shared" si="22"/>
        <v/>
      </c>
      <c r="F740" s="68"/>
      <c r="G740" s="68"/>
      <c r="H740" s="68"/>
      <c r="I740" s="68"/>
      <c r="J740" s="68"/>
      <c r="K740" s="68"/>
      <c r="L740" s="68"/>
      <c r="M740" s="68"/>
      <c r="N740" s="68"/>
      <c r="O740" s="68"/>
      <c r="P740" s="64"/>
      <c r="Q740" s="29" t="str">
        <f t="shared" si="23"/>
        <v/>
      </c>
    </row>
    <row r="741" spans="1:17">
      <c r="A741" s="64" t="s">
        <v>1643</v>
      </c>
      <c r="B741" s="64"/>
      <c r="C741" s="68"/>
      <c r="D741" s="79"/>
      <c r="E741" s="29" t="str">
        <f t="shared" si="22"/>
        <v/>
      </c>
      <c r="F741" s="68"/>
      <c r="G741" s="68"/>
      <c r="H741" s="68"/>
      <c r="I741" s="68"/>
      <c r="J741" s="68"/>
      <c r="K741" s="68"/>
      <c r="L741" s="68"/>
      <c r="M741" s="68"/>
      <c r="N741" s="68"/>
      <c r="O741" s="68"/>
      <c r="P741" s="64"/>
      <c r="Q741" s="29" t="str">
        <f t="shared" si="23"/>
        <v/>
      </c>
    </row>
    <row r="742" spans="1:17">
      <c r="A742" s="64" t="s">
        <v>1644</v>
      </c>
      <c r="B742" s="64"/>
      <c r="C742" s="68"/>
      <c r="D742" s="79"/>
      <c r="E742" s="29" t="str">
        <f t="shared" si="22"/>
        <v/>
      </c>
      <c r="F742" s="68"/>
      <c r="G742" s="68"/>
      <c r="H742" s="68"/>
      <c r="I742" s="68"/>
      <c r="J742" s="68"/>
      <c r="K742" s="68"/>
      <c r="L742" s="68"/>
      <c r="M742" s="68"/>
      <c r="N742" s="68"/>
      <c r="O742" s="68"/>
      <c r="P742" s="64"/>
      <c r="Q742" s="29" t="str">
        <f t="shared" si="23"/>
        <v/>
      </c>
    </row>
    <row r="743" spans="1:17">
      <c r="A743" s="64" t="s">
        <v>1645</v>
      </c>
      <c r="B743" s="64"/>
      <c r="C743" s="68"/>
      <c r="D743" s="79"/>
      <c r="E743" s="29" t="str">
        <f t="shared" si="22"/>
        <v/>
      </c>
      <c r="F743" s="68"/>
      <c r="G743" s="68"/>
      <c r="H743" s="68"/>
      <c r="I743" s="68"/>
      <c r="J743" s="68"/>
      <c r="K743" s="68"/>
      <c r="L743" s="68"/>
      <c r="M743" s="68"/>
      <c r="N743" s="68"/>
      <c r="O743" s="68"/>
      <c r="P743" s="64"/>
      <c r="Q743" s="29" t="str">
        <f t="shared" si="23"/>
        <v/>
      </c>
    </row>
    <row r="744" spans="1:17">
      <c r="A744" s="64" t="s">
        <v>1646</v>
      </c>
      <c r="B744" s="64"/>
      <c r="C744" s="68"/>
      <c r="D744" s="79"/>
      <c r="E744" s="29" t="str">
        <f t="shared" si="22"/>
        <v/>
      </c>
      <c r="F744" s="68"/>
      <c r="G744" s="68"/>
      <c r="H744" s="68"/>
      <c r="I744" s="68"/>
      <c r="J744" s="68"/>
      <c r="K744" s="68"/>
      <c r="L744" s="68"/>
      <c r="M744" s="68"/>
      <c r="N744" s="68"/>
      <c r="O744" s="68"/>
      <c r="P744" s="64"/>
      <c r="Q744" s="29" t="str">
        <f t="shared" si="23"/>
        <v/>
      </c>
    </row>
    <row r="745" spans="1:17">
      <c r="A745" s="64" t="s">
        <v>1647</v>
      </c>
      <c r="B745" s="64"/>
      <c r="C745" s="68"/>
      <c r="D745" s="79"/>
      <c r="E745" s="29" t="str">
        <f t="shared" si="22"/>
        <v/>
      </c>
      <c r="F745" s="68"/>
      <c r="G745" s="68"/>
      <c r="H745" s="68"/>
      <c r="I745" s="68"/>
      <c r="J745" s="68"/>
      <c r="K745" s="68"/>
      <c r="L745" s="68"/>
      <c r="M745" s="68"/>
      <c r="N745" s="68"/>
      <c r="O745" s="68"/>
      <c r="P745" s="64"/>
      <c r="Q745" s="29" t="str">
        <f t="shared" si="23"/>
        <v/>
      </c>
    </row>
    <row r="746" spans="1:17">
      <c r="A746" s="64" t="s">
        <v>1648</v>
      </c>
      <c r="B746" s="64"/>
      <c r="C746" s="68"/>
      <c r="D746" s="79"/>
      <c r="E746" s="29" t="str">
        <f t="shared" si="22"/>
        <v/>
      </c>
      <c r="F746" s="68"/>
      <c r="G746" s="68"/>
      <c r="H746" s="68"/>
      <c r="I746" s="68"/>
      <c r="J746" s="68"/>
      <c r="K746" s="68"/>
      <c r="L746" s="68"/>
      <c r="M746" s="68"/>
      <c r="N746" s="68"/>
      <c r="O746" s="68"/>
      <c r="P746" s="64"/>
      <c r="Q746" s="29" t="str">
        <f t="shared" si="23"/>
        <v/>
      </c>
    </row>
    <row r="747" spans="1:17">
      <c r="A747" s="64" t="s">
        <v>1649</v>
      </c>
      <c r="B747" s="64"/>
      <c r="C747" s="68"/>
      <c r="D747" s="79"/>
      <c r="E747" s="29" t="str">
        <f t="shared" si="22"/>
        <v/>
      </c>
      <c r="F747" s="68"/>
      <c r="G747" s="68"/>
      <c r="H747" s="68"/>
      <c r="I747" s="68"/>
      <c r="J747" s="68"/>
      <c r="K747" s="68"/>
      <c r="L747" s="68"/>
      <c r="M747" s="68"/>
      <c r="N747" s="68"/>
      <c r="O747" s="68"/>
      <c r="P747" s="64"/>
      <c r="Q747" s="29" t="str">
        <f t="shared" si="23"/>
        <v/>
      </c>
    </row>
    <row r="748" spans="1:17">
      <c r="A748" s="64" t="s">
        <v>1650</v>
      </c>
      <c r="B748" s="64"/>
      <c r="C748" s="68"/>
      <c r="D748" s="79"/>
      <c r="E748" s="29" t="str">
        <f t="shared" si="22"/>
        <v/>
      </c>
      <c r="F748" s="68"/>
      <c r="G748" s="68"/>
      <c r="H748" s="68"/>
      <c r="I748" s="68"/>
      <c r="J748" s="68"/>
      <c r="K748" s="68"/>
      <c r="L748" s="68"/>
      <c r="M748" s="68"/>
      <c r="N748" s="68"/>
      <c r="O748" s="68"/>
      <c r="P748" s="64"/>
      <c r="Q748" s="29" t="str">
        <f t="shared" si="23"/>
        <v/>
      </c>
    </row>
    <row r="749" spans="1:17">
      <c r="A749" s="64" t="s">
        <v>1651</v>
      </c>
      <c r="B749" s="64"/>
      <c r="C749" s="68"/>
      <c r="D749" s="79"/>
      <c r="E749" s="29" t="str">
        <f t="shared" si="22"/>
        <v/>
      </c>
      <c r="F749" s="68"/>
      <c r="G749" s="68"/>
      <c r="H749" s="68"/>
      <c r="I749" s="68"/>
      <c r="J749" s="68"/>
      <c r="K749" s="68"/>
      <c r="L749" s="68"/>
      <c r="M749" s="68"/>
      <c r="N749" s="68"/>
      <c r="O749" s="68"/>
      <c r="P749" s="64"/>
      <c r="Q749" s="29" t="str">
        <f t="shared" si="23"/>
        <v/>
      </c>
    </row>
    <row r="750" spans="1:17">
      <c r="A750" s="64" t="s">
        <v>1652</v>
      </c>
      <c r="B750" s="64"/>
      <c r="C750" s="68"/>
      <c r="D750" s="79"/>
      <c r="E750" s="29" t="str">
        <f t="shared" si="22"/>
        <v/>
      </c>
      <c r="F750" s="68"/>
      <c r="G750" s="68"/>
      <c r="H750" s="68"/>
      <c r="I750" s="68"/>
      <c r="J750" s="68"/>
      <c r="K750" s="68"/>
      <c r="L750" s="68"/>
      <c r="M750" s="68"/>
      <c r="N750" s="68"/>
      <c r="O750" s="68"/>
      <c r="P750" s="64"/>
      <c r="Q750" s="29" t="str">
        <f t="shared" si="23"/>
        <v/>
      </c>
    </row>
    <row r="751" spans="1:17">
      <c r="A751" s="64" t="s">
        <v>1653</v>
      </c>
      <c r="B751" s="64"/>
      <c r="C751" s="68"/>
      <c r="D751" s="79"/>
      <c r="E751" s="29" t="str">
        <f t="shared" si="22"/>
        <v/>
      </c>
      <c r="F751" s="68"/>
      <c r="G751" s="68"/>
      <c r="H751" s="68"/>
      <c r="I751" s="68"/>
      <c r="J751" s="68"/>
      <c r="K751" s="68"/>
      <c r="L751" s="68"/>
      <c r="M751" s="68"/>
      <c r="N751" s="68"/>
      <c r="O751" s="68"/>
      <c r="P751" s="64"/>
      <c r="Q751" s="29" t="str">
        <f t="shared" si="23"/>
        <v/>
      </c>
    </row>
    <row r="752" spans="1:17">
      <c r="A752" s="64" t="s">
        <v>1654</v>
      </c>
      <c r="B752" s="64"/>
      <c r="C752" s="68"/>
      <c r="D752" s="79"/>
      <c r="E752" s="29" t="str">
        <f t="shared" si="22"/>
        <v/>
      </c>
      <c r="F752" s="68"/>
      <c r="G752" s="68"/>
      <c r="H752" s="68"/>
      <c r="I752" s="68"/>
      <c r="J752" s="68"/>
      <c r="K752" s="68"/>
      <c r="L752" s="68"/>
      <c r="M752" s="68"/>
      <c r="N752" s="68"/>
      <c r="O752" s="68"/>
      <c r="P752" s="64"/>
      <c r="Q752" s="29" t="str">
        <f t="shared" si="23"/>
        <v/>
      </c>
    </row>
    <row r="753" spans="1:17">
      <c r="A753" s="64" t="s">
        <v>1655</v>
      </c>
      <c r="B753" s="64"/>
      <c r="C753" s="68"/>
      <c r="D753" s="79"/>
      <c r="E753" s="29" t="str">
        <f t="shared" si="22"/>
        <v/>
      </c>
      <c r="F753" s="68"/>
      <c r="G753" s="68"/>
      <c r="H753" s="68"/>
      <c r="I753" s="68"/>
      <c r="J753" s="68"/>
      <c r="K753" s="68"/>
      <c r="L753" s="68"/>
      <c r="M753" s="68"/>
      <c r="N753" s="68"/>
      <c r="O753" s="68"/>
      <c r="P753" s="64"/>
      <c r="Q753" s="29" t="str">
        <f t="shared" si="23"/>
        <v/>
      </c>
    </row>
    <row r="754" spans="1:17">
      <c r="A754" s="64" t="s">
        <v>1656</v>
      </c>
      <c r="B754" s="64"/>
      <c r="C754" s="68"/>
      <c r="D754" s="79"/>
      <c r="E754" s="29" t="str">
        <f t="shared" si="22"/>
        <v/>
      </c>
      <c r="F754" s="68"/>
      <c r="G754" s="68"/>
      <c r="H754" s="68"/>
      <c r="I754" s="68"/>
      <c r="J754" s="68"/>
      <c r="K754" s="68"/>
      <c r="L754" s="68"/>
      <c r="M754" s="68"/>
      <c r="N754" s="68"/>
      <c r="O754" s="68"/>
      <c r="P754" s="64"/>
      <c r="Q754" s="29" t="str">
        <f t="shared" si="23"/>
        <v/>
      </c>
    </row>
    <row r="755" spans="1:17">
      <c r="A755" s="64" t="s">
        <v>1657</v>
      </c>
      <c r="B755" s="64"/>
      <c r="C755" s="68"/>
      <c r="D755" s="79"/>
      <c r="E755" s="29" t="str">
        <f t="shared" si="22"/>
        <v/>
      </c>
      <c r="F755" s="68"/>
      <c r="G755" s="68"/>
      <c r="H755" s="68"/>
      <c r="I755" s="68"/>
      <c r="J755" s="68"/>
      <c r="K755" s="68"/>
      <c r="L755" s="68"/>
      <c r="M755" s="68"/>
      <c r="N755" s="68"/>
      <c r="O755" s="68"/>
      <c r="P755" s="64"/>
      <c r="Q755" s="29" t="str">
        <f t="shared" si="23"/>
        <v/>
      </c>
    </row>
    <row r="756" spans="1:17">
      <c r="A756" s="64" t="s">
        <v>1658</v>
      </c>
      <c r="B756" s="64"/>
      <c r="C756" s="68"/>
      <c r="D756" s="79"/>
      <c r="E756" s="29" t="str">
        <f t="shared" si="22"/>
        <v/>
      </c>
      <c r="F756" s="68"/>
      <c r="G756" s="68"/>
      <c r="H756" s="68"/>
      <c r="I756" s="68"/>
      <c r="J756" s="68"/>
      <c r="K756" s="68"/>
      <c r="L756" s="68"/>
      <c r="M756" s="68"/>
      <c r="N756" s="68"/>
      <c r="O756" s="68"/>
      <c r="P756" s="64"/>
      <c r="Q756" s="29" t="str">
        <f t="shared" si="23"/>
        <v/>
      </c>
    </row>
    <row r="757" spans="1:17">
      <c r="A757" s="64" t="s">
        <v>1659</v>
      </c>
      <c r="B757" s="64"/>
      <c r="C757" s="68"/>
      <c r="D757" s="79"/>
      <c r="E757" s="29" t="str">
        <f t="shared" si="22"/>
        <v/>
      </c>
      <c r="F757" s="68"/>
      <c r="G757" s="68"/>
      <c r="H757" s="68"/>
      <c r="I757" s="68"/>
      <c r="J757" s="68"/>
      <c r="K757" s="68"/>
      <c r="L757" s="68"/>
      <c r="M757" s="68"/>
      <c r="N757" s="68"/>
      <c r="O757" s="68"/>
      <c r="P757" s="64"/>
      <c r="Q757" s="29" t="str">
        <f t="shared" si="23"/>
        <v/>
      </c>
    </row>
    <row r="758" spans="1:17">
      <c r="A758" s="64" t="s">
        <v>1660</v>
      </c>
      <c r="B758" s="64"/>
      <c r="C758" s="68"/>
      <c r="D758" s="79"/>
      <c r="E758" s="29" t="str">
        <f t="shared" si="22"/>
        <v/>
      </c>
      <c r="F758" s="68"/>
      <c r="G758" s="68"/>
      <c r="H758" s="68"/>
      <c r="I758" s="68"/>
      <c r="J758" s="68"/>
      <c r="K758" s="68"/>
      <c r="L758" s="68"/>
      <c r="M758" s="68"/>
      <c r="N758" s="68"/>
      <c r="O758" s="68"/>
      <c r="P758" s="64"/>
      <c r="Q758" s="29" t="str">
        <f t="shared" si="23"/>
        <v/>
      </c>
    </row>
    <row r="759" spans="1:17">
      <c r="A759" s="64" t="s">
        <v>1661</v>
      </c>
      <c r="B759" s="64"/>
      <c r="C759" s="68"/>
      <c r="D759" s="79"/>
      <c r="E759" s="29" t="str">
        <f t="shared" si="22"/>
        <v/>
      </c>
      <c r="F759" s="68"/>
      <c r="G759" s="68"/>
      <c r="H759" s="68"/>
      <c r="I759" s="68"/>
      <c r="J759" s="68"/>
      <c r="K759" s="68"/>
      <c r="L759" s="68"/>
      <c r="M759" s="68"/>
      <c r="N759" s="68"/>
      <c r="O759" s="68"/>
      <c r="P759" s="64"/>
      <c r="Q759" s="29" t="str">
        <f t="shared" si="23"/>
        <v/>
      </c>
    </row>
    <row r="760" spans="1:17">
      <c r="A760" s="64" t="s">
        <v>1662</v>
      </c>
      <c r="B760" s="64"/>
      <c r="C760" s="68"/>
      <c r="D760" s="79"/>
      <c r="E760" s="29" t="str">
        <f t="shared" si="22"/>
        <v/>
      </c>
      <c r="F760" s="68"/>
      <c r="G760" s="68"/>
      <c r="H760" s="68"/>
      <c r="I760" s="68"/>
      <c r="J760" s="68"/>
      <c r="K760" s="68"/>
      <c r="L760" s="68"/>
      <c r="M760" s="68"/>
      <c r="N760" s="68"/>
      <c r="O760" s="68"/>
      <c r="P760" s="64"/>
      <c r="Q760" s="29" t="str">
        <f t="shared" si="23"/>
        <v/>
      </c>
    </row>
    <row r="761" spans="1:17">
      <c r="A761" s="64" t="s">
        <v>1663</v>
      </c>
      <c r="B761" s="64"/>
      <c r="C761" s="68"/>
      <c r="D761" s="79"/>
      <c r="E761" s="29" t="str">
        <f t="shared" si="22"/>
        <v/>
      </c>
      <c r="F761" s="68"/>
      <c r="G761" s="68"/>
      <c r="H761" s="68"/>
      <c r="I761" s="68"/>
      <c r="J761" s="68"/>
      <c r="K761" s="68"/>
      <c r="L761" s="68"/>
      <c r="M761" s="68"/>
      <c r="N761" s="68"/>
      <c r="O761" s="68"/>
      <c r="P761" s="64"/>
      <c r="Q761" s="29" t="str">
        <f t="shared" si="23"/>
        <v/>
      </c>
    </row>
    <row r="762" spans="1:17">
      <c r="A762" s="64" t="s">
        <v>1664</v>
      </c>
      <c r="B762" s="64"/>
      <c r="C762" s="68"/>
      <c r="D762" s="79"/>
      <c r="E762" s="29" t="str">
        <f t="shared" si="22"/>
        <v/>
      </c>
      <c r="F762" s="68"/>
      <c r="G762" s="68"/>
      <c r="H762" s="68"/>
      <c r="I762" s="68"/>
      <c r="J762" s="68"/>
      <c r="K762" s="68"/>
      <c r="L762" s="68"/>
      <c r="M762" s="68"/>
      <c r="N762" s="68"/>
      <c r="O762" s="68"/>
      <c r="P762" s="64"/>
      <c r="Q762" s="29" t="str">
        <f t="shared" si="23"/>
        <v/>
      </c>
    </row>
    <row r="763" spans="1:17">
      <c r="A763" s="64" t="s">
        <v>1665</v>
      </c>
      <c r="B763" s="64"/>
      <c r="C763" s="68"/>
      <c r="D763" s="79"/>
      <c r="E763" s="29" t="str">
        <f t="shared" si="22"/>
        <v/>
      </c>
      <c r="F763" s="68"/>
      <c r="G763" s="68"/>
      <c r="H763" s="68"/>
      <c r="I763" s="68"/>
      <c r="J763" s="68"/>
      <c r="K763" s="68"/>
      <c r="L763" s="68"/>
      <c r="M763" s="68"/>
      <c r="N763" s="68"/>
      <c r="O763" s="68"/>
      <c r="P763" s="64"/>
      <c r="Q763" s="29" t="str">
        <f t="shared" si="23"/>
        <v/>
      </c>
    </row>
    <row r="764" spans="1:17">
      <c r="A764" s="64" t="s">
        <v>1666</v>
      </c>
      <c r="B764" s="64"/>
      <c r="C764" s="68"/>
      <c r="D764" s="79"/>
      <c r="E764" s="29" t="str">
        <f t="shared" si="22"/>
        <v/>
      </c>
      <c r="F764" s="68"/>
      <c r="G764" s="68"/>
      <c r="H764" s="68"/>
      <c r="I764" s="68"/>
      <c r="J764" s="68"/>
      <c r="K764" s="68"/>
      <c r="L764" s="68"/>
      <c r="M764" s="68"/>
      <c r="N764" s="68"/>
      <c r="O764" s="68"/>
      <c r="P764" s="64"/>
      <c r="Q764" s="29" t="str">
        <f t="shared" si="23"/>
        <v/>
      </c>
    </row>
    <row r="765" spans="1:17">
      <c r="A765" s="64" t="s">
        <v>1667</v>
      </c>
      <c r="B765" s="64"/>
      <c r="C765" s="68"/>
      <c r="D765" s="79"/>
      <c r="E765" s="29" t="str">
        <f t="shared" si="22"/>
        <v/>
      </c>
      <c r="F765" s="68"/>
      <c r="G765" s="68"/>
      <c r="H765" s="68"/>
      <c r="I765" s="68"/>
      <c r="J765" s="68"/>
      <c r="K765" s="68"/>
      <c r="L765" s="68"/>
      <c r="M765" s="68"/>
      <c r="N765" s="68"/>
      <c r="O765" s="68"/>
      <c r="P765" s="64"/>
      <c r="Q765" s="29" t="str">
        <f t="shared" si="23"/>
        <v/>
      </c>
    </row>
    <row r="766" spans="1:17">
      <c r="A766" s="64" t="s">
        <v>1668</v>
      </c>
      <c r="B766" s="64"/>
      <c r="C766" s="68"/>
      <c r="D766" s="79"/>
      <c r="E766" s="29" t="str">
        <f t="shared" si="22"/>
        <v/>
      </c>
      <c r="F766" s="68"/>
      <c r="G766" s="68"/>
      <c r="H766" s="68"/>
      <c r="I766" s="68"/>
      <c r="J766" s="68"/>
      <c r="K766" s="68"/>
      <c r="L766" s="68"/>
      <c r="M766" s="68"/>
      <c r="N766" s="68"/>
      <c r="O766" s="68"/>
      <c r="P766" s="64"/>
      <c r="Q766" s="29" t="str">
        <f t="shared" si="23"/>
        <v/>
      </c>
    </row>
    <row r="767" spans="1:17">
      <c r="A767" s="64" t="s">
        <v>1669</v>
      </c>
      <c r="B767" s="64"/>
      <c r="C767" s="68"/>
      <c r="D767" s="79"/>
      <c r="E767" s="29" t="str">
        <f t="shared" si="22"/>
        <v/>
      </c>
      <c r="F767" s="68"/>
      <c r="G767" s="68"/>
      <c r="H767" s="68"/>
      <c r="I767" s="68"/>
      <c r="J767" s="68"/>
      <c r="K767" s="68"/>
      <c r="L767" s="68"/>
      <c r="M767" s="68"/>
      <c r="N767" s="68"/>
      <c r="O767" s="68"/>
      <c r="P767" s="64"/>
      <c r="Q767" s="29" t="str">
        <f t="shared" si="23"/>
        <v/>
      </c>
    </row>
    <row r="768" spans="1:17">
      <c r="A768" s="64" t="s">
        <v>1670</v>
      </c>
      <c r="B768" s="64"/>
      <c r="C768" s="68"/>
      <c r="D768" s="79"/>
      <c r="E768" s="29" t="str">
        <f t="shared" si="22"/>
        <v/>
      </c>
      <c r="F768" s="68"/>
      <c r="G768" s="68"/>
      <c r="H768" s="68"/>
      <c r="I768" s="68"/>
      <c r="J768" s="68"/>
      <c r="K768" s="68"/>
      <c r="L768" s="68"/>
      <c r="M768" s="68"/>
      <c r="N768" s="68"/>
      <c r="O768" s="68"/>
      <c r="P768" s="64"/>
      <c r="Q768" s="29" t="str">
        <f t="shared" si="23"/>
        <v/>
      </c>
    </row>
    <row r="769" spans="1:17">
      <c r="A769" s="64" t="s">
        <v>1671</v>
      </c>
      <c r="B769" s="64"/>
      <c r="C769" s="68"/>
      <c r="D769" s="79"/>
      <c r="E769" s="29" t="str">
        <f t="shared" si="22"/>
        <v/>
      </c>
      <c r="F769" s="68"/>
      <c r="G769" s="68"/>
      <c r="H769" s="68"/>
      <c r="I769" s="68"/>
      <c r="J769" s="68"/>
      <c r="K769" s="68"/>
      <c r="L769" s="68"/>
      <c r="M769" s="68"/>
      <c r="N769" s="68"/>
      <c r="O769" s="68"/>
      <c r="P769" s="64"/>
      <c r="Q769" s="29" t="str">
        <f t="shared" si="23"/>
        <v/>
      </c>
    </row>
    <row r="770" spans="1:17">
      <c r="A770" s="64" t="s">
        <v>1672</v>
      </c>
      <c r="B770" s="64"/>
      <c r="C770" s="68"/>
      <c r="D770" s="79"/>
      <c r="E770" s="29" t="str">
        <f t="shared" si="22"/>
        <v/>
      </c>
      <c r="F770" s="68"/>
      <c r="G770" s="68"/>
      <c r="H770" s="68"/>
      <c r="I770" s="68"/>
      <c r="J770" s="68"/>
      <c r="K770" s="68"/>
      <c r="L770" s="68"/>
      <c r="M770" s="68"/>
      <c r="N770" s="68"/>
      <c r="O770" s="68"/>
      <c r="P770" s="64"/>
      <c r="Q770" s="29" t="str">
        <f t="shared" si="23"/>
        <v/>
      </c>
    </row>
    <row r="771" spans="1:17">
      <c r="A771" s="64" t="s">
        <v>1673</v>
      </c>
      <c r="B771" s="64"/>
      <c r="C771" s="68"/>
      <c r="D771" s="79"/>
      <c r="E771" s="29" t="str">
        <f t="shared" si="22"/>
        <v/>
      </c>
      <c r="F771" s="68"/>
      <c r="G771" s="68"/>
      <c r="H771" s="68"/>
      <c r="I771" s="68"/>
      <c r="J771" s="68"/>
      <c r="K771" s="68"/>
      <c r="L771" s="68"/>
      <c r="M771" s="68"/>
      <c r="N771" s="68"/>
      <c r="O771" s="68"/>
      <c r="P771" s="64"/>
      <c r="Q771" s="29" t="str">
        <f t="shared" si="23"/>
        <v/>
      </c>
    </row>
    <row r="772" spans="1:17">
      <c r="A772" s="64" t="s">
        <v>1674</v>
      </c>
      <c r="B772" s="64"/>
      <c r="C772" s="68"/>
      <c r="D772" s="79"/>
      <c r="E772" s="29" t="str">
        <f t="shared" si="22"/>
        <v/>
      </c>
      <c r="F772" s="68"/>
      <c r="G772" s="68"/>
      <c r="H772" s="68"/>
      <c r="I772" s="68"/>
      <c r="J772" s="68"/>
      <c r="K772" s="68"/>
      <c r="L772" s="68"/>
      <c r="M772" s="68"/>
      <c r="N772" s="68"/>
      <c r="O772" s="68"/>
      <c r="P772" s="64"/>
      <c r="Q772" s="29" t="str">
        <f t="shared" si="23"/>
        <v/>
      </c>
    </row>
    <row r="773" spans="1:17">
      <c r="A773" s="64" t="s">
        <v>1675</v>
      </c>
      <c r="B773" s="64"/>
      <c r="C773" s="68"/>
      <c r="D773" s="79"/>
      <c r="E773" s="29" t="str">
        <f t="shared" si="22"/>
        <v/>
      </c>
      <c r="F773" s="68"/>
      <c r="G773" s="68"/>
      <c r="H773" s="68"/>
      <c r="I773" s="68"/>
      <c r="J773" s="68"/>
      <c r="K773" s="68"/>
      <c r="L773" s="68"/>
      <c r="M773" s="68"/>
      <c r="N773" s="68"/>
      <c r="O773" s="68"/>
      <c r="P773" s="64"/>
      <c r="Q773" s="29" t="str">
        <f t="shared" si="23"/>
        <v/>
      </c>
    </row>
    <row r="774" spans="1:17">
      <c r="A774" s="64" t="s">
        <v>1676</v>
      </c>
      <c r="B774" s="64"/>
      <c r="C774" s="68"/>
      <c r="D774" s="79"/>
      <c r="E774" s="29" t="str">
        <f t="shared" ref="E774:E805" si="24">IF(G774="", "", G774) &amp; IF(I774="", "", "-" &amp; I774) &amp; IF(K774="", "", "-" &amp; K774) &amp; IF(M774="", "", "-" &amp; M774) &amp; IF(O774="", "", "-" &amp; O774)</f>
        <v/>
      </c>
      <c r="F774" s="68"/>
      <c r="G774" s="68"/>
      <c r="H774" s="68"/>
      <c r="I774" s="68"/>
      <c r="J774" s="68"/>
      <c r="K774" s="68"/>
      <c r="L774" s="68"/>
      <c r="M774" s="68"/>
      <c r="N774" s="68"/>
      <c r="O774" s="68"/>
      <c r="P774" s="64"/>
      <c r="Q774" s="29" t="str">
        <f t="shared" ref="Q774:Q805" si="25">IF(G774="","",(IF(I774="",1,IF(K774="",2,IF(M774="",3,IF(O774="",4,5))))))</f>
        <v/>
      </c>
    </row>
    <row r="775" spans="1:17">
      <c r="A775" s="64" t="s">
        <v>1677</v>
      </c>
      <c r="B775" s="64"/>
      <c r="C775" s="68"/>
      <c r="D775" s="79"/>
      <c r="E775" s="29" t="str">
        <f t="shared" si="24"/>
        <v/>
      </c>
      <c r="F775" s="68"/>
      <c r="G775" s="68"/>
      <c r="H775" s="68"/>
      <c r="I775" s="68"/>
      <c r="J775" s="68"/>
      <c r="K775" s="68"/>
      <c r="L775" s="68"/>
      <c r="M775" s="68"/>
      <c r="N775" s="68"/>
      <c r="O775" s="68"/>
      <c r="P775" s="64"/>
      <c r="Q775" s="29" t="str">
        <f t="shared" si="25"/>
        <v/>
      </c>
    </row>
    <row r="776" spans="1:17">
      <c r="A776" s="64" t="s">
        <v>1678</v>
      </c>
      <c r="B776" s="64"/>
      <c r="C776" s="68"/>
      <c r="D776" s="79"/>
      <c r="E776" s="29" t="str">
        <f t="shared" si="24"/>
        <v/>
      </c>
      <c r="F776" s="68"/>
      <c r="G776" s="68"/>
      <c r="H776" s="68"/>
      <c r="I776" s="68"/>
      <c r="J776" s="68"/>
      <c r="K776" s="68"/>
      <c r="L776" s="68"/>
      <c r="M776" s="68"/>
      <c r="N776" s="68"/>
      <c r="O776" s="68"/>
      <c r="P776" s="64"/>
      <c r="Q776" s="29" t="str">
        <f t="shared" si="25"/>
        <v/>
      </c>
    </row>
    <row r="777" spans="1:17">
      <c r="A777" s="64" t="s">
        <v>1679</v>
      </c>
      <c r="B777" s="64"/>
      <c r="C777" s="68"/>
      <c r="D777" s="79"/>
      <c r="E777" s="29" t="str">
        <f t="shared" si="24"/>
        <v/>
      </c>
      <c r="F777" s="68"/>
      <c r="G777" s="68"/>
      <c r="H777" s="68"/>
      <c r="I777" s="68"/>
      <c r="J777" s="68"/>
      <c r="K777" s="68"/>
      <c r="L777" s="68"/>
      <c r="M777" s="68"/>
      <c r="N777" s="68"/>
      <c r="O777" s="68"/>
      <c r="P777" s="64"/>
      <c r="Q777" s="29" t="str">
        <f t="shared" si="25"/>
        <v/>
      </c>
    </row>
    <row r="778" spans="1:17">
      <c r="A778" s="64" t="s">
        <v>1680</v>
      </c>
      <c r="B778" s="64"/>
      <c r="C778" s="68"/>
      <c r="D778" s="79"/>
      <c r="E778" s="29" t="str">
        <f t="shared" si="24"/>
        <v/>
      </c>
      <c r="F778" s="68"/>
      <c r="G778" s="68"/>
      <c r="H778" s="68"/>
      <c r="I778" s="68"/>
      <c r="J778" s="68"/>
      <c r="K778" s="68"/>
      <c r="L778" s="68"/>
      <c r="M778" s="68"/>
      <c r="N778" s="68"/>
      <c r="O778" s="68"/>
      <c r="P778" s="64"/>
      <c r="Q778" s="29" t="str">
        <f t="shared" si="25"/>
        <v/>
      </c>
    </row>
    <row r="779" spans="1:17">
      <c r="A779" s="64" t="s">
        <v>1681</v>
      </c>
      <c r="B779" s="64"/>
      <c r="C779" s="68"/>
      <c r="D779" s="79"/>
      <c r="E779" s="29" t="str">
        <f t="shared" si="24"/>
        <v/>
      </c>
      <c r="F779" s="68"/>
      <c r="G779" s="68"/>
      <c r="H779" s="68"/>
      <c r="I779" s="68"/>
      <c r="J779" s="68"/>
      <c r="K779" s="68"/>
      <c r="L779" s="68"/>
      <c r="M779" s="68"/>
      <c r="N779" s="68"/>
      <c r="O779" s="68"/>
      <c r="P779" s="64"/>
      <c r="Q779" s="29" t="str">
        <f t="shared" si="25"/>
        <v/>
      </c>
    </row>
    <row r="780" spans="1:17">
      <c r="A780" s="64" t="s">
        <v>1682</v>
      </c>
      <c r="B780" s="64"/>
      <c r="C780" s="68"/>
      <c r="D780" s="79"/>
      <c r="E780" s="29" t="str">
        <f t="shared" si="24"/>
        <v/>
      </c>
      <c r="F780" s="68"/>
      <c r="G780" s="68"/>
      <c r="H780" s="68"/>
      <c r="I780" s="68"/>
      <c r="J780" s="68"/>
      <c r="K780" s="68"/>
      <c r="L780" s="68"/>
      <c r="M780" s="68"/>
      <c r="N780" s="68"/>
      <c r="O780" s="68"/>
      <c r="P780" s="64"/>
      <c r="Q780" s="29" t="str">
        <f t="shared" si="25"/>
        <v/>
      </c>
    </row>
    <row r="781" spans="1:17">
      <c r="A781" s="64" t="s">
        <v>1683</v>
      </c>
      <c r="B781" s="64"/>
      <c r="C781" s="68"/>
      <c r="D781" s="79"/>
      <c r="E781" s="29" t="str">
        <f t="shared" si="24"/>
        <v/>
      </c>
      <c r="F781" s="68"/>
      <c r="G781" s="68"/>
      <c r="H781" s="68"/>
      <c r="I781" s="68"/>
      <c r="J781" s="68"/>
      <c r="K781" s="68"/>
      <c r="L781" s="68"/>
      <c r="M781" s="68"/>
      <c r="N781" s="68"/>
      <c r="O781" s="68"/>
      <c r="P781" s="64"/>
      <c r="Q781" s="29" t="str">
        <f t="shared" si="25"/>
        <v/>
      </c>
    </row>
    <row r="782" spans="1:17">
      <c r="A782" s="64" t="s">
        <v>1684</v>
      </c>
      <c r="B782" s="64"/>
      <c r="C782" s="68"/>
      <c r="D782" s="79"/>
      <c r="E782" s="29" t="str">
        <f t="shared" si="24"/>
        <v/>
      </c>
      <c r="F782" s="68"/>
      <c r="G782" s="68"/>
      <c r="H782" s="68"/>
      <c r="I782" s="68"/>
      <c r="J782" s="68"/>
      <c r="K782" s="68"/>
      <c r="L782" s="68"/>
      <c r="M782" s="68"/>
      <c r="N782" s="68"/>
      <c r="O782" s="68"/>
      <c r="P782" s="64"/>
      <c r="Q782" s="29" t="str">
        <f t="shared" si="25"/>
        <v/>
      </c>
    </row>
    <row r="783" spans="1:17">
      <c r="A783" s="64" t="s">
        <v>1685</v>
      </c>
      <c r="B783" s="64"/>
      <c r="C783" s="68"/>
      <c r="D783" s="79"/>
      <c r="E783" s="29" t="str">
        <f t="shared" si="24"/>
        <v/>
      </c>
      <c r="F783" s="68"/>
      <c r="G783" s="68"/>
      <c r="H783" s="68"/>
      <c r="I783" s="68"/>
      <c r="J783" s="68"/>
      <c r="K783" s="68"/>
      <c r="L783" s="68"/>
      <c r="M783" s="68"/>
      <c r="N783" s="68"/>
      <c r="O783" s="68"/>
      <c r="P783" s="64"/>
      <c r="Q783" s="29" t="str">
        <f t="shared" si="25"/>
        <v/>
      </c>
    </row>
    <row r="784" spans="1:17">
      <c r="A784" s="64" t="s">
        <v>1686</v>
      </c>
      <c r="B784" s="64"/>
      <c r="C784" s="68"/>
      <c r="D784" s="79"/>
      <c r="E784" s="29" t="str">
        <f t="shared" si="24"/>
        <v/>
      </c>
      <c r="F784" s="68"/>
      <c r="G784" s="68"/>
      <c r="H784" s="68"/>
      <c r="I784" s="68"/>
      <c r="J784" s="68"/>
      <c r="K784" s="68"/>
      <c r="L784" s="68"/>
      <c r="M784" s="68"/>
      <c r="N784" s="68"/>
      <c r="O784" s="68"/>
      <c r="P784" s="64"/>
      <c r="Q784" s="29" t="str">
        <f t="shared" si="25"/>
        <v/>
      </c>
    </row>
    <row r="785" spans="1:17">
      <c r="A785" s="64" t="s">
        <v>1687</v>
      </c>
      <c r="B785" s="64"/>
      <c r="C785" s="68"/>
      <c r="D785" s="79"/>
      <c r="E785" s="29" t="str">
        <f t="shared" si="24"/>
        <v/>
      </c>
      <c r="F785" s="68"/>
      <c r="G785" s="68"/>
      <c r="H785" s="68"/>
      <c r="I785" s="68"/>
      <c r="J785" s="68"/>
      <c r="K785" s="68"/>
      <c r="L785" s="68"/>
      <c r="M785" s="68"/>
      <c r="N785" s="68"/>
      <c r="O785" s="68"/>
      <c r="P785" s="64"/>
      <c r="Q785" s="29" t="str">
        <f t="shared" si="25"/>
        <v/>
      </c>
    </row>
    <row r="786" spans="1:17">
      <c r="A786" s="64" t="s">
        <v>1688</v>
      </c>
      <c r="B786" s="64"/>
      <c r="C786" s="68"/>
      <c r="D786" s="79"/>
      <c r="E786" s="29" t="str">
        <f t="shared" si="24"/>
        <v/>
      </c>
      <c r="F786" s="68"/>
      <c r="G786" s="68"/>
      <c r="H786" s="68"/>
      <c r="I786" s="68"/>
      <c r="J786" s="68"/>
      <c r="K786" s="68"/>
      <c r="L786" s="68"/>
      <c r="M786" s="68"/>
      <c r="N786" s="68"/>
      <c r="O786" s="68"/>
      <c r="P786" s="64"/>
      <c r="Q786" s="29" t="str">
        <f t="shared" si="25"/>
        <v/>
      </c>
    </row>
    <row r="787" spans="1:17">
      <c r="A787" s="64" t="s">
        <v>1689</v>
      </c>
      <c r="B787" s="64"/>
      <c r="C787" s="68"/>
      <c r="D787" s="79"/>
      <c r="E787" s="29" t="str">
        <f t="shared" si="24"/>
        <v/>
      </c>
      <c r="F787" s="68"/>
      <c r="G787" s="68"/>
      <c r="H787" s="68"/>
      <c r="I787" s="68"/>
      <c r="J787" s="68"/>
      <c r="K787" s="68"/>
      <c r="L787" s="68"/>
      <c r="M787" s="68"/>
      <c r="N787" s="68"/>
      <c r="O787" s="68"/>
      <c r="P787" s="64"/>
      <c r="Q787" s="29" t="str">
        <f t="shared" si="25"/>
        <v/>
      </c>
    </row>
    <row r="788" spans="1:17">
      <c r="A788" s="64" t="s">
        <v>1690</v>
      </c>
      <c r="B788" s="64"/>
      <c r="C788" s="68"/>
      <c r="D788" s="79"/>
      <c r="E788" s="29" t="str">
        <f t="shared" si="24"/>
        <v/>
      </c>
      <c r="F788" s="68"/>
      <c r="G788" s="68"/>
      <c r="H788" s="68"/>
      <c r="I788" s="68"/>
      <c r="J788" s="68"/>
      <c r="K788" s="68"/>
      <c r="L788" s="68"/>
      <c r="M788" s="68"/>
      <c r="N788" s="68"/>
      <c r="O788" s="68"/>
      <c r="P788" s="64"/>
      <c r="Q788" s="29" t="str">
        <f t="shared" si="25"/>
        <v/>
      </c>
    </row>
    <row r="789" spans="1:17">
      <c r="A789" s="64" t="s">
        <v>1691</v>
      </c>
      <c r="B789" s="64"/>
      <c r="C789" s="68"/>
      <c r="D789" s="79"/>
      <c r="E789" s="29" t="str">
        <f t="shared" si="24"/>
        <v/>
      </c>
      <c r="F789" s="68"/>
      <c r="G789" s="68"/>
      <c r="H789" s="68"/>
      <c r="I789" s="68"/>
      <c r="J789" s="68"/>
      <c r="K789" s="68"/>
      <c r="L789" s="68"/>
      <c r="M789" s="68"/>
      <c r="N789" s="68"/>
      <c r="O789" s="68"/>
      <c r="P789" s="64"/>
      <c r="Q789" s="29" t="str">
        <f t="shared" si="25"/>
        <v/>
      </c>
    </row>
    <row r="790" spans="1:17">
      <c r="A790" s="64" t="s">
        <v>1692</v>
      </c>
      <c r="B790" s="64"/>
      <c r="C790" s="68"/>
      <c r="D790" s="79"/>
      <c r="E790" s="29" t="str">
        <f t="shared" si="24"/>
        <v/>
      </c>
      <c r="F790" s="68"/>
      <c r="G790" s="68"/>
      <c r="H790" s="68"/>
      <c r="I790" s="68"/>
      <c r="J790" s="68"/>
      <c r="K790" s="68"/>
      <c r="L790" s="68"/>
      <c r="M790" s="68"/>
      <c r="N790" s="68"/>
      <c r="O790" s="68"/>
      <c r="P790" s="64"/>
      <c r="Q790" s="29" t="str">
        <f t="shared" si="25"/>
        <v/>
      </c>
    </row>
    <row r="791" spans="1:17">
      <c r="A791" s="64" t="s">
        <v>1693</v>
      </c>
      <c r="B791" s="64"/>
      <c r="C791" s="68"/>
      <c r="D791" s="79"/>
      <c r="E791" s="29" t="str">
        <f t="shared" si="24"/>
        <v/>
      </c>
      <c r="F791" s="68"/>
      <c r="G791" s="68"/>
      <c r="H791" s="68"/>
      <c r="I791" s="68"/>
      <c r="J791" s="68"/>
      <c r="K791" s="68"/>
      <c r="L791" s="68"/>
      <c r="M791" s="68"/>
      <c r="N791" s="68"/>
      <c r="O791" s="68"/>
      <c r="P791" s="64"/>
      <c r="Q791" s="29" t="str">
        <f t="shared" si="25"/>
        <v/>
      </c>
    </row>
    <row r="792" spans="1:17">
      <c r="A792" s="64" t="s">
        <v>1694</v>
      </c>
      <c r="B792" s="64"/>
      <c r="C792" s="68"/>
      <c r="D792" s="79"/>
      <c r="E792" s="29" t="str">
        <f t="shared" si="24"/>
        <v/>
      </c>
      <c r="F792" s="68"/>
      <c r="G792" s="68"/>
      <c r="H792" s="68"/>
      <c r="I792" s="68"/>
      <c r="J792" s="68"/>
      <c r="K792" s="68"/>
      <c r="L792" s="68"/>
      <c r="M792" s="68"/>
      <c r="N792" s="68"/>
      <c r="O792" s="68"/>
      <c r="P792" s="64"/>
      <c r="Q792" s="29" t="str">
        <f t="shared" si="25"/>
        <v/>
      </c>
    </row>
    <row r="793" spans="1:17">
      <c r="A793" s="64" t="s">
        <v>1695</v>
      </c>
      <c r="B793" s="64"/>
      <c r="C793" s="68"/>
      <c r="D793" s="79"/>
      <c r="E793" s="29" t="str">
        <f t="shared" si="24"/>
        <v/>
      </c>
      <c r="F793" s="68"/>
      <c r="G793" s="68"/>
      <c r="H793" s="68"/>
      <c r="I793" s="68"/>
      <c r="J793" s="68"/>
      <c r="K793" s="68"/>
      <c r="L793" s="68"/>
      <c r="M793" s="68"/>
      <c r="N793" s="68"/>
      <c r="O793" s="68"/>
      <c r="P793" s="64"/>
      <c r="Q793" s="29" t="str">
        <f t="shared" si="25"/>
        <v/>
      </c>
    </row>
    <row r="794" spans="1:17">
      <c r="A794" s="64" t="s">
        <v>1696</v>
      </c>
      <c r="B794" s="64"/>
      <c r="C794" s="68"/>
      <c r="D794" s="79"/>
      <c r="E794" s="29" t="str">
        <f t="shared" si="24"/>
        <v/>
      </c>
      <c r="F794" s="68"/>
      <c r="G794" s="68"/>
      <c r="H794" s="68"/>
      <c r="I794" s="68"/>
      <c r="J794" s="68"/>
      <c r="K794" s="68"/>
      <c r="L794" s="68"/>
      <c r="M794" s="68"/>
      <c r="N794" s="68"/>
      <c r="O794" s="68"/>
      <c r="P794" s="64"/>
      <c r="Q794" s="29" t="str">
        <f t="shared" si="25"/>
        <v/>
      </c>
    </row>
    <row r="795" spans="1:17">
      <c r="A795" s="64" t="s">
        <v>1697</v>
      </c>
      <c r="B795" s="64"/>
      <c r="C795" s="68"/>
      <c r="D795" s="79"/>
      <c r="E795" s="29" t="str">
        <f t="shared" si="24"/>
        <v/>
      </c>
      <c r="F795" s="68"/>
      <c r="G795" s="68"/>
      <c r="H795" s="68"/>
      <c r="I795" s="68"/>
      <c r="J795" s="68"/>
      <c r="K795" s="68"/>
      <c r="L795" s="68"/>
      <c r="M795" s="68"/>
      <c r="N795" s="68"/>
      <c r="O795" s="68"/>
      <c r="P795" s="64"/>
      <c r="Q795" s="29" t="str">
        <f t="shared" si="25"/>
        <v/>
      </c>
    </row>
    <row r="796" spans="1:17">
      <c r="A796" s="64" t="s">
        <v>1698</v>
      </c>
      <c r="B796" s="64"/>
      <c r="C796" s="68"/>
      <c r="D796" s="79"/>
      <c r="E796" s="29" t="str">
        <f t="shared" si="24"/>
        <v/>
      </c>
      <c r="F796" s="68"/>
      <c r="G796" s="68"/>
      <c r="H796" s="68"/>
      <c r="I796" s="68"/>
      <c r="J796" s="68"/>
      <c r="K796" s="68"/>
      <c r="L796" s="68"/>
      <c r="M796" s="68"/>
      <c r="N796" s="68"/>
      <c r="O796" s="68"/>
      <c r="P796" s="64"/>
      <c r="Q796" s="29" t="str">
        <f t="shared" si="25"/>
        <v/>
      </c>
    </row>
    <row r="797" spans="1:17">
      <c r="A797" s="64" t="s">
        <v>1699</v>
      </c>
      <c r="B797" s="64"/>
      <c r="C797" s="68"/>
      <c r="D797" s="79"/>
      <c r="E797" s="29" t="str">
        <f t="shared" si="24"/>
        <v/>
      </c>
      <c r="F797" s="68"/>
      <c r="G797" s="68"/>
      <c r="H797" s="68"/>
      <c r="I797" s="68"/>
      <c r="J797" s="68"/>
      <c r="K797" s="68"/>
      <c r="L797" s="68"/>
      <c r="M797" s="68"/>
      <c r="N797" s="68"/>
      <c r="O797" s="68"/>
      <c r="P797" s="64"/>
      <c r="Q797" s="29" t="str">
        <f t="shared" si="25"/>
        <v/>
      </c>
    </row>
    <row r="798" spans="1:17">
      <c r="A798" s="64" t="s">
        <v>1700</v>
      </c>
      <c r="B798" s="64"/>
      <c r="C798" s="68"/>
      <c r="D798" s="79"/>
      <c r="E798" s="29" t="str">
        <f t="shared" si="24"/>
        <v/>
      </c>
      <c r="F798" s="68"/>
      <c r="G798" s="68"/>
      <c r="H798" s="68"/>
      <c r="I798" s="68"/>
      <c r="J798" s="68"/>
      <c r="K798" s="68"/>
      <c r="L798" s="68"/>
      <c r="M798" s="68"/>
      <c r="N798" s="68"/>
      <c r="O798" s="68"/>
      <c r="P798" s="64"/>
      <c r="Q798" s="29" t="str">
        <f t="shared" si="25"/>
        <v/>
      </c>
    </row>
    <row r="799" spans="1:17">
      <c r="A799" s="64" t="s">
        <v>1701</v>
      </c>
      <c r="B799" s="64"/>
      <c r="C799" s="68"/>
      <c r="D799" s="79"/>
      <c r="E799" s="29" t="str">
        <f t="shared" si="24"/>
        <v/>
      </c>
      <c r="F799" s="68"/>
      <c r="G799" s="68"/>
      <c r="H799" s="68"/>
      <c r="I799" s="68"/>
      <c r="J799" s="68"/>
      <c r="K799" s="68"/>
      <c r="L799" s="68"/>
      <c r="M799" s="68"/>
      <c r="N799" s="68"/>
      <c r="O799" s="68"/>
      <c r="P799" s="64"/>
      <c r="Q799" s="29" t="str">
        <f t="shared" si="25"/>
        <v/>
      </c>
    </row>
    <row r="800" spans="1:17">
      <c r="A800" s="64" t="s">
        <v>1702</v>
      </c>
      <c r="B800" s="64"/>
      <c r="C800" s="68"/>
      <c r="D800" s="79"/>
      <c r="E800" s="29" t="str">
        <f t="shared" si="24"/>
        <v/>
      </c>
      <c r="F800" s="68"/>
      <c r="G800" s="68"/>
      <c r="H800" s="68"/>
      <c r="I800" s="68"/>
      <c r="J800" s="68"/>
      <c r="K800" s="68"/>
      <c r="L800" s="68"/>
      <c r="M800" s="68"/>
      <c r="N800" s="68"/>
      <c r="O800" s="68"/>
      <c r="P800" s="64"/>
      <c r="Q800" s="29" t="str">
        <f t="shared" si="25"/>
        <v/>
      </c>
    </row>
    <row r="801" spans="1:17">
      <c r="A801" s="64" t="s">
        <v>1703</v>
      </c>
      <c r="B801" s="64"/>
      <c r="C801" s="68"/>
      <c r="D801" s="79"/>
      <c r="E801" s="29" t="str">
        <f t="shared" si="24"/>
        <v/>
      </c>
      <c r="F801" s="68"/>
      <c r="G801" s="68"/>
      <c r="H801" s="68"/>
      <c r="I801" s="68"/>
      <c r="J801" s="68"/>
      <c r="K801" s="68"/>
      <c r="L801" s="68"/>
      <c r="M801" s="68"/>
      <c r="N801" s="68"/>
      <c r="O801" s="68"/>
      <c r="P801" s="64"/>
      <c r="Q801" s="29" t="str">
        <f t="shared" si="25"/>
        <v/>
      </c>
    </row>
    <row r="802" spans="1:17">
      <c r="A802" s="64" t="s">
        <v>1704</v>
      </c>
      <c r="B802" s="64"/>
      <c r="C802" s="68"/>
      <c r="D802" s="79"/>
      <c r="E802" s="29" t="str">
        <f t="shared" si="24"/>
        <v/>
      </c>
      <c r="F802" s="68"/>
      <c r="G802" s="68"/>
      <c r="H802" s="68"/>
      <c r="I802" s="68"/>
      <c r="J802" s="68"/>
      <c r="K802" s="68"/>
      <c r="L802" s="68"/>
      <c r="M802" s="68"/>
      <c r="N802" s="68"/>
      <c r="O802" s="68"/>
      <c r="P802" s="64"/>
      <c r="Q802" s="29" t="str">
        <f t="shared" si="25"/>
        <v/>
      </c>
    </row>
    <row r="803" spans="1:17">
      <c r="A803" s="64" t="s">
        <v>1705</v>
      </c>
      <c r="B803" s="64"/>
      <c r="C803" s="68"/>
      <c r="D803" s="79"/>
      <c r="E803" s="29" t="str">
        <f t="shared" si="24"/>
        <v/>
      </c>
      <c r="F803" s="68"/>
      <c r="G803" s="68"/>
      <c r="H803" s="68"/>
      <c r="I803" s="68"/>
      <c r="J803" s="68"/>
      <c r="K803" s="68"/>
      <c r="L803" s="68"/>
      <c r="M803" s="68"/>
      <c r="N803" s="68"/>
      <c r="O803" s="68"/>
      <c r="P803" s="64"/>
      <c r="Q803" s="29" t="str">
        <f t="shared" si="25"/>
        <v/>
      </c>
    </row>
    <row r="804" spans="1:17">
      <c r="A804" s="64" t="s">
        <v>1706</v>
      </c>
      <c r="B804" s="64"/>
      <c r="C804" s="68"/>
      <c r="D804" s="79"/>
      <c r="E804" s="29" t="str">
        <f t="shared" si="24"/>
        <v/>
      </c>
      <c r="F804" s="68"/>
      <c r="G804" s="68"/>
      <c r="H804" s="68"/>
      <c r="I804" s="68"/>
      <c r="J804" s="68"/>
      <c r="K804" s="68"/>
      <c r="L804" s="68"/>
      <c r="M804" s="68"/>
      <c r="N804" s="68"/>
      <c r="O804" s="68"/>
      <c r="P804" s="64"/>
      <c r="Q804" s="29" t="str">
        <f t="shared" si="25"/>
        <v/>
      </c>
    </row>
    <row r="805" spans="1:17">
      <c r="A805" s="64" t="s">
        <v>1707</v>
      </c>
      <c r="B805" s="64"/>
      <c r="C805" s="68"/>
      <c r="D805" s="79"/>
      <c r="E805" s="29" t="str">
        <f t="shared" si="24"/>
        <v/>
      </c>
      <c r="F805" s="68"/>
      <c r="G805" s="68"/>
      <c r="H805" s="68"/>
      <c r="I805" s="68"/>
      <c r="J805" s="68"/>
      <c r="K805" s="68"/>
      <c r="L805" s="68"/>
      <c r="M805" s="68"/>
      <c r="N805" s="68"/>
      <c r="O805" s="68"/>
      <c r="P805" s="64"/>
      <c r="Q805" s="29" t="str">
        <f t="shared" si="25"/>
        <v/>
      </c>
    </row>
  </sheetData>
  <sheetProtection sheet="1"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入力不可です。　――――――――――――――――" prompt="_x000a_8行目に入力可能な組織は第1階層~第3階層の組織です。" sqref="L8:O8" xr:uid="{1E5920E2-68BF-457B-AE33-1E23549EDDFB}"/>
    <dataValidation allowBlank="1" showInputMessage="1" showErrorMessage="1" promptTitle="――　入力不可です。　――――――――――――――――" prompt="_x000a_9行目に入力可能な組織は第1階層~第4階層の組織です。" sqref="N9:O9" xr:uid="{EFD34701-6025-4D99-9F2D-C55726AAFADB}"/>
    <dataValidation allowBlank="1" showInputMessage="1" showErrorMessage="1" promptTitle="――　入力不可です。　――――――――――――――――" prompt="_x000a_7行目には第1階層もしくは第2階層の組織の内容を入力してください。" sqref="J7:O7" xr:uid="{92534AAF-19AC-47B8-A7B8-00378B0B4CC0}"/>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 xr:uid="{A36D3D2B-D71A-4394-A640-D85261582752}"/>
    <dataValidation allowBlank="1" showInputMessage="1" showErrorMessage="1" promptTitle="――　入力不可です。　――――――――――――――――" prompt="_x000a_6行目には親組織がない最も上位の組織の内容を入力してください。" sqref="H6:O6" xr:uid="{95B57D8B-002E-46AA-B6F3-437DCD5D9978}"/>
  </dataValidations>
  <hyperlinks>
    <hyperlink ref="E1" r:id="rId1" xr:uid="{5DD4F339-1632-48A9-A9FC-39D4652CDADB}"/>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E0B143A3-5645-4DD8-86C8-58907FAF4303}">
          <x14:formula1>
            <xm:f>OFFSET(作業用2!$AB$1,0,0,(COUNTA(作業用2!$AB$1:$AB$11)-COUNTBLANK(作業用2!$AB$1:$AB$11))+0,1)</xm:f>
          </x14:formula1>
          <xm:sqref>C6:C805</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A2CF27-C2EC-4659-8917-0DE58695569F}">
  <sheetPr codeName="Sheet13">
    <tabColor rgb="FFFFFF00"/>
  </sheetPr>
  <dimension ref="A1:Q805"/>
  <sheetViews>
    <sheetView topLeftCell="C1" zoomScale="85" zoomScaleNormal="85" workbookViewId="0">
      <pane xSplit="3" ySplit="5" topLeftCell="F6" activePane="bottomRight" state="frozen"/>
      <selection pane="topRight" activeCell="F1" sqref="F1"/>
      <selection pane="bottomLeft" activeCell="C6" sqref="C6"/>
      <selection pane="bottomRight" activeCell="C6" sqref="C6"/>
    </sheetView>
  </sheetViews>
  <sheetFormatPr defaultColWidth="9" defaultRowHeight="18.75"/>
  <cols>
    <col min="1" max="1" width="20.25" style="83" hidden="1" customWidth="1"/>
    <col min="2" max="2" width="19.625" style="84" hidden="1" customWidth="1"/>
    <col min="3" max="3" width="36" style="83" customWidth="1"/>
    <col min="4" max="4" width="26.25" style="85" hidden="1" customWidth="1"/>
    <col min="5" max="5" width="89" style="83" customWidth="1"/>
    <col min="6" max="6" width="56.375" style="83" customWidth="1"/>
    <col min="7" max="7" width="54.5" style="83" customWidth="1"/>
    <col min="8" max="8" width="50.625" style="83" customWidth="1"/>
    <col min="9" max="9" width="53.625" style="83" customWidth="1"/>
    <col min="10" max="10" width="50.625" style="83" customWidth="1"/>
    <col min="11" max="11" width="54.625" style="83" customWidth="1"/>
    <col min="12" max="12" width="50.625" style="83" customWidth="1"/>
    <col min="13" max="13" width="53.375" style="83" customWidth="1"/>
    <col min="14" max="14" width="50.625" style="83" customWidth="1"/>
    <col min="15" max="15" width="57.125" style="83" customWidth="1"/>
    <col min="16" max="16" width="23.5" style="83" hidden="1" customWidth="1"/>
    <col min="17" max="17" width="28.875" style="83" customWidth="1"/>
    <col min="18" max="16384" width="9" style="83"/>
  </cols>
  <sheetData>
    <row r="1" spans="1:17" ht="24.75" thickBot="1">
      <c r="C1" s="66" t="str">
        <f>"現在 "&amp;SUM(作業用2!M6:M805)&amp;" / "&amp;SUM(作業用2!N6:N805)&amp;" 項目です"</f>
        <v>現在 392 / 392 項目です</v>
      </c>
      <c r="E1" s="106" t="s">
        <v>1708</v>
      </c>
    </row>
    <row r="2" spans="1:17">
      <c r="A2" s="64" t="s">
        <v>802</v>
      </c>
      <c r="B2" s="64" t="s">
        <v>803</v>
      </c>
      <c r="C2" s="68" t="s">
        <v>804</v>
      </c>
      <c r="D2" s="64" t="s">
        <v>228</v>
      </c>
      <c r="E2" s="88" t="s">
        <v>1709</v>
      </c>
      <c r="F2" s="68" t="s">
        <v>1710</v>
      </c>
      <c r="G2" s="88" t="s">
        <v>1711</v>
      </c>
      <c r="H2" s="88" t="s">
        <v>808</v>
      </c>
      <c r="I2" s="88" t="s">
        <v>1712</v>
      </c>
      <c r="J2" s="88" t="s">
        <v>810</v>
      </c>
      <c r="K2" s="88" t="s">
        <v>1713</v>
      </c>
      <c r="L2" s="88" t="s">
        <v>812</v>
      </c>
      <c r="M2" s="88" t="s">
        <v>1714</v>
      </c>
      <c r="N2" s="88" t="s">
        <v>1715</v>
      </c>
      <c r="O2" s="88" t="s">
        <v>1716</v>
      </c>
      <c r="P2" s="68" t="s">
        <v>816</v>
      </c>
      <c r="Q2" s="68" t="s">
        <v>817</v>
      </c>
    </row>
    <row r="3" spans="1:17" ht="37.5">
      <c r="A3" s="64"/>
      <c r="C3" s="74" t="s">
        <v>376</v>
      </c>
      <c r="D3" s="64"/>
      <c r="E3" s="89" t="s">
        <v>1717</v>
      </c>
      <c r="F3" s="72" t="s">
        <v>381</v>
      </c>
      <c r="G3" s="90" t="s">
        <v>818</v>
      </c>
      <c r="H3" s="72" t="s">
        <v>381</v>
      </c>
      <c r="I3" s="90" t="s">
        <v>818</v>
      </c>
      <c r="J3" s="72" t="s">
        <v>381</v>
      </c>
      <c r="K3" s="90" t="s">
        <v>818</v>
      </c>
      <c r="L3" s="72" t="s">
        <v>381</v>
      </c>
      <c r="M3" s="90" t="s">
        <v>818</v>
      </c>
      <c r="N3" s="72" t="s">
        <v>381</v>
      </c>
      <c r="O3" s="90" t="s">
        <v>818</v>
      </c>
      <c r="P3" s="64"/>
      <c r="Q3" s="71" t="s">
        <v>818</v>
      </c>
    </row>
    <row r="4" spans="1:17" ht="131.25">
      <c r="A4" s="64" t="s">
        <v>273</v>
      </c>
      <c r="B4" s="84" t="s">
        <v>273</v>
      </c>
      <c r="C4" s="74" t="s">
        <v>821</v>
      </c>
      <c r="D4" s="69" t="s">
        <v>273</v>
      </c>
      <c r="E4" s="91" t="s">
        <v>1718</v>
      </c>
      <c r="F4" s="76" t="s">
        <v>1929</v>
      </c>
      <c r="G4" s="92" t="s">
        <v>1720</v>
      </c>
      <c r="H4" s="76" t="s">
        <v>1721</v>
      </c>
      <c r="I4" s="92" t="s">
        <v>1722</v>
      </c>
      <c r="J4" s="76" t="s">
        <v>1721</v>
      </c>
      <c r="K4" s="92" t="s">
        <v>1723</v>
      </c>
      <c r="L4" s="76" t="s">
        <v>1721</v>
      </c>
      <c r="M4" s="92" t="s">
        <v>1724</v>
      </c>
      <c r="N4" s="76" t="s">
        <v>1721</v>
      </c>
      <c r="O4" s="92" t="s">
        <v>1725</v>
      </c>
      <c r="P4" s="64" t="s">
        <v>273</v>
      </c>
      <c r="Q4" s="75" t="s">
        <v>829</v>
      </c>
    </row>
    <row r="5" spans="1:17" ht="19.5">
      <c r="A5" s="93" t="s">
        <v>830</v>
      </c>
      <c r="B5" s="94"/>
      <c r="C5" s="95" t="s">
        <v>389</v>
      </c>
      <c r="D5" s="87">
        <v>44562</v>
      </c>
      <c r="E5" s="102" t="s">
        <v>831</v>
      </c>
      <c r="F5" s="95" t="s">
        <v>832</v>
      </c>
      <c r="G5" s="96" t="s">
        <v>833</v>
      </c>
      <c r="H5" s="95" t="s">
        <v>834</v>
      </c>
      <c r="I5" s="96" t="s">
        <v>835</v>
      </c>
      <c r="J5" s="95" t="s">
        <v>836</v>
      </c>
      <c r="K5" s="96" t="s">
        <v>837</v>
      </c>
      <c r="L5" s="80" t="s">
        <v>838</v>
      </c>
      <c r="M5" s="80" t="s">
        <v>839</v>
      </c>
      <c r="N5" s="80" t="s">
        <v>840</v>
      </c>
      <c r="O5" s="80" t="s">
        <v>841</v>
      </c>
      <c r="P5" s="80" t="s">
        <v>842</v>
      </c>
      <c r="Q5" s="80">
        <v>5</v>
      </c>
    </row>
    <row r="6" spans="1:17">
      <c r="A6" s="64" t="s">
        <v>843</v>
      </c>
      <c r="B6" s="78"/>
      <c r="C6" s="68" t="s">
        <v>396</v>
      </c>
      <c r="D6" s="79"/>
      <c r="E6" s="68" t="s">
        <v>399</v>
      </c>
      <c r="F6" s="68" t="s">
        <v>844</v>
      </c>
      <c r="G6" s="97" t="str">
        <f t="shared" ref="G6:G69" si="0">IF(E6="","",IFERROR(LEFT(E6, SEARCH("-", E6) - 1), E6))</f>
        <v>総務部</v>
      </c>
      <c r="H6" s="64"/>
      <c r="I6" s="97" t="str">
        <f t="shared" ref="I6:I69" si="1">IF(LEN(E6)-LEN(SUBSTITUTE(E6,"-",""))=0, "", IF(LEN(E6)-LEN(SUBSTITUTE(E6,"-",""))=1, IFERROR(MID(E6, FIND("-",E6)+1, LEN(E6)), ""), IFERROR(MID(E6, FIND("-",E6)+1, FIND("-",E6,FIND("-",E6)+1)-FIND("-",E6)-1), "")))</f>
        <v/>
      </c>
      <c r="J6" s="64"/>
      <c r="K6" s="29" t="str">
        <f t="shared" ref="K6:K69" si="2">IF(LEN(E6)-LEN(SUBSTITUTE(E6,"-",""))&lt;=1,"",IF(ISNUMBER(FIND("-",E6,FIND("-",E6)+1)),IF(ISNUMBER(FIND("-",MID(E6,FIND("-",E6,FIND("-",E6)+1)+1,LEN(E6)))),LEFT(MID(E6,FIND("-",E6,FIND("-",E6)+1)+1,LEN(E6)),FIND("-",MID(E6,FIND("-",E6,FIND("-",E6)+1)+1,LEN(E6)))-1),MID(E6,FIND("-",E6,FIND("-",E6)+1)+1,LEN(E6))),MID(E6,FIND("-",E6,FIND("-",E6)+1)+1,LEN(E6))))</f>
        <v/>
      </c>
      <c r="L6" s="64"/>
      <c r="M6" s="97" t="str">
        <f t="shared" ref="M6:M69" si="3">IF(LEN(E6)-LEN(SUBSTITUTE(E6,"-",""))&lt;=2,"",IF(ISNUMBER(FIND("-",E6,FIND("-",E6,FIND("-",E6)+1)+1)),IF(ISNUMBER(FIND("-",MID(E6,FIND("-",E6,FIND("-",E6,FIND("-",E6)+1)+1)+1,LEN(E6)))),LEFT(MID(E6,FIND("-",E6,FIND("-",E6,FIND("-",E6)+1)+1)+1,LEN(E6)),FIND("-",MID(E6,FIND("-",E6,FIND("-",E6,FIND("-",E6)+1)+1)+1,LEN(E6)))-1),MID(E6,FIND("-",E6,FIND("-",E6,FIND("-",E6)+1)+1)+1,LEN(E6))),MID(E6,FIND("-",E6,FIND("-",E6,FIND("-",E6)+1)+1)+1,LEN(E6))))</f>
        <v/>
      </c>
      <c r="N6" s="64"/>
      <c r="O6" s="97" t="str">
        <f t="shared" ref="O6:O69" si="4">IF(LEN(E6)-LEN(SUBSTITUTE(E6,"-",""))&lt;=3,"",RIGHT(E6,LEN(E6)-FIND("@",SUBSTITUTE(E6,"-","@",LEN(E6)-LEN(SUBSTITUTE(E6,"-",""))))))</f>
        <v/>
      </c>
      <c r="P6" s="64"/>
      <c r="Q6" s="29">
        <f>IF(G6="","",(IF(I6="",1,IF(K6="",2,IF(M6="",3,IF(O6="",4,5))))))</f>
        <v>1</v>
      </c>
    </row>
    <row r="7" spans="1:17">
      <c r="A7" s="64" t="s">
        <v>842</v>
      </c>
      <c r="B7" s="78"/>
      <c r="C7" s="68" t="s">
        <v>396</v>
      </c>
      <c r="D7" s="79"/>
      <c r="E7" s="68" t="s">
        <v>405</v>
      </c>
      <c r="F7" s="68" t="s">
        <v>845</v>
      </c>
      <c r="G7" s="97" t="str">
        <f t="shared" si="0"/>
        <v>経理部</v>
      </c>
      <c r="H7" s="68"/>
      <c r="I7" s="97" t="str">
        <f t="shared" si="1"/>
        <v/>
      </c>
      <c r="J7" s="64"/>
      <c r="K7" s="29" t="str">
        <f t="shared" si="2"/>
        <v/>
      </c>
      <c r="L7" s="64"/>
      <c r="M7" s="97" t="str">
        <f t="shared" si="3"/>
        <v/>
      </c>
      <c r="N7" s="64"/>
      <c r="O7" s="97" t="str">
        <f t="shared" si="4"/>
        <v/>
      </c>
      <c r="P7" s="64"/>
      <c r="Q7" s="29">
        <f t="shared" ref="Q7:Q70" si="5">IF(G7="","",(IF(I7="",1,IF(K7="",2,IF(M7="",3,IF(O7="",4,5))))))</f>
        <v>1</v>
      </c>
    </row>
    <row r="8" spans="1:17">
      <c r="A8" s="64" t="s">
        <v>830</v>
      </c>
      <c r="B8" s="78"/>
      <c r="C8" s="68" t="s">
        <v>396</v>
      </c>
      <c r="D8" s="79"/>
      <c r="E8" s="68" t="s">
        <v>411</v>
      </c>
      <c r="F8" s="68" t="s">
        <v>846</v>
      </c>
      <c r="G8" s="97" t="str">
        <f t="shared" si="0"/>
        <v>営業企画部</v>
      </c>
      <c r="H8" s="68"/>
      <c r="I8" s="97" t="str">
        <f t="shared" si="1"/>
        <v/>
      </c>
      <c r="J8" s="68"/>
      <c r="K8" s="29" t="str">
        <f t="shared" si="2"/>
        <v/>
      </c>
      <c r="L8" s="64"/>
      <c r="M8" s="97" t="str">
        <f t="shared" si="3"/>
        <v/>
      </c>
      <c r="N8" s="64"/>
      <c r="O8" s="97" t="str">
        <f>IF(LEN(E8)-LEN(SUBSTITUTE(E8,"-",""))&lt;=3,"",RIGHT(E8,LEN(E8)-FIND("@",SUBSTITUTE(E8,"-","@",LEN(E8)-LEN(SUBSTITUTE(E8,"-",""))))))</f>
        <v/>
      </c>
      <c r="P8" s="64"/>
      <c r="Q8" s="29">
        <f t="shared" si="5"/>
        <v>1</v>
      </c>
    </row>
    <row r="9" spans="1:17">
      <c r="A9" s="64" t="s">
        <v>847</v>
      </c>
      <c r="B9" s="78"/>
      <c r="C9" s="68" t="s">
        <v>396</v>
      </c>
      <c r="D9" s="79"/>
      <c r="E9" s="68" t="s">
        <v>417</v>
      </c>
      <c r="F9" s="68" t="s">
        <v>848</v>
      </c>
      <c r="G9" s="97" t="str">
        <f t="shared" si="0"/>
        <v>A製品事業部</v>
      </c>
      <c r="H9" s="68"/>
      <c r="I9" s="97" t="str">
        <f t="shared" si="1"/>
        <v/>
      </c>
      <c r="J9" s="68"/>
      <c r="K9" s="29" t="str">
        <f t="shared" si="2"/>
        <v/>
      </c>
      <c r="L9" s="68"/>
      <c r="M9" s="97" t="str">
        <f t="shared" si="3"/>
        <v/>
      </c>
      <c r="N9" s="64"/>
      <c r="O9" s="97" t="str">
        <f t="shared" si="4"/>
        <v/>
      </c>
      <c r="P9" s="64"/>
      <c r="Q9" s="29">
        <f t="shared" si="5"/>
        <v>1</v>
      </c>
    </row>
    <row r="10" spans="1:17">
      <c r="A10" s="64" t="s">
        <v>849</v>
      </c>
      <c r="B10" s="78"/>
      <c r="C10" s="68" t="s">
        <v>396</v>
      </c>
      <c r="D10" s="79"/>
      <c r="E10" s="68" t="s">
        <v>1726</v>
      </c>
      <c r="F10" s="68" t="s">
        <v>844</v>
      </c>
      <c r="G10" s="97" t="str">
        <f t="shared" si="0"/>
        <v>総務部</v>
      </c>
      <c r="H10" s="68" t="s">
        <v>850</v>
      </c>
      <c r="I10" s="97" t="str">
        <f t="shared" si="1"/>
        <v>総務課</v>
      </c>
      <c r="J10" s="68"/>
      <c r="K10" s="29" t="str">
        <f t="shared" si="2"/>
        <v/>
      </c>
      <c r="L10" s="68"/>
      <c r="M10" s="97" t="str">
        <f t="shared" si="3"/>
        <v/>
      </c>
      <c r="N10" s="68"/>
      <c r="O10" s="97" t="str">
        <f t="shared" si="4"/>
        <v/>
      </c>
      <c r="P10" s="64"/>
      <c r="Q10" s="29">
        <f t="shared" si="5"/>
        <v>2</v>
      </c>
    </row>
    <row r="11" spans="1:17">
      <c r="A11" s="64" t="s">
        <v>852</v>
      </c>
      <c r="B11" s="78"/>
      <c r="C11" s="68" t="s">
        <v>396</v>
      </c>
      <c r="D11" s="79"/>
      <c r="E11" s="68" t="s">
        <v>1727</v>
      </c>
      <c r="F11" s="68" t="s">
        <v>848</v>
      </c>
      <c r="G11" s="97" t="str">
        <f t="shared" si="0"/>
        <v>A製品事業部</v>
      </c>
      <c r="H11" s="68" t="s">
        <v>853</v>
      </c>
      <c r="I11" s="97" t="str">
        <f t="shared" si="1"/>
        <v>製造部</v>
      </c>
      <c r="J11" s="68"/>
      <c r="K11" s="29" t="str">
        <f t="shared" si="2"/>
        <v/>
      </c>
      <c r="L11" s="68"/>
      <c r="M11" s="97" t="str">
        <f t="shared" si="3"/>
        <v/>
      </c>
      <c r="N11" s="68"/>
      <c r="O11" s="97" t="str">
        <f t="shared" si="4"/>
        <v/>
      </c>
      <c r="P11" s="64"/>
      <c r="Q11" s="29">
        <f t="shared" si="5"/>
        <v>2</v>
      </c>
    </row>
    <row r="12" spans="1:17">
      <c r="A12" s="64" t="s">
        <v>854</v>
      </c>
      <c r="B12" s="78"/>
      <c r="C12" s="68" t="s">
        <v>396</v>
      </c>
      <c r="D12" s="79"/>
      <c r="E12" s="68" t="s">
        <v>1728</v>
      </c>
      <c r="F12" s="68" t="s">
        <v>848</v>
      </c>
      <c r="G12" s="97" t="str">
        <f t="shared" si="0"/>
        <v>A製品事業部</v>
      </c>
      <c r="H12" s="68" t="s">
        <v>855</v>
      </c>
      <c r="I12" s="97" t="str">
        <f t="shared" si="1"/>
        <v>購買部</v>
      </c>
      <c r="J12" s="68"/>
      <c r="K12" s="29" t="str">
        <f t="shared" si="2"/>
        <v/>
      </c>
      <c r="L12" s="68"/>
      <c r="M12" s="97" t="str">
        <f t="shared" si="3"/>
        <v/>
      </c>
      <c r="N12" s="68"/>
      <c r="O12" s="97" t="str">
        <f t="shared" si="4"/>
        <v/>
      </c>
      <c r="P12" s="64"/>
      <c r="Q12" s="29">
        <f t="shared" si="5"/>
        <v>2</v>
      </c>
    </row>
    <row r="13" spans="1:17">
      <c r="A13" s="64" t="s">
        <v>856</v>
      </c>
      <c r="B13" s="78"/>
      <c r="C13" s="68" t="s">
        <v>396</v>
      </c>
      <c r="D13" s="79"/>
      <c r="E13" s="68" t="s">
        <v>1729</v>
      </c>
      <c r="F13" s="68" t="s">
        <v>848</v>
      </c>
      <c r="G13" s="97" t="str">
        <f t="shared" si="0"/>
        <v>A製品事業部</v>
      </c>
      <c r="H13" s="68" t="s">
        <v>857</v>
      </c>
      <c r="I13" s="97" t="str">
        <f t="shared" si="1"/>
        <v>営業部</v>
      </c>
      <c r="J13" s="68"/>
      <c r="K13" s="29" t="str">
        <f t="shared" si="2"/>
        <v/>
      </c>
      <c r="L13" s="68"/>
      <c r="M13" s="97" t="str">
        <f t="shared" si="3"/>
        <v/>
      </c>
      <c r="N13" s="68"/>
      <c r="O13" s="97" t="str">
        <f t="shared" si="4"/>
        <v/>
      </c>
      <c r="P13" s="64"/>
      <c r="Q13" s="29">
        <f t="shared" si="5"/>
        <v>2</v>
      </c>
    </row>
    <row r="14" spans="1:17">
      <c r="A14" s="64" t="s">
        <v>858</v>
      </c>
      <c r="B14" s="78"/>
      <c r="C14" s="68" t="s">
        <v>396</v>
      </c>
      <c r="D14" s="79"/>
      <c r="E14" s="68" t="s">
        <v>1730</v>
      </c>
      <c r="F14" s="68" t="s">
        <v>848</v>
      </c>
      <c r="G14" s="97" t="str">
        <f t="shared" si="0"/>
        <v>A製品事業部</v>
      </c>
      <c r="H14" s="68" t="s">
        <v>859</v>
      </c>
      <c r="I14" s="97" t="str">
        <f t="shared" si="1"/>
        <v>開発部</v>
      </c>
      <c r="J14" s="68"/>
      <c r="K14" s="29" t="str">
        <f t="shared" si="2"/>
        <v/>
      </c>
      <c r="L14" s="68"/>
      <c r="M14" s="97" t="str">
        <f t="shared" si="3"/>
        <v/>
      </c>
      <c r="N14" s="68"/>
      <c r="O14" s="97" t="str">
        <f t="shared" si="4"/>
        <v/>
      </c>
      <c r="P14" s="64"/>
      <c r="Q14" s="29">
        <f t="shared" si="5"/>
        <v>2</v>
      </c>
    </row>
    <row r="15" spans="1:17">
      <c r="A15" s="64" t="s">
        <v>860</v>
      </c>
      <c r="B15" s="78"/>
      <c r="C15" s="68" t="s">
        <v>396</v>
      </c>
      <c r="D15" s="79"/>
      <c r="E15" s="68" t="s">
        <v>1731</v>
      </c>
      <c r="F15" s="68" t="s">
        <v>848</v>
      </c>
      <c r="G15" s="97" t="str">
        <f t="shared" si="0"/>
        <v>A製品事業部</v>
      </c>
      <c r="H15" s="68" t="s">
        <v>853</v>
      </c>
      <c r="I15" s="97" t="str">
        <f t="shared" si="1"/>
        <v>製造部</v>
      </c>
      <c r="J15" s="68" t="s">
        <v>861</v>
      </c>
      <c r="K15" s="29" t="str">
        <f t="shared" si="2"/>
        <v>アルファ課</v>
      </c>
      <c r="L15" s="68"/>
      <c r="M15" s="97" t="str">
        <f t="shared" si="3"/>
        <v/>
      </c>
      <c r="N15" s="68"/>
      <c r="O15" s="97" t="str">
        <f t="shared" si="4"/>
        <v/>
      </c>
      <c r="P15" s="64"/>
      <c r="Q15" s="29">
        <f t="shared" si="5"/>
        <v>3</v>
      </c>
    </row>
    <row r="16" spans="1:17">
      <c r="A16" s="64" t="s">
        <v>862</v>
      </c>
      <c r="B16" s="78"/>
      <c r="C16" s="68" t="s">
        <v>396</v>
      </c>
      <c r="D16" s="79"/>
      <c r="E16" s="68" t="s">
        <v>1732</v>
      </c>
      <c r="F16" s="68" t="s">
        <v>848</v>
      </c>
      <c r="G16" s="97" t="str">
        <f t="shared" si="0"/>
        <v>A製品事業部</v>
      </c>
      <c r="H16" s="68" t="s">
        <v>853</v>
      </c>
      <c r="I16" s="97" t="str">
        <f t="shared" si="1"/>
        <v>製造部</v>
      </c>
      <c r="J16" s="68" t="s">
        <v>863</v>
      </c>
      <c r="K16" s="29" t="str">
        <f t="shared" si="2"/>
        <v>ベータ課</v>
      </c>
      <c r="L16" s="68"/>
      <c r="M16" s="97" t="str">
        <f t="shared" si="3"/>
        <v/>
      </c>
      <c r="N16" s="68"/>
      <c r="O16" s="97" t="str">
        <f t="shared" si="4"/>
        <v/>
      </c>
      <c r="P16" s="64"/>
      <c r="Q16" s="29">
        <f t="shared" si="5"/>
        <v>3</v>
      </c>
    </row>
    <row r="17" spans="1:17">
      <c r="A17" s="64" t="s">
        <v>864</v>
      </c>
      <c r="B17" s="78"/>
      <c r="C17" s="68" t="s">
        <v>396</v>
      </c>
      <c r="D17" s="79"/>
      <c r="E17" s="68" t="s">
        <v>1733</v>
      </c>
      <c r="F17" s="68" t="s">
        <v>848</v>
      </c>
      <c r="G17" s="97" t="str">
        <f t="shared" si="0"/>
        <v>A製品事業部</v>
      </c>
      <c r="H17" s="68" t="s">
        <v>855</v>
      </c>
      <c r="I17" s="97" t="str">
        <f t="shared" si="1"/>
        <v>購買部</v>
      </c>
      <c r="J17" s="68" t="s">
        <v>865</v>
      </c>
      <c r="K17" s="29" t="str">
        <f t="shared" si="2"/>
        <v>ガンマ課</v>
      </c>
      <c r="L17" s="68"/>
      <c r="M17" s="97" t="str">
        <f t="shared" si="3"/>
        <v/>
      </c>
      <c r="N17" s="68"/>
      <c r="O17" s="97" t="str">
        <f t="shared" si="4"/>
        <v/>
      </c>
      <c r="P17" s="64"/>
      <c r="Q17" s="29">
        <f t="shared" si="5"/>
        <v>3</v>
      </c>
    </row>
    <row r="18" spans="1:17">
      <c r="A18" s="64" t="s">
        <v>866</v>
      </c>
      <c r="B18" s="78"/>
      <c r="C18" s="68" t="s">
        <v>396</v>
      </c>
      <c r="D18" s="79"/>
      <c r="E18" s="68" t="s">
        <v>1734</v>
      </c>
      <c r="F18" s="68" t="s">
        <v>848</v>
      </c>
      <c r="G18" s="97" t="str">
        <f t="shared" si="0"/>
        <v>A製品事業部</v>
      </c>
      <c r="H18" s="68" t="s">
        <v>855</v>
      </c>
      <c r="I18" s="97" t="str">
        <f t="shared" si="1"/>
        <v>購買部</v>
      </c>
      <c r="J18" s="68" t="s">
        <v>867</v>
      </c>
      <c r="K18" s="29" t="str">
        <f t="shared" si="2"/>
        <v>デルタ課</v>
      </c>
      <c r="L18" s="68"/>
      <c r="M18" s="97" t="str">
        <f t="shared" si="3"/>
        <v/>
      </c>
      <c r="N18" s="68"/>
      <c r="O18" s="97" t="str">
        <f t="shared" si="4"/>
        <v/>
      </c>
      <c r="P18" s="64"/>
      <c r="Q18" s="29">
        <f t="shared" si="5"/>
        <v>3</v>
      </c>
    </row>
    <row r="19" spans="1:17">
      <c r="A19" s="64" t="s">
        <v>868</v>
      </c>
      <c r="B19" s="78"/>
      <c r="C19" s="68" t="s">
        <v>396</v>
      </c>
      <c r="D19" s="79"/>
      <c r="E19" s="68" t="s">
        <v>1735</v>
      </c>
      <c r="F19" s="68" t="s">
        <v>848</v>
      </c>
      <c r="G19" s="97" t="str">
        <f t="shared" si="0"/>
        <v>A製品事業部</v>
      </c>
      <c r="H19" s="68" t="s">
        <v>857</v>
      </c>
      <c r="I19" s="97" t="str">
        <f t="shared" si="1"/>
        <v>営業部</v>
      </c>
      <c r="J19" s="68" t="s">
        <v>869</v>
      </c>
      <c r="K19" s="29" t="str">
        <f t="shared" si="2"/>
        <v>イプシロン課</v>
      </c>
      <c r="L19" s="68"/>
      <c r="M19" s="97" t="str">
        <f t="shared" si="3"/>
        <v/>
      </c>
      <c r="N19" s="68"/>
      <c r="O19" s="97" t="str">
        <f t="shared" si="4"/>
        <v/>
      </c>
      <c r="P19" s="64"/>
      <c r="Q19" s="29">
        <f t="shared" si="5"/>
        <v>3</v>
      </c>
    </row>
    <row r="20" spans="1:17">
      <c r="A20" s="64" t="s">
        <v>870</v>
      </c>
      <c r="B20" s="78"/>
      <c r="C20" s="68" t="s">
        <v>396</v>
      </c>
      <c r="D20" s="79"/>
      <c r="E20" s="68" t="s">
        <v>1736</v>
      </c>
      <c r="F20" s="68" t="s">
        <v>848</v>
      </c>
      <c r="G20" s="97" t="str">
        <f t="shared" si="0"/>
        <v>A製品事業部</v>
      </c>
      <c r="H20" s="68" t="s">
        <v>857</v>
      </c>
      <c r="I20" s="97" t="str">
        <f t="shared" si="1"/>
        <v>営業部</v>
      </c>
      <c r="J20" s="68" t="s">
        <v>871</v>
      </c>
      <c r="K20" s="29" t="str">
        <f t="shared" si="2"/>
        <v>ゼータ課</v>
      </c>
      <c r="L20" s="68"/>
      <c r="M20" s="97" t="str">
        <f t="shared" si="3"/>
        <v/>
      </c>
      <c r="N20" s="68"/>
      <c r="O20" s="97" t="str">
        <f t="shared" si="4"/>
        <v/>
      </c>
      <c r="P20" s="64"/>
      <c r="Q20" s="29">
        <f t="shared" si="5"/>
        <v>3</v>
      </c>
    </row>
    <row r="21" spans="1:17">
      <c r="A21" s="64" t="s">
        <v>872</v>
      </c>
      <c r="B21" s="78"/>
      <c r="C21" s="68" t="s">
        <v>396</v>
      </c>
      <c r="D21" s="79"/>
      <c r="E21" s="68" t="s">
        <v>1737</v>
      </c>
      <c r="F21" s="68" t="s">
        <v>848</v>
      </c>
      <c r="G21" s="97" t="str">
        <f t="shared" si="0"/>
        <v>A製品事業部</v>
      </c>
      <c r="H21" s="68" t="s">
        <v>859</v>
      </c>
      <c r="I21" s="97" t="str">
        <f t="shared" si="1"/>
        <v>開発部</v>
      </c>
      <c r="J21" s="68" t="s">
        <v>873</v>
      </c>
      <c r="K21" s="29" t="str">
        <f t="shared" si="2"/>
        <v>イータ課</v>
      </c>
      <c r="L21" s="68"/>
      <c r="M21" s="97" t="str">
        <f t="shared" si="3"/>
        <v/>
      </c>
      <c r="N21" s="68"/>
      <c r="O21" s="97" t="str">
        <f t="shared" si="4"/>
        <v/>
      </c>
      <c r="P21" s="64"/>
      <c r="Q21" s="29">
        <f t="shared" si="5"/>
        <v>3</v>
      </c>
    </row>
    <row r="22" spans="1:17">
      <c r="A22" s="64" t="s">
        <v>874</v>
      </c>
      <c r="B22" s="78"/>
      <c r="C22" s="68" t="s">
        <v>396</v>
      </c>
      <c r="D22" s="79"/>
      <c r="E22" s="68" t="s">
        <v>1738</v>
      </c>
      <c r="F22" s="68" t="s">
        <v>848</v>
      </c>
      <c r="G22" s="97" t="str">
        <f t="shared" si="0"/>
        <v>A製品事業部</v>
      </c>
      <c r="H22" s="68" t="s">
        <v>859</v>
      </c>
      <c r="I22" s="97" t="str">
        <f t="shared" si="1"/>
        <v>開発部</v>
      </c>
      <c r="J22" s="68" t="s">
        <v>875</v>
      </c>
      <c r="K22" s="29" t="str">
        <f t="shared" si="2"/>
        <v>シータ課</v>
      </c>
      <c r="L22" s="68"/>
      <c r="M22" s="97" t="str">
        <f t="shared" si="3"/>
        <v/>
      </c>
      <c r="N22" s="68"/>
      <c r="O22" s="97" t="str">
        <f t="shared" si="4"/>
        <v/>
      </c>
      <c r="P22" s="64"/>
      <c r="Q22" s="29">
        <f t="shared" si="5"/>
        <v>3</v>
      </c>
    </row>
    <row r="23" spans="1:17">
      <c r="A23" s="64" t="s">
        <v>876</v>
      </c>
      <c r="B23" s="78"/>
      <c r="C23" s="68" t="s">
        <v>396</v>
      </c>
      <c r="D23" s="79"/>
      <c r="E23" s="68" t="s">
        <v>1739</v>
      </c>
      <c r="F23" s="68" t="s">
        <v>848</v>
      </c>
      <c r="G23" s="97" t="str">
        <f t="shared" si="0"/>
        <v>A製品事業部</v>
      </c>
      <c r="H23" s="68" t="s">
        <v>853</v>
      </c>
      <c r="I23" s="97" t="str">
        <f t="shared" si="1"/>
        <v>製造部</v>
      </c>
      <c r="J23" s="68" t="s">
        <v>861</v>
      </c>
      <c r="K23" s="29" t="str">
        <f t="shared" si="2"/>
        <v>アルファ課</v>
      </c>
      <c r="L23" s="68" t="s">
        <v>877</v>
      </c>
      <c r="M23" s="97" t="str">
        <f t="shared" si="3"/>
        <v>１係</v>
      </c>
      <c r="N23" s="68"/>
      <c r="O23" s="97" t="str">
        <f t="shared" si="4"/>
        <v/>
      </c>
      <c r="P23" s="64"/>
      <c r="Q23" s="29">
        <f t="shared" si="5"/>
        <v>4</v>
      </c>
    </row>
    <row r="24" spans="1:17">
      <c r="A24" s="64" t="s">
        <v>878</v>
      </c>
      <c r="B24" s="78"/>
      <c r="C24" s="68" t="s">
        <v>396</v>
      </c>
      <c r="D24" s="79"/>
      <c r="E24" s="68" t="s">
        <v>1740</v>
      </c>
      <c r="F24" s="68" t="s">
        <v>848</v>
      </c>
      <c r="G24" s="97" t="str">
        <f t="shared" si="0"/>
        <v>A製品事業部</v>
      </c>
      <c r="H24" s="68" t="s">
        <v>853</v>
      </c>
      <c r="I24" s="97" t="str">
        <f t="shared" si="1"/>
        <v>製造部</v>
      </c>
      <c r="J24" s="68" t="s">
        <v>861</v>
      </c>
      <c r="K24" s="29" t="str">
        <f t="shared" si="2"/>
        <v>アルファ課</v>
      </c>
      <c r="L24" s="68" t="s">
        <v>879</v>
      </c>
      <c r="M24" s="97" t="str">
        <f t="shared" si="3"/>
        <v>２係</v>
      </c>
      <c r="N24" s="68"/>
      <c r="O24" s="97" t="str">
        <f t="shared" si="4"/>
        <v/>
      </c>
      <c r="P24" s="64"/>
      <c r="Q24" s="29">
        <f t="shared" si="5"/>
        <v>4</v>
      </c>
    </row>
    <row r="25" spans="1:17">
      <c r="A25" s="64" t="s">
        <v>881</v>
      </c>
      <c r="B25" s="78"/>
      <c r="C25" s="68" t="s">
        <v>396</v>
      </c>
      <c r="D25" s="79"/>
      <c r="E25" s="68" t="s">
        <v>1741</v>
      </c>
      <c r="F25" s="68" t="s">
        <v>848</v>
      </c>
      <c r="G25" s="97" t="str">
        <f t="shared" si="0"/>
        <v>A製品事業部</v>
      </c>
      <c r="H25" s="68" t="s">
        <v>853</v>
      </c>
      <c r="I25" s="97" t="str">
        <f t="shared" si="1"/>
        <v>製造部</v>
      </c>
      <c r="J25" s="68" t="s">
        <v>863</v>
      </c>
      <c r="K25" s="29" t="str">
        <f t="shared" si="2"/>
        <v>ベータ課</v>
      </c>
      <c r="L25" s="68" t="s">
        <v>882</v>
      </c>
      <c r="M25" s="97" t="str">
        <f t="shared" si="3"/>
        <v>１係</v>
      </c>
      <c r="N25" s="68"/>
      <c r="O25" s="97" t="str">
        <f t="shared" si="4"/>
        <v/>
      </c>
      <c r="P25" s="64"/>
      <c r="Q25" s="29">
        <f t="shared" si="5"/>
        <v>4</v>
      </c>
    </row>
    <row r="26" spans="1:17">
      <c r="A26" s="64" t="s">
        <v>883</v>
      </c>
      <c r="B26" s="78"/>
      <c r="C26" s="68" t="s">
        <v>396</v>
      </c>
      <c r="D26" s="79"/>
      <c r="E26" s="68" t="s">
        <v>1742</v>
      </c>
      <c r="F26" s="68" t="s">
        <v>848</v>
      </c>
      <c r="G26" s="97" t="str">
        <f t="shared" si="0"/>
        <v>A製品事業部</v>
      </c>
      <c r="H26" s="68" t="s">
        <v>853</v>
      </c>
      <c r="I26" s="97" t="str">
        <f t="shared" si="1"/>
        <v>製造部</v>
      </c>
      <c r="J26" s="68" t="s">
        <v>863</v>
      </c>
      <c r="K26" s="29" t="str">
        <f t="shared" si="2"/>
        <v>ベータ課</v>
      </c>
      <c r="L26" s="68" t="s">
        <v>884</v>
      </c>
      <c r="M26" s="97" t="str">
        <f t="shared" si="3"/>
        <v>２係</v>
      </c>
      <c r="N26" s="68"/>
      <c r="O26" s="97" t="str">
        <f t="shared" si="4"/>
        <v/>
      </c>
      <c r="P26" s="64"/>
      <c r="Q26" s="29">
        <f t="shared" si="5"/>
        <v>4</v>
      </c>
    </row>
    <row r="27" spans="1:17">
      <c r="A27" s="64" t="s">
        <v>885</v>
      </c>
      <c r="B27" s="78"/>
      <c r="C27" s="68" t="s">
        <v>396</v>
      </c>
      <c r="D27" s="79"/>
      <c r="E27" s="68" t="s">
        <v>1743</v>
      </c>
      <c r="F27" s="68" t="s">
        <v>848</v>
      </c>
      <c r="G27" s="97" t="str">
        <f t="shared" si="0"/>
        <v>A製品事業部</v>
      </c>
      <c r="H27" s="68" t="s">
        <v>855</v>
      </c>
      <c r="I27" s="97" t="str">
        <f t="shared" si="1"/>
        <v>購買部</v>
      </c>
      <c r="J27" s="68" t="s">
        <v>865</v>
      </c>
      <c r="K27" s="29" t="str">
        <f t="shared" si="2"/>
        <v>ガンマ課</v>
      </c>
      <c r="L27" s="68" t="s">
        <v>886</v>
      </c>
      <c r="M27" s="97" t="str">
        <f t="shared" si="3"/>
        <v>１係</v>
      </c>
      <c r="N27" s="68"/>
      <c r="O27" s="97" t="str">
        <f t="shared" si="4"/>
        <v/>
      </c>
      <c r="P27" s="64"/>
      <c r="Q27" s="29">
        <f t="shared" si="5"/>
        <v>4</v>
      </c>
    </row>
    <row r="28" spans="1:17">
      <c r="A28" s="64" t="s">
        <v>887</v>
      </c>
      <c r="B28" s="78"/>
      <c r="C28" s="68" t="s">
        <v>396</v>
      </c>
      <c r="D28" s="79"/>
      <c r="E28" s="68" t="s">
        <v>1744</v>
      </c>
      <c r="F28" s="68" t="s">
        <v>848</v>
      </c>
      <c r="G28" s="97" t="str">
        <f t="shared" si="0"/>
        <v>A製品事業部</v>
      </c>
      <c r="H28" s="68" t="s">
        <v>855</v>
      </c>
      <c r="I28" s="97" t="str">
        <f t="shared" si="1"/>
        <v>購買部</v>
      </c>
      <c r="J28" s="68" t="s">
        <v>865</v>
      </c>
      <c r="K28" s="29" t="str">
        <f t="shared" si="2"/>
        <v>ガンマ課</v>
      </c>
      <c r="L28" s="68" t="s">
        <v>888</v>
      </c>
      <c r="M28" s="97" t="str">
        <f t="shared" si="3"/>
        <v>２係</v>
      </c>
      <c r="N28" s="68"/>
      <c r="O28" s="97" t="str">
        <f t="shared" si="4"/>
        <v/>
      </c>
      <c r="P28" s="64"/>
      <c r="Q28" s="29">
        <f t="shared" si="5"/>
        <v>4</v>
      </c>
    </row>
    <row r="29" spans="1:17">
      <c r="A29" s="64" t="s">
        <v>889</v>
      </c>
      <c r="B29" s="78"/>
      <c r="C29" s="68" t="s">
        <v>396</v>
      </c>
      <c r="D29" s="79"/>
      <c r="E29" s="68" t="s">
        <v>1745</v>
      </c>
      <c r="F29" s="68" t="s">
        <v>848</v>
      </c>
      <c r="G29" s="97" t="str">
        <f t="shared" si="0"/>
        <v>A製品事業部</v>
      </c>
      <c r="H29" s="68" t="s">
        <v>855</v>
      </c>
      <c r="I29" s="97" t="str">
        <f t="shared" si="1"/>
        <v>購買部</v>
      </c>
      <c r="J29" s="68" t="s">
        <v>867</v>
      </c>
      <c r="K29" s="29" t="str">
        <f t="shared" si="2"/>
        <v>デルタ課</v>
      </c>
      <c r="L29" s="68" t="s">
        <v>890</v>
      </c>
      <c r="M29" s="97" t="str">
        <f t="shared" si="3"/>
        <v>１係</v>
      </c>
      <c r="N29" s="68"/>
      <c r="O29" s="97" t="str">
        <f t="shared" si="4"/>
        <v/>
      </c>
      <c r="P29" s="64"/>
      <c r="Q29" s="29">
        <f t="shared" si="5"/>
        <v>4</v>
      </c>
    </row>
    <row r="30" spans="1:17">
      <c r="A30" s="64" t="s">
        <v>891</v>
      </c>
      <c r="B30" s="78"/>
      <c r="C30" s="68" t="s">
        <v>396</v>
      </c>
      <c r="D30" s="79"/>
      <c r="E30" s="68" t="s">
        <v>1746</v>
      </c>
      <c r="F30" s="68" t="s">
        <v>848</v>
      </c>
      <c r="G30" s="97" t="str">
        <f t="shared" si="0"/>
        <v>A製品事業部</v>
      </c>
      <c r="H30" s="68" t="s">
        <v>855</v>
      </c>
      <c r="I30" s="97" t="str">
        <f t="shared" si="1"/>
        <v>購買部</v>
      </c>
      <c r="J30" s="68" t="s">
        <v>867</v>
      </c>
      <c r="K30" s="29" t="str">
        <f t="shared" si="2"/>
        <v>デルタ課</v>
      </c>
      <c r="L30" s="68" t="s">
        <v>892</v>
      </c>
      <c r="M30" s="97" t="str">
        <f t="shared" si="3"/>
        <v>２係</v>
      </c>
      <c r="N30" s="68"/>
      <c r="O30" s="97" t="str">
        <f t="shared" si="4"/>
        <v/>
      </c>
      <c r="P30" s="64"/>
      <c r="Q30" s="29">
        <f t="shared" si="5"/>
        <v>4</v>
      </c>
    </row>
    <row r="31" spans="1:17">
      <c r="A31" s="64" t="s">
        <v>893</v>
      </c>
      <c r="B31" s="78"/>
      <c r="C31" s="68" t="s">
        <v>396</v>
      </c>
      <c r="D31" s="79"/>
      <c r="E31" s="68" t="s">
        <v>1747</v>
      </c>
      <c r="F31" s="68" t="s">
        <v>848</v>
      </c>
      <c r="G31" s="97" t="str">
        <f t="shared" si="0"/>
        <v>A製品事業部</v>
      </c>
      <c r="H31" s="68" t="s">
        <v>857</v>
      </c>
      <c r="I31" s="97" t="str">
        <f t="shared" si="1"/>
        <v>営業部</v>
      </c>
      <c r="J31" s="68" t="s">
        <v>869</v>
      </c>
      <c r="K31" s="29" t="str">
        <f t="shared" si="2"/>
        <v>イプシロン課</v>
      </c>
      <c r="L31" s="68" t="s">
        <v>894</v>
      </c>
      <c r="M31" s="97" t="str">
        <f t="shared" si="3"/>
        <v>１係</v>
      </c>
      <c r="N31" s="68"/>
      <c r="O31" s="97" t="str">
        <f t="shared" si="4"/>
        <v/>
      </c>
      <c r="P31" s="64"/>
      <c r="Q31" s="29">
        <f t="shared" si="5"/>
        <v>4</v>
      </c>
    </row>
    <row r="32" spans="1:17">
      <c r="A32" s="64" t="s">
        <v>895</v>
      </c>
      <c r="B32" s="78"/>
      <c r="C32" s="68" t="s">
        <v>396</v>
      </c>
      <c r="D32" s="79"/>
      <c r="E32" s="68" t="s">
        <v>1748</v>
      </c>
      <c r="F32" s="68" t="s">
        <v>848</v>
      </c>
      <c r="G32" s="97" t="str">
        <f t="shared" si="0"/>
        <v>A製品事業部</v>
      </c>
      <c r="H32" s="68" t="s">
        <v>857</v>
      </c>
      <c r="I32" s="97" t="str">
        <f t="shared" si="1"/>
        <v>営業部</v>
      </c>
      <c r="J32" s="68" t="s">
        <v>869</v>
      </c>
      <c r="K32" s="29" t="str">
        <f t="shared" si="2"/>
        <v>イプシロン課</v>
      </c>
      <c r="L32" s="68" t="s">
        <v>896</v>
      </c>
      <c r="M32" s="97" t="str">
        <f t="shared" si="3"/>
        <v>２係</v>
      </c>
      <c r="N32" s="68"/>
      <c r="O32" s="97" t="str">
        <f t="shared" si="4"/>
        <v/>
      </c>
      <c r="P32" s="64"/>
      <c r="Q32" s="29">
        <f t="shared" si="5"/>
        <v>4</v>
      </c>
    </row>
    <row r="33" spans="1:17">
      <c r="A33" s="64" t="s">
        <v>897</v>
      </c>
      <c r="B33" s="78"/>
      <c r="C33" s="68" t="s">
        <v>396</v>
      </c>
      <c r="D33" s="79"/>
      <c r="E33" s="68" t="s">
        <v>1749</v>
      </c>
      <c r="F33" s="68" t="s">
        <v>848</v>
      </c>
      <c r="G33" s="97" t="str">
        <f t="shared" si="0"/>
        <v>A製品事業部</v>
      </c>
      <c r="H33" s="68" t="s">
        <v>857</v>
      </c>
      <c r="I33" s="97" t="str">
        <f t="shared" si="1"/>
        <v>営業部</v>
      </c>
      <c r="J33" s="68" t="s">
        <v>871</v>
      </c>
      <c r="K33" s="29" t="str">
        <f t="shared" si="2"/>
        <v>ゼータ課</v>
      </c>
      <c r="L33" s="68" t="s">
        <v>898</v>
      </c>
      <c r="M33" s="97" t="str">
        <f t="shared" si="3"/>
        <v>１係</v>
      </c>
      <c r="N33" s="68"/>
      <c r="O33" s="97" t="str">
        <f t="shared" si="4"/>
        <v/>
      </c>
      <c r="P33" s="64"/>
      <c r="Q33" s="29">
        <f t="shared" si="5"/>
        <v>4</v>
      </c>
    </row>
    <row r="34" spans="1:17">
      <c r="A34" s="64" t="s">
        <v>899</v>
      </c>
      <c r="B34" s="78"/>
      <c r="C34" s="68" t="s">
        <v>396</v>
      </c>
      <c r="D34" s="79"/>
      <c r="E34" s="68" t="s">
        <v>1750</v>
      </c>
      <c r="F34" s="68" t="s">
        <v>848</v>
      </c>
      <c r="G34" s="97" t="str">
        <f t="shared" si="0"/>
        <v>A製品事業部</v>
      </c>
      <c r="H34" s="68" t="s">
        <v>857</v>
      </c>
      <c r="I34" s="97" t="str">
        <f t="shared" si="1"/>
        <v>営業部</v>
      </c>
      <c r="J34" s="68" t="s">
        <v>871</v>
      </c>
      <c r="K34" s="29" t="str">
        <f t="shared" si="2"/>
        <v>ゼータ課</v>
      </c>
      <c r="L34" s="68" t="s">
        <v>900</v>
      </c>
      <c r="M34" s="97" t="str">
        <f t="shared" si="3"/>
        <v>２係</v>
      </c>
      <c r="N34" s="68"/>
      <c r="O34" s="97" t="str">
        <f t="shared" si="4"/>
        <v/>
      </c>
      <c r="P34" s="64"/>
      <c r="Q34" s="29">
        <f t="shared" si="5"/>
        <v>4</v>
      </c>
    </row>
    <row r="35" spans="1:17">
      <c r="A35" s="64" t="s">
        <v>901</v>
      </c>
      <c r="B35" s="78"/>
      <c r="C35" s="68" t="s">
        <v>396</v>
      </c>
      <c r="D35" s="79"/>
      <c r="E35" s="68" t="s">
        <v>1751</v>
      </c>
      <c r="F35" s="68" t="s">
        <v>848</v>
      </c>
      <c r="G35" s="97" t="str">
        <f t="shared" si="0"/>
        <v>A製品事業部</v>
      </c>
      <c r="H35" s="68" t="s">
        <v>859</v>
      </c>
      <c r="I35" s="97" t="str">
        <f t="shared" si="1"/>
        <v>開発部</v>
      </c>
      <c r="J35" s="68" t="s">
        <v>873</v>
      </c>
      <c r="K35" s="29" t="str">
        <f t="shared" si="2"/>
        <v>イータ課</v>
      </c>
      <c r="L35" s="68" t="s">
        <v>902</v>
      </c>
      <c r="M35" s="97" t="str">
        <f t="shared" si="3"/>
        <v>１係</v>
      </c>
      <c r="N35" s="68"/>
      <c r="O35" s="97" t="str">
        <f t="shared" si="4"/>
        <v/>
      </c>
      <c r="P35" s="64"/>
      <c r="Q35" s="29">
        <f t="shared" si="5"/>
        <v>4</v>
      </c>
    </row>
    <row r="36" spans="1:17">
      <c r="A36" s="64" t="s">
        <v>903</v>
      </c>
      <c r="B36" s="78"/>
      <c r="C36" s="68" t="s">
        <v>396</v>
      </c>
      <c r="D36" s="79"/>
      <c r="E36" s="68" t="s">
        <v>1752</v>
      </c>
      <c r="F36" s="68" t="s">
        <v>848</v>
      </c>
      <c r="G36" s="97" t="str">
        <f t="shared" si="0"/>
        <v>A製品事業部</v>
      </c>
      <c r="H36" s="68" t="s">
        <v>859</v>
      </c>
      <c r="I36" s="97" t="str">
        <f t="shared" si="1"/>
        <v>開発部</v>
      </c>
      <c r="J36" s="68" t="s">
        <v>873</v>
      </c>
      <c r="K36" s="29" t="str">
        <f t="shared" si="2"/>
        <v>イータ課</v>
      </c>
      <c r="L36" s="68" t="s">
        <v>904</v>
      </c>
      <c r="M36" s="97" t="str">
        <f t="shared" si="3"/>
        <v>２係</v>
      </c>
      <c r="N36" s="68"/>
      <c r="O36" s="97" t="str">
        <f t="shared" si="4"/>
        <v/>
      </c>
      <c r="P36" s="64"/>
      <c r="Q36" s="29">
        <f t="shared" si="5"/>
        <v>4</v>
      </c>
    </row>
    <row r="37" spans="1:17">
      <c r="A37" s="64" t="s">
        <v>905</v>
      </c>
      <c r="B37" s="78"/>
      <c r="C37" s="68" t="s">
        <v>396</v>
      </c>
      <c r="D37" s="79"/>
      <c r="E37" s="68" t="s">
        <v>1753</v>
      </c>
      <c r="F37" s="68" t="s">
        <v>848</v>
      </c>
      <c r="G37" s="97" t="str">
        <f t="shared" si="0"/>
        <v>A製品事業部</v>
      </c>
      <c r="H37" s="68" t="s">
        <v>859</v>
      </c>
      <c r="I37" s="97" t="str">
        <f t="shared" si="1"/>
        <v>開発部</v>
      </c>
      <c r="J37" s="68" t="s">
        <v>875</v>
      </c>
      <c r="K37" s="29" t="str">
        <f t="shared" si="2"/>
        <v>シータ課</v>
      </c>
      <c r="L37" s="68" t="s">
        <v>906</v>
      </c>
      <c r="M37" s="97" t="str">
        <f t="shared" si="3"/>
        <v>１係</v>
      </c>
      <c r="N37" s="68"/>
      <c r="O37" s="97" t="str">
        <f t="shared" si="4"/>
        <v/>
      </c>
      <c r="P37" s="64"/>
      <c r="Q37" s="29">
        <f t="shared" si="5"/>
        <v>4</v>
      </c>
    </row>
    <row r="38" spans="1:17">
      <c r="A38" s="64" t="s">
        <v>907</v>
      </c>
      <c r="B38" s="78"/>
      <c r="C38" s="68" t="s">
        <v>396</v>
      </c>
      <c r="D38" s="79"/>
      <c r="E38" s="68" t="s">
        <v>1754</v>
      </c>
      <c r="F38" s="68" t="s">
        <v>848</v>
      </c>
      <c r="G38" s="97" t="str">
        <f t="shared" si="0"/>
        <v>A製品事業部</v>
      </c>
      <c r="H38" s="68" t="s">
        <v>859</v>
      </c>
      <c r="I38" s="97" t="str">
        <f t="shared" si="1"/>
        <v>開発部</v>
      </c>
      <c r="J38" s="68" t="s">
        <v>875</v>
      </c>
      <c r="K38" s="29" t="str">
        <f t="shared" si="2"/>
        <v>シータ課</v>
      </c>
      <c r="L38" s="68" t="s">
        <v>908</v>
      </c>
      <c r="M38" s="97" t="str">
        <f t="shared" si="3"/>
        <v>２係</v>
      </c>
      <c r="N38" s="68"/>
      <c r="O38" s="97" t="str">
        <f t="shared" si="4"/>
        <v/>
      </c>
      <c r="P38" s="64"/>
      <c r="Q38" s="29">
        <f t="shared" si="5"/>
        <v>4</v>
      </c>
    </row>
    <row r="39" spans="1:17">
      <c r="A39" s="64" t="s">
        <v>909</v>
      </c>
      <c r="B39" s="78"/>
      <c r="C39" s="68" t="s">
        <v>396</v>
      </c>
      <c r="D39" s="79"/>
      <c r="E39" s="68" t="s">
        <v>1755</v>
      </c>
      <c r="F39" s="68" t="s">
        <v>848</v>
      </c>
      <c r="G39" s="97" t="str">
        <f t="shared" si="0"/>
        <v>A製品事業部</v>
      </c>
      <c r="H39" s="68" t="s">
        <v>853</v>
      </c>
      <c r="I39" s="97" t="str">
        <f t="shared" si="1"/>
        <v>製造部</v>
      </c>
      <c r="J39" s="68" t="s">
        <v>861</v>
      </c>
      <c r="K39" s="29" t="str">
        <f t="shared" si="2"/>
        <v>アルファ課</v>
      </c>
      <c r="L39" s="68" t="s">
        <v>877</v>
      </c>
      <c r="M39" s="97" t="str">
        <f t="shared" si="3"/>
        <v>１係</v>
      </c>
      <c r="N39" s="68" t="s">
        <v>910</v>
      </c>
      <c r="O39" s="97" t="str">
        <f t="shared" si="4"/>
        <v>I班</v>
      </c>
      <c r="P39" s="64"/>
      <c r="Q39" s="29">
        <f t="shared" si="5"/>
        <v>5</v>
      </c>
    </row>
    <row r="40" spans="1:17">
      <c r="A40" s="64" t="s">
        <v>911</v>
      </c>
      <c r="B40" s="78"/>
      <c r="C40" s="68" t="s">
        <v>396</v>
      </c>
      <c r="D40" s="79"/>
      <c r="E40" s="68" t="s">
        <v>1756</v>
      </c>
      <c r="F40" s="68" t="s">
        <v>848</v>
      </c>
      <c r="G40" s="97" t="str">
        <f t="shared" si="0"/>
        <v>A製品事業部</v>
      </c>
      <c r="H40" s="68" t="s">
        <v>853</v>
      </c>
      <c r="I40" s="97" t="str">
        <f t="shared" si="1"/>
        <v>製造部</v>
      </c>
      <c r="J40" s="68" t="s">
        <v>861</v>
      </c>
      <c r="K40" s="29" t="str">
        <f t="shared" si="2"/>
        <v>アルファ課</v>
      </c>
      <c r="L40" s="68" t="s">
        <v>877</v>
      </c>
      <c r="M40" s="97" t="str">
        <f t="shared" si="3"/>
        <v>１係</v>
      </c>
      <c r="N40" s="68" t="s">
        <v>912</v>
      </c>
      <c r="O40" s="97" t="str">
        <f t="shared" si="4"/>
        <v>II班</v>
      </c>
      <c r="P40" s="64"/>
      <c r="Q40" s="29">
        <f t="shared" si="5"/>
        <v>5</v>
      </c>
    </row>
    <row r="41" spans="1:17">
      <c r="A41" s="64" t="s">
        <v>913</v>
      </c>
      <c r="B41" s="78"/>
      <c r="C41" s="68" t="s">
        <v>396</v>
      </c>
      <c r="D41" s="79"/>
      <c r="E41" s="68" t="s">
        <v>1757</v>
      </c>
      <c r="F41" s="68" t="s">
        <v>848</v>
      </c>
      <c r="G41" s="97" t="str">
        <f t="shared" si="0"/>
        <v>A製品事業部</v>
      </c>
      <c r="H41" s="68" t="s">
        <v>853</v>
      </c>
      <c r="I41" s="97" t="str">
        <f t="shared" si="1"/>
        <v>製造部</v>
      </c>
      <c r="J41" s="68" t="s">
        <v>861</v>
      </c>
      <c r="K41" s="29" t="str">
        <f t="shared" si="2"/>
        <v>アルファ課</v>
      </c>
      <c r="L41" s="68" t="s">
        <v>879</v>
      </c>
      <c r="M41" s="97" t="str">
        <f t="shared" si="3"/>
        <v>２係</v>
      </c>
      <c r="N41" s="68" t="s">
        <v>914</v>
      </c>
      <c r="O41" s="97" t="str">
        <f t="shared" si="4"/>
        <v>III班</v>
      </c>
      <c r="P41" s="64"/>
      <c r="Q41" s="29">
        <f t="shared" si="5"/>
        <v>5</v>
      </c>
    </row>
    <row r="42" spans="1:17">
      <c r="A42" s="64" t="s">
        <v>915</v>
      </c>
      <c r="B42" s="78"/>
      <c r="C42" s="68" t="s">
        <v>396</v>
      </c>
      <c r="D42" s="79"/>
      <c r="E42" s="68" t="s">
        <v>1758</v>
      </c>
      <c r="F42" s="68" t="s">
        <v>848</v>
      </c>
      <c r="G42" s="97" t="str">
        <f t="shared" si="0"/>
        <v>A製品事業部</v>
      </c>
      <c r="H42" s="68" t="s">
        <v>853</v>
      </c>
      <c r="I42" s="97" t="str">
        <f t="shared" si="1"/>
        <v>製造部</v>
      </c>
      <c r="J42" s="68" t="s">
        <v>861</v>
      </c>
      <c r="K42" s="29" t="str">
        <f t="shared" si="2"/>
        <v>アルファ課</v>
      </c>
      <c r="L42" s="68" t="s">
        <v>879</v>
      </c>
      <c r="M42" s="97" t="str">
        <f t="shared" si="3"/>
        <v>２係</v>
      </c>
      <c r="N42" s="68" t="s">
        <v>916</v>
      </c>
      <c r="O42" s="97" t="str">
        <f t="shared" si="4"/>
        <v>IV班</v>
      </c>
      <c r="P42" s="64"/>
      <c r="Q42" s="29">
        <f t="shared" si="5"/>
        <v>5</v>
      </c>
    </row>
    <row r="43" spans="1:17">
      <c r="A43" s="64" t="s">
        <v>917</v>
      </c>
      <c r="B43" s="78"/>
      <c r="C43" s="68" t="s">
        <v>396</v>
      </c>
      <c r="D43" s="79"/>
      <c r="E43" s="68" t="s">
        <v>1759</v>
      </c>
      <c r="F43" s="68" t="s">
        <v>848</v>
      </c>
      <c r="G43" s="97" t="str">
        <f t="shared" si="0"/>
        <v>A製品事業部</v>
      </c>
      <c r="H43" s="68" t="s">
        <v>853</v>
      </c>
      <c r="I43" s="97" t="str">
        <f t="shared" si="1"/>
        <v>製造部</v>
      </c>
      <c r="J43" s="68" t="s">
        <v>863</v>
      </c>
      <c r="K43" s="29" t="str">
        <f t="shared" si="2"/>
        <v>ベータ課</v>
      </c>
      <c r="L43" s="68" t="s">
        <v>882</v>
      </c>
      <c r="M43" s="97" t="str">
        <f t="shared" si="3"/>
        <v>１係</v>
      </c>
      <c r="N43" s="68" t="s">
        <v>918</v>
      </c>
      <c r="O43" s="97" t="str">
        <f t="shared" si="4"/>
        <v>V班</v>
      </c>
      <c r="P43" s="64"/>
      <c r="Q43" s="29">
        <f t="shared" si="5"/>
        <v>5</v>
      </c>
    </row>
    <row r="44" spans="1:17">
      <c r="A44" s="64" t="s">
        <v>919</v>
      </c>
      <c r="B44" s="78"/>
      <c r="C44" s="68" t="s">
        <v>396</v>
      </c>
      <c r="D44" s="79"/>
      <c r="E44" s="68" t="s">
        <v>1760</v>
      </c>
      <c r="F44" s="68" t="s">
        <v>848</v>
      </c>
      <c r="G44" s="97" t="str">
        <f t="shared" si="0"/>
        <v>A製品事業部</v>
      </c>
      <c r="H44" s="68" t="s">
        <v>853</v>
      </c>
      <c r="I44" s="97" t="str">
        <f t="shared" si="1"/>
        <v>製造部</v>
      </c>
      <c r="J44" s="68" t="s">
        <v>863</v>
      </c>
      <c r="K44" s="29" t="str">
        <f t="shared" si="2"/>
        <v>ベータ課</v>
      </c>
      <c r="L44" s="68" t="s">
        <v>882</v>
      </c>
      <c r="M44" s="97" t="str">
        <f t="shared" si="3"/>
        <v>１係</v>
      </c>
      <c r="N44" s="68" t="s">
        <v>920</v>
      </c>
      <c r="O44" s="97" t="str">
        <f t="shared" si="4"/>
        <v>VI班</v>
      </c>
      <c r="P44" s="64"/>
      <c r="Q44" s="29">
        <f t="shared" si="5"/>
        <v>5</v>
      </c>
    </row>
    <row r="45" spans="1:17">
      <c r="A45" s="64" t="s">
        <v>921</v>
      </c>
      <c r="B45" s="78"/>
      <c r="C45" s="68" t="s">
        <v>396</v>
      </c>
      <c r="D45" s="79"/>
      <c r="E45" s="68" t="s">
        <v>1761</v>
      </c>
      <c r="F45" s="68" t="s">
        <v>848</v>
      </c>
      <c r="G45" s="97" t="str">
        <f t="shared" si="0"/>
        <v>A製品事業部</v>
      </c>
      <c r="H45" s="68" t="s">
        <v>853</v>
      </c>
      <c r="I45" s="97" t="str">
        <f t="shared" si="1"/>
        <v>製造部</v>
      </c>
      <c r="J45" s="68" t="s">
        <v>863</v>
      </c>
      <c r="K45" s="29" t="str">
        <f t="shared" si="2"/>
        <v>ベータ課</v>
      </c>
      <c r="L45" s="68" t="s">
        <v>884</v>
      </c>
      <c r="M45" s="97" t="str">
        <f t="shared" si="3"/>
        <v>２係</v>
      </c>
      <c r="N45" s="68" t="s">
        <v>922</v>
      </c>
      <c r="O45" s="97" t="str">
        <f t="shared" si="4"/>
        <v>VII班</v>
      </c>
      <c r="P45" s="64"/>
      <c r="Q45" s="29">
        <f t="shared" si="5"/>
        <v>5</v>
      </c>
    </row>
    <row r="46" spans="1:17">
      <c r="A46" s="64" t="s">
        <v>923</v>
      </c>
      <c r="B46" s="78"/>
      <c r="C46" s="68" t="s">
        <v>396</v>
      </c>
      <c r="D46" s="79"/>
      <c r="E46" s="68" t="s">
        <v>1762</v>
      </c>
      <c r="F46" s="68" t="s">
        <v>848</v>
      </c>
      <c r="G46" s="97" t="str">
        <f t="shared" si="0"/>
        <v>A製品事業部</v>
      </c>
      <c r="H46" s="68" t="s">
        <v>853</v>
      </c>
      <c r="I46" s="97" t="str">
        <f t="shared" si="1"/>
        <v>製造部</v>
      </c>
      <c r="J46" s="68" t="s">
        <v>863</v>
      </c>
      <c r="K46" s="29" t="str">
        <f t="shared" si="2"/>
        <v>ベータ課</v>
      </c>
      <c r="L46" s="68" t="s">
        <v>884</v>
      </c>
      <c r="M46" s="97" t="str">
        <f t="shared" si="3"/>
        <v>２係</v>
      </c>
      <c r="N46" s="68" t="s">
        <v>924</v>
      </c>
      <c r="O46" s="97" t="str">
        <f t="shared" si="4"/>
        <v>VIII班</v>
      </c>
      <c r="P46" s="64"/>
      <c r="Q46" s="29">
        <f t="shared" si="5"/>
        <v>5</v>
      </c>
    </row>
    <row r="47" spans="1:17">
      <c r="A47" s="64" t="s">
        <v>925</v>
      </c>
      <c r="B47" s="78"/>
      <c r="C47" s="68" t="s">
        <v>396</v>
      </c>
      <c r="D47" s="79"/>
      <c r="E47" s="68" t="s">
        <v>1763</v>
      </c>
      <c r="F47" s="68" t="s">
        <v>848</v>
      </c>
      <c r="G47" s="97" t="str">
        <f t="shared" si="0"/>
        <v>A製品事業部</v>
      </c>
      <c r="H47" s="68" t="s">
        <v>855</v>
      </c>
      <c r="I47" s="97" t="str">
        <f t="shared" si="1"/>
        <v>購買部</v>
      </c>
      <c r="J47" s="68" t="s">
        <v>865</v>
      </c>
      <c r="K47" s="29" t="str">
        <f t="shared" si="2"/>
        <v>ガンマ課</v>
      </c>
      <c r="L47" s="68" t="s">
        <v>886</v>
      </c>
      <c r="M47" s="97" t="str">
        <f t="shared" si="3"/>
        <v>１係</v>
      </c>
      <c r="N47" s="68" t="s">
        <v>926</v>
      </c>
      <c r="O47" s="97" t="str">
        <f t="shared" si="4"/>
        <v>IX班</v>
      </c>
      <c r="P47" s="64"/>
      <c r="Q47" s="29">
        <f t="shared" si="5"/>
        <v>5</v>
      </c>
    </row>
    <row r="48" spans="1:17">
      <c r="A48" s="64" t="s">
        <v>927</v>
      </c>
      <c r="B48" s="78"/>
      <c r="C48" s="68" t="s">
        <v>396</v>
      </c>
      <c r="D48" s="79"/>
      <c r="E48" s="68" t="s">
        <v>1764</v>
      </c>
      <c r="F48" s="68" t="s">
        <v>848</v>
      </c>
      <c r="G48" s="97" t="str">
        <f t="shared" si="0"/>
        <v>A製品事業部</v>
      </c>
      <c r="H48" s="68" t="s">
        <v>855</v>
      </c>
      <c r="I48" s="97" t="str">
        <f t="shared" si="1"/>
        <v>購買部</v>
      </c>
      <c r="J48" s="68" t="s">
        <v>865</v>
      </c>
      <c r="K48" s="29" t="str">
        <f t="shared" si="2"/>
        <v>ガンマ課</v>
      </c>
      <c r="L48" s="68" t="s">
        <v>886</v>
      </c>
      <c r="M48" s="97" t="str">
        <f t="shared" si="3"/>
        <v>１係</v>
      </c>
      <c r="N48" s="68" t="s">
        <v>928</v>
      </c>
      <c r="O48" s="97" t="str">
        <f t="shared" si="4"/>
        <v>X班</v>
      </c>
      <c r="P48" s="64"/>
      <c r="Q48" s="29">
        <f t="shared" si="5"/>
        <v>5</v>
      </c>
    </row>
    <row r="49" spans="1:17">
      <c r="A49" s="64" t="s">
        <v>929</v>
      </c>
      <c r="B49" s="78"/>
      <c r="C49" s="68" t="s">
        <v>396</v>
      </c>
      <c r="D49" s="79"/>
      <c r="E49" s="68" t="s">
        <v>1765</v>
      </c>
      <c r="F49" s="68" t="s">
        <v>848</v>
      </c>
      <c r="G49" s="97" t="str">
        <f t="shared" si="0"/>
        <v>A製品事業部</v>
      </c>
      <c r="H49" s="68" t="s">
        <v>855</v>
      </c>
      <c r="I49" s="97" t="str">
        <f t="shared" si="1"/>
        <v>購買部</v>
      </c>
      <c r="J49" s="68" t="s">
        <v>865</v>
      </c>
      <c r="K49" s="29" t="str">
        <f t="shared" si="2"/>
        <v>ガンマ課</v>
      </c>
      <c r="L49" s="68" t="s">
        <v>888</v>
      </c>
      <c r="M49" s="97" t="str">
        <f t="shared" si="3"/>
        <v>２係</v>
      </c>
      <c r="N49" s="68" t="s">
        <v>930</v>
      </c>
      <c r="O49" s="97" t="str">
        <f t="shared" si="4"/>
        <v>XI班</v>
      </c>
      <c r="P49" s="64"/>
      <c r="Q49" s="29">
        <f t="shared" si="5"/>
        <v>5</v>
      </c>
    </row>
    <row r="50" spans="1:17">
      <c r="A50" s="64" t="s">
        <v>931</v>
      </c>
      <c r="B50" s="78"/>
      <c r="C50" s="68" t="s">
        <v>396</v>
      </c>
      <c r="D50" s="79"/>
      <c r="E50" s="68" t="s">
        <v>1766</v>
      </c>
      <c r="F50" s="68" t="s">
        <v>848</v>
      </c>
      <c r="G50" s="97" t="str">
        <f t="shared" si="0"/>
        <v>A製品事業部</v>
      </c>
      <c r="H50" s="68" t="s">
        <v>855</v>
      </c>
      <c r="I50" s="97" t="str">
        <f t="shared" si="1"/>
        <v>購買部</v>
      </c>
      <c r="J50" s="68" t="s">
        <v>865</v>
      </c>
      <c r="K50" s="29" t="str">
        <f t="shared" si="2"/>
        <v>ガンマ課</v>
      </c>
      <c r="L50" s="68" t="s">
        <v>888</v>
      </c>
      <c r="M50" s="97" t="str">
        <f t="shared" si="3"/>
        <v>２係</v>
      </c>
      <c r="N50" s="68" t="s">
        <v>932</v>
      </c>
      <c r="O50" s="97" t="str">
        <f t="shared" si="4"/>
        <v>XII班</v>
      </c>
      <c r="P50" s="64"/>
      <c r="Q50" s="29">
        <f t="shared" si="5"/>
        <v>5</v>
      </c>
    </row>
    <row r="51" spans="1:17">
      <c r="A51" s="64" t="s">
        <v>933</v>
      </c>
      <c r="B51" s="78"/>
      <c r="C51" s="68" t="s">
        <v>396</v>
      </c>
      <c r="D51" s="79"/>
      <c r="E51" s="68" t="s">
        <v>1767</v>
      </c>
      <c r="F51" s="68" t="s">
        <v>848</v>
      </c>
      <c r="G51" s="97" t="str">
        <f t="shared" si="0"/>
        <v>A製品事業部</v>
      </c>
      <c r="H51" s="68" t="s">
        <v>855</v>
      </c>
      <c r="I51" s="97" t="str">
        <f t="shared" si="1"/>
        <v>購買部</v>
      </c>
      <c r="J51" s="68" t="s">
        <v>867</v>
      </c>
      <c r="K51" s="29" t="str">
        <f t="shared" si="2"/>
        <v>デルタ課</v>
      </c>
      <c r="L51" s="68" t="s">
        <v>890</v>
      </c>
      <c r="M51" s="97" t="str">
        <f t="shared" si="3"/>
        <v>１係</v>
      </c>
      <c r="N51" s="68" t="s">
        <v>934</v>
      </c>
      <c r="O51" s="97" t="str">
        <f t="shared" si="4"/>
        <v>XIII班</v>
      </c>
      <c r="P51" s="64"/>
      <c r="Q51" s="29">
        <f t="shared" si="5"/>
        <v>5</v>
      </c>
    </row>
    <row r="52" spans="1:17">
      <c r="A52" s="64" t="s">
        <v>935</v>
      </c>
      <c r="B52" s="78"/>
      <c r="C52" s="68" t="s">
        <v>396</v>
      </c>
      <c r="D52" s="79"/>
      <c r="E52" s="68" t="s">
        <v>1768</v>
      </c>
      <c r="F52" s="68" t="s">
        <v>848</v>
      </c>
      <c r="G52" s="97" t="str">
        <f t="shared" si="0"/>
        <v>A製品事業部</v>
      </c>
      <c r="H52" s="68" t="s">
        <v>855</v>
      </c>
      <c r="I52" s="97" t="str">
        <f t="shared" si="1"/>
        <v>購買部</v>
      </c>
      <c r="J52" s="68" t="s">
        <v>867</v>
      </c>
      <c r="K52" s="29" t="str">
        <f t="shared" si="2"/>
        <v>デルタ課</v>
      </c>
      <c r="L52" s="68" t="s">
        <v>890</v>
      </c>
      <c r="M52" s="97" t="str">
        <f t="shared" si="3"/>
        <v>１係</v>
      </c>
      <c r="N52" s="68" t="s">
        <v>936</v>
      </c>
      <c r="O52" s="97" t="str">
        <f t="shared" si="4"/>
        <v>XIV班</v>
      </c>
      <c r="P52" s="64"/>
      <c r="Q52" s="29">
        <f t="shared" si="5"/>
        <v>5</v>
      </c>
    </row>
    <row r="53" spans="1:17">
      <c r="A53" s="64" t="s">
        <v>937</v>
      </c>
      <c r="B53" s="78"/>
      <c r="C53" s="68" t="s">
        <v>396</v>
      </c>
      <c r="D53" s="79"/>
      <c r="E53" s="68" t="s">
        <v>1769</v>
      </c>
      <c r="F53" s="68" t="s">
        <v>848</v>
      </c>
      <c r="G53" s="97" t="str">
        <f t="shared" si="0"/>
        <v>A製品事業部</v>
      </c>
      <c r="H53" s="68" t="s">
        <v>855</v>
      </c>
      <c r="I53" s="97" t="str">
        <f t="shared" si="1"/>
        <v>購買部</v>
      </c>
      <c r="J53" s="68" t="s">
        <v>867</v>
      </c>
      <c r="K53" s="29" t="str">
        <f t="shared" si="2"/>
        <v>デルタ課</v>
      </c>
      <c r="L53" s="68" t="s">
        <v>892</v>
      </c>
      <c r="M53" s="97" t="str">
        <f t="shared" si="3"/>
        <v>２係</v>
      </c>
      <c r="N53" s="68" t="s">
        <v>938</v>
      </c>
      <c r="O53" s="97" t="str">
        <f t="shared" si="4"/>
        <v>XV班</v>
      </c>
      <c r="P53" s="64"/>
      <c r="Q53" s="29">
        <f t="shared" si="5"/>
        <v>5</v>
      </c>
    </row>
    <row r="54" spans="1:17">
      <c r="A54" s="64" t="s">
        <v>939</v>
      </c>
      <c r="B54" s="78"/>
      <c r="C54" s="68" t="s">
        <v>396</v>
      </c>
      <c r="D54" s="79"/>
      <c r="E54" s="68" t="s">
        <v>1770</v>
      </c>
      <c r="F54" s="68" t="s">
        <v>848</v>
      </c>
      <c r="G54" s="97" t="str">
        <f t="shared" si="0"/>
        <v>A製品事業部</v>
      </c>
      <c r="H54" s="68" t="s">
        <v>855</v>
      </c>
      <c r="I54" s="97" t="str">
        <f t="shared" si="1"/>
        <v>購買部</v>
      </c>
      <c r="J54" s="68" t="s">
        <v>867</v>
      </c>
      <c r="K54" s="29" t="str">
        <f t="shared" si="2"/>
        <v>デルタ課</v>
      </c>
      <c r="L54" s="68" t="s">
        <v>892</v>
      </c>
      <c r="M54" s="97" t="str">
        <f t="shared" si="3"/>
        <v>２係</v>
      </c>
      <c r="N54" s="68" t="s">
        <v>940</v>
      </c>
      <c r="O54" s="97" t="str">
        <f t="shared" si="4"/>
        <v>XVI班</v>
      </c>
      <c r="P54" s="64"/>
      <c r="Q54" s="29">
        <f t="shared" si="5"/>
        <v>5</v>
      </c>
    </row>
    <row r="55" spans="1:17">
      <c r="A55" s="64" t="s">
        <v>941</v>
      </c>
      <c r="B55" s="78"/>
      <c r="C55" s="68" t="s">
        <v>396</v>
      </c>
      <c r="D55" s="79"/>
      <c r="E55" s="68" t="s">
        <v>1771</v>
      </c>
      <c r="F55" s="68" t="s">
        <v>848</v>
      </c>
      <c r="G55" s="97" t="str">
        <f t="shared" si="0"/>
        <v>A製品事業部</v>
      </c>
      <c r="H55" s="68" t="s">
        <v>857</v>
      </c>
      <c r="I55" s="97" t="str">
        <f t="shared" si="1"/>
        <v>営業部</v>
      </c>
      <c r="J55" s="68" t="s">
        <v>869</v>
      </c>
      <c r="K55" s="29" t="str">
        <f t="shared" si="2"/>
        <v>イプシロン課</v>
      </c>
      <c r="L55" s="68" t="s">
        <v>894</v>
      </c>
      <c r="M55" s="97" t="str">
        <f t="shared" si="3"/>
        <v>１係</v>
      </c>
      <c r="N55" s="68" t="s">
        <v>942</v>
      </c>
      <c r="O55" s="97" t="str">
        <f t="shared" si="4"/>
        <v>XVII班</v>
      </c>
      <c r="P55" s="64"/>
      <c r="Q55" s="29">
        <f t="shared" si="5"/>
        <v>5</v>
      </c>
    </row>
    <row r="56" spans="1:17">
      <c r="A56" s="64" t="s">
        <v>943</v>
      </c>
      <c r="B56" s="78"/>
      <c r="C56" s="68" t="s">
        <v>396</v>
      </c>
      <c r="D56" s="79"/>
      <c r="E56" s="68" t="s">
        <v>1772</v>
      </c>
      <c r="F56" s="68" t="s">
        <v>848</v>
      </c>
      <c r="G56" s="97" t="str">
        <f t="shared" si="0"/>
        <v>A製品事業部</v>
      </c>
      <c r="H56" s="68" t="s">
        <v>857</v>
      </c>
      <c r="I56" s="97" t="str">
        <f t="shared" si="1"/>
        <v>営業部</v>
      </c>
      <c r="J56" s="68" t="s">
        <v>869</v>
      </c>
      <c r="K56" s="29" t="str">
        <f t="shared" si="2"/>
        <v>イプシロン課</v>
      </c>
      <c r="L56" s="68" t="s">
        <v>894</v>
      </c>
      <c r="M56" s="97" t="str">
        <f t="shared" si="3"/>
        <v>１係</v>
      </c>
      <c r="N56" s="68" t="s">
        <v>944</v>
      </c>
      <c r="O56" s="97" t="str">
        <f t="shared" si="4"/>
        <v>XVIII班</v>
      </c>
      <c r="P56" s="64"/>
      <c r="Q56" s="29">
        <f t="shared" si="5"/>
        <v>5</v>
      </c>
    </row>
    <row r="57" spans="1:17">
      <c r="A57" s="64" t="s">
        <v>945</v>
      </c>
      <c r="B57" s="78"/>
      <c r="C57" s="68" t="s">
        <v>396</v>
      </c>
      <c r="D57" s="79"/>
      <c r="E57" s="68" t="s">
        <v>1773</v>
      </c>
      <c r="F57" s="68" t="s">
        <v>848</v>
      </c>
      <c r="G57" s="97" t="str">
        <f t="shared" si="0"/>
        <v>A製品事業部</v>
      </c>
      <c r="H57" s="68" t="s">
        <v>857</v>
      </c>
      <c r="I57" s="97" t="str">
        <f t="shared" si="1"/>
        <v>営業部</v>
      </c>
      <c r="J57" s="68" t="s">
        <v>869</v>
      </c>
      <c r="K57" s="29" t="str">
        <f t="shared" si="2"/>
        <v>イプシロン課</v>
      </c>
      <c r="L57" s="68" t="s">
        <v>896</v>
      </c>
      <c r="M57" s="97" t="str">
        <f t="shared" si="3"/>
        <v>２係</v>
      </c>
      <c r="N57" s="68" t="s">
        <v>946</v>
      </c>
      <c r="O57" s="97" t="str">
        <f t="shared" si="4"/>
        <v>XIX班</v>
      </c>
      <c r="P57" s="64"/>
      <c r="Q57" s="29">
        <f t="shared" si="5"/>
        <v>5</v>
      </c>
    </row>
    <row r="58" spans="1:17">
      <c r="A58" s="64" t="s">
        <v>947</v>
      </c>
      <c r="B58" s="78"/>
      <c r="C58" s="68" t="s">
        <v>396</v>
      </c>
      <c r="D58" s="79"/>
      <c r="E58" s="68" t="s">
        <v>1774</v>
      </c>
      <c r="F58" s="68" t="s">
        <v>848</v>
      </c>
      <c r="G58" s="97" t="str">
        <f t="shared" si="0"/>
        <v>A製品事業部</v>
      </c>
      <c r="H58" s="68" t="s">
        <v>857</v>
      </c>
      <c r="I58" s="97" t="str">
        <f t="shared" si="1"/>
        <v>営業部</v>
      </c>
      <c r="J58" s="68" t="s">
        <v>869</v>
      </c>
      <c r="K58" s="29" t="str">
        <f t="shared" si="2"/>
        <v>イプシロン課</v>
      </c>
      <c r="L58" s="68" t="s">
        <v>896</v>
      </c>
      <c r="M58" s="97" t="str">
        <f t="shared" si="3"/>
        <v>２係</v>
      </c>
      <c r="N58" s="68" t="s">
        <v>948</v>
      </c>
      <c r="O58" s="97" t="str">
        <f t="shared" si="4"/>
        <v>XX班</v>
      </c>
      <c r="P58" s="64"/>
      <c r="Q58" s="29">
        <f t="shared" si="5"/>
        <v>5</v>
      </c>
    </row>
    <row r="59" spans="1:17">
      <c r="A59" s="64" t="s">
        <v>949</v>
      </c>
      <c r="B59" s="78"/>
      <c r="C59" s="68" t="s">
        <v>396</v>
      </c>
      <c r="D59" s="79"/>
      <c r="E59" s="68" t="s">
        <v>1775</v>
      </c>
      <c r="F59" s="68" t="s">
        <v>848</v>
      </c>
      <c r="G59" s="97" t="str">
        <f t="shared" si="0"/>
        <v>A製品事業部</v>
      </c>
      <c r="H59" s="68" t="s">
        <v>857</v>
      </c>
      <c r="I59" s="97" t="str">
        <f t="shared" si="1"/>
        <v>営業部</v>
      </c>
      <c r="J59" s="68" t="s">
        <v>871</v>
      </c>
      <c r="K59" s="29" t="str">
        <f t="shared" si="2"/>
        <v>ゼータ課</v>
      </c>
      <c r="L59" s="68" t="s">
        <v>898</v>
      </c>
      <c r="M59" s="97" t="str">
        <f t="shared" si="3"/>
        <v>１係</v>
      </c>
      <c r="N59" s="68" t="s">
        <v>950</v>
      </c>
      <c r="O59" s="97" t="str">
        <f t="shared" si="4"/>
        <v>XXI班</v>
      </c>
      <c r="P59" s="64"/>
      <c r="Q59" s="29">
        <f t="shared" si="5"/>
        <v>5</v>
      </c>
    </row>
    <row r="60" spans="1:17">
      <c r="A60" s="64" t="s">
        <v>951</v>
      </c>
      <c r="B60" s="78"/>
      <c r="C60" s="68" t="s">
        <v>396</v>
      </c>
      <c r="D60" s="79"/>
      <c r="E60" s="68" t="s">
        <v>1776</v>
      </c>
      <c r="F60" s="68" t="s">
        <v>848</v>
      </c>
      <c r="G60" s="97" t="str">
        <f t="shared" si="0"/>
        <v>A製品事業部</v>
      </c>
      <c r="H60" s="68" t="s">
        <v>857</v>
      </c>
      <c r="I60" s="97" t="str">
        <f t="shared" si="1"/>
        <v>営業部</v>
      </c>
      <c r="J60" s="68" t="s">
        <v>871</v>
      </c>
      <c r="K60" s="29" t="str">
        <f t="shared" si="2"/>
        <v>ゼータ課</v>
      </c>
      <c r="L60" s="68" t="s">
        <v>898</v>
      </c>
      <c r="M60" s="97" t="str">
        <f t="shared" si="3"/>
        <v>１係</v>
      </c>
      <c r="N60" s="68" t="s">
        <v>952</v>
      </c>
      <c r="O60" s="97" t="str">
        <f t="shared" si="4"/>
        <v>XXII班</v>
      </c>
      <c r="P60" s="64"/>
      <c r="Q60" s="29">
        <f t="shared" si="5"/>
        <v>5</v>
      </c>
    </row>
    <row r="61" spans="1:17">
      <c r="A61" s="64" t="s">
        <v>953</v>
      </c>
      <c r="B61" s="78"/>
      <c r="C61" s="68" t="s">
        <v>396</v>
      </c>
      <c r="D61" s="79"/>
      <c r="E61" s="68" t="s">
        <v>1777</v>
      </c>
      <c r="F61" s="68" t="s">
        <v>848</v>
      </c>
      <c r="G61" s="97" t="str">
        <f t="shared" si="0"/>
        <v>A製品事業部</v>
      </c>
      <c r="H61" s="68" t="s">
        <v>857</v>
      </c>
      <c r="I61" s="97" t="str">
        <f t="shared" si="1"/>
        <v>営業部</v>
      </c>
      <c r="J61" s="68" t="s">
        <v>871</v>
      </c>
      <c r="K61" s="29" t="str">
        <f t="shared" si="2"/>
        <v>ゼータ課</v>
      </c>
      <c r="L61" s="68" t="s">
        <v>900</v>
      </c>
      <c r="M61" s="97" t="str">
        <f t="shared" si="3"/>
        <v>２係</v>
      </c>
      <c r="N61" s="68" t="s">
        <v>954</v>
      </c>
      <c r="O61" s="97" t="str">
        <f t="shared" si="4"/>
        <v>XXIII班</v>
      </c>
      <c r="P61" s="64"/>
      <c r="Q61" s="29">
        <f t="shared" si="5"/>
        <v>5</v>
      </c>
    </row>
    <row r="62" spans="1:17">
      <c r="A62" s="64" t="s">
        <v>955</v>
      </c>
      <c r="B62" s="78"/>
      <c r="C62" s="68" t="s">
        <v>396</v>
      </c>
      <c r="D62" s="79"/>
      <c r="E62" s="68" t="s">
        <v>1778</v>
      </c>
      <c r="F62" s="68" t="s">
        <v>848</v>
      </c>
      <c r="G62" s="97" t="str">
        <f t="shared" si="0"/>
        <v>A製品事業部</v>
      </c>
      <c r="H62" s="68" t="s">
        <v>857</v>
      </c>
      <c r="I62" s="97" t="str">
        <f t="shared" si="1"/>
        <v>営業部</v>
      </c>
      <c r="J62" s="68" t="s">
        <v>871</v>
      </c>
      <c r="K62" s="29" t="str">
        <f t="shared" si="2"/>
        <v>ゼータ課</v>
      </c>
      <c r="L62" s="68" t="s">
        <v>900</v>
      </c>
      <c r="M62" s="97" t="str">
        <f t="shared" si="3"/>
        <v>２係</v>
      </c>
      <c r="N62" s="68" t="s">
        <v>956</v>
      </c>
      <c r="O62" s="97" t="str">
        <f t="shared" si="4"/>
        <v>XXIV班</v>
      </c>
      <c r="P62" s="64"/>
      <c r="Q62" s="29">
        <f t="shared" si="5"/>
        <v>5</v>
      </c>
    </row>
    <row r="63" spans="1:17">
      <c r="A63" s="64" t="s">
        <v>957</v>
      </c>
      <c r="B63" s="78"/>
      <c r="C63" s="68" t="s">
        <v>396</v>
      </c>
      <c r="D63" s="79"/>
      <c r="E63" s="68" t="s">
        <v>1779</v>
      </c>
      <c r="F63" s="68" t="s">
        <v>848</v>
      </c>
      <c r="G63" s="97" t="str">
        <f t="shared" si="0"/>
        <v>A製品事業部</v>
      </c>
      <c r="H63" s="68" t="s">
        <v>859</v>
      </c>
      <c r="I63" s="97" t="str">
        <f t="shared" si="1"/>
        <v>開発部</v>
      </c>
      <c r="J63" s="68" t="s">
        <v>873</v>
      </c>
      <c r="K63" s="29" t="str">
        <f t="shared" si="2"/>
        <v>イータ課</v>
      </c>
      <c r="L63" s="68" t="s">
        <v>902</v>
      </c>
      <c r="M63" s="97" t="str">
        <f t="shared" si="3"/>
        <v>１係</v>
      </c>
      <c r="N63" s="68" t="s">
        <v>958</v>
      </c>
      <c r="O63" s="97" t="str">
        <f t="shared" si="4"/>
        <v>XXV班</v>
      </c>
      <c r="P63" s="64"/>
      <c r="Q63" s="29">
        <f t="shared" si="5"/>
        <v>5</v>
      </c>
    </row>
    <row r="64" spans="1:17">
      <c r="A64" s="64" t="s">
        <v>959</v>
      </c>
      <c r="B64" s="78"/>
      <c r="C64" s="68" t="s">
        <v>396</v>
      </c>
      <c r="D64" s="79"/>
      <c r="E64" s="68" t="s">
        <v>1780</v>
      </c>
      <c r="F64" s="68" t="s">
        <v>848</v>
      </c>
      <c r="G64" s="97" t="str">
        <f t="shared" si="0"/>
        <v>A製品事業部</v>
      </c>
      <c r="H64" s="68" t="s">
        <v>859</v>
      </c>
      <c r="I64" s="97" t="str">
        <f t="shared" si="1"/>
        <v>開発部</v>
      </c>
      <c r="J64" s="68" t="s">
        <v>873</v>
      </c>
      <c r="K64" s="29" t="str">
        <f t="shared" si="2"/>
        <v>イータ課</v>
      </c>
      <c r="L64" s="68" t="s">
        <v>902</v>
      </c>
      <c r="M64" s="97" t="str">
        <f t="shared" si="3"/>
        <v>１係</v>
      </c>
      <c r="N64" s="68" t="s">
        <v>960</v>
      </c>
      <c r="O64" s="97" t="str">
        <f t="shared" si="4"/>
        <v>XXVI班</v>
      </c>
      <c r="P64" s="64"/>
      <c r="Q64" s="29">
        <f t="shared" si="5"/>
        <v>5</v>
      </c>
    </row>
    <row r="65" spans="1:17">
      <c r="A65" s="64" t="s">
        <v>961</v>
      </c>
      <c r="B65" s="78"/>
      <c r="C65" s="68" t="s">
        <v>396</v>
      </c>
      <c r="D65" s="79"/>
      <c r="E65" s="68" t="s">
        <v>1781</v>
      </c>
      <c r="F65" s="68" t="s">
        <v>848</v>
      </c>
      <c r="G65" s="97" t="str">
        <f t="shared" si="0"/>
        <v>A製品事業部</v>
      </c>
      <c r="H65" s="68" t="s">
        <v>859</v>
      </c>
      <c r="I65" s="97" t="str">
        <f t="shared" si="1"/>
        <v>開発部</v>
      </c>
      <c r="J65" s="68" t="s">
        <v>873</v>
      </c>
      <c r="K65" s="29" t="str">
        <f t="shared" si="2"/>
        <v>イータ課</v>
      </c>
      <c r="L65" s="68" t="s">
        <v>904</v>
      </c>
      <c r="M65" s="97" t="str">
        <f t="shared" si="3"/>
        <v>２係</v>
      </c>
      <c r="N65" s="68" t="s">
        <v>962</v>
      </c>
      <c r="O65" s="97" t="str">
        <f t="shared" si="4"/>
        <v>XXVII班</v>
      </c>
      <c r="P65" s="64"/>
      <c r="Q65" s="29">
        <f t="shared" si="5"/>
        <v>5</v>
      </c>
    </row>
    <row r="66" spans="1:17">
      <c r="A66" s="64" t="s">
        <v>963</v>
      </c>
      <c r="B66" s="78"/>
      <c r="C66" s="68" t="s">
        <v>396</v>
      </c>
      <c r="D66" s="79"/>
      <c r="E66" s="68" t="s">
        <v>1782</v>
      </c>
      <c r="F66" s="68" t="s">
        <v>848</v>
      </c>
      <c r="G66" s="97" t="str">
        <f t="shared" si="0"/>
        <v>A製品事業部</v>
      </c>
      <c r="H66" s="68" t="s">
        <v>859</v>
      </c>
      <c r="I66" s="97" t="str">
        <f t="shared" si="1"/>
        <v>開発部</v>
      </c>
      <c r="J66" s="68" t="s">
        <v>873</v>
      </c>
      <c r="K66" s="29" t="str">
        <f t="shared" si="2"/>
        <v>イータ課</v>
      </c>
      <c r="L66" s="68" t="s">
        <v>904</v>
      </c>
      <c r="M66" s="97" t="str">
        <f t="shared" si="3"/>
        <v>２係</v>
      </c>
      <c r="N66" s="68" t="s">
        <v>964</v>
      </c>
      <c r="O66" s="97" t="str">
        <f t="shared" si="4"/>
        <v>XXVIII班</v>
      </c>
      <c r="P66" s="64"/>
      <c r="Q66" s="29">
        <f t="shared" si="5"/>
        <v>5</v>
      </c>
    </row>
    <row r="67" spans="1:17">
      <c r="A67" s="64" t="s">
        <v>965</v>
      </c>
      <c r="B67" s="78"/>
      <c r="C67" s="68" t="s">
        <v>396</v>
      </c>
      <c r="D67" s="79"/>
      <c r="E67" s="68" t="s">
        <v>1783</v>
      </c>
      <c r="F67" s="68" t="s">
        <v>848</v>
      </c>
      <c r="G67" s="97" t="str">
        <f t="shared" si="0"/>
        <v>A製品事業部</v>
      </c>
      <c r="H67" s="68" t="s">
        <v>859</v>
      </c>
      <c r="I67" s="97" t="str">
        <f t="shared" si="1"/>
        <v>開発部</v>
      </c>
      <c r="J67" s="68" t="s">
        <v>875</v>
      </c>
      <c r="K67" s="29" t="str">
        <f t="shared" si="2"/>
        <v>シータ課</v>
      </c>
      <c r="L67" s="68" t="s">
        <v>906</v>
      </c>
      <c r="M67" s="97" t="str">
        <f t="shared" si="3"/>
        <v>１係</v>
      </c>
      <c r="N67" s="68" t="s">
        <v>966</v>
      </c>
      <c r="O67" s="97" t="str">
        <f t="shared" si="4"/>
        <v>XXIX班</v>
      </c>
      <c r="P67" s="64"/>
      <c r="Q67" s="29">
        <f t="shared" si="5"/>
        <v>5</v>
      </c>
    </row>
    <row r="68" spans="1:17">
      <c r="A68" s="64" t="s">
        <v>967</v>
      </c>
      <c r="B68" s="78"/>
      <c r="C68" s="68" t="s">
        <v>396</v>
      </c>
      <c r="D68" s="79"/>
      <c r="E68" s="68" t="s">
        <v>1784</v>
      </c>
      <c r="F68" s="68" t="s">
        <v>848</v>
      </c>
      <c r="G68" s="97" t="str">
        <f t="shared" si="0"/>
        <v>A製品事業部</v>
      </c>
      <c r="H68" s="68" t="s">
        <v>859</v>
      </c>
      <c r="I68" s="97" t="str">
        <f t="shared" si="1"/>
        <v>開発部</v>
      </c>
      <c r="J68" s="68" t="s">
        <v>875</v>
      </c>
      <c r="K68" s="29" t="str">
        <f t="shared" si="2"/>
        <v>シータ課</v>
      </c>
      <c r="L68" s="68" t="s">
        <v>906</v>
      </c>
      <c r="M68" s="97" t="str">
        <f t="shared" si="3"/>
        <v>１係</v>
      </c>
      <c r="N68" s="68" t="s">
        <v>968</v>
      </c>
      <c r="O68" s="97" t="str">
        <f t="shared" si="4"/>
        <v>XXX班</v>
      </c>
      <c r="P68" s="64"/>
      <c r="Q68" s="29">
        <f t="shared" si="5"/>
        <v>5</v>
      </c>
    </row>
    <row r="69" spans="1:17">
      <c r="A69" s="64" t="s">
        <v>969</v>
      </c>
      <c r="B69" s="78"/>
      <c r="C69" s="68" t="s">
        <v>396</v>
      </c>
      <c r="D69" s="79"/>
      <c r="E69" s="68" t="s">
        <v>1785</v>
      </c>
      <c r="F69" s="68" t="s">
        <v>848</v>
      </c>
      <c r="G69" s="97" t="str">
        <f t="shared" si="0"/>
        <v>A製品事業部</v>
      </c>
      <c r="H69" s="68" t="s">
        <v>859</v>
      </c>
      <c r="I69" s="97" t="str">
        <f t="shared" si="1"/>
        <v>開発部</v>
      </c>
      <c r="J69" s="68" t="s">
        <v>875</v>
      </c>
      <c r="K69" s="29" t="str">
        <f t="shared" si="2"/>
        <v>シータ課</v>
      </c>
      <c r="L69" s="68" t="s">
        <v>908</v>
      </c>
      <c r="M69" s="97" t="str">
        <f t="shared" si="3"/>
        <v>２係</v>
      </c>
      <c r="N69" s="68" t="s">
        <v>970</v>
      </c>
      <c r="O69" s="97" t="str">
        <f t="shared" si="4"/>
        <v>XXXI班</v>
      </c>
      <c r="P69" s="64"/>
      <c r="Q69" s="29">
        <f t="shared" si="5"/>
        <v>5</v>
      </c>
    </row>
    <row r="70" spans="1:17">
      <c r="A70" s="64" t="s">
        <v>971</v>
      </c>
      <c r="B70" s="78"/>
      <c r="C70" s="68" t="s">
        <v>396</v>
      </c>
      <c r="D70" s="79"/>
      <c r="E70" s="68" t="s">
        <v>1786</v>
      </c>
      <c r="F70" s="68" t="s">
        <v>848</v>
      </c>
      <c r="G70" s="97" t="str">
        <f t="shared" ref="G70:G133" si="6">IF(E70="","",IFERROR(LEFT(E70, SEARCH("-", E70) - 1), E70))</f>
        <v>A製品事業部</v>
      </c>
      <c r="H70" s="68" t="s">
        <v>859</v>
      </c>
      <c r="I70" s="97" t="str">
        <f t="shared" ref="I70:I133" si="7">IF(LEN(E70)-LEN(SUBSTITUTE(E70,"-",""))=0, "", IF(LEN(E70)-LEN(SUBSTITUTE(E70,"-",""))=1, IFERROR(MID(E70, FIND("-",E70)+1, LEN(E70)), ""), IFERROR(MID(E70, FIND("-",E70)+1, FIND("-",E70,FIND("-",E70)+1)-FIND("-",E70)-1), "")))</f>
        <v>開発部</v>
      </c>
      <c r="J70" s="68" t="s">
        <v>875</v>
      </c>
      <c r="K70" s="29" t="str">
        <f t="shared" ref="K70:K133" si="8">IF(LEN(E70)-LEN(SUBSTITUTE(E70,"-",""))&lt;=1,"",IF(ISNUMBER(FIND("-",E70,FIND("-",E70)+1)),IF(ISNUMBER(FIND("-",MID(E70,FIND("-",E70,FIND("-",E70)+1)+1,LEN(E70)))),LEFT(MID(E70,FIND("-",E70,FIND("-",E70)+1)+1,LEN(E70)),FIND("-",MID(E70,FIND("-",E70,FIND("-",E70)+1)+1,LEN(E70)))-1),MID(E70,FIND("-",E70,FIND("-",E70)+1)+1,LEN(E70))),MID(E70,FIND("-",E70,FIND("-",E70)+1)+1,LEN(E70))))</f>
        <v>シータ課</v>
      </c>
      <c r="L70" s="68" t="s">
        <v>908</v>
      </c>
      <c r="M70" s="97" t="str">
        <f t="shared" ref="M70:M133" si="9">IF(LEN(E70)-LEN(SUBSTITUTE(E70,"-",""))&lt;=2,"",IF(ISNUMBER(FIND("-",E70,FIND("-",E70,FIND("-",E70)+1)+1)),IF(ISNUMBER(FIND("-",MID(E70,FIND("-",E70,FIND("-",E70,FIND("-",E70)+1)+1)+1,LEN(E70)))),LEFT(MID(E70,FIND("-",E70,FIND("-",E70,FIND("-",E70)+1)+1)+1,LEN(E70)),FIND("-",MID(E70,FIND("-",E70,FIND("-",E70,FIND("-",E70)+1)+1)+1,LEN(E70)))-1),MID(E70,FIND("-",E70,FIND("-",E70,FIND("-",E70)+1)+1)+1,LEN(E70))),MID(E70,FIND("-",E70,FIND("-",E70,FIND("-",E70)+1)+1)+1,LEN(E70))))</f>
        <v>２係</v>
      </c>
      <c r="N70" s="68" t="s">
        <v>972</v>
      </c>
      <c r="O70" s="97" t="str">
        <f t="shared" ref="O70:O133" si="10">IF(LEN(E70)-LEN(SUBSTITUTE(E70,"-",""))&lt;=3,"",RIGHT(E70,LEN(E70)-FIND("@",SUBSTITUTE(E70,"-","@",LEN(E70)-LEN(SUBSTITUTE(E70,"-",""))))))</f>
        <v>XXXII班</v>
      </c>
      <c r="P70" s="64"/>
      <c r="Q70" s="29">
        <f t="shared" si="5"/>
        <v>5</v>
      </c>
    </row>
    <row r="71" spans="1:17">
      <c r="A71" s="64" t="s">
        <v>973</v>
      </c>
      <c r="B71" s="78"/>
      <c r="C71" s="68"/>
      <c r="D71" s="79"/>
      <c r="E71" s="68"/>
      <c r="F71" s="68"/>
      <c r="G71" s="97" t="str">
        <f t="shared" si="6"/>
        <v/>
      </c>
      <c r="H71" s="68"/>
      <c r="I71" s="97" t="str">
        <f t="shared" si="7"/>
        <v/>
      </c>
      <c r="J71" s="68"/>
      <c r="K71" s="29" t="str">
        <f t="shared" si="8"/>
        <v/>
      </c>
      <c r="L71" s="68"/>
      <c r="M71" s="97" t="str">
        <f t="shared" si="9"/>
        <v/>
      </c>
      <c r="N71" s="68"/>
      <c r="O71" s="97" t="str">
        <f t="shared" si="10"/>
        <v/>
      </c>
      <c r="P71" s="64"/>
      <c r="Q71" s="29" t="str">
        <f t="shared" ref="Q71:Q134" si="11">IF(G71="","",(IF(I71="",1,IF(K71="",2,IF(M71="",3,IF(O71="",4,5))))))</f>
        <v/>
      </c>
    </row>
    <row r="72" spans="1:17">
      <c r="A72" s="64" t="s">
        <v>974</v>
      </c>
      <c r="B72" s="78"/>
      <c r="C72" s="68"/>
      <c r="D72" s="79"/>
      <c r="E72" s="68"/>
      <c r="F72" s="68"/>
      <c r="G72" s="97" t="str">
        <f t="shared" si="6"/>
        <v/>
      </c>
      <c r="H72" s="68"/>
      <c r="I72" s="97" t="str">
        <f t="shared" si="7"/>
        <v/>
      </c>
      <c r="J72" s="68"/>
      <c r="K72" s="29" t="str">
        <f t="shared" si="8"/>
        <v/>
      </c>
      <c r="L72" s="68"/>
      <c r="M72" s="97" t="str">
        <f t="shared" si="9"/>
        <v/>
      </c>
      <c r="N72" s="68"/>
      <c r="O72" s="97" t="str">
        <f t="shared" si="10"/>
        <v/>
      </c>
      <c r="P72" s="64"/>
      <c r="Q72" s="29" t="str">
        <f t="shared" si="11"/>
        <v/>
      </c>
    </row>
    <row r="73" spans="1:17">
      <c r="A73" s="64" t="s">
        <v>975</v>
      </c>
      <c r="B73" s="78"/>
      <c r="C73" s="68"/>
      <c r="D73" s="79"/>
      <c r="E73" s="68"/>
      <c r="F73" s="68"/>
      <c r="G73" s="97" t="str">
        <f t="shared" si="6"/>
        <v/>
      </c>
      <c r="H73" s="68"/>
      <c r="I73" s="97" t="str">
        <f t="shared" si="7"/>
        <v/>
      </c>
      <c r="J73" s="68"/>
      <c r="K73" s="29" t="str">
        <f t="shared" si="8"/>
        <v/>
      </c>
      <c r="L73" s="68"/>
      <c r="M73" s="97" t="str">
        <f t="shared" si="9"/>
        <v/>
      </c>
      <c r="N73" s="68"/>
      <c r="O73" s="97" t="str">
        <f t="shared" si="10"/>
        <v/>
      </c>
      <c r="P73" s="64"/>
      <c r="Q73" s="29" t="str">
        <f t="shared" si="11"/>
        <v/>
      </c>
    </row>
    <row r="74" spans="1:17">
      <c r="A74" s="64" t="s">
        <v>976</v>
      </c>
      <c r="B74" s="78"/>
      <c r="C74" s="68"/>
      <c r="D74" s="79"/>
      <c r="E74" s="68"/>
      <c r="F74" s="68"/>
      <c r="G74" s="97" t="str">
        <f t="shared" si="6"/>
        <v/>
      </c>
      <c r="H74" s="68"/>
      <c r="I74" s="97" t="str">
        <f t="shared" si="7"/>
        <v/>
      </c>
      <c r="J74" s="68"/>
      <c r="K74" s="29" t="str">
        <f t="shared" si="8"/>
        <v/>
      </c>
      <c r="L74" s="68"/>
      <c r="M74" s="97" t="str">
        <f t="shared" si="9"/>
        <v/>
      </c>
      <c r="N74" s="68"/>
      <c r="O74" s="97" t="str">
        <f t="shared" si="10"/>
        <v/>
      </c>
      <c r="P74" s="64"/>
      <c r="Q74" s="29" t="str">
        <f t="shared" si="11"/>
        <v/>
      </c>
    </row>
    <row r="75" spans="1:17">
      <c r="A75" s="64" t="s">
        <v>977</v>
      </c>
      <c r="B75" s="78"/>
      <c r="C75" s="68"/>
      <c r="D75" s="79"/>
      <c r="E75" s="68"/>
      <c r="F75" s="68"/>
      <c r="G75" s="97" t="str">
        <f t="shared" si="6"/>
        <v/>
      </c>
      <c r="H75" s="68"/>
      <c r="I75" s="97" t="str">
        <f t="shared" si="7"/>
        <v/>
      </c>
      <c r="J75" s="68"/>
      <c r="K75" s="29" t="str">
        <f t="shared" si="8"/>
        <v/>
      </c>
      <c r="L75" s="68"/>
      <c r="M75" s="97" t="str">
        <f t="shared" si="9"/>
        <v/>
      </c>
      <c r="N75" s="68"/>
      <c r="O75" s="97" t="str">
        <f t="shared" si="10"/>
        <v/>
      </c>
      <c r="P75" s="64"/>
      <c r="Q75" s="29" t="str">
        <f t="shared" si="11"/>
        <v/>
      </c>
    </row>
    <row r="76" spans="1:17">
      <c r="A76" s="64" t="s">
        <v>978</v>
      </c>
      <c r="B76" s="78"/>
      <c r="C76" s="68"/>
      <c r="D76" s="79"/>
      <c r="E76" s="68"/>
      <c r="F76" s="68"/>
      <c r="G76" s="97" t="str">
        <f t="shared" si="6"/>
        <v/>
      </c>
      <c r="H76" s="68"/>
      <c r="I76" s="97" t="str">
        <f t="shared" si="7"/>
        <v/>
      </c>
      <c r="J76" s="68"/>
      <c r="K76" s="29" t="str">
        <f t="shared" si="8"/>
        <v/>
      </c>
      <c r="L76" s="68"/>
      <c r="M76" s="97" t="str">
        <f t="shared" si="9"/>
        <v/>
      </c>
      <c r="N76" s="68"/>
      <c r="O76" s="97" t="str">
        <f t="shared" si="10"/>
        <v/>
      </c>
      <c r="P76" s="64"/>
      <c r="Q76" s="29" t="str">
        <f t="shared" si="11"/>
        <v/>
      </c>
    </row>
    <row r="77" spans="1:17">
      <c r="A77" s="64" t="s">
        <v>979</v>
      </c>
      <c r="B77" s="78"/>
      <c r="C77" s="68"/>
      <c r="D77" s="79"/>
      <c r="E77" s="68"/>
      <c r="F77" s="68"/>
      <c r="G77" s="97" t="str">
        <f t="shared" si="6"/>
        <v/>
      </c>
      <c r="H77" s="68"/>
      <c r="I77" s="97" t="str">
        <f t="shared" si="7"/>
        <v/>
      </c>
      <c r="J77" s="68"/>
      <c r="K77" s="29" t="str">
        <f t="shared" si="8"/>
        <v/>
      </c>
      <c r="L77" s="68"/>
      <c r="M77" s="97" t="str">
        <f t="shared" si="9"/>
        <v/>
      </c>
      <c r="N77" s="68"/>
      <c r="O77" s="97" t="str">
        <f t="shared" si="10"/>
        <v/>
      </c>
      <c r="P77" s="64"/>
      <c r="Q77" s="29" t="str">
        <f t="shared" si="11"/>
        <v/>
      </c>
    </row>
    <row r="78" spans="1:17">
      <c r="A78" s="64" t="s">
        <v>980</v>
      </c>
      <c r="B78" s="78"/>
      <c r="C78" s="68"/>
      <c r="D78" s="79"/>
      <c r="E78" s="68"/>
      <c r="F78" s="68"/>
      <c r="G78" s="97" t="str">
        <f t="shared" si="6"/>
        <v/>
      </c>
      <c r="H78" s="68"/>
      <c r="I78" s="97" t="str">
        <f t="shared" si="7"/>
        <v/>
      </c>
      <c r="J78" s="68"/>
      <c r="K78" s="29" t="str">
        <f t="shared" si="8"/>
        <v/>
      </c>
      <c r="L78" s="68"/>
      <c r="M78" s="97" t="str">
        <f t="shared" si="9"/>
        <v/>
      </c>
      <c r="N78" s="68"/>
      <c r="O78" s="97" t="str">
        <f t="shared" si="10"/>
        <v/>
      </c>
      <c r="P78" s="64"/>
      <c r="Q78" s="29" t="str">
        <f t="shared" si="11"/>
        <v/>
      </c>
    </row>
    <row r="79" spans="1:17">
      <c r="A79" s="64" t="s">
        <v>981</v>
      </c>
      <c r="B79" s="78"/>
      <c r="C79" s="68"/>
      <c r="D79" s="79"/>
      <c r="E79" s="68"/>
      <c r="F79" s="68"/>
      <c r="G79" s="97" t="str">
        <f t="shared" si="6"/>
        <v/>
      </c>
      <c r="H79" s="68"/>
      <c r="I79" s="97" t="str">
        <f t="shared" si="7"/>
        <v/>
      </c>
      <c r="J79" s="68"/>
      <c r="K79" s="29" t="str">
        <f t="shared" si="8"/>
        <v/>
      </c>
      <c r="L79" s="68"/>
      <c r="M79" s="97" t="str">
        <f t="shared" si="9"/>
        <v/>
      </c>
      <c r="N79" s="68"/>
      <c r="O79" s="97" t="str">
        <f t="shared" si="10"/>
        <v/>
      </c>
      <c r="P79" s="64"/>
      <c r="Q79" s="29" t="str">
        <f t="shared" si="11"/>
        <v/>
      </c>
    </row>
    <row r="80" spans="1:17">
      <c r="A80" s="64" t="s">
        <v>982</v>
      </c>
      <c r="B80" s="78"/>
      <c r="C80" s="68"/>
      <c r="D80" s="79"/>
      <c r="E80" s="68"/>
      <c r="F80" s="68"/>
      <c r="G80" s="97" t="str">
        <f t="shared" si="6"/>
        <v/>
      </c>
      <c r="H80" s="68"/>
      <c r="I80" s="97" t="str">
        <f t="shared" si="7"/>
        <v/>
      </c>
      <c r="J80" s="68"/>
      <c r="K80" s="29" t="str">
        <f t="shared" si="8"/>
        <v/>
      </c>
      <c r="L80" s="68"/>
      <c r="M80" s="97" t="str">
        <f t="shared" si="9"/>
        <v/>
      </c>
      <c r="N80" s="68"/>
      <c r="O80" s="97" t="str">
        <f t="shared" si="10"/>
        <v/>
      </c>
      <c r="P80" s="64"/>
      <c r="Q80" s="29" t="str">
        <f t="shared" si="11"/>
        <v/>
      </c>
    </row>
    <row r="81" spans="1:17">
      <c r="A81" s="64" t="s">
        <v>983</v>
      </c>
      <c r="B81" s="78"/>
      <c r="C81" s="68"/>
      <c r="D81" s="79"/>
      <c r="E81" s="68"/>
      <c r="F81" s="68"/>
      <c r="G81" s="97" t="str">
        <f t="shared" si="6"/>
        <v/>
      </c>
      <c r="H81" s="68"/>
      <c r="I81" s="97" t="str">
        <f t="shared" si="7"/>
        <v/>
      </c>
      <c r="J81" s="68"/>
      <c r="K81" s="29" t="str">
        <f t="shared" si="8"/>
        <v/>
      </c>
      <c r="L81" s="68"/>
      <c r="M81" s="97" t="str">
        <f t="shared" si="9"/>
        <v/>
      </c>
      <c r="N81" s="68"/>
      <c r="O81" s="97" t="str">
        <f t="shared" si="10"/>
        <v/>
      </c>
      <c r="P81" s="64"/>
      <c r="Q81" s="29" t="str">
        <f t="shared" si="11"/>
        <v/>
      </c>
    </row>
    <row r="82" spans="1:17">
      <c r="A82" s="64" t="s">
        <v>984</v>
      </c>
      <c r="B82" s="78"/>
      <c r="C82" s="68"/>
      <c r="D82" s="79"/>
      <c r="E82" s="68"/>
      <c r="F82" s="68"/>
      <c r="G82" s="97" t="str">
        <f t="shared" si="6"/>
        <v/>
      </c>
      <c r="H82" s="68"/>
      <c r="I82" s="97" t="str">
        <f t="shared" si="7"/>
        <v/>
      </c>
      <c r="J82" s="68"/>
      <c r="K82" s="29" t="str">
        <f t="shared" si="8"/>
        <v/>
      </c>
      <c r="L82" s="68"/>
      <c r="M82" s="97" t="str">
        <f t="shared" si="9"/>
        <v/>
      </c>
      <c r="N82" s="68"/>
      <c r="O82" s="97" t="str">
        <f t="shared" si="10"/>
        <v/>
      </c>
      <c r="P82" s="64"/>
      <c r="Q82" s="29" t="str">
        <f t="shared" si="11"/>
        <v/>
      </c>
    </row>
    <row r="83" spans="1:17">
      <c r="A83" s="64" t="s">
        <v>985</v>
      </c>
      <c r="B83" s="78"/>
      <c r="C83" s="68"/>
      <c r="D83" s="79"/>
      <c r="E83" s="68"/>
      <c r="F83" s="68"/>
      <c r="G83" s="97" t="str">
        <f t="shared" si="6"/>
        <v/>
      </c>
      <c r="H83" s="68"/>
      <c r="I83" s="97" t="str">
        <f t="shared" si="7"/>
        <v/>
      </c>
      <c r="J83" s="68"/>
      <c r="K83" s="29" t="str">
        <f t="shared" si="8"/>
        <v/>
      </c>
      <c r="L83" s="68"/>
      <c r="M83" s="97" t="str">
        <f t="shared" si="9"/>
        <v/>
      </c>
      <c r="N83" s="68"/>
      <c r="O83" s="97" t="str">
        <f t="shared" si="10"/>
        <v/>
      </c>
      <c r="P83" s="64"/>
      <c r="Q83" s="29" t="str">
        <f t="shared" si="11"/>
        <v/>
      </c>
    </row>
    <row r="84" spans="1:17">
      <c r="A84" s="64" t="s">
        <v>986</v>
      </c>
      <c r="B84" s="78"/>
      <c r="C84" s="68"/>
      <c r="D84" s="79"/>
      <c r="E84" s="68"/>
      <c r="F84" s="68"/>
      <c r="G84" s="97" t="str">
        <f t="shared" si="6"/>
        <v/>
      </c>
      <c r="H84" s="68"/>
      <c r="I84" s="97" t="str">
        <f t="shared" si="7"/>
        <v/>
      </c>
      <c r="J84" s="68"/>
      <c r="K84" s="29" t="str">
        <f t="shared" si="8"/>
        <v/>
      </c>
      <c r="L84" s="68"/>
      <c r="M84" s="97" t="str">
        <f t="shared" si="9"/>
        <v/>
      </c>
      <c r="N84" s="68"/>
      <c r="O84" s="97" t="str">
        <f t="shared" si="10"/>
        <v/>
      </c>
      <c r="P84" s="64"/>
      <c r="Q84" s="29" t="str">
        <f t="shared" si="11"/>
        <v/>
      </c>
    </row>
    <row r="85" spans="1:17">
      <c r="A85" s="64" t="s">
        <v>987</v>
      </c>
      <c r="B85" s="78"/>
      <c r="C85" s="68"/>
      <c r="D85" s="79"/>
      <c r="E85" s="68"/>
      <c r="F85" s="68"/>
      <c r="G85" s="97" t="str">
        <f t="shared" si="6"/>
        <v/>
      </c>
      <c r="H85" s="68"/>
      <c r="I85" s="97" t="str">
        <f t="shared" si="7"/>
        <v/>
      </c>
      <c r="J85" s="68"/>
      <c r="K85" s="29" t="str">
        <f t="shared" si="8"/>
        <v/>
      </c>
      <c r="L85" s="68"/>
      <c r="M85" s="97" t="str">
        <f t="shared" si="9"/>
        <v/>
      </c>
      <c r="N85" s="68"/>
      <c r="O85" s="97" t="str">
        <f t="shared" si="10"/>
        <v/>
      </c>
      <c r="P85" s="64"/>
      <c r="Q85" s="29" t="str">
        <f t="shared" si="11"/>
        <v/>
      </c>
    </row>
    <row r="86" spans="1:17">
      <c r="A86" s="64" t="s">
        <v>988</v>
      </c>
      <c r="B86" s="78"/>
      <c r="C86" s="68"/>
      <c r="D86" s="79"/>
      <c r="E86" s="68"/>
      <c r="F86" s="68"/>
      <c r="G86" s="97" t="str">
        <f t="shared" si="6"/>
        <v/>
      </c>
      <c r="H86" s="68"/>
      <c r="I86" s="97" t="str">
        <f t="shared" si="7"/>
        <v/>
      </c>
      <c r="J86" s="68"/>
      <c r="K86" s="29" t="str">
        <f t="shared" si="8"/>
        <v/>
      </c>
      <c r="L86" s="68"/>
      <c r="M86" s="97" t="str">
        <f t="shared" si="9"/>
        <v/>
      </c>
      <c r="N86" s="68"/>
      <c r="O86" s="97" t="str">
        <f t="shared" si="10"/>
        <v/>
      </c>
      <c r="P86" s="64"/>
      <c r="Q86" s="29" t="str">
        <f t="shared" si="11"/>
        <v/>
      </c>
    </row>
    <row r="87" spans="1:17">
      <c r="A87" s="64" t="s">
        <v>989</v>
      </c>
      <c r="B87" s="78"/>
      <c r="C87" s="68"/>
      <c r="D87" s="79"/>
      <c r="E87" s="68"/>
      <c r="F87" s="68"/>
      <c r="G87" s="97" t="str">
        <f t="shared" si="6"/>
        <v/>
      </c>
      <c r="H87" s="68"/>
      <c r="I87" s="97" t="str">
        <f t="shared" si="7"/>
        <v/>
      </c>
      <c r="J87" s="68"/>
      <c r="K87" s="29" t="str">
        <f t="shared" si="8"/>
        <v/>
      </c>
      <c r="L87" s="68"/>
      <c r="M87" s="97" t="str">
        <f t="shared" si="9"/>
        <v/>
      </c>
      <c r="N87" s="68"/>
      <c r="O87" s="97" t="str">
        <f t="shared" si="10"/>
        <v/>
      </c>
      <c r="P87" s="64"/>
      <c r="Q87" s="29" t="str">
        <f t="shared" si="11"/>
        <v/>
      </c>
    </row>
    <row r="88" spans="1:17">
      <c r="A88" s="64" t="s">
        <v>990</v>
      </c>
      <c r="B88" s="78"/>
      <c r="C88" s="68"/>
      <c r="D88" s="79"/>
      <c r="E88" s="68"/>
      <c r="F88" s="68"/>
      <c r="G88" s="97" t="str">
        <f t="shared" si="6"/>
        <v/>
      </c>
      <c r="H88" s="68"/>
      <c r="I88" s="97" t="str">
        <f t="shared" si="7"/>
        <v/>
      </c>
      <c r="J88" s="68"/>
      <c r="K88" s="29" t="str">
        <f t="shared" si="8"/>
        <v/>
      </c>
      <c r="L88" s="68"/>
      <c r="M88" s="97" t="str">
        <f t="shared" si="9"/>
        <v/>
      </c>
      <c r="N88" s="68"/>
      <c r="O88" s="97" t="str">
        <f t="shared" si="10"/>
        <v/>
      </c>
      <c r="P88" s="64"/>
      <c r="Q88" s="29" t="str">
        <f t="shared" si="11"/>
        <v/>
      </c>
    </row>
    <row r="89" spans="1:17">
      <c r="A89" s="64" t="s">
        <v>991</v>
      </c>
      <c r="B89" s="78"/>
      <c r="C89" s="68"/>
      <c r="D89" s="79"/>
      <c r="E89" s="68"/>
      <c r="F89" s="68"/>
      <c r="G89" s="97" t="str">
        <f t="shared" si="6"/>
        <v/>
      </c>
      <c r="H89" s="68"/>
      <c r="I89" s="97" t="str">
        <f t="shared" si="7"/>
        <v/>
      </c>
      <c r="J89" s="68"/>
      <c r="K89" s="29" t="str">
        <f t="shared" si="8"/>
        <v/>
      </c>
      <c r="L89" s="68"/>
      <c r="M89" s="97" t="str">
        <f t="shared" si="9"/>
        <v/>
      </c>
      <c r="N89" s="68"/>
      <c r="O89" s="97" t="str">
        <f t="shared" si="10"/>
        <v/>
      </c>
      <c r="P89" s="64"/>
      <c r="Q89" s="29" t="str">
        <f t="shared" si="11"/>
        <v/>
      </c>
    </row>
    <row r="90" spans="1:17">
      <c r="A90" s="64" t="s">
        <v>992</v>
      </c>
      <c r="B90" s="78"/>
      <c r="C90" s="68"/>
      <c r="D90" s="79"/>
      <c r="E90" s="68"/>
      <c r="F90" s="68"/>
      <c r="G90" s="97" t="str">
        <f t="shared" si="6"/>
        <v/>
      </c>
      <c r="H90" s="68"/>
      <c r="I90" s="97" t="str">
        <f t="shared" si="7"/>
        <v/>
      </c>
      <c r="J90" s="68"/>
      <c r="K90" s="29" t="str">
        <f t="shared" si="8"/>
        <v/>
      </c>
      <c r="L90" s="68"/>
      <c r="M90" s="97" t="str">
        <f t="shared" si="9"/>
        <v/>
      </c>
      <c r="N90" s="68"/>
      <c r="O90" s="97" t="str">
        <f t="shared" si="10"/>
        <v/>
      </c>
      <c r="P90" s="64"/>
      <c r="Q90" s="29" t="str">
        <f t="shared" si="11"/>
        <v/>
      </c>
    </row>
    <row r="91" spans="1:17">
      <c r="A91" s="64" t="s">
        <v>993</v>
      </c>
      <c r="B91" s="78"/>
      <c r="C91" s="68"/>
      <c r="D91" s="79"/>
      <c r="E91" s="68"/>
      <c r="F91" s="68"/>
      <c r="G91" s="97" t="str">
        <f t="shared" si="6"/>
        <v/>
      </c>
      <c r="H91" s="68"/>
      <c r="I91" s="97" t="str">
        <f t="shared" si="7"/>
        <v/>
      </c>
      <c r="J91" s="68"/>
      <c r="K91" s="29" t="str">
        <f t="shared" si="8"/>
        <v/>
      </c>
      <c r="L91" s="68"/>
      <c r="M91" s="97" t="str">
        <f t="shared" si="9"/>
        <v/>
      </c>
      <c r="N91" s="68"/>
      <c r="O91" s="97" t="str">
        <f t="shared" si="10"/>
        <v/>
      </c>
      <c r="P91" s="64"/>
      <c r="Q91" s="29" t="str">
        <f t="shared" si="11"/>
        <v/>
      </c>
    </row>
    <row r="92" spans="1:17">
      <c r="A92" s="64" t="s">
        <v>994</v>
      </c>
      <c r="B92" s="78"/>
      <c r="C92" s="68"/>
      <c r="D92" s="79"/>
      <c r="E92" s="68"/>
      <c r="F92" s="68"/>
      <c r="G92" s="97" t="str">
        <f t="shared" si="6"/>
        <v/>
      </c>
      <c r="H92" s="68"/>
      <c r="I92" s="97" t="str">
        <f t="shared" si="7"/>
        <v/>
      </c>
      <c r="J92" s="68"/>
      <c r="K92" s="29" t="str">
        <f t="shared" si="8"/>
        <v/>
      </c>
      <c r="L92" s="68"/>
      <c r="M92" s="97" t="str">
        <f t="shared" si="9"/>
        <v/>
      </c>
      <c r="N92" s="68"/>
      <c r="O92" s="97" t="str">
        <f t="shared" si="10"/>
        <v/>
      </c>
      <c r="P92" s="64"/>
      <c r="Q92" s="29" t="str">
        <f t="shared" si="11"/>
        <v/>
      </c>
    </row>
    <row r="93" spans="1:17">
      <c r="A93" s="64" t="s">
        <v>995</v>
      </c>
      <c r="B93" s="78"/>
      <c r="C93" s="68"/>
      <c r="D93" s="79"/>
      <c r="E93" s="68"/>
      <c r="F93" s="68"/>
      <c r="G93" s="97" t="str">
        <f t="shared" si="6"/>
        <v/>
      </c>
      <c r="H93" s="68"/>
      <c r="I93" s="97" t="str">
        <f t="shared" si="7"/>
        <v/>
      </c>
      <c r="J93" s="68"/>
      <c r="K93" s="29" t="str">
        <f t="shared" si="8"/>
        <v/>
      </c>
      <c r="L93" s="68"/>
      <c r="M93" s="97" t="str">
        <f t="shared" si="9"/>
        <v/>
      </c>
      <c r="N93" s="68"/>
      <c r="O93" s="97" t="str">
        <f t="shared" si="10"/>
        <v/>
      </c>
      <c r="P93" s="64"/>
      <c r="Q93" s="29" t="str">
        <f t="shared" si="11"/>
        <v/>
      </c>
    </row>
    <row r="94" spans="1:17">
      <c r="A94" s="64" t="s">
        <v>996</v>
      </c>
      <c r="B94" s="78"/>
      <c r="C94" s="68"/>
      <c r="D94" s="79"/>
      <c r="E94" s="68"/>
      <c r="F94" s="68"/>
      <c r="G94" s="97" t="str">
        <f t="shared" si="6"/>
        <v/>
      </c>
      <c r="H94" s="68"/>
      <c r="I94" s="97" t="str">
        <f t="shared" si="7"/>
        <v/>
      </c>
      <c r="J94" s="68"/>
      <c r="K94" s="29" t="str">
        <f t="shared" si="8"/>
        <v/>
      </c>
      <c r="L94" s="68"/>
      <c r="M94" s="97" t="str">
        <f t="shared" si="9"/>
        <v/>
      </c>
      <c r="N94" s="68"/>
      <c r="O94" s="97" t="str">
        <f t="shared" si="10"/>
        <v/>
      </c>
      <c r="P94" s="64"/>
      <c r="Q94" s="29" t="str">
        <f t="shared" si="11"/>
        <v/>
      </c>
    </row>
    <row r="95" spans="1:17">
      <c r="A95" s="64" t="s">
        <v>997</v>
      </c>
      <c r="B95" s="78"/>
      <c r="C95" s="68"/>
      <c r="D95" s="79"/>
      <c r="E95" s="68"/>
      <c r="F95" s="68"/>
      <c r="G95" s="97" t="str">
        <f t="shared" si="6"/>
        <v/>
      </c>
      <c r="H95" s="68"/>
      <c r="I95" s="97" t="str">
        <f t="shared" si="7"/>
        <v/>
      </c>
      <c r="J95" s="68"/>
      <c r="K95" s="29" t="str">
        <f t="shared" si="8"/>
        <v/>
      </c>
      <c r="L95" s="68"/>
      <c r="M95" s="97" t="str">
        <f t="shared" si="9"/>
        <v/>
      </c>
      <c r="N95" s="68"/>
      <c r="O95" s="97" t="str">
        <f t="shared" si="10"/>
        <v/>
      </c>
      <c r="P95" s="64"/>
      <c r="Q95" s="29" t="str">
        <f t="shared" si="11"/>
        <v/>
      </c>
    </row>
    <row r="96" spans="1:17">
      <c r="A96" s="64" t="s">
        <v>998</v>
      </c>
      <c r="B96" s="78"/>
      <c r="C96" s="68"/>
      <c r="D96" s="79"/>
      <c r="E96" s="68"/>
      <c r="F96" s="68"/>
      <c r="G96" s="97" t="str">
        <f t="shared" si="6"/>
        <v/>
      </c>
      <c r="H96" s="68"/>
      <c r="I96" s="97" t="str">
        <f t="shared" si="7"/>
        <v/>
      </c>
      <c r="J96" s="68"/>
      <c r="K96" s="29" t="str">
        <f t="shared" si="8"/>
        <v/>
      </c>
      <c r="L96" s="68"/>
      <c r="M96" s="97" t="str">
        <f t="shared" si="9"/>
        <v/>
      </c>
      <c r="N96" s="68"/>
      <c r="O96" s="97" t="str">
        <f t="shared" si="10"/>
        <v/>
      </c>
      <c r="P96" s="64"/>
      <c r="Q96" s="29" t="str">
        <f t="shared" si="11"/>
        <v/>
      </c>
    </row>
    <row r="97" spans="1:17">
      <c r="A97" s="64" t="s">
        <v>999</v>
      </c>
      <c r="B97" s="78"/>
      <c r="C97" s="68"/>
      <c r="D97" s="79"/>
      <c r="E97" s="68"/>
      <c r="F97" s="68"/>
      <c r="G97" s="97" t="str">
        <f t="shared" si="6"/>
        <v/>
      </c>
      <c r="H97" s="68"/>
      <c r="I97" s="97" t="str">
        <f t="shared" si="7"/>
        <v/>
      </c>
      <c r="J97" s="68"/>
      <c r="K97" s="29" t="str">
        <f t="shared" si="8"/>
        <v/>
      </c>
      <c r="L97" s="68"/>
      <c r="M97" s="97" t="str">
        <f t="shared" si="9"/>
        <v/>
      </c>
      <c r="N97" s="68"/>
      <c r="O97" s="97" t="str">
        <f t="shared" si="10"/>
        <v/>
      </c>
      <c r="P97" s="64"/>
      <c r="Q97" s="29" t="str">
        <f t="shared" si="11"/>
        <v/>
      </c>
    </row>
    <row r="98" spans="1:17">
      <c r="A98" s="64" t="s">
        <v>1000</v>
      </c>
      <c r="B98" s="78"/>
      <c r="C98" s="68"/>
      <c r="D98" s="79"/>
      <c r="E98" s="68"/>
      <c r="F98" s="68"/>
      <c r="G98" s="97" t="str">
        <f t="shared" si="6"/>
        <v/>
      </c>
      <c r="H98" s="68"/>
      <c r="I98" s="97" t="str">
        <f t="shared" si="7"/>
        <v/>
      </c>
      <c r="J98" s="68"/>
      <c r="K98" s="29" t="str">
        <f t="shared" si="8"/>
        <v/>
      </c>
      <c r="L98" s="68"/>
      <c r="M98" s="97" t="str">
        <f t="shared" si="9"/>
        <v/>
      </c>
      <c r="N98" s="68"/>
      <c r="O98" s="97" t="str">
        <f t="shared" si="10"/>
        <v/>
      </c>
      <c r="P98" s="64"/>
      <c r="Q98" s="29" t="str">
        <f t="shared" si="11"/>
        <v/>
      </c>
    </row>
    <row r="99" spans="1:17">
      <c r="A99" s="64" t="s">
        <v>1001</v>
      </c>
      <c r="B99" s="78"/>
      <c r="C99" s="68"/>
      <c r="D99" s="79"/>
      <c r="E99" s="68"/>
      <c r="F99" s="68"/>
      <c r="G99" s="97" t="str">
        <f t="shared" si="6"/>
        <v/>
      </c>
      <c r="H99" s="68"/>
      <c r="I99" s="97" t="str">
        <f t="shared" si="7"/>
        <v/>
      </c>
      <c r="J99" s="68"/>
      <c r="K99" s="29" t="str">
        <f t="shared" si="8"/>
        <v/>
      </c>
      <c r="L99" s="68"/>
      <c r="M99" s="97" t="str">
        <f t="shared" si="9"/>
        <v/>
      </c>
      <c r="N99" s="68"/>
      <c r="O99" s="97" t="str">
        <f t="shared" si="10"/>
        <v/>
      </c>
      <c r="P99" s="64"/>
      <c r="Q99" s="29" t="str">
        <f t="shared" si="11"/>
        <v/>
      </c>
    </row>
    <row r="100" spans="1:17">
      <c r="A100" s="64" t="s">
        <v>1002</v>
      </c>
      <c r="B100" s="78"/>
      <c r="C100" s="68"/>
      <c r="D100" s="79"/>
      <c r="E100" s="68"/>
      <c r="F100" s="68"/>
      <c r="G100" s="97" t="str">
        <f t="shared" si="6"/>
        <v/>
      </c>
      <c r="H100" s="68"/>
      <c r="I100" s="97" t="str">
        <f t="shared" si="7"/>
        <v/>
      </c>
      <c r="J100" s="68"/>
      <c r="K100" s="29" t="str">
        <f t="shared" si="8"/>
        <v/>
      </c>
      <c r="L100" s="68"/>
      <c r="M100" s="97" t="str">
        <f t="shared" si="9"/>
        <v/>
      </c>
      <c r="N100" s="68"/>
      <c r="O100" s="97" t="str">
        <f t="shared" si="10"/>
        <v/>
      </c>
      <c r="P100" s="64"/>
      <c r="Q100" s="29" t="str">
        <f t="shared" si="11"/>
        <v/>
      </c>
    </row>
    <row r="101" spans="1:17">
      <c r="A101" s="64" t="s">
        <v>1003</v>
      </c>
      <c r="B101" s="78"/>
      <c r="C101" s="68"/>
      <c r="D101" s="79"/>
      <c r="E101" s="68"/>
      <c r="F101" s="68"/>
      <c r="G101" s="97" t="str">
        <f t="shared" si="6"/>
        <v/>
      </c>
      <c r="H101" s="68"/>
      <c r="I101" s="97" t="str">
        <f t="shared" si="7"/>
        <v/>
      </c>
      <c r="J101" s="68"/>
      <c r="K101" s="29" t="str">
        <f t="shared" si="8"/>
        <v/>
      </c>
      <c r="L101" s="68"/>
      <c r="M101" s="97" t="str">
        <f t="shared" si="9"/>
        <v/>
      </c>
      <c r="N101" s="68"/>
      <c r="O101" s="97" t="str">
        <f t="shared" si="10"/>
        <v/>
      </c>
      <c r="P101" s="64"/>
      <c r="Q101" s="29" t="str">
        <f t="shared" si="11"/>
        <v/>
      </c>
    </row>
    <row r="102" spans="1:17">
      <c r="A102" s="64" t="s">
        <v>1004</v>
      </c>
      <c r="B102" s="78"/>
      <c r="C102" s="68"/>
      <c r="D102" s="79"/>
      <c r="E102" s="68"/>
      <c r="F102" s="68"/>
      <c r="G102" s="97" t="str">
        <f t="shared" si="6"/>
        <v/>
      </c>
      <c r="H102" s="68"/>
      <c r="I102" s="97" t="str">
        <f t="shared" si="7"/>
        <v/>
      </c>
      <c r="J102" s="68"/>
      <c r="K102" s="29" t="str">
        <f t="shared" si="8"/>
        <v/>
      </c>
      <c r="L102" s="68"/>
      <c r="M102" s="97" t="str">
        <f t="shared" si="9"/>
        <v/>
      </c>
      <c r="N102" s="68"/>
      <c r="O102" s="97" t="str">
        <f t="shared" si="10"/>
        <v/>
      </c>
      <c r="P102" s="64"/>
      <c r="Q102" s="29" t="str">
        <f t="shared" si="11"/>
        <v/>
      </c>
    </row>
    <row r="103" spans="1:17">
      <c r="A103" s="64" t="s">
        <v>1005</v>
      </c>
      <c r="B103" s="78"/>
      <c r="C103" s="68"/>
      <c r="D103" s="79"/>
      <c r="E103" s="68"/>
      <c r="F103" s="68"/>
      <c r="G103" s="97" t="str">
        <f t="shared" si="6"/>
        <v/>
      </c>
      <c r="H103" s="68"/>
      <c r="I103" s="97" t="str">
        <f t="shared" si="7"/>
        <v/>
      </c>
      <c r="J103" s="68"/>
      <c r="K103" s="29" t="str">
        <f t="shared" si="8"/>
        <v/>
      </c>
      <c r="L103" s="68"/>
      <c r="M103" s="97" t="str">
        <f t="shared" si="9"/>
        <v/>
      </c>
      <c r="N103" s="68"/>
      <c r="O103" s="97" t="str">
        <f t="shared" si="10"/>
        <v/>
      </c>
      <c r="P103" s="64"/>
      <c r="Q103" s="29" t="str">
        <f t="shared" si="11"/>
        <v/>
      </c>
    </row>
    <row r="104" spans="1:17">
      <c r="A104" s="64" t="s">
        <v>1006</v>
      </c>
      <c r="B104" s="78"/>
      <c r="C104" s="68"/>
      <c r="D104" s="79"/>
      <c r="E104" s="68"/>
      <c r="F104" s="68"/>
      <c r="G104" s="97" t="str">
        <f t="shared" si="6"/>
        <v/>
      </c>
      <c r="H104" s="68"/>
      <c r="I104" s="97" t="str">
        <f t="shared" si="7"/>
        <v/>
      </c>
      <c r="J104" s="68"/>
      <c r="K104" s="29" t="str">
        <f t="shared" si="8"/>
        <v/>
      </c>
      <c r="L104" s="68"/>
      <c r="M104" s="97" t="str">
        <f t="shared" si="9"/>
        <v/>
      </c>
      <c r="N104" s="68"/>
      <c r="O104" s="97" t="str">
        <f t="shared" si="10"/>
        <v/>
      </c>
      <c r="P104" s="64"/>
      <c r="Q104" s="29" t="str">
        <f t="shared" si="11"/>
        <v/>
      </c>
    </row>
    <row r="105" spans="1:17">
      <c r="A105" s="64" t="s">
        <v>1007</v>
      </c>
      <c r="B105" s="78"/>
      <c r="C105" s="68"/>
      <c r="D105" s="79"/>
      <c r="E105" s="68"/>
      <c r="F105" s="68"/>
      <c r="G105" s="97" t="str">
        <f t="shared" si="6"/>
        <v/>
      </c>
      <c r="H105" s="68"/>
      <c r="I105" s="97" t="str">
        <f t="shared" si="7"/>
        <v/>
      </c>
      <c r="J105" s="68"/>
      <c r="K105" s="29" t="str">
        <f t="shared" si="8"/>
        <v/>
      </c>
      <c r="L105" s="68"/>
      <c r="M105" s="97" t="str">
        <f t="shared" si="9"/>
        <v/>
      </c>
      <c r="N105" s="68"/>
      <c r="O105" s="97" t="str">
        <f t="shared" si="10"/>
        <v/>
      </c>
      <c r="P105" s="64"/>
      <c r="Q105" s="29" t="str">
        <f t="shared" si="11"/>
        <v/>
      </c>
    </row>
    <row r="106" spans="1:17">
      <c r="A106" s="64" t="s">
        <v>1008</v>
      </c>
      <c r="B106" s="78"/>
      <c r="C106" s="68"/>
      <c r="D106" s="79"/>
      <c r="E106" s="68"/>
      <c r="F106" s="68"/>
      <c r="G106" s="97" t="str">
        <f t="shared" si="6"/>
        <v/>
      </c>
      <c r="H106" s="68"/>
      <c r="I106" s="97" t="str">
        <f t="shared" si="7"/>
        <v/>
      </c>
      <c r="J106" s="68"/>
      <c r="K106" s="29" t="str">
        <f t="shared" si="8"/>
        <v/>
      </c>
      <c r="L106" s="68"/>
      <c r="M106" s="97" t="str">
        <f t="shared" si="9"/>
        <v/>
      </c>
      <c r="N106" s="68"/>
      <c r="O106" s="97" t="str">
        <f t="shared" si="10"/>
        <v/>
      </c>
      <c r="P106" s="64"/>
      <c r="Q106" s="29" t="str">
        <f t="shared" si="11"/>
        <v/>
      </c>
    </row>
    <row r="107" spans="1:17">
      <c r="A107" s="64" t="s">
        <v>1009</v>
      </c>
      <c r="B107" s="78"/>
      <c r="C107" s="68"/>
      <c r="D107" s="79"/>
      <c r="E107" s="68"/>
      <c r="F107" s="68"/>
      <c r="G107" s="97" t="str">
        <f t="shared" si="6"/>
        <v/>
      </c>
      <c r="H107" s="68"/>
      <c r="I107" s="97" t="str">
        <f t="shared" si="7"/>
        <v/>
      </c>
      <c r="J107" s="68"/>
      <c r="K107" s="29" t="str">
        <f t="shared" si="8"/>
        <v/>
      </c>
      <c r="L107" s="68"/>
      <c r="M107" s="97" t="str">
        <f t="shared" si="9"/>
        <v/>
      </c>
      <c r="N107" s="68"/>
      <c r="O107" s="97" t="str">
        <f t="shared" si="10"/>
        <v/>
      </c>
      <c r="P107" s="64"/>
      <c r="Q107" s="29" t="str">
        <f t="shared" si="11"/>
        <v/>
      </c>
    </row>
    <row r="108" spans="1:17">
      <c r="A108" s="64" t="s">
        <v>1010</v>
      </c>
      <c r="B108" s="78"/>
      <c r="C108" s="68"/>
      <c r="D108" s="79"/>
      <c r="E108" s="68"/>
      <c r="F108" s="68"/>
      <c r="G108" s="97" t="str">
        <f t="shared" si="6"/>
        <v/>
      </c>
      <c r="H108" s="68"/>
      <c r="I108" s="97" t="str">
        <f t="shared" si="7"/>
        <v/>
      </c>
      <c r="J108" s="68"/>
      <c r="K108" s="29" t="str">
        <f t="shared" si="8"/>
        <v/>
      </c>
      <c r="L108" s="68"/>
      <c r="M108" s="97" t="str">
        <f t="shared" si="9"/>
        <v/>
      </c>
      <c r="N108" s="68"/>
      <c r="O108" s="97" t="str">
        <f t="shared" si="10"/>
        <v/>
      </c>
      <c r="P108" s="64"/>
      <c r="Q108" s="29" t="str">
        <f t="shared" si="11"/>
        <v/>
      </c>
    </row>
    <row r="109" spans="1:17">
      <c r="A109" s="64" t="s">
        <v>1011</v>
      </c>
      <c r="B109" s="78"/>
      <c r="C109" s="68"/>
      <c r="D109" s="79"/>
      <c r="E109" s="68"/>
      <c r="F109" s="68"/>
      <c r="G109" s="97" t="str">
        <f t="shared" si="6"/>
        <v/>
      </c>
      <c r="H109" s="68"/>
      <c r="I109" s="97" t="str">
        <f t="shared" si="7"/>
        <v/>
      </c>
      <c r="J109" s="68"/>
      <c r="K109" s="29" t="str">
        <f t="shared" si="8"/>
        <v/>
      </c>
      <c r="L109" s="68"/>
      <c r="M109" s="97" t="str">
        <f t="shared" si="9"/>
        <v/>
      </c>
      <c r="N109" s="68"/>
      <c r="O109" s="97" t="str">
        <f t="shared" si="10"/>
        <v/>
      </c>
      <c r="P109" s="64"/>
      <c r="Q109" s="29" t="str">
        <f t="shared" si="11"/>
        <v/>
      </c>
    </row>
    <row r="110" spans="1:17">
      <c r="A110" s="64" t="s">
        <v>1012</v>
      </c>
      <c r="B110" s="78"/>
      <c r="C110" s="68"/>
      <c r="D110" s="79"/>
      <c r="E110" s="68"/>
      <c r="F110" s="68"/>
      <c r="G110" s="97" t="str">
        <f t="shared" si="6"/>
        <v/>
      </c>
      <c r="H110" s="68"/>
      <c r="I110" s="97" t="str">
        <f t="shared" si="7"/>
        <v/>
      </c>
      <c r="J110" s="68"/>
      <c r="K110" s="29" t="str">
        <f t="shared" si="8"/>
        <v/>
      </c>
      <c r="L110" s="68"/>
      <c r="M110" s="97" t="str">
        <f t="shared" si="9"/>
        <v/>
      </c>
      <c r="N110" s="68"/>
      <c r="O110" s="97" t="str">
        <f t="shared" si="10"/>
        <v/>
      </c>
      <c r="P110" s="64"/>
      <c r="Q110" s="29" t="str">
        <f t="shared" si="11"/>
        <v/>
      </c>
    </row>
    <row r="111" spans="1:17">
      <c r="A111" s="64" t="s">
        <v>1013</v>
      </c>
      <c r="B111" s="78"/>
      <c r="C111" s="68"/>
      <c r="D111" s="79"/>
      <c r="E111" s="68"/>
      <c r="F111" s="68"/>
      <c r="G111" s="97" t="str">
        <f t="shared" si="6"/>
        <v/>
      </c>
      <c r="H111" s="68"/>
      <c r="I111" s="97" t="str">
        <f t="shared" si="7"/>
        <v/>
      </c>
      <c r="J111" s="68"/>
      <c r="K111" s="29" t="str">
        <f t="shared" si="8"/>
        <v/>
      </c>
      <c r="L111" s="68"/>
      <c r="M111" s="97" t="str">
        <f t="shared" si="9"/>
        <v/>
      </c>
      <c r="N111" s="68"/>
      <c r="O111" s="97" t="str">
        <f t="shared" si="10"/>
        <v/>
      </c>
      <c r="P111" s="64"/>
      <c r="Q111" s="29" t="str">
        <f t="shared" si="11"/>
        <v/>
      </c>
    </row>
    <row r="112" spans="1:17">
      <c r="A112" s="64" t="s">
        <v>1014</v>
      </c>
      <c r="B112" s="78"/>
      <c r="C112" s="68"/>
      <c r="D112" s="79"/>
      <c r="E112" s="68"/>
      <c r="F112" s="68"/>
      <c r="G112" s="97" t="str">
        <f t="shared" si="6"/>
        <v/>
      </c>
      <c r="H112" s="68"/>
      <c r="I112" s="97" t="str">
        <f t="shared" si="7"/>
        <v/>
      </c>
      <c r="J112" s="68"/>
      <c r="K112" s="29" t="str">
        <f t="shared" si="8"/>
        <v/>
      </c>
      <c r="L112" s="68"/>
      <c r="M112" s="97" t="str">
        <f t="shared" si="9"/>
        <v/>
      </c>
      <c r="N112" s="68"/>
      <c r="O112" s="97" t="str">
        <f t="shared" si="10"/>
        <v/>
      </c>
      <c r="P112" s="64"/>
      <c r="Q112" s="29" t="str">
        <f t="shared" si="11"/>
        <v/>
      </c>
    </row>
    <row r="113" spans="1:17">
      <c r="A113" s="64" t="s">
        <v>1015</v>
      </c>
      <c r="B113" s="78"/>
      <c r="C113" s="68"/>
      <c r="D113" s="79"/>
      <c r="E113" s="68"/>
      <c r="F113" s="68"/>
      <c r="G113" s="97" t="str">
        <f t="shared" si="6"/>
        <v/>
      </c>
      <c r="H113" s="68"/>
      <c r="I113" s="97" t="str">
        <f t="shared" si="7"/>
        <v/>
      </c>
      <c r="J113" s="68"/>
      <c r="K113" s="29" t="str">
        <f t="shared" si="8"/>
        <v/>
      </c>
      <c r="L113" s="68"/>
      <c r="M113" s="97" t="str">
        <f t="shared" si="9"/>
        <v/>
      </c>
      <c r="N113" s="68"/>
      <c r="O113" s="97" t="str">
        <f t="shared" si="10"/>
        <v/>
      </c>
      <c r="P113" s="64"/>
      <c r="Q113" s="29" t="str">
        <f t="shared" si="11"/>
        <v/>
      </c>
    </row>
    <row r="114" spans="1:17">
      <c r="A114" s="64" t="s">
        <v>1016</v>
      </c>
      <c r="B114" s="78"/>
      <c r="C114" s="68"/>
      <c r="D114" s="79"/>
      <c r="E114" s="68"/>
      <c r="F114" s="68"/>
      <c r="G114" s="97" t="str">
        <f t="shared" si="6"/>
        <v/>
      </c>
      <c r="H114" s="68"/>
      <c r="I114" s="97" t="str">
        <f t="shared" si="7"/>
        <v/>
      </c>
      <c r="J114" s="68"/>
      <c r="K114" s="29" t="str">
        <f t="shared" si="8"/>
        <v/>
      </c>
      <c r="L114" s="68"/>
      <c r="M114" s="97" t="str">
        <f t="shared" si="9"/>
        <v/>
      </c>
      <c r="N114" s="68"/>
      <c r="O114" s="97" t="str">
        <f t="shared" si="10"/>
        <v/>
      </c>
      <c r="P114" s="64"/>
      <c r="Q114" s="29" t="str">
        <f t="shared" si="11"/>
        <v/>
      </c>
    </row>
    <row r="115" spans="1:17">
      <c r="A115" s="64" t="s">
        <v>1017</v>
      </c>
      <c r="B115" s="78"/>
      <c r="C115" s="68"/>
      <c r="D115" s="79"/>
      <c r="E115" s="68"/>
      <c r="F115" s="68"/>
      <c r="G115" s="97" t="str">
        <f t="shared" si="6"/>
        <v/>
      </c>
      <c r="H115" s="68"/>
      <c r="I115" s="97" t="str">
        <f t="shared" si="7"/>
        <v/>
      </c>
      <c r="J115" s="68"/>
      <c r="K115" s="29" t="str">
        <f t="shared" si="8"/>
        <v/>
      </c>
      <c r="L115" s="68"/>
      <c r="M115" s="97" t="str">
        <f t="shared" si="9"/>
        <v/>
      </c>
      <c r="N115" s="68"/>
      <c r="O115" s="97" t="str">
        <f t="shared" si="10"/>
        <v/>
      </c>
      <c r="P115" s="64"/>
      <c r="Q115" s="29" t="str">
        <f t="shared" si="11"/>
        <v/>
      </c>
    </row>
    <row r="116" spans="1:17">
      <c r="A116" s="64" t="s">
        <v>1018</v>
      </c>
      <c r="B116" s="78"/>
      <c r="C116" s="68"/>
      <c r="D116" s="79"/>
      <c r="E116" s="68"/>
      <c r="F116" s="68"/>
      <c r="G116" s="97" t="str">
        <f t="shared" si="6"/>
        <v/>
      </c>
      <c r="H116" s="68"/>
      <c r="I116" s="97" t="str">
        <f t="shared" si="7"/>
        <v/>
      </c>
      <c r="J116" s="68"/>
      <c r="K116" s="29" t="str">
        <f t="shared" si="8"/>
        <v/>
      </c>
      <c r="L116" s="68"/>
      <c r="M116" s="97" t="str">
        <f t="shared" si="9"/>
        <v/>
      </c>
      <c r="N116" s="68"/>
      <c r="O116" s="97" t="str">
        <f t="shared" si="10"/>
        <v/>
      </c>
      <c r="P116" s="64"/>
      <c r="Q116" s="29" t="str">
        <f t="shared" si="11"/>
        <v/>
      </c>
    </row>
    <row r="117" spans="1:17">
      <c r="A117" s="64" t="s">
        <v>1019</v>
      </c>
      <c r="B117" s="78"/>
      <c r="C117" s="68"/>
      <c r="D117" s="79"/>
      <c r="E117" s="68"/>
      <c r="F117" s="68"/>
      <c r="G117" s="97" t="str">
        <f t="shared" si="6"/>
        <v/>
      </c>
      <c r="H117" s="68"/>
      <c r="I117" s="97" t="str">
        <f t="shared" si="7"/>
        <v/>
      </c>
      <c r="J117" s="68"/>
      <c r="K117" s="29" t="str">
        <f t="shared" si="8"/>
        <v/>
      </c>
      <c r="L117" s="68"/>
      <c r="M117" s="97" t="str">
        <f t="shared" si="9"/>
        <v/>
      </c>
      <c r="N117" s="68"/>
      <c r="O117" s="97" t="str">
        <f t="shared" si="10"/>
        <v/>
      </c>
      <c r="P117" s="64"/>
      <c r="Q117" s="29" t="str">
        <f t="shared" si="11"/>
        <v/>
      </c>
    </row>
    <row r="118" spans="1:17">
      <c r="A118" s="64" t="s">
        <v>1020</v>
      </c>
      <c r="B118" s="78"/>
      <c r="C118" s="68"/>
      <c r="D118" s="79"/>
      <c r="E118" s="68"/>
      <c r="F118" s="68"/>
      <c r="G118" s="97" t="str">
        <f t="shared" si="6"/>
        <v/>
      </c>
      <c r="H118" s="68"/>
      <c r="I118" s="97" t="str">
        <f t="shared" si="7"/>
        <v/>
      </c>
      <c r="J118" s="68"/>
      <c r="K118" s="29" t="str">
        <f t="shared" si="8"/>
        <v/>
      </c>
      <c r="L118" s="68"/>
      <c r="M118" s="97" t="str">
        <f t="shared" si="9"/>
        <v/>
      </c>
      <c r="N118" s="68"/>
      <c r="O118" s="97" t="str">
        <f t="shared" si="10"/>
        <v/>
      </c>
      <c r="P118" s="64"/>
      <c r="Q118" s="29" t="str">
        <f t="shared" si="11"/>
        <v/>
      </c>
    </row>
    <row r="119" spans="1:17">
      <c r="A119" s="64" t="s">
        <v>1021</v>
      </c>
      <c r="B119" s="78"/>
      <c r="C119" s="68"/>
      <c r="D119" s="79"/>
      <c r="E119" s="68"/>
      <c r="F119" s="68"/>
      <c r="G119" s="97" t="str">
        <f t="shared" si="6"/>
        <v/>
      </c>
      <c r="H119" s="68"/>
      <c r="I119" s="97" t="str">
        <f t="shared" si="7"/>
        <v/>
      </c>
      <c r="J119" s="68"/>
      <c r="K119" s="29" t="str">
        <f t="shared" si="8"/>
        <v/>
      </c>
      <c r="L119" s="68"/>
      <c r="M119" s="97" t="str">
        <f t="shared" si="9"/>
        <v/>
      </c>
      <c r="N119" s="68"/>
      <c r="O119" s="97" t="str">
        <f t="shared" si="10"/>
        <v/>
      </c>
      <c r="P119" s="64"/>
      <c r="Q119" s="29" t="str">
        <f t="shared" si="11"/>
        <v/>
      </c>
    </row>
    <row r="120" spans="1:17">
      <c r="A120" s="64" t="s">
        <v>1022</v>
      </c>
      <c r="B120" s="78"/>
      <c r="C120" s="68"/>
      <c r="D120" s="79"/>
      <c r="E120" s="68"/>
      <c r="F120" s="68"/>
      <c r="G120" s="97" t="str">
        <f t="shared" si="6"/>
        <v/>
      </c>
      <c r="H120" s="68"/>
      <c r="I120" s="97" t="str">
        <f t="shared" si="7"/>
        <v/>
      </c>
      <c r="J120" s="68"/>
      <c r="K120" s="29" t="str">
        <f t="shared" si="8"/>
        <v/>
      </c>
      <c r="L120" s="68"/>
      <c r="M120" s="97" t="str">
        <f t="shared" si="9"/>
        <v/>
      </c>
      <c r="N120" s="68"/>
      <c r="O120" s="97" t="str">
        <f t="shared" si="10"/>
        <v/>
      </c>
      <c r="P120" s="64"/>
      <c r="Q120" s="29" t="str">
        <f t="shared" si="11"/>
        <v/>
      </c>
    </row>
    <row r="121" spans="1:17">
      <c r="A121" s="64" t="s">
        <v>1023</v>
      </c>
      <c r="B121" s="78"/>
      <c r="C121" s="68"/>
      <c r="D121" s="79"/>
      <c r="E121" s="68"/>
      <c r="F121" s="68"/>
      <c r="G121" s="97" t="str">
        <f t="shared" si="6"/>
        <v/>
      </c>
      <c r="H121" s="68"/>
      <c r="I121" s="97" t="str">
        <f t="shared" si="7"/>
        <v/>
      </c>
      <c r="J121" s="68"/>
      <c r="K121" s="29" t="str">
        <f t="shared" si="8"/>
        <v/>
      </c>
      <c r="L121" s="68"/>
      <c r="M121" s="97" t="str">
        <f t="shared" si="9"/>
        <v/>
      </c>
      <c r="N121" s="68"/>
      <c r="O121" s="97" t="str">
        <f t="shared" si="10"/>
        <v/>
      </c>
      <c r="P121" s="64"/>
      <c r="Q121" s="29" t="str">
        <f t="shared" si="11"/>
        <v/>
      </c>
    </row>
    <row r="122" spans="1:17">
      <c r="A122" s="64" t="s">
        <v>1024</v>
      </c>
      <c r="B122" s="78"/>
      <c r="C122" s="68"/>
      <c r="D122" s="79"/>
      <c r="E122" s="68"/>
      <c r="F122" s="68"/>
      <c r="G122" s="97" t="str">
        <f t="shared" si="6"/>
        <v/>
      </c>
      <c r="H122" s="68"/>
      <c r="I122" s="97" t="str">
        <f t="shared" si="7"/>
        <v/>
      </c>
      <c r="J122" s="68"/>
      <c r="K122" s="29" t="str">
        <f t="shared" si="8"/>
        <v/>
      </c>
      <c r="L122" s="68"/>
      <c r="M122" s="97" t="str">
        <f t="shared" si="9"/>
        <v/>
      </c>
      <c r="N122" s="68"/>
      <c r="O122" s="97" t="str">
        <f t="shared" si="10"/>
        <v/>
      </c>
      <c r="P122" s="64"/>
      <c r="Q122" s="29" t="str">
        <f t="shared" si="11"/>
        <v/>
      </c>
    </row>
    <row r="123" spans="1:17">
      <c r="A123" s="64" t="s">
        <v>1025</v>
      </c>
      <c r="B123" s="78"/>
      <c r="C123" s="68"/>
      <c r="D123" s="79"/>
      <c r="E123" s="68"/>
      <c r="F123" s="68"/>
      <c r="G123" s="97" t="str">
        <f t="shared" si="6"/>
        <v/>
      </c>
      <c r="H123" s="68"/>
      <c r="I123" s="97" t="str">
        <f t="shared" si="7"/>
        <v/>
      </c>
      <c r="J123" s="68"/>
      <c r="K123" s="29" t="str">
        <f t="shared" si="8"/>
        <v/>
      </c>
      <c r="L123" s="68"/>
      <c r="M123" s="97" t="str">
        <f t="shared" si="9"/>
        <v/>
      </c>
      <c r="N123" s="68"/>
      <c r="O123" s="97" t="str">
        <f t="shared" si="10"/>
        <v/>
      </c>
      <c r="P123" s="64"/>
      <c r="Q123" s="29" t="str">
        <f t="shared" si="11"/>
        <v/>
      </c>
    </row>
    <row r="124" spans="1:17">
      <c r="A124" s="64" t="s">
        <v>1026</v>
      </c>
      <c r="B124" s="78"/>
      <c r="C124" s="68"/>
      <c r="D124" s="79"/>
      <c r="E124" s="68"/>
      <c r="F124" s="68"/>
      <c r="G124" s="97" t="str">
        <f t="shared" si="6"/>
        <v/>
      </c>
      <c r="H124" s="68"/>
      <c r="I124" s="97" t="str">
        <f t="shared" si="7"/>
        <v/>
      </c>
      <c r="J124" s="68"/>
      <c r="K124" s="29" t="str">
        <f t="shared" si="8"/>
        <v/>
      </c>
      <c r="L124" s="68"/>
      <c r="M124" s="97" t="str">
        <f t="shared" si="9"/>
        <v/>
      </c>
      <c r="N124" s="68"/>
      <c r="O124" s="97" t="str">
        <f t="shared" si="10"/>
        <v/>
      </c>
      <c r="P124" s="64"/>
      <c r="Q124" s="29" t="str">
        <f t="shared" si="11"/>
        <v/>
      </c>
    </row>
    <row r="125" spans="1:17">
      <c r="A125" s="64" t="s">
        <v>1027</v>
      </c>
      <c r="B125" s="78"/>
      <c r="C125" s="68"/>
      <c r="D125" s="79"/>
      <c r="E125" s="68"/>
      <c r="F125" s="68"/>
      <c r="G125" s="97" t="str">
        <f t="shared" si="6"/>
        <v/>
      </c>
      <c r="H125" s="68"/>
      <c r="I125" s="97" t="str">
        <f t="shared" si="7"/>
        <v/>
      </c>
      <c r="J125" s="68"/>
      <c r="K125" s="29" t="str">
        <f t="shared" si="8"/>
        <v/>
      </c>
      <c r="L125" s="68"/>
      <c r="M125" s="97" t="str">
        <f t="shared" si="9"/>
        <v/>
      </c>
      <c r="N125" s="68"/>
      <c r="O125" s="97" t="str">
        <f t="shared" si="10"/>
        <v/>
      </c>
      <c r="P125" s="64"/>
      <c r="Q125" s="29" t="str">
        <f t="shared" si="11"/>
        <v/>
      </c>
    </row>
    <row r="126" spans="1:17">
      <c r="A126" s="64" t="s">
        <v>1028</v>
      </c>
      <c r="B126" s="78"/>
      <c r="C126" s="68"/>
      <c r="D126" s="79"/>
      <c r="E126" s="68"/>
      <c r="F126" s="68"/>
      <c r="G126" s="97" t="str">
        <f t="shared" si="6"/>
        <v/>
      </c>
      <c r="H126" s="68"/>
      <c r="I126" s="97" t="str">
        <f t="shared" si="7"/>
        <v/>
      </c>
      <c r="J126" s="68"/>
      <c r="K126" s="29" t="str">
        <f t="shared" si="8"/>
        <v/>
      </c>
      <c r="L126" s="68"/>
      <c r="M126" s="97" t="str">
        <f t="shared" si="9"/>
        <v/>
      </c>
      <c r="N126" s="68"/>
      <c r="O126" s="97" t="str">
        <f t="shared" si="10"/>
        <v/>
      </c>
      <c r="P126" s="64"/>
      <c r="Q126" s="29" t="str">
        <f t="shared" si="11"/>
        <v/>
      </c>
    </row>
    <row r="127" spans="1:17">
      <c r="A127" s="64" t="s">
        <v>1029</v>
      </c>
      <c r="B127" s="78"/>
      <c r="C127" s="68"/>
      <c r="D127" s="79"/>
      <c r="E127" s="68"/>
      <c r="F127" s="68"/>
      <c r="G127" s="97" t="str">
        <f t="shared" si="6"/>
        <v/>
      </c>
      <c r="H127" s="68"/>
      <c r="I127" s="97" t="str">
        <f t="shared" si="7"/>
        <v/>
      </c>
      <c r="J127" s="68"/>
      <c r="K127" s="29" t="str">
        <f t="shared" si="8"/>
        <v/>
      </c>
      <c r="L127" s="68"/>
      <c r="M127" s="97" t="str">
        <f t="shared" si="9"/>
        <v/>
      </c>
      <c r="N127" s="68"/>
      <c r="O127" s="97" t="str">
        <f t="shared" si="10"/>
        <v/>
      </c>
      <c r="P127" s="64"/>
      <c r="Q127" s="29" t="str">
        <f t="shared" si="11"/>
        <v/>
      </c>
    </row>
    <row r="128" spans="1:17">
      <c r="A128" s="64" t="s">
        <v>1030</v>
      </c>
      <c r="B128" s="78"/>
      <c r="C128" s="68"/>
      <c r="D128" s="79"/>
      <c r="E128" s="68"/>
      <c r="F128" s="68"/>
      <c r="G128" s="97" t="str">
        <f t="shared" si="6"/>
        <v/>
      </c>
      <c r="H128" s="68"/>
      <c r="I128" s="97" t="str">
        <f t="shared" si="7"/>
        <v/>
      </c>
      <c r="J128" s="68"/>
      <c r="K128" s="29" t="str">
        <f t="shared" si="8"/>
        <v/>
      </c>
      <c r="L128" s="68"/>
      <c r="M128" s="97" t="str">
        <f t="shared" si="9"/>
        <v/>
      </c>
      <c r="N128" s="68"/>
      <c r="O128" s="97" t="str">
        <f t="shared" si="10"/>
        <v/>
      </c>
      <c r="P128" s="64"/>
      <c r="Q128" s="29" t="str">
        <f t="shared" si="11"/>
        <v/>
      </c>
    </row>
    <row r="129" spans="1:17">
      <c r="A129" s="64" t="s">
        <v>1031</v>
      </c>
      <c r="B129" s="78"/>
      <c r="C129" s="68"/>
      <c r="D129" s="79"/>
      <c r="E129" s="68"/>
      <c r="F129" s="68"/>
      <c r="G129" s="97" t="str">
        <f t="shared" si="6"/>
        <v/>
      </c>
      <c r="H129" s="68"/>
      <c r="I129" s="97" t="str">
        <f t="shared" si="7"/>
        <v/>
      </c>
      <c r="J129" s="68"/>
      <c r="K129" s="29" t="str">
        <f t="shared" si="8"/>
        <v/>
      </c>
      <c r="L129" s="68"/>
      <c r="M129" s="97" t="str">
        <f t="shared" si="9"/>
        <v/>
      </c>
      <c r="N129" s="68"/>
      <c r="O129" s="97" t="str">
        <f t="shared" si="10"/>
        <v/>
      </c>
      <c r="P129" s="64"/>
      <c r="Q129" s="29" t="str">
        <f t="shared" si="11"/>
        <v/>
      </c>
    </row>
    <row r="130" spans="1:17">
      <c r="A130" s="64" t="s">
        <v>1032</v>
      </c>
      <c r="B130" s="78"/>
      <c r="C130" s="68"/>
      <c r="D130" s="79"/>
      <c r="E130" s="68"/>
      <c r="F130" s="68"/>
      <c r="G130" s="97" t="str">
        <f t="shared" si="6"/>
        <v/>
      </c>
      <c r="H130" s="68"/>
      <c r="I130" s="97" t="str">
        <f t="shared" si="7"/>
        <v/>
      </c>
      <c r="J130" s="68"/>
      <c r="K130" s="29" t="str">
        <f t="shared" si="8"/>
        <v/>
      </c>
      <c r="L130" s="68"/>
      <c r="M130" s="97" t="str">
        <f t="shared" si="9"/>
        <v/>
      </c>
      <c r="N130" s="68"/>
      <c r="O130" s="97" t="str">
        <f t="shared" si="10"/>
        <v/>
      </c>
      <c r="P130" s="64"/>
      <c r="Q130" s="29" t="str">
        <f t="shared" si="11"/>
        <v/>
      </c>
    </row>
    <row r="131" spans="1:17">
      <c r="A131" s="64" t="s">
        <v>1033</v>
      </c>
      <c r="B131" s="78"/>
      <c r="C131" s="68"/>
      <c r="D131" s="79"/>
      <c r="E131" s="68"/>
      <c r="F131" s="68"/>
      <c r="G131" s="97" t="str">
        <f t="shared" si="6"/>
        <v/>
      </c>
      <c r="H131" s="68"/>
      <c r="I131" s="97" t="str">
        <f t="shared" si="7"/>
        <v/>
      </c>
      <c r="J131" s="68"/>
      <c r="K131" s="29" t="str">
        <f t="shared" si="8"/>
        <v/>
      </c>
      <c r="L131" s="68"/>
      <c r="M131" s="97" t="str">
        <f t="shared" si="9"/>
        <v/>
      </c>
      <c r="N131" s="68"/>
      <c r="O131" s="97" t="str">
        <f t="shared" si="10"/>
        <v/>
      </c>
      <c r="P131" s="64"/>
      <c r="Q131" s="29" t="str">
        <f t="shared" si="11"/>
        <v/>
      </c>
    </row>
    <row r="132" spans="1:17">
      <c r="A132" s="64" t="s">
        <v>1034</v>
      </c>
      <c r="B132" s="78"/>
      <c r="C132" s="68"/>
      <c r="D132" s="79"/>
      <c r="E132" s="68"/>
      <c r="F132" s="68"/>
      <c r="G132" s="97" t="str">
        <f t="shared" si="6"/>
        <v/>
      </c>
      <c r="H132" s="68"/>
      <c r="I132" s="97" t="str">
        <f t="shared" si="7"/>
        <v/>
      </c>
      <c r="J132" s="68"/>
      <c r="K132" s="29" t="str">
        <f t="shared" si="8"/>
        <v/>
      </c>
      <c r="L132" s="68"/>
      <c r="M132" s="97" t="str">
        <f t="shared" si="9"/>
        <v/>
      </c>
      <c r="N132" s="68"/>
      <c r="O132" s="97" t="str">
        <f t="shared" si="10"/>
        <v/>
      </c>
      <c r="P132" s="64"/>
      <c r="Q132" s="29" t="str">
        <f t="shared" si="11"/>
        <v/>
      </c>
    </row>
    <row r="133" spans="1:17">
      <c r="A133" s="64" t="s">
        <v>1035</v>
      </c>
      <c r="B133" s="78"/>
      <c r="C133" s="68"/>
      <c r="D133" s="79"/>
      <c r="E133" s="68"/>
      <c r="F133" s="68"/>
      <c r="G133" s="97" t="str">
        <f t="shared" si="6"/>
        <v/>
      </c>
      <c r="H133" s="68"/>
      <c r="I133" s="97" t="str">
        <f t="shared" si="7"/>
        <v/>
      </c>
      <c r="J133" s="68"/>
      <c r="K133" s="29" t="str">
        <f t="shared" si="8"/>
        <v/>
      </c>
      <c r="L133" s="68"/>
      <c r="M133" s="97" t="str">
        <f t="shared" si="9"/>
        <v/>
      </c>
      <c r="N133" s="68"/>
      <c r="O133" s="97" t="str">
        <f t="shared" si="10"/>
        <v/>
      </c>
      <c r="P133" s="64"/>
      <c r="Q133" s="29" t="str">
        <f t="shared" si="11"/>
        <v/>
      </c>
    </row>
    <row r="134" spans="1:17">
      <c r="A134" s="64" t="s">
        <v>1036</v>
      </c>
      <c r="B134" s="78"/>
      <c r="C134" s="68"/>
      <c r="D134" s="79"/>
      <c r="E134" s="68"/>
      <c r="F134" s="68"/>
      <c r="G134" s="97" t="str">
        <f t="shared" ref="G134:G197" si="12">IF(E134="","",IFERROR(LEFT(E134, SEARCH("-", E134) - 1), E134))</f>
        <v/>
      </c>
      <c r="H134" s="68"/>
      <c r="I134" s="97" t="str">
        <f t="shared" ref="I134:I197" si="13">IF(LEN(E134)-LEN(SUBSTITUTE(E134,"-",""))=0, "", IF(LEN(E134)-LEN(SUBSTITUTE(E134,"-",""))=1, IFERROR(MID(E134, FIND("-",E134)+1, LEN(E134)), ""), IFERROR(MID(E134, FIND("-",E134)+1, FIND("-",E134,FIND("-",E134)+1)-FIND("-",E134)-1), "")))</f>
        <v/>
      </c>
      <c r="J134" s="68"/>
      <c r="K134" s="29" t="str">
        <f t="shared" ref="K134:K197" si="14">IF(LEN(E134)-LEN(SUBSTITUTE(E134,"-",""))&lt;=1,"",IF(ISNUMBER(FIND("-",E134,FIND("-",E134)+1)),IF(ISNUMBER(FIND("-",MID(E134,FIND("-",E134,FIND("-",E134)+1)+1,LEN(E134)))),LEFT(MID(E134,FIND("-",E134,FIND("-",E134)+1)+1,LEN(E134)),FIND("-",MID(E134,FIND("-",E134,FIND("-",E134)+1)+1,LEN(E134)))-1),MID(E134,FIND("-",E134,FIND("-",E134)+1)+1,LEN(E134))),MID(E134,FIND("-",E134,FIND("-",E134)+1)+1,LEN(E134))))</f>
        <v/>
      </c>
      <c r="L134" s="68"/>
      <c r="M134" s="97" t="str">
        <f t="shared" ref="M134:M197" si="15">IF(LEN(E134)-LEN(SUBSTITUTE(E134,"-",""))&lt;=2,"",IF(ISNUMBER(FIND("-",E134,FIND("-",E134,FIND("-",E134)+1)+1)),IF(ISNUMBER(FIND("-",MID(E134,FIND("-",E134,FIND("-",E134,FIND("-",E134)+1)+1)+1,LEN(E134)))),LEFT(MID(E134,FIND("-",E134,FIND("-",E134,FIND("-",E134)+1)+1)+1,LEN(E134)),FIND("-",MID(E134,FIND("-",E134,FIND("-",E134,FIND("-",E134)+1)+1)+1,LEN(E134)))-1),MID(E134,FIND("-",E134,FIND("-",E134,FIND("-",E134)+1)+1)+1,LEN(E134))),MID(E134,FIND("-",E134,FIND("-",E134,FIND("-",E134)+1)+1)+1,LEN(E134))))</f>
        <v/>
      </c>
      <c r="N134" s="68"/>
      <c r="O134" s="97" t="str">
        <f t="shared" ref="O134:O197" si="16">IF(LEN(E134)-LEN(SUBSTITUTE(E134,"-",""))&lt;=3,"",RIGHT(E134,LEN(E134)-FIND("@",SUBSTITUTE(E134,"-","@",LEN(E134)-LEN(SUBSTITUTE(E134,"-",""))))))</f>
        <v/>
      </c>
      <c r="P134" s="64"/>
      <c r="Q134" s="29" t="str">
        <f t="shared" si="11"/>
        <v/>
      </c>
    </row>
    <row r="135" spans="1:17">
      <c r="A135" s="64" t="s">
        <v>1037</v>
      </c>
      <c r="B135" s="78"/>
      <c r="C135" s="68"/>
      <c r="D135" s="79"/>
      <c r="E135" s="68"/>
      <c r="F135" s="68"/>
      <c r="G135" s="97" t="str">
        <f t="shared" si="12"/>
        <v/>
      </c>
      <c r="H135" s="68"/>
      <c r="I135" s="97" t="str">
        <f t="shared" si="13"/>
        <v/>
      </c>
      <c r="J135" s="68"/>
      <c r="K135" s="29" t="str">
        <f t="shared" si="14"/>
        <v/>
      </c>
      <c r="L135" s="68"/>
      <c r="M135" s="97" t="str">
        <f t="shared" si="15"/>
        <v/>
      </c>
      <c r="N135" s="68"/>
      <c r="O135" s="97" t="str">
        <f t="shared" si="16"/>
        <v/>
      </c>
      <c r="P135" s="64"/>
      <c r="Q135" s="29" t="str">
        <f t="shared" ref="Q135:Q198" si="17">IF(G135="","",(IF(I135="",1,IF(K135="",2,IF(M135="",3,IF(O135="",4,5))))))</f>
        <v/>
      </c>
    </row>
    <row r="136" spans="1:17">
      <c r="A136" s="64" t="s">
        <v>1038</v>
      </c>
      <c r="B136" s="78"/>
      <c r="C136" s="68"/>
      <c r="D136" s="79"/>
      <c r="E136" s="68"/>
      <c r="F136" s="68"/>
      <c r="G136" s="97" t="str">
        <f t="shared" si="12"/>
        <v/>
      </c>
      <c r="H136" s="68"/>
      <c r="I136" s="97" t="str">
        <f t="shared" si="13"/>
        <v/>
      </c>
      <c r="J136" s="68"/>
      <c r="K136" s="29" t="str">
        <f t="shared" si="14"/>
        <v/>
      </c>
      <c r="L136" s="68"/>
      <c r="M136" s="97" t="str">
        <f t="shared" si="15"/>
        <v/>
      </c>
      <c r="N136" s="68"/>
      <c r="O136" s="97" t="str">
        <f t="shared" si="16"/>
        <v/>
      </c>
      <c r="P136" s="64"/>
      <c r="Q136" s="29" t="str">
        <f t="shared" si="17"/>
        <v/>
      </c>
    </row>
    <row r="137" spans="1:17">
      <c r="A137" s="64" t="s">
        <v>1039</v>
      </c>
      <c r="B137" s="78"/>
      <c r="C137" s="68"/>
      <c r="D137" s="79"/>
      <c r="E137" s="68"/>
      <c r="F137" s="68"/>
      <c r="G137" s="97" t="str">
        <f t="shared" si="12"/>
        <v/>
      </c>
      <c r="H137" s="68"/>
      <c r="I137" s="97" t="str">
        <f t="shared" si="13"/>
        <v/>
      </c>
      <c r="J137" s="68"/>
      <c r="K137" s="29" t="str">
        <f t="shared" si="14"/>
        <v/>
      </c>
      <c r="L137" s="68"/>
      <c r="M137" s="97" t="str">
        <f t="shared" si="15"/>
        <v/>
      </c>
      <c r="N137" s="68"/>
      <c r="O137" s="97" t="str">
        <f t="shared" si="16"/>
        <v/>
      </c>
      <c r="P137" s="64"/>
      <c r="Q137" s="29" t="str">
        <f t="shared" si="17"/>
        <v/>
      </c>
    </row>
    <row r="138" spans="1:17">
      <c r="A138" s="64" t="s">
        <v>1040</v>
      </c>
      <c r="B138" s="78"/>
      <c r="C138" s="68"/>
      <c r="D138" s="79"/>
      <c r="E138" s="68"/>
      <c r="F138" s="68"/>
      <c r="G138" s="97" t="str">
        <f t="shared" si="12"/>
        <v/>
      </c>
      <c r="H138" s="68"/>
      <c r="I138" s="97" t="str">
        <f t="shared" si="13"/>
        <v/>
      </c>
      <c r="J138" s="68"/>
      <c r="K138" s="29" t="str">
        <f t="shared" si="14"/>
        <v/>
      </c>
      <c r="L138" s="68"/>
      <c r="M138" s="97" t="str">
        <f t="shared" si="15"/>
        <v/>
      </c>
      <c r="N138" s="68"/>
      <c r="O138" s="97" t="str">
        <f t="shared" si="16"/>
        <v/>
      </c>
      <c r="P138" s="64"/>
      <c r="Q138" s="29" t="str">
        <f t="shared" si="17"/>
        <v/>
      </c>
    </row>
    <row r="139" spans="1:17">
      <c r="A139" s="64" t="s">
        <v>1041</v>
      </c>
      <c r="B139" s="78"/>
      <c r="C139" s="68"/>
      <c r="D139" s="79"/>
      <c r="E139" s="68"/>
      <c r="F139" s="68"/>
      <c r="G139" s="97" t="str">
        <f t="shared" si="12"/>
        <v/>
      </c>
      <c r="H139" s="68"/>
      <c r="I139" s="97" t="str">
        <f t="shared" si="13"/>
        <v/>
      </c>
      <c r="J139" s="68"/>
      <c r="K139" s="29" t="str">
        <f t="shared" si="14"/>
        <v/>
      </c>
      <c r="L139" s="68"/>
      <c r="M139" s="97" t="str">
        <f t="shared" si="15"/>
        <v/>
      </c>
      <c r="N139" s="68"/>
      <c r="O139" s="97" t="str">
        <f t="shared" si="16"/>
        <v/>
      </c>
      <c r="P139" s="64"/>
      <c r="Q139" s="29" t="str">
        <f t="shared" si="17"/>
        <v/>
      </c>
    </row>
    <row r="140" spans="1:17">
      <c r="A140" s="64" t="s">
        <v>1042</v>
      </c>
      <c r="B140" s="78"/>
      <c r="C140" s="68"/>
      <c r="D140" s="79"/>
      <c r="E140" s="68"/>
      <c r="F140" s="68"/>
      <c r="G140" s="97" t="str">
        <f t="shared" si="12"/>
        <v/>
      </c>
      <c r="H140" s="68"/>
      <c r="I140" s="97" t="str">
        <f t="shared" si="13"/>
        <v/>
      </c>
      <c r="J140" s="68"/>
      <c r="K140" s="29" t="str">
        <f t="shared" si="14"/>
        <v/>
      </c>
      <c r="L140" s="68"/>
      <c r="M140" s="97" t="str">
        <f t="shared" si="15"/>
        <v/>
      </c>
      <c r="N140" s="68"/>
      <c r="O140" s="97" t="str">
        <f t="shared" si="16"/>
        <v/>
      </c>
      <c r="P140" s="64"/>
      <c r="Q140" s="29" t="str">
        <f t="shared" si="17"/>
        <v/>
      </c>
    </row>
    <row r="141" spans="1:17">
      <c r="A141" s="64" t="s">
        <v>1043</v>
      </c>
      <c r="B141" s="78"/>
      <c r="C141" s="68"/>
      <c r="D141" s="79"/>
      <c r="E141" s="68"/>
      <c r="F141" s="68"/>
      <c r="G141" s="97" t="str">
        <f t="shared" si="12"/>
        <v/>
      </c>
      <c r="H141" s="68"/>
      <c r="I141" s="97" t="str">
        <f t="shared" si="13"/>
        <v/>
      </c>
      <c r="J141" s="68"/>
      <c r="K141" s="29" t="str">
        <f t="shared" si="14"/>
        <v/>
      </c>
      <c r="L141" s="68"/>
      <c r="M141" s="97" t="str">
        <f t="shared" si="15"/>
        <v/>
      </c>
      <c r="N141" s="68"/>
      <c r="O141" s="97" t="str">
        <f t="shared" si="16"/>
        <v/>
      </c>
      <c r="P141" s="64"/>
      <c r="Q141" s="29" t="str">
        <f t="shared" si="17"/>
        <v/>
      </c>
    </row>
    <row r="142" spans="1:17">
      <c r="A142" s="64" t="s">
        <v>1044</v>
      </c>
      <c r="B142" s="78"/>
      <c r="C142" s="68"/>
      <c r="D142" s="79"/>
      <c r="E142" s="68"/>
      <c r="F142" s="68"/>
      <c r="G142" s="97" t="str">
        <f t="shared" si="12"/>
        <v/>
      </c>
      <c r="H142" s="68"/>
      <c r="I142" s="97" t="str">
        <f t="shared" si="13"/>
        <v/>
      </c>
      <c r="J142" s="68"/>
      <c r="K142" s="29" t="str">
        <f t="shared" si="14"/>
        <v/>
      </c>
      <c r="L142" s="68"/>
      <c r="M142" s="97" t="str">
        <f t="shared" si="15"/>
        <v/>
      </c>
      <c r="N142" s="68"/>
      <c r="O142" s="97" t="str">
        <f t="shared" si="16"/>
        <v/>
      </c>
      <c r="P142" s="64"/>
      <c r="Q142" s="29" t="str">
        <f t="shared" si="17"/>
        <v/>
      </c>
    </row>
    <row r="143" spans="1:17">
      <c r="A143" s="64" t="s">
        <v>1045</v>
      </c>
      <c r="B143" s="78"/>
      <c r="C143" s="68"/>
      <c r="D143" s="79"/>
      <c r="E143" s="68"/>
      <c r="F143" s="68"/>
      <c r="G143" s="97" t="str">
        <f t="shared" si="12"/>
        <v/>
      </c>
      <c r="H143" s="68"/>
      <c r="I143" s="97" t="str">
        <f t="shared" si="13"/>
        <v/>
      </c>
      <c r="J143" s="68"/>
      <c r="K143" s="29" t="str">
        <f t="shared" si="14"/>
        <v/>
      </c>
      <c r="L143" s="68"/>
      <c r="M143" s="97" t="str">
        <f t="shared" si="15"/>
        <v/>
      </c>
      <c r="N143" s="68"/>
      <c r="O143" s="97" t="str">
        <f t="shared" si="16"/>
        <v/>
      </c>
      <c r="P143" s="64"/>
      <c r="Q143" s="29" t="str">
        <f t="shared" si="17"/>
        <v/>
      </c>
    </row>
    <row r="144" spans="1:17">
      <c r="A144" s="64" t="s">
        <v>1046</v>
      </c>
      <c r="B144" s="78"/>
      <c r="C144" s="68"/>
      <c r="D144" s="79"/>
      <c r="E144" s="68"/>
      <c r="F144" s="68"/>
      <c r="G144" s="97" t="str">
        <f t="shared" si="12"/>
        <v/>
      </c>
      <c r="H144" s="68"/>
      <c r="I144" s="97" t="str">
        <f t="shared" si="13"/>
        <v/>
      </c>
      <c r="J144" s="68"/>
      <c r="K144" s="29" t="str">
        <f t="shared" si="14"/>
        <v/>
      </c>
      <c r="L144" s="68"/>
      <c r="M144" s="97" t="str">
        <f t="shared" si="15"/>
        <v/>
      </c>
      <c r="N144" s="68"/>
      <c r="O144" s="97" t="str">
        <f t="shared" si="16"/>
        <v/>
      </c>
      <c r="P144" s="64"/>
      <c r="Q144" s="29" t="str">
        <f t="shared" si="17"/>
        <v/>
      </c>
    </row>
    <row r="145" spans="1:17">
      <c r="A145" s="64" t="s">
        <v>1047</v>
      </c>
      <c r="B145" s="78"/>
      <c r="C145" s="68"/>
      <c r="D145" s="79"/>
      <c r="E145" s="68"/>
      <c r="F145" s="68"/>
      <c r="G145" s="97" t="str">
        <f t="shared" si="12"/>
        <v/>
      </c>
      <c r="H145" s="68"/>
      <c r="I145" s="97" t="str">
        <f t="shared" si="13"/>
        <v/>
      </c>
      <c r="J145" s="68"/>
      <c r="K145" s="29" t="str">
        <f t="shared" si="14"/>
        <v/>
      </c>
      <c r="L145" s="68"/>
      <c r="M145" s="97" t="str">
        <f t="shared" si="15"/>
        <v/>
      </c>
      <c r="N145" s="68"/>
      <c r="O145" s="97" t="str">
        <f t="shared" si="16"/>
        <v/>
      </c>
      <c r="P145" s="64"/>
      <c r="Q145" s="29" t="str">
        <f t="shared" si="17"/>
        <v/>
      </c>
    </row>
    <row r="146" spans="1:17">
      <c r="A146" s="64" t="s">
        <v>1048</v>
      </c>
      <c r="B146" s="78"/>
      <c r="C146" s="68"/>
      <c r="D146" s="79"/>
      <c r="E146" s="68"/>
      <c r="F146" s="68"/>
      <c r="G146" s="97" t="str">
        <f t="shared" si="12"/>
        <v/>
      </c>
      <c r="H146" s="68"/>
      <c r="I146" s="97" t="str">
        <f t="shared" si="13"/>
        <v/>
      </c>
      <c r="J146" s="68"/>
      <c r="K146" s="29" t="str">
        <f t="shared" si="14"/>
        <v/>
      </c>
      <c r="L146" s="68"/>
      <c r="M146" s="97" t="str">
        <f t="shared" si="15"/>
        <v/>
      </c>
      <c r="N146" s="68"/>
      <c r="O146" s="97" t="str">
        <f t="shared" si="16"/>
        <v/>
      </c>
      <c r="P146" s="64"/>
      <c r="Q146" s="29" t="str">
        <f t="shared" si="17"/>
        <v/>
      </c>
    </row>
    <row r="147" spans="1:17">
      <c r="A147" s="64" t="s">
        <v>1049</v>
      </c>
      <c r="B147" s="78"/>
      <c r="C147" s="68"/>
      <c r="D147" s="79"/>
      <c r="E147" s="68"/>
      <c r="F147" s="68"/>
      <c r="G147" s="97" t="str">
        <f t="shared" si="12"/>
        <v/>
      </c>
      <c r="H147" s="68"/>
      <c r="I147" s="97" t="str">
        <f t="shared" si="13"/>
        <v/>
      </c>
      <c r="J147" s="68"/>
      <c r="K147" s="29" t="str">
        <f t="shared" si="14"/>
        <v/>
      </c>
      <c r="L147" s="68"/>
      <c r="M147" s="97" t="str">
        <f t="shared" si="15"/>
        <v/>
      </c>
      <c r="N147" s="68"/>
      <c r="O147" s="97" t="str">
        <f t="shared" si="16"/>
        <v/>
      </c>
      <c r="P147" s="64"/>
      <c r="Q147" s="29" t="str">
        <f t="shared" si="17"/>
        <v/>
      </c>
    </row>
    <row r="148" spans="1:17">
      <c r="A148" s="64" t="s">
        <v>1050</v>
      </c>
      <c r="B148" s="78"/>
      <c r="C148" s="68"/>
      <c r="D148" s="79"/>
      <c r="E148" s="68"/>
      <c r="F148" s="68"/>
      <c r="G148" s="97" t="str">
        <f t="shared" si="12"/>
        <v/>
      </c>
      <c r="H148" s="68"/>
      <c r="I148" s="97" t="str">
        <f t="shared" si="13"/>
        <v/>
      </c>
      <c r="J148" s="68"/>
      <c r="K148" s="29" t="str">
        <f t="shared" si="14"/>
        <v/>
      </c>
      <c r="L148" s="68"/>
      <c r="M148" s="97" t="str">
        <f t="shared" si="15"/>
        <v/>
      </c>
      <c r="N148" s="68"/>
      <c r="O148" s="97" t="str">
        <f t="shared" si="16"/>
        <v/>
      </c>
      <c r="P148" s="64"/>
      <c r="Q148" s="29" t="str">
        <f t="shared" si="17"/>
        <v/>
      </c>
    </row>
    <row r="149" spans="1:17">
      <c r="A149" s="64" t="s">
        <v>1051</v>
      </c>
      <c r="B149" s="78"/>
      <c r="C149" s="68"/>
      <c r="D149" s="79"/>
      <c r="E149" s="68"/>
      <c r="F149" s="68"/>
      <c r="G149" s="97" t="str">
        <f t="shared" si="12"/>
        <v/>
      </c>
      <c r="H149" s="68"/>
      <c r="I149" s="97" t="str">
        <f t="shared" si="13"/>
        <v/>
      </c>
      <c r="J149" s="68"/>
      <c r="K149" s="29" t="str">
        <f t="shared" si="14"/>
        <v/>
      </c>
      <c r="L149" s="68"/>
      <c r="M149" s="97" t="str">
        <f t="shared" si="15"/>
        <v/>
      </c>
      <c r="N149" s="68"/>
      <c r="O149" s="97" t="str">
        <f t="shared" si="16"/>
        <v/>
      </c>
      <c r="P149" s="64"/>
      <c r="Q149" s="29" t="str">
        <f t="shared" si="17"/>
        <v/>
      </c>
    </row>
    <row r="150" spans="1:17">
      <c r="A150" s="64" t="s">
        <v>1052</v>
      </c>
      <c r="B150" s="78"/>
      <c r="C150" s="68"/>
      <c r="D150" s="79"/>
      <c r="E150" s="68"/>
      <c r="F150" s="68"/>
      <c r="G150" s="97" t="str">
        <f t="shared" si="12"/>
        <v/>
      </c>
      <c r="H150" s="68"/>
      <c r="I150" s="97" t="str">
        <f t="shared" si="13"/>
        <v/>
      </c>
      <c r="J150" s="68"/>
      <c r="K150" s="29" t="str">
        <f t="shared" si="14"/>
        <v/>
      </c>
      <c r="L150" s="68"/>
      <c r="M150" s="97" t="str">
        <f t="shared" si="15"/>
        <v/>
      </c>
      <c r="N150" s="68"/>
      <c r="O150" s="97" t="str">
        <f t="shared" si="16"/>
        <v/>
      </c>
      <c r="P150" s="64"/>
      <c r="Q150" s="29" t="str">
        <f t="shared" si="17"/>
        <v/>
      </c>
    </row>
    <row r="151" spans="1:17">
      <c r="A151" s="64" t="s">
        <v>1053</v>
      </c>
      <c r="B151" s="78"/>
      <c r="C151" s="68"/>
      <c r="D151" s="79"/>
      <c r="E151" s="68"/>
      <c r="F151" s="68"/>
      <c r="G151" s="97" t="str">
        <f t="shared" si="12"/>
        <v/>
      </c>
      <c r="H151" s="68"/>
      <c r="I151" s="97" t="str">
        <f t="shared" si="13"/>
        <v/>
      </c>
      <c r="J151" s="68"/>
      <c r="K151" s="29" t="str">
        <f t="shared" si="14"/>
        <v/>
      </c>
      <c r="L151" s="68"/>
      <c r="M151" s="97" t="str">
        <f t="shared" si="15"/>
        <v/>
      </c>
      <c r="N151" s="68"/>
      <c r="O151" s="97" t="str">
        <f t="shared" si="16"/>
        <v/>
      </c>
      <c r="P151" s="64"/>
      <c r="Q151" s="29" t="str">
        <f t="shared" si="17"/>
        <v/>
      </c>
    </row>
    <row r="152" spans="1:17">
      <c r="A152" s="64" t="s">
        <v>1054</v>
      </c>
      <c r="B152" s="78"/>
      <c r="C152" s="68"/>
      <c r="D152" s="79"/>
      <c r="E152" s="68"/>
      <c r="F152" s="68"/>
      <c r="G152" s="97" t="str">
        <f t="shared" si="12"/>
        <v/>
      </c>
      <c r="H152" s="68"/>
      <c r="I152" s="97" t="str">
        <f t="shared" si="13"/>
        <v/>
      </c>
      <c r="J152" s="68"/>
      <c r="K152" s="29" t="str">
        <f t="shared" si="14"/>
        <v/>
      </c>
      <c r="L152" s="68"/>
      <c r="M152" s="97" t="str">
        <f t="shared" si="15"/>
        <v/>
      </c>
      <c r="N152" s="68"/>
      <c r="O152" s="97" t="str">
        <f t="shared" si="16"/>
        <v/>
      </c>
      <c r="P152" s="64"/>
      <c r="Q152" s="29" t="str">
        <f t="shared" si="17"/>
        <v/>
      </c>
    </row>
    <row r="153" spans="1:17">
      <c r="A153" s="64" t="s">
        <v>1055</v>
      </c>
      <c r="B153" s="78"/>
      <c r="C153" s="68"/>
      <c r="D153" s="79"/>
      <c r="E153" s="68"/>
      <c r="F153" s="68"/>
      <c r="G153" s="97" t="str">
        <f t="shared" si="12"/>
        <v/>
      </c>
      <c r="H153" s="68"/>
      <c r="I153" s="97" t="str">
        <f t="shared" si="13"/>
        <v/>
      </c>
      <c r="J153" s="68"/>
      <c r="K153" s="29" t="str">
        <f t="shared" si="14"/>
        <v/>
      </c>
      <c r="L153" s="68"/>
      <c r="M153" s="97" t="str">
        <f t="shared" si="15"/>
        <v/>
      </c>
      <c r="N153" s="68"/>
      <c r="O153" s="97" t="str">
        <f t="shared" si="16"/>
        <v/>
      </c>
      <c r="P153" s="64"/>
      <c r="Q153" s="29" t="str">
        <f t="shared" si="17"/>
        <v/>
      </c>
    </row>
    <row r="154" spans="1:17">
      <c r="A154" s="64" t="s">
        <v>1056</v>
      </c>
      <c r="B154" s="78"/>
      <c r="C154" s="68"/>
      <c r="D154" s="79"/>
      <c r="E154" s="68"/>
      <c r="F154" s="68"/>
      <c r="G154" s="97" t="str">
        <f t="shared" si="12"/>
        <v/>
      </c>
      <c r="H154" s="68"/>
      <c r="I154" s="97" t="str">
        <f t="shared" si="13"/>
        <v/>
      </c>
      <c r="J154" s="68"/>
      <c r="K154" s="29" t="str">
        <f t="shared" si="14"/>
        <v/>
      </c>
      <c r="L154" s="68"/>
      <c r="M154" s="97" t="str">
        <f t="shared" si="15"/>
        <v/>
      </c>
      <c r="N154" s="68"/>
      <c r="O154" s="97" t="str">
        <f t="shared" si="16"/>
        <v/>
      </c>
      <c r="P154" s="64"/>
      <c r="Q154" s="29" t="str">
        <f t="shared" si="17"/>
        <v/>
      </c>
    </row>
    <row r="155" spans="1:17">
      <c r="A155" s="64" t="s">
        <v>1057</v>
      </c>
      <c r="B155" s="78"/>
      <c r="C155" s="68"/>
      <c r="D155" s="79"/>
      <c r="E155" s="68"/>
      <c r="F155" s="68"/>
      <c r="G155" s="97" t="str">
        <f t="shared" si="12"/>
        <v/>
      </c>
      <c r="H155" s="68"/>
      <c r="I155" s="97" t="str">
        <f t="shared" si="13"/>
        <v/>
      </c>
      <c r="J155" s="68"/>
      <c r="K155" s="29" t="str">
        <f t="shared" si="14"/>
        <v/>
      </c>
      <c r="L155" s="68"/>
      <c r="M155" s="97" t="str">
        <f t="shared" si="15"/>
        <v/>
      </c>
      <c r="N155" s="68"/>
      <c r="O155" s="97" t="str">
        <f t="shared" si="16"/>
        <v/>
      </c>
      <c r="P155" s="64"/>
      <c r="Q155" s="29" t="str">
        <f t="shared" si="17"/>
        <v/>
      </c>
    </row>
    <row r="156" spans="1:17">
      <c r="A156" s="64" t="s">
        <v>1058</v>
      </c>
      <c r="B156" s="78"/>
      <c r="C156" s="68"/>
      <c r="D156" s="79"/>
      <c r="E156" s="68"/>
      <c r="F156" s="68"/>
      <c r="G156" s="97" t="str">
        <f t="shared" si="12"/>
        <v/>
      </c>
      <c r="H156" s="68"/>
      <c r="I156" s="97" t="str">
        <f t="shared" si="13"/>
        <v/>
      </c>
      <c r="J156" s="68"/>
      <c r="K156" s="29" t="str">
        <f t="shared" si="14"/>
        <v/>
      </c>
      <c r="L156" s="68"/>
      <c r="M156" s="97" t="str">
        <f t="shared" si="15"/>
        <v/>
      </c>
      <c r="N156" s="68"/>
      <c r="O156" s="97" t="str">
        <f t="shared" si="16"/>
        <v/>
      </c>
      <c r="P156" s="64"/>
      <c r="Q156" s="29" t="str">
        <f t="shared" si="17"/>
        <v/>
      </c>
    </row>
    <row r="157" spans="1:17">
      <c r="A157" s="64" t="s">
        <v>1059</v>
      </c>
      <c r="B157" s="78"/>
      <c r="C157" s="68"/>
      <c r="D157" s="79"/>
      <c r="E157" s="68"/>
      <c r="F157" s="68"/>
      <c r="G157" s="97" t="str">
        <f t="shared" si="12"/>
        <v/>
      </c>
      <c r="H157" s="68"/>
      <c r="I157" s="97" t="str">
        <f t="shared" si="13"/>
        <v/>
      </c>
      <c r="J157" s="68"/>
      <c r="K157" s="29" t="str">
        <f t="shared" si="14"/>
        <v/>
      </c>
      <c r="L157" s="68"/>
      <c r="M157" s="97" t="str">
        <f t="shared" si="15"/>
        <v/>
      </c>
      <c r="N157" s="68"/>
      <c r="O157" s="97" t="str">
        <f t="shared" si="16"/>
        <v/>
      </c>
      <c r="P157" s="64"/>
      <c r="Q157" s="29" t="str">
        <f t="shared" si="17"/>
        <v/>
      </c>
    </row>
    <row r="158" spans="1:17">
      <c r="A158" s="64" t="s">
        <v>1060</v>
      </c>
      <c r="B158" s="78"/>
      <c r="C158" s="68"/>
      <c r="D158" s="79"/>
      <c r="E158" s="68"/>
      <c r="F158" s="68"/>
      <c r="G158" s="97" t="str">
        <f t="shared" si="12"/>
        <v/>
      </c>
      <c r="H158" s="68"/>
      <c r="I158" s="97" t="str">
        <f t="shared" si="13"/>
        <v/>
      </c>
      <c r="J158" s="68"/>
      <c r="K158" s="29" t="str">
        <f t="shared" si="14"/>
        <v/>
      </c>
      <c r="L158" s="68"/>
      <c r="M158" s="97" t="str">
        <f t="shared" si="15"/>
        <v/>
      </c>
      <c r="N158" s="68"/>
      <c r="O158" s="97" t="str">
        <f t="shared" si="16"/>
        <v/>
      </c>
      <c r="P158" s="64"/>
      <c r="Q158" s="29" t="str">
        <f t="shared" si="17"/>
        <v/>
      </c>
    </row>
    <row r="159" spans="1:17">
      <c r="A159" s="64" t="s">
        <v>1061</v>
      </c>
      <c r="B159" s="78"/>
      <c r="C159" s="68"/>
      <c r="D159" s="79"/>
      <c r="E159" s="68"/>
      <c r="F159" s="68"/>
      <c r="G159" s="97" t="str">
        <f t="shared" si="12"/>
        <v/>
      </c>
      <c r="H159" s="68"/>
      <c r="I159" s="97" t="str">
        <f t="shared" si="13"/>
        <v/>
      </c>
      <c r="J159" s="68"/>
      <c r="K159" s="29" t="str">
        <f t="shared" si="14"/>
        <v/>
      </c>
      <c r="L159" s="68"/>
      <c r="M159" s="97" t="str">
        <f t="shared" si="15"/>
        <v/>
      </c>
      <c r="N159" s="68"/>
      <c r="O159" s="97" t="str">
        <f t="shared" si="16"/>
        <v/>
      </c>
      <c r="P159" s="64"/>
      <c r="Q159" s="29" t="str">
        <f t="shared" si="17"/>
        <v/>
      </c>
    </row>
    <row r="160" spans="1:17">
      <c r="A160" s="64" t="s">
        <v>1062</v>
      </c>
      <c r="B160" s="78"/>
      <c r="C160" s="68"/>
      <c r="D160" s="79"/>
      <c r="E160" s="68"/>
      <c r="F160" s="68"/>
      <c r="G160" s="97" t="str">
        <f t="shared" si="12"/>
        <v/>
      </c>
      <c r="H160" s="68"/>
      <c r="I160" s="97" t="str">
        <f t="shared" si="13"/>
        <v/>
      </c>
      <c r="J160" s="68"/>
      <c r="K160" s="29" t="str">
        <f t="shared" si="14"/>
        <v/>
      </c>
      <c r="L160" s="68"/>
      <c r="M160" s="97" t="str">
        <f t="shared" si="15"/>
        <v/>
      </c>
      <c r="N160" s="68"/>
      <c r="O160" s="97" t="str">
        <f t="shared" si="16"/>
        <v/>
      </c>
      <c r="P160" s="64"/>
      <c r="Q160" s="29" t="str">
        <f t="shared" si="17"/>
        <v/>
      </c>
    </row>
    <row r="161" spans="1:17">
      <c r="A161" s="64" t="s">
        <v>1063</v>
      </c>
      <c r="B161" s="78"/>
      <c r="C161" s="68"/>
      <c r="D161" s="79"/>
      <c r="E161" s="68"/>
      <c r="F161" s="68"/>
      <c r="G161" s="97" t="str">
        <f t="shared" si="12"/>
        <v/>
      </c>
      <c r="H161" s="68"/>
      <c r="I161" s="97" t="str">
        <f t="shared" si="13"/>
        <v/>
      </c>
      <c r="J161" s="68"/>
      <c r="K161" s="29" t="str">
        <f t="shared" si="14"/>
        <v/>
      </c>
      <c r="L161" s="68"/>
      <c r="M161" s="97" t="str">
        <f t="shared" si="15"/>
        <v/>
      </c>
      <c r="N161" s="68"/>
      <c r="O161" s="97" t="str">
        <f t="shared" si="16"/>
        <v/>
      </c>
      <c r="P161" s="64"/>
      <c r="Q161" s="29" t="str">
        <f t="shared" si="17"/>
        <v/>
      </c>
    </row>
    <row r="162" spans="1:17">
      <c r="A162" s="64" t="s">
        <v>1064</v>
      </c>
      <c r="B162" s="78"/>
      <c r="C162" s="68"/>
      <c r="D162" s="79"/>
      <c r="E162" s="68"/>
      <c r="F162" s="68"/>
      <c r="G162" s="97" t="str">
        <f t="shared" si="12"/>
        <v/>
      </c>
      <c r="H162" s="68"/>
      <c r="I162" s="97" t="str">
        <f t="shared" si="13"/>
        <v/>
      </c>
      <c r="J162" s="68"/>
      <c r="K162" s="29" t="str">
        <f t="shared" si="14"/>
        <v/>
      </c>
      <c r="L162" s="68"/>
      <c r="M162" s="97" t="str">
        <f t="shared" si="15"/>
        <v/>
      </c>
      <c r="N162" s="68"/>
      <c r="O162" s="97" t="str">
        <f t="shared" si="16"/>
        <v/>
      </c>
      <c r="P162" s="64"/>
      <c r="Q162" s="29" t="str">
        <f t="shared" si="17"/>
        <v/>
      </c>
    </row>
    <row r="163" spans="1:17">
      <c r="A163" s="64" t="s">
        <v>1065</v>
      </c>
      <c r="B163" s="78"/>
      <c r="C163" s="68"/>
      <c r="D163" s="79"/>
      <c r="E163" s="68"/>
      <c r="F163" s="68"/>
      <c r="G163" s="97" t="str">
        <f t="shared" si="12"/>
        <v/>
      </c>
      <c r="H163" s="68"/>
      <c r="I163" s="97" t="str">
        <f t="shared" si="13"/>
        <v/>
      </c>
      <c r="J163" s="68"/>
      <c r="K163" s="29" t="str">
        <f t="shared" si="14"/>
        <v/>
      </c>
      <c r="L163" s="68"/>
      <c r="M163" s="97" t="str">
        <f t="shared" si="15"/>
        <v/>
      </c>
      <c r="N163" s="68"/>
      <c r="O163" s="97" t="str">
        <f t="shared" si="16"/>
        <v/>
      </c>
      <c r="P163" s="64"/>
      <c r="Q163" s="29" t="str">
        <f t="shared" si="17"/>
        <v/>
      </c>
    </row>
    <row r="164" spans="1:17">
      <c r="A164" s="64" t="s">
        <v>1066</v>
      </c>
      <c r="B164" s="78"/>
      <c r="C164" s="68"/>
      <c r="D164" s="79"/>
      <c r="E164" s="68"/>
      <c r="F164" s="68"/>
      <c r="G164" s="97" t="str">
        <f t="shared" si="12"/>
        <v/>
      </c>
      <c r="H164" s="68"/>
      <c r="I164" s="97" t="str">
        <f t="shared" si="13"/>
        <v/>
      </c>
      <c r="J164" s="68"/>
      <c r="K164" s="29" t="str">
        <f t="shared" si="14"/>
        <v/>
      </c>
      <c r="L164" s="68"/>
      <c r="M164" s="97" t="str">
        <f t="shared" si="15"/>
        <v/>
      </c>
      <c r="N164" s="68"/>
      <c r="O164" s="97" t="str">
        <f t="shared" si="16"/>
        <v/>
      </c>
      <c r="P164" s="64"/>
      <c r="Q164" s="29" t="str">
        <f t="shared" si="17"/>
        <v/>
      </c>
    </row>
    <row r="165" spans="1:17">
      <c r="A165" s="64" t="s">
        <v>1067</v>
      </c>
      <c r="B165" s="78"/>
      <c r="C165" s="68"/>
      <c r="D165" s="79"/>
      <c r="E165" s="68"/>
      <c r="F165" s="68"/>
      <c r="G165" s="97" t="str">
        <f t="shared" si="12"/>
        <v/>
      </c>
      <c r="H165" s="68"/>
      <c r="I165" s="97" t="str">
        <f t="shared" si="13"/>
        <v/>
      </c>
      <c r="J165" s="68"/>
      <c r="K165" s="29" t="str">
        <f t="shared" si="14"/>
        <v/>
      </c>
      <c r="L165" s="68"/>
      <c r="M165" s="97" t="str">
        <f t="shared" si="15"/>
        <v/>
      </c>
      <c r="N165" s="68"/>
      <c r="O165" s="97" t="str">
        <f t="shared" si="16"/>
        <v/>
      </c>
      <c r="P165" s="64"/>
      <c r="Q165" s="29" t="str">
        <f t="shared" si="17"/>
        <v/>
      </c>
    </row>
    <row r="166" spans="1:17">
      <c r="A166" s="64" t="s">
        <v>1068</v>
      </c>
      <c r="B166" s="78"/>
      <c r="C166" s="68"/>
      <c r="D166" s="79"/>
      <c r="E166" s="68"/>
      <c r="F166" s="68"/>
      <c r="G166" s="97" t="str">
        <f t="shared" si="12"/>
        <v/>
      </c>
      <c r="H166" s="68"/>
      <c r="I166" s="97" t="str">
        <f t="shared" si="13"/>
        <v/>
      </c>
      <c r="J166" s="68"/>
      <c r="K166" s="29" t="str">
        <f t="shared" si="14"/>
        <v/>
      </c>
      <c r="L166" s="68"/>
      <c r="M166" s="97" t="str">
        <f t="shared" si="15"/>
        <v/>
      </c>
      <c r="N166" s="68"/>
      <c r="O166" s="97" t="str">
        <f t="shared" si="16"/>
        <v/>
      </c>
      <c r="P166" s="64"/>
      <c r="Q166" s="29" t="str">
        <f t="shared" si="17"/>
        <v/>
      </c>
    </row>
    <row r="167" spans="1:17">
      <c r="A167" s="64" t="s">
        <v>1069</v>
      </c>
      <c r="B167" s="78"/>
      <c r="C167" s="68"/>
      <c r="D167" s="79"/>
      <c r="E167" s="68"/>
      <c r="F167" s="68"/>
      <c r="G167" s="97" t="str">
        <f t="shared" si="12"/>
        <v/>
      </c>
      <c r="H167" s="68"/>
      <c r="I167" s="97" t="str">
        <f t="shared" si="13"/>
        <v/>
      </c>
      <c r="J167" s="68"/>
      <c r="K167" s="29" t="str">
        <f t="shared" si="14"/>
        <v/>
      </c>
      <c r="L167" s="68"/>
      <c r="M167" s="97" t="str">
        <f t="shared" si="15"/>
        <v/>
      </c>
      <c r="N167" s="68"/>
      <c r="O167" s="97" t="str">
        <f t="shared" si="16"/>
        <v/>
      </c>
      <c r="P167" s="64"/>
      <c r="Q167" s="29" t="str">
        <f t="shared" si="17"/>
        <v/>
      </c>
    </row>
    <row r="168" spans="1:17">
      <c r="A168" s="64" t="s">
        <v>1070</v>
      </c>
      <c r="B168" s="78"/>
      <c r="C168" s="68"/>
      <c r="D168" s="79"/>
      <c r="E168" s="68"/>
      <c r="F168" s="68"/>
      <c r="G168" s="97" t="str">
        <f t="shared" si="12"/>
        <v/>
      </c>
      <c r="H168" s="68"/>
      <c r="I168" s="97" t="str">
        <f t="shared" si="13"/>
        <v/>
      </c>
      <c r="J168" s="68"/>
      <c r="K168" s="29" t="str">
        <f t="shared" si="14"/>
        <v/>
      </c>
      <c r="L168" s="68"/>
      <c r="M168" s="97" t="str">
        <f t="shared" si="15"/>
        <v/>
      </c>
      <c r="N168" s="68"/>
      <c r="O168" s="97" t="str">
        <f t="shared" si="16"/>
        <v/>
      </c>
      <c r="P168" s="64"/>
      <c r="Q168" s="29" t="str">
        <f t="shared" si="17"/>
        <v/>
      </c>
    </row>
    <row r="169" spans="1:17">
      <c r="A169" s="64" t="s">
        <v>1071</v>
      </c>
      <c r="B169" s="78"/>
      <c r="C169" s="68"/>
      <c r="D169" s="79"/>
      <c r="E169" s="68"/>
      <c r="F169" s="68"/>
      <c r="G169" s="97" t="str">
        <f t="shared" si="12"/>
        <v/>
      </c>
      <c r="H169" s="68"/>
      <c r="I169" s="97" t="str">
        <f t="shared" si="13"/>
        <v/>
      </c>
      <c r="J169" s="68"/>
      <c r="K169" s="29" t="str">
        <f t="shared" si="14"/>
        <v/>
      </c>
      <c r="L169" s="68"/>
      <c r="M169" s="97" t="str">
        <f t="shared" si="15"/>
        <v/>
      </c>
      <c r="N169" s="68"/>
      <c r="O169" s="97" t="str">
        <f t="shared" si="16"/>
        <v/>
      </c>
      <c r="P169" s="64"/>
      <c r="Q169" s="29" t="str">
        <f t="shared" si="17"/>
        <v/>
      </c>
    </row>
    <row r="170" spans="1:17">
      <c r="A170" s="64" t="s">
        <v>1072</v>
      </c>
      <c r="B170" s="78"/>
      <c r="C170" s="68"/>
      <c r="D170" s="79"/>
      <c r="E170" s="68"/>
      <c r="F170" s="68"/>
      <c r="G170" s="97" t="str">
        <f t="shared" si="12"/>
        <v/>
      </c>
      <c r="H170" s="68"/>
      <c r="I170" s="97" t="str">
        <f t="shared" si="13"/>
        <v/>
      </c>
      <c r="J170" s="68"/>
      <c r="K170" s="29" t="str">
        <f t="shared" si="14"/>
        <v/>
      </c>
      <c r="L170" s="68"/>
      <c r="M170" s="97" t="str">
        <f t="shared" si="15"/>
        <v/>
      </c>
      <c r="N170" s="68"/>
      <c r="O170" s="97" t="str">
        <f t="shared" si="16"/>
        <v/>
      </c>
      <c r="P170" s="64"/>
      <c r="Q170" s="29" t="str">
        <f t="shared" si="17"/>
        <v/>
      </c>
    </row>
    <row r="171" spans="1:17">
      <c r="A171" s="64" t="s">
        <v>1073</v>
      </c>
      <c r="B171" s="78"/>
      <c r="C171" s="68"/>
      <c r="D171" s="79"/>
      <c r="E171" s="68"/>
      <c r="F171" s="68"/>
      <c r="G171" s="97" t="str">
        <f t="shared" si="12"/>
        <v/>
      </c>
      <c r="H171" s="68"/>
      <c r="I171" s="97" t="str">
        <f t="shared" si="13"/>
        <v/>
      </c>
      <c r="J171" s="68"/>
      <c r="K171" s="29" t="str">
        <f t="shared" si="14"/>
        <v/>
      </c>
      <c r="L171" s="68"/>
      <c r="M171" s="97" t="str">
        <f t="shared" si="15"/>
        <v/>
      </c>
      <c r="N171" s="68"/>
      <c r="O171" s="97" t="str">
        <f t="shared" si="16"/>
        <v/>
      </c>
      <c r="P171" s="64"/>
      <c r="Q171" s="29" t="str">
        <f t="shared" si="17"/>
        <v/>
      </c>
    </row>
    <row r="172" spans="1:17">
      <c r="A172" s="64" t="s">
        <v>1074</v>
      </c>
      <c r="B172" s="78"/>
      <c r="C172" s="68"/>
      <c r="D172" s="79"/>
      <c r="E172" s="68"/>
      <c r="F172" s="68"/>
      <c r="G172" s="97" t="str">
        <f t="shared" si="12"/>
        <v/>
      </c>
      <c r="H172" s="68"/>
      <c r="I172" s="97" t="str">
        <f t="shared" si="13"/>
        <v/>
      </c>
      <c r="J172" s="68"/>
      <c r="K172" s="29" t="str">
        <f t="shared" si="14"/>
        <v/>
      </c>
      <c r="L172" s="68"/>
      <c r="M172" s="97" t="str">
        <f t="shared" si="15"/>
        <v/>
      </c>
      <c r="N172" s="68"/>
      <c r="O172" s="97" t="str">
        <f t="shared" si="16"/>
        <v/>
      </c>
      <c r="P172" s="64"/>
      <c r="Q172" s="29" t="str">
        <f t="shared" si="17"/>
        <v/>
      </c>
    </row>
    <row r="173" spans="1:17">
      <c r="A173" s="64" t="s">
        <v>1075</v>
      </c>
      <c r="B173" s="78"/>
      <c r="C173" s="68"/>
      <c r="D173" s="79"/>
      <c r="E173" s="68"/>
      <c r="F173" s="68"/>
      <c r="G173" s="97" t="str">
        <f t="shared" si="12"/>
        <v/>
      </c>
      <c r="H173" s="68"/>
      <c r="I173" s="97" t="str">
        <f t="shared" si="13"/>
        <v/>
      </c>
      <c r="J173" s="68"/>
      <c r="K173" s="29" t="str">
        <f t="shared" si="14"/>
        <v/>
      </c>
      <c r="L173" s="68"/>
      <c r="M173" s="97" t="str">
        <f t="shared" si="15"/>
        <v/>
      </c>
      <c r="N173" s="68"/>
      <c r="O173" s="97" t="str">
        <f t="shared" si="16"/>
        <v/>
      </c>
      <c r="P173" s="64"/>
      <c r="Q173" s="29" t="str">
        <f t="shared" si="17"/>
        <v/>
      </c>
    </row>
    <row r="174" spans="1:17">
      <c r="A174" s="64" t="s">
        <v>1076</v>
      </c>
      <c r="B174" s="78"/>
      <c r="C174" s="68"/>
      <c r="D174" s="79"/>
      <c r="E174" s="68"/>
      <c r="F174" s="68"/>
      <c r="G174" s="97" t="str">
        <f t="shared" si="12"/>
        <v/>
      </c>
      <c r="H174" s="68"/>
      <c r="I174" s="97" t="str">
        <f t="shared" si="13"/>
        <v/>
      </c>
      <c r="J174" s="68"/>
      <c r="K174" s="29" t="str">
        <f t="shared" si="14"/>
        <v/>
      </c>
      <c r="L174" s="68"/>
      <c r="M174" s="97" t="str">
        <f t="shared" si="15"/>
        <v/>
      </c>
      <c r="N174" s="68"/>
      <c r="O174" s="97" t="str">
        <f t="shared" si="16"/>
        <v/>
      </c>
      <c r="P174" s="64"/>
      <c r="Q174" s="29" t="str">
        <f t="shared" si="17"/>
        <v/>
      </c>
    </row>
    <row r="175" spans="1:17">
      <c r="A175" s="64" t="s">
        <v>1077</v>
      </c>
      <c r="B175" s="78"/>
      <c r="C175" s="68"/>
      <c r="D175" s="79"/>
      <c r="E175" s="68"/>
      <c r="F175" s="68"/>
      <c r="G175" s="97" t="str">
        <f t="shared" si="12"/>
        <v/>
      </c>
      <c r="H175" s="68"/>
      <c r="I175" s="97" t="str">
        <f t="shared" si="13"/>
        <v/>
      </c>
      <c r="J175" s="68"/>
      <c r="K175" s="29" t="str">
        <f t="shared" si="14"/>
        <v/>
      </c>
      <c r="L175" s="68"/>
      <c r="M175" s="97" t="str">
        <f t="shared" si="15"/>
        <v/>
      </c>
      <c r="N175" s="68"/>
      <c r="O175" s="97" t="str">
        <f t="shared" si="16"/>
        <v/>
      </c>
      <c r="P175" s="64"/>
      <c r="Q175" s="29" t="str">
        <f t="shared" si="17"/>
        <v/>
      </c>
    </row>
    <row r="176" spans="1:17">
      <c r="A176" s="64" t="s">
        <v>1078</v>
      </c>
      <c r="B176" s="78"/>
      <c r="C176" s="68"/>
      <c r="D176" s="79"/>
      <c r="E176" s="68"/>
      <c r="F176" s="68"/>
      <c r="G176" s="97" t="str">
        <f t="shared" si="12"/>
        <v/>
      </c>
      <c r="H176" s="68"/>
      <c r="I176" s="97" t="str">
        <f t="shared" si="13"/>
        <v/>
      </c>
      <c r="J176" s="68"/>
      <c r="K176" s="29" t="str">
        <f t="shared" si="14"/>
        <v/>
      </c>
      <c r="L176" s="68"/>
      <c r="M176" s="97" t="str">
        <f t="shared" si="15"/>
        <v/>
      </c>
      <c r="N176" s="68"/>
      <c r="O176" s="97" t="str">
        <f t="shared" si="16"/>
        <v/>
      </c>
      <c r="P176" s="64"/>
      <c r="Q176" s="29" t="str">
        <f t="shared" si="17"/>
        <v/>
      </c>
    </row>
    <row r="177" spans="1:17">
      <c r="A177" s="64" t="s">
        <v>1079</v>
      </c>
      <c r="B177" s="78"/>
      <c r="C177" s="68"/>
      <c r="D177" s="79"/>
      <c r="E177" s="68"/>
      <c r="F177" s="68"/>
      <c r="G177" s="97" t="str">
        <f t="shared" si="12"/>
        <v/>
      </c>
      <c r="H177" s="68"/>
      <c r="I177" s="97" t="str">
        <f t="shared" si="13"/>
        <v/>
      </c>
      <c r="J177" s="68"/>
      <c r="K177" s="29" t="str">
        <f t="shared" si="14"/>
        <v/>
      </c>
      <c r="L177" s="68"/>
      <c r="M177" s="97" t="str">
        <f t="shared" si="15"/>
        <v/>
      </c>
      <c r="N177" s="68"/>
      <c r="O177" s="97" t="str">
        <f t="shared" si="16"/>
        <v/>
      </c>
      <c r="P177" s="64"/>
      <c r="Q177" s="29" t="str">
        <f t="shared" si="17"/>
        <v/>
      </c>
    </row>
    <row r="178" spans="1:17">
      <c r="A178" s="64" t="s">
        <v>1080</v>
      </c>
      <c r="B178" s="78"/>
      <c r="C178" s="68"/>
      <c r="D178" s="79"/>
      <c r="E178" s="68"/>
      <c r="F178" s="68"/>
      <c r="G178" s="97" t="str">
        <f t="shared" si="12"/>
        <v/>
      </c>
      <c r="H178" s="68"/>
      <c r="I178" s="97" t="str">
        <f t="shared" si="13"/>
        <v/>
      </c>
      <c r="J178" s="68"/>
      <c r="K178" s="29" t="str">
        <f t="shared" si="14"/>
        <v/>
      </c>
      <c r="L178" s="68"/>
      <c r="M178" s="97" t="str">
        <f t="shared" si="15"/>
        <v/>
      </c>
      <c r="N178" s="68"/>
      <c r="O178" s="97" t="str">
        <f t="shared" si="16"/>
        <v/>
      </c>
      <c r="P178" s="64"/>
      <c r="Q178" s="29" t="str">
        <f t="shared" si="17"/>
        <v/>
      </c>
    </row>
    <row r="179" spans="1:17">
      <c r="A179" s="64" t="s">
        <v>1081</v>
      </c>
      <c r="B179" s="78"/>
      <c r="C179" s="68"/>
      <c r="D179" s="79"/>
      <c r="E179" s="68"/>
      <c r="F179" s="68"/>
      <c r="G179" s="97" t="str">
        <f t="shared" si="12"/>
        <v/>
      </c>
      <c r="H179" s="68"/>
      <c r="I179" s="97" t="str">
        <f t="shared" si="13"/>
        <v/>
      </c>
      <c r="J179" s="68"/>
      <c r="K179" s="29" t="str">
        <f t="shared" si="14"/>
        <v/>
      </c>
      <c r="L179" s="68"/>
      <c r="M179" s="97" t="str">
        <f t="shared" si="15"/>
        <v/>
      </c>
      <c r="N179" s="68"/>
      <c r="O179" s="97" t="str">
        <f t="shared" si="16"/>
        <v/>
      </c>
      <c r="P179" s="64"/>
      <c r="Q179" s="29" t="str">
        <f t="shared" si="17"/>
        <v/>
      </c>
    </row>
    <row r="180" spans="1:17">
      <c r="A180" s="64" t="s">
        <v>1082</v>
      </c>
      <c r="B180" s="78"/>
      <c r="C180" s="68"/>
      <c r="D180" s="79"/>
      <c r="E180" s="68"/>
      <c r="F180" s="68"/>
      <c r="G180" s="97" t="str">
        <f t="shared" si="12"/>
        <v/>
      </c>
      <c r="H180" s="68"/>
      <c r="I180" s="97" t="str">
        <f t="shared" si="13"/>
        <v/>
      </c>
      <c r="J180" s="68"/>
      <c r="K180" s="29" t="str">
        <f t="shared" si="14"/>
        <v/>
      </c>
      <c r="L180" s="68"/>
      <c r="M180" s="97" t="str">
        <f t="shared" si="15"/>
        <v/>
      </c>
      <c r="N180" s="68"/>
      <c r="O180" s="97" t="str">
        <f t="shared" si="16"/>
        <v/>
      </c>
      <c r="P180" s="64"/>
      <c r="Q180" s="29" t="str">
        <f t="shared" si="17"/>
        <v/>
      </c>
    </row>
    <row r="181" spans="1:17">
      <c r="A181" s="64" t="s">
        <v>1083</v>
      </c>
      <c r="B181" s="78"/>
      <c r="C181" s="68"/>
      <c r="D181" s="79"/>
      <c r="E181" s="68"/>
      <c r="F181" s="68"/>
      <c r="G181" s="97" t="str">
        <f t="shared" si="12"/>
        <v/>
      </c>
      <c r="H181" s="68"/>
      <c r="I181" s="97" t="str">
        <f t="shared" si="13"/>
        <v/>
      </c>
      <c r="J181" s="68"/>
      <c r="K181" s="29" t="str">
        <f t="shared" si="14"/>
        <v/>
      </c>
      <c r="L181" s="68"/>
      <c r="M181" s="97" t="str">
        <f t="shared" si="15"/>
        <v/>
      </c>
      <c r="N181" s="68"/>
      <c r="O181" s="97" t="str">
        <f t="shared" si="16"/>
        <v/>
      </c>
      <c r="P181" s="64"/>
      <c r="Q181" s="29" t="str">
        <f t="shared" si="17"/>
        <v/>
      </c>
    </row>
    <row r="182" spans="1:17">
      <c r="A182" s="64" t="s">
        <v>1084</v>
      </c>
      <c r="B182" s="78"/>
      <c r="C182" s="68"/>
      <c r="D182" s="79"/>
      <c r="E182" s="68"/>
      <c r="F182" s="68"/>
      <c r="G182" s="97" t="str">
        <f t="shared" si="12"/>
        <v/>
      </c>
      <c r="H182" s="68"/>
      <c r="I182" s="97" t="str">
        <f t="shared" si="13"/>
        <v/>
      </c>
      <c r="J182" s="68"/>
      <c r="K182" s="29" t="str">
        <f t="shared" si="14"/>
        <v/>
      </c>
      <c r="L182" s="68"/>
      <c r="M182" s="97" t="str">
        <f t="shared" si="15"/>
        <v/>
      </c>
      <c r="N182" s="68"/>
      <c r="O182" s="97" t="str">
        <f t="shared" si="16"/>
        <v/>
      </c>
      <c r="P182" s="64"/>
      <c r="Q182" s="29" t="str">
        <f t="shared" si="17"/>
        <v/>
      </c>
    </row>
    <row r="183" spans="1:17">
      <c r="A183" s="64" t="s">
        <v>1085</v>
      </c>
      <c r="B183" s="78"/>
      <c r="C183" s="68"/>
      <c r="D183" s="79"/>
      <c r="E183" s="68"/>
      <c r="F183" s="68"/>
      <c r="G183" s="97" t="str">
        <f t="shared" si="12"/>
        <v/>
      </c>
      <c r="H183" s="68"/>
      <c r="I183" s="97" t="str">
        <f t="shared" si="13"/>
        <v/>
      </c>
      <c r="J183" s="68"/>
      <c r="K183" s="29" t="str">
        <f t="shared" si="14"/>
        <v/>
      </c>
      <c r="L183" s="68"/>
      <c r="M183" s="97" t="str">
        <f t="shared" si="15"/>
        <v/>
      </c>
      <c r="N183" s="68"/>
      <c r="O183" s="97" t="str">
        <f t="shared" si="16"/>
        <v/>
      </c>
      <c r="P183" s="64"/>
      <c r="Q183" s="29" t="str">
        <f t="shared" si="17"/>
        <v/>
      </c>
    </row>
    <row r="184" spans="1:17">
      <c r="A184" s="64" t="s">
        <v>1086</v>
      </c>
      <c r="B184" s="78"/>
      <c r="C184" s="68"/>
      <c r="D184" s="79"/>
      <c r="E184" s="68"/>
      <c r="F184" s="68"/>
      <c r="G184" s="97" t="str">
        <f t="shared" si="12"/>
        <v/>
      </c>
      <c r="H184" s="68"/>
      <c r="I184" s="97" t="str">
        <f t="shared" si="13"/>
        <v/>
      </c>
      <c r="J184" s="68"/>
      <c r="K184" s="29" t="str">
        <f t="shared" si="14"/>
        <v/>
      </c>
      <c r="L184" s="68"/>
      <c r="M184" s="97" t="str">
        <f t="shared" si="15"/>
        <v/>
      </c>
      <c r="N184" s="68"/>
      <c r="O184" s="97" t="str">
        <f t="shared" si="16"/>
        <v/>
      </c>
      <c r="P184" s="64"/>
      <c r="Q184" s="29" t="str">
        <f t="shared" si="17"/>
        <v/>
      </c>
    </row>
    <row r="185" spans="1:17">
      <c r="A185" s="64" t="s">
        <v>1087</v>
      </c>
      <c r="B185" s="78"/>
      <c r="C185" s="68"/>
      <c r="D185" s="79"/>
      <c r="E185" s="68"/>
      <c r="F185" s="68"/>
      <c r="G185" s="97" t="str">
        <f t="shared" si="12"/>
        <v/>
      </c>
      <c r="H185" s="68"/>
      <c r="I185" s="97" t="str">
        <f t="shared" si="13"/>
        <v/>
      </c>
      <c r="J185" s="68"/>
      <c r="K185" s="29" t="str">
        <f t="shared" si="14"/>
        <v/>
      </c>
      <c r="L185" s="68"/>
      <c r="M185" s="97" t="str">
        <f t="shared" si="15"/>
        <v/>
      </c>
      <c r="N185" s="68"/>
      <c r="O185" s="97" t="str">
        <f t="shared" si="16"/>
        <v/>
      </c>
      <c r="P185" s="64"/>
      <c r="Q185" s="29" t="str">
        <f t="shared" si="17"/>
        <v/>
      </c>
    </row>
    <row r="186" spans="1:17">
      <c r="A186" s="64" t="s">
        <v>1088</v>
      </c>
      <c r="B186" s="78"/>
      <c r="C186" s="68"/>
      <c r="D186" s="79"/>
      <c r="E186" s="68"/>
      <c r="F186" s="68"/>
      <c r="G186" s="97" t="str">
        <f t="shared" si="12"/>
        <v/>
      </c>
      <c r="H186" s="68"/>
      <c r="I186" s="97" t="str">
        <f t="shared" si="13"/>
        <v/>
      </c>
      <c r="J186" s="68"/>
      <c r="K186" s="29" t="str">
        <f t="shared" si="14"/>
        <v/>
      </c>
      <c r="L186" s="68"/>
      <c r="M186" s="97" t="str">
        <f t="shared" si="15"/>
        <v/>
      </c>
      <c r="N186" s="68"/>
      <c r="O186" s="97" t="str">
        <f t="shared" si="16"/>
        <v/>
      </c>
      <c r="P186" s="64"/>
      <c r="Q186" s="29" t="str">
        <f t="shared" si="17"/>
        <v/>
      </c>
    </row>
    <row r="187" spans="1:17">
      <c r="A187" s="64" t="s">
        <v>1089</v>
      </c>
      <c r="B187" s="78"/>
      <c r="C187" s="68"/>
      <c r="D187" s="79"/>
      <c r="E187" s="68"/>
      <c r="F187" s="68"/>
      <c r="G187" s="97" t="str">
        <f t="shared" si="12"/>
        <v/>
      </c>
      <c r="H187" s="68"/>
      <c r="I187" s="97" t="str">
        <f t="shared" si="13"/>
        <v/>
      </c>
      <c r="J187" s="68"/>
      <c r="K187" s="29" t="str">
        <f t="shared" si="14"/>
        <v/>
      </c>
      <c r="L187" s="68"/>
      <c r="M187" s="97" t="str">
        <f t="shared" si="15"/>
        <v/>
      </c>
      <c r="N187" s="68"/>
      <c r="O187" s="97" t="str">
        <f t="shared" si="16"/>
        <v/>
      </c>
      <c r="P187" s="64"/>
      <c r="Q187" s="29" t="str">
        <f t="shared" si="17"/>
        <v/>
      </c>
    </row>
    <row r="188" spans="1:17">
      <c r="A188" s="64" t="s">
        <v>1090</v>
      </c>
      <c r="B188" s="78"/>
      <c r="C188" s="68"/>
      <c r="D188" s="79"/>
      <c r="E188" s="68"/>
      <c r="F188" s="68"/>
      <c r="G188" s="97" t="str">
        <f t="shared" si="12"/>
        <v/>
      </c>
      <c r="H188" s="68"/>
      <c r="I188" s="97" t="str">
        <f t="shared" si="13"/>
        <v/>
      </c>
      <c r="J188" s="68"/>
      <c r="K188" s="29" t="str">
        <f t="shared" si="14"/>
        <v/>
      </c>
      <c r="L188" s="68"/>
      <c r="M188" s="97" t="str">
        <f t="shared" si="15"/>
        <v/>
      </c>
      <c r="N188" s="68"/>
      <c r="O188" s="97" t="str">
        <f t="shared" si="16"/>
        <v/>
      </c>
      <c r="P188" s="64"/>
      <c r="Q188" s="29" t="str">
        <f t="shared" si="17"/>
        <v/>
      </c>
    </row>
    <row r="189" spans="1:17">
      <c r="A189" s="64" t="s">
        <v>1091</v>
      </c>
      <c r="B189" s="78"/>
      <c r="C189" s="68"/>
      <c r="D189" s="79"/>
      <c r="E189" s="68"/>
      <c r="F189" s="68"/>
      <c r="G189" s="97" t="str">
        <f t="shared" si="12"/>
        <v/>
      </c>
      <c r="H189" s="68"/>
      <c r="I189" s="97" t="str">
        <f t="shared" si="13"/>
        <v/>
      </c>
      <c r="J189" s="68"/>
      <c r="K189" s="29" t="str">
        <f t="shared" si="14"/>
        <v/>
      </c>
      <c r="L189" s="68"/>
      <c r="M189" s="97" t="str">
        <f t="shared" si="15"/>
        <v/>
      </c>
      <c r="N189" s="68"/>
      <c r="O189" s="97" t="str">
        <f t="shared" si="16"/>
        <v/>
      </c>
      <c r="P189" s="64"/>
      <c r="Q189" s="29" t="str">
        <f t="shared" si="17"/>
        <v/>
      </c>
    </row>
    <row r="190" spans="1:17">
      <c r="A190" s="64" t="s">
        <v>1092</v>
      </c>
      <c r="B190" s="78"/>
      <c r="C190" s="68"/>
      <c r="D190" s="79"/>
      <c r="E190" s="68"/>
      <c r="F190" s="68"/>
      <c r="G190" s="97" t="str">
        <f t="shared" si="12"/>
        <v/>
      </c>
      <c r="H190" s="68"/>
      <c r="I190" s="97" t="str">
        <f t="shared" si="13"/>
        <v/>
      </c>
      <c r="J190" s="68"/>
      <c r="K190" s="29" t="str">
        <f t="shared" si="14"/>
        <v/>
      </c>
      <c r="L190" s="68"/>
      <c r="M190" s="97" t="str">
        <f t="shared" si="15"/>
        <v/>
      </c>
      <c r="N190" s="68"/>
      <c r="O190" s="97" t="str">
        <f t="shared" si="16"/>
        <v/>
      </c>
      <c r="P190" s="64"/>
      <c r="Q190" s="29" t="str">
        <f t="shared" si="17"/>
        <v/>
      </c>
    </row>
    <row r="191" spans="1:17">
      <c r="A191" s="64" t="s">
        <v>1093</v>
      </c>
      <c r="B191" s="78"/>
      <c r="C191" s="68"/>
      <c r="D191" s="79"/>
      <c r="E191" s="68"/>
      <c r="F191" s="68"/>
      <c r="G191" s="97" t="str">
        <f t="shared" si="12"/>
        <v/>
      </c>
      <c r="H191" s="68"/>
      <c r="I191" s="97" t="str">
        <f t="shared" si="13"/>
        <v/>
      </c>
      <c r="J191" s="68"/>
      <c r="K191" s="29" t="str">
        <f t="shared" si="14"/>
        <v/>
      </c>
      <c r="L191" s="68"/>
      <c r="M191" s="97" t="str">
        <f t="shared" si="15"/>
        <v/>
      </c>
      <c r="N191" s="68"/>
      <c r="O191" s="97" t="str">
        <f t="shared" si="16"/>
        <v/>
      </c>
      <c r="P191" s="64"/>
      <c r="Q191" s="29" t="str">
        <f t="shared" si="17"/>
        <v/>
      </c>
    </row>
    <row r="192" spans="1:17">
      <c r="A192" s="64" t="s">
        <v>1094</v>
      </c>
      <c r="B192" s="78"/>
      <c r="C192" s="68"/>
      <c r="D192" s="79"/>
      <c r="E192" s="68"/>
      <c r="F192" s="68"/>
      <c r="G192" s="97" t="str">
        <f t="shared" si="12"/>
        <v/>
      </c>
      <c r="H192" s="68"/>
      <c r="I192" s="97" t="str">
        <f t="shared" si="13"/>
        <v/>
      </c>
      <c r="J192" s="68"/>
      <c r="K192" s="29" t="str">
        <f t="shared" si="14"/>
        <v/>
      </c>
      <c r="L192" s="68"/>
      <c r="M192" s="97" t="str">
        <f t="shared" si="15"/>
        <v/>
      </c>
      <c r="N192" s="68"/>
      <c r="O192" s="97" t="str">
        <f t="shared" si="16"/>
        <v/>
      </c>
      <c r="P192" s="64"/>
      <c r="Q192" s="29" t="str">
        <f t="shared" si="17"/>
        <v/>
      </c>
    </row>
    <row r="193" spans="1:17">
      <c r="A193" s="64" t="s">
        <v>1095</v>
      </c>
      <c r="B193" s="78"/>
      <c r="C193" s="68"/>
      <c r="D193" s="79"/>
      <c r="E193" s="68"/>
      <c r="F193" s="68"/>
      <c r="G193" s="97" t="str">
        <f t="shared" si="12"/>
        <v/>
      </c>
      <c r="H193" s="68"/>
      <c r="I193" s="97" t="str">
        <f t="shared" si="13"/>
        <v/>
      </c>
      <c r="J193" s="68"/>
      <c r="K193" s="29" t="str">
        <f t="shared" si="14"/>
        <v/>
      </c>
      <c r="L193" s="68"/>
      <c r="M193" s="97" t="str">
        <f t="shared" si="15"/>
        <v/>
      </c>
      <c r="N193" s="68"/>
      <c r="O193" s="97" t="str">
        <f t="shared" si="16"/>
        <v/>
      </c>
      <c r="P193" s="64"/>
      <c r="Q193" s="29" t="str">
        <f t="shared" si="17"/>
        <v/>
      </c>
    </row>
    <row r="194" spans="1:17">
      <c r="A194" s="64" t="s">
        <v>1096</v>
      </c>
      <c r="B194" s="78"/>
      <c r="C194" s="68"/>
      <c r="D194" s="79"/>
      <c r="E194" s="68"/>
      <c r="F194" s="68"/>
      <c r="G194" s="97" t="str">
        <f t="shared" si="12"/>
        <v/>
      </c>
      <c r="H194" s="68"/>
      <c r="I194" s="97" t="str">
        <f t="shared" si="13"/>
        <v/>
      </c>
      <c r="J194" s="68"/>
      <c r="K194" s="29" t="str">
        <f t="shared" si="14"/>
        <v/>
      </c>
      <c r="L194" s="68"/>
      <c r="M194" s="97" t="str">
        <f t="shared" si="15"/>
        <v/>
      </c>
      <c r="N194" s="68"/>
      <c r="O194" s="97" t="str">
        <f t="shared" si="16"/>
        <v/>
      </c>
      <c r="P194" s="64"/>
      <c r="Q194" s="29" t="str">
        <f t="shared" si="17"/>
        <v/>
      </c>
    </row>
    <row r="195" spans="1:17">
      <c r="A195" s="64" t="s">
        <v>1097</v>
      </c>
      <c r="B195" s="78"/>
      <c r="C195" s="68"/>
      <c r="D195" s="79"/>
      <c r="E195" s="68"/>
      <c r="F195" s="68"/>
      <c r="G195" s="97" t="str">
        <f t="shared" si="12"/>
        <v/>
      </c>
      <c r="H195" s="68"/>
      <c r="I195" s="97" t="str">
        <f t="shared" si="13"/>
        <v/>
      </c>
      <c r="J195" s="68"/>
      <c r="K195" s="29" t="str">
        <f t="shared" si="14"/>
        <v/>
      </c>
      <c r="L195" s="68"/>
      <c r="M195" s="97" t="str">
        <f t="shared" si="15"/>
        <v/>
      </c>
      <c r="N195" s="68"/>
      <c r="O195" s="97" t="str">
        <f t="shared" si="16"/>
        <v/>
      </c>
      <c r="P195" s="64"/>
      <c r="Q195" s="29" t="str">
        <f t="shared" si="17"/>
        <v/>
      </c>
    </row>
    <row r="196" spans="1:17">
      <c r="A196" s="64" t="s">
        <v>1098</v>
      </c>
      <c r="B196" s="78"/>
      <c r="C196" s="68"/>
      <c r="D196" s="79"/>
      <c r="E196" s="68"/>
      <c r="F196" s="68"/>
      <c r="G196" s="97" t="str">
        <f t="shared" si="12"/>
        <v/>
      </c>
      <c r="H196" s="68"/>
      <c r="I196" s="97" t="str">
        <f t="shared" si="13"/>
        <v/>
      </c>
      <c r="J196" s="68"/>
      <c r="K196" s="29" t="str">
        <f t="shared" si="14"/>
        <v/>
      </c>
      <c r="L196" s="68"/>
      <c r="M196" s="97" t="str">
        <f t="shared" si="15"/>
        <v/>
      </c>
      <c r="N196" s="68"/>
      <c r="O196" s="97" t="str">
        <f t="shared" si="16"/>
        <v/>
      </c>
      <c r="P196" s="64"/>
      <c r="Q196" s="29" t="str">
        <f t="shared" si="17"/>
        <v/>
      </c>
    </row>
    <row r="197" spans="1:17">
      <c r="A197" s="64" t="s">
        <v>1099</v>
      </c>
      <c r="B197" s="78"/>
      <c r="C197" s="68"/>
      <c r="D197" s="79"/>
      <c r="E197" s="68"/>
      <c r="F197" s="68"/>
      <c r="G197" s="97" t="str">
        <f t="shared" si="12"/>
        <v/>
      </c>
      <c r="H197" s="68"/>
      <c r="I197" s="97" t="str">
        <f t="shared" si="13"/>
        <v/>
      </c>
      <c r="J197" s="68"/>
      <c r="K197" s="29" t="str">
        <f t="shared" si="14"/>
        <v/>
      </c>
      <c r="L197" s="68"/>
      <c r="M197" s="97" t="str">
        <f t="shared" si="15"/>
        <v/>
      </c>
      <c r="N197" s="68"/>
      <c r="O197" s="97" t="str">
        <f t="shared" si="16"/>
        <v/>
      </c>
      <c r="P197" s="64"/>
      <c r="Q197" s="29" t="str">
        <f t="shared" si="17"/>
        <v/>
      </c>
    </row>
    <row r="198" spans="1:17">
      <c r="A198" s="64" t="s">
        <v>1100</v>
      </c>
      <c r="B198" s="78"/>
      <c r="C198" s="68"/>
      <c r="D198" s="79"/>
      <c r="E198" s="68"/>
      <c r="F198" s="68"/>
      <c r="G198" s="97" t="str">
        <f t="shared" ref="G198:G261" si="18">IF(E198="","",IFERROR(LEFT(E198, SEARCH("-", E198) - 1), E198))</f>
        <v/>
      </c>
      <c r="H198" s="68"/>
      <c r="I198" s="97" t="str">
        <f t="shared" ref="I198:I261" si="19">IF(LEN(E198)-LEN(SUBSTITUTE(E198,"-",""))=0, "", IF(LEN(E198)-LEN(SUBSTITUTE(E198,"-",""))=1, IFERROR(MID(E198, FIND("-",E198)+1, LEN(E198)), ""), IFERROR(MID(E198, FIND("-",E198)+1, FIND("-",E198,FIND("-",E198)+1)-FIND("-",E198)-1), "")))</f>
        <v/>
      </c>
      <c r="J198" s="68"/>
      <c r="K198" s="29" t="str">
        <f t="shared" ref="K198:K261" si="20">IF(LEN(E198)-LEN(SUBSTITUTE(E198,"-",""))&lt;=1,"",IF(ISNUMBER(FIND("-",E198,FIND("-",E198)+1)),IF(ISNUMBER(FIND("-",MID(E198,FIND("-",E198,FIND("-",E198)+1)+1,LEN(E198)))),LEFT(MID(E198,FIND("-",E198,FIND("-",E198)+1)+1,LEN(E198)),FIND("-",MID(E198,FIND("-",E198,FIND("-",E198)+1)+1,LEN(E198)))-1),MID(E198,FIND("-",E198,FIND("-",E198)+1)+1,LEN(E198))),MID(E198,FIND("-",E198,FIND("-",E198)+1)+1,LEN(E198))))</f>
        <v/>
      </c>
      <c r="L198" s="68"/>
      <c r="M198" s="97" t="str">
        <f t="shared" ref="M198:M261" si="21">IF(LEN(E198)-LEN(SUBSTITUTE(E198,"-",""))&lt;=2,"",IF(ISNUMBER(FIND("-",E198,FIND("-",E198,FIND("-",E198)+1)+1)),IF(ISNUMBER(FIND("-",MID(E198,FIND("-",E198,FIND("-",E198,FIND("-",E198)+1)+1)+1,LEN(E198)))),LEFT(MID(E198,FIND("-",E198,FIND("-",E198,FIND("-",E198)+1)+1)+1,LEN(E198)),FIND("-",MID(E198,FIND("-",E198,FIND("-",E198,FIND("-",E198)+1)+1)+1,LEN(E198)))-1),MID(E198,FIND("-",E198,FIND("-",E198,FIND("-",E198)+1)+1)+1,LEN(E198))),MID(E198,FIND("-",E198,FIND("-",E198,FIND("-",E198)+1)+1)+1,LEN(E198))))</f>
        <v/>
      </c>
      <c r="N198" s="68"/>
      <c r="O198" s="97" t="str">
        <f t="shared" ref="O198:O261" si="22">IF(LEN(E198)-LEN(SUBSTITUTE(E198,"-",""))&lt;=3,"",RIGHT(E198,LEN(E198)-FIND("@",SUBSTITUTE(E198,"-","@",LEN(E198)-LEN(SUBSTITUTE(E198,"-",""))))))</f>
        <v/>
      </c>
      <c r="P198" s="64"/>
      <c r="Q198" s="29" t="str">
        <f t="shared" si="17"/>
        <v/>
      </c>
    </row>
    <row r="199" spans="1:17">
      <c r="A199" s="64" t="s">
        <v>1101</v>
      </c>
      <c r="B199" s="78"/>
      <c r="C199" s="68"/>
      <c r="D199" s="79"/>
      <c r="E199" s="68"/>
      <c r="F199" s="68"/>
      <c r="G199" s="97" t="str">
        <f t="shared" si="18"/>
        <v/>
      </c>
      <c r="H199" s="68"/>
      <c r="I199" s="97" t="str">
        <f t="shared" si="19"/>
        <v/>
      </c>
      <c r="J199" s="68"/>
      <c r="K199" s="29" t="str">
        <f t="shared" si="20"/>
        <v/>
      </c>
      <c r="L199" s="68"/>
      <c r="M199" s="97" t="str">
        <f t="shared" si="21"/>
        <v/>
      </c>
      <c r="N199" s="68"/>
      <c r="O199" s="97" t="str">
        <f t="shared" si="22"/>
        <v/>
      </c>
      <c r="P199" s="64"/>
      <c r="Q199" s="29" t="str">
        <f t="shared" ref="Q199:Q262" si="23">IF(G199="","",(IF(I199="",1,IF(K199="",2,IF(M199="",3,IF(O199="",4,5))))))</f>
        <v/>
      </c>
    </row>
    <row r="200" spans="1:17">
      <c r="A200" s="64" t="s">
        <v>1102</v>
      </c>
      <c r="B200" s="78"/>
      <c r="C200" s="68"/>
      <c r="D200" s="79"/>
      <c r="E200" s="68"/>
      <c r="F200" s="68"/>
      <c r="G200" s="97" t="str">
        <f t="shared" si="18"/>
        <v/>
      </c>
      <c r="H200" s="68"/>
      <c r="I200" s="97" t="str">
        <f t="shared" si="19"/>
        <v/>
      </c>
      <c r="J200" s="68"/>
      <c r="K200" s="29" t="str">
        <f t="shared" si="20"/>
        <v/>
      </c>
      <c r="L200" s="68"/>
      <c r="M200" s="97" t="str">
        <f t="shared" si="21"/>
        <v/>
      </c>
      <c r="N200" s="68"/>
      <c r="O200" s="97" t="str">
        <f t="shared" si="22"/>
        <v/>
      </c>
      <c r="P200" s="64"/>
      <c r="Q200" s="29" t="str">
        <f t="shared" si="23"/>
        <v/>
      </c>
    </row>
    <row r="201" spans="1:17">
      <c r="A201" s="64" t="s">
        <v>1103</v>
      </c>
      <c r="B201" s="78"/>
      <c r="C201" s="68"/>
      <c r="D201" s="79"/>
      <c r="E201" s="68"/>
      <c r="F201" s="68"/>
      <c r="G201" s="97" t="str">
        <f t="shared" si="18"/>
        <v/>
      </c>
      <c r="H201" s="68"/>
      <c r="I201" s="97" t="str">
        <f t="shared" si="19"/>
        <v/>
      </c>
      <c r="J201" s="68"/>
      <c r="K201" s="29" t="str">
        <f t="shared" si="20"/>
        <v/>
      </c>
      <c r="L201" s="68"/>
      <c r="M201" s="97" t="str">
        <f t="shared" si="21"/>
        <v/>
      </c>
      <c r="N201" s="68"/>
      <c r="O201" s="97" t="str">
        <f t="shared" si="22"/>
        <v/>
      </c>
      <c r="P201" s="64"/>
      <c r="Q201" s="29" t="str">
        <f t="shared" si="23"/>
        <v/>
      </c>
    </row>
    <row r="202" spans="1:17">
      <c r="A202" s="64" t="s">
        <v>1104</v>
      </c>
      <c r="B202" s="78"/>
      <c r="C202" s="68"/>
      <c r="D202" s="79"/>
      <c r="E202" s="68"/>
      <c r="F202" s="68"/>
      <c r="G202" s="97" t="str">
        <f t="shared" si="18"/>
        <v/>
      </c>
      <c r="H202" s="68"/>
      <c r="I202" s="97" t="str">
        <f t="shared" si="19"/>
        <v/>
      </c>
      <c r="J202" s="68"/>
      <c r="K202" s="29" t="str">
        <f t="shared" si="20"/>
        <v/>
      </c>
      <c r="L202" s="68"/>
      <c r="M202" s="97" t="str">
        <f t="shared" si="21"/>
        <v/>
      </c>
      <c r="N202" s="68"/>
      <c r="O202" s="97" t="str">
        <f t="shared" si="22"/>
        <v/>
      </c>
      <c r="P202" s="64"/>
      <c r="Q202" s="29" t="str">
        <f t="shared" si="23"/>
        <v/>
      </c>
    </row>
    <row r="203" spans="1:17">
      <c r="A203" s="64" t="s">
        <v>1105</v>
      </c>
      <c r="B203" s="78"/>
      <c r="C203" s="68"/>
      <c r="D203" s="79"/>
      <c r="E203" s="68"/>
      <c r="F203" s="68"/>
      <c r="G203" s="97" t="str">
        <f t="shared" si="18"/>
        <v/>
      </c>
      <c r="H203" s="68"/>
      <c r="I203" s="97" t="str">
        <f t="shared" si="19"/>
        <v/>
      </c>
      <c r="J203" s="68"/>
      <c r="K203" s="29" t="str">
        <f t="shared" si="20"/>
        <v/>
      </c>
      <c r="L203" s="68"/>
      <c r="M203" s="97" t="str">
        <f t="shared" si="21"/>
        <v/>
      </c>
      <c r="N203" s="68"/>
      <c r="O203" s="97" t="str">
        <f t="shared" si="22"/>
        <v/>
      </c>
      <c r="P203" s="64"/>
      <c r="Q203" s="29" t="str">
        <f t="shared" si="23"/>
        <v/>
      </c>
    </row>
    <row r="204" spans="1:17">
      <c r="A204" s="64" t="s">
        <v>1106</v>
      </c>
      <c r="B204" s="78"/>
      <c r="C204" s="68"/>
      <c r="D204" s="79"/>
      <c r="E204" s="68"/>
      <c r="F204" s="68"/>
      <c r="G204" s="97" t="str">
        <f t="shared" si="18"/>
        <v/>
      </c>
      <c r="H204" s="68"/>
      <c r="I204" s="97" t="str">
        <f t="shared" si="19"/>
        <v/>
      </c>
      <c r="J204" s="68"/>
      <c r="K204" s="29" t="str">
        <f t="shared" si="20"/>
        <v/>
      </c>
      <c r="L204" s="68"/>
      <c r="M204" s="97" t="str">
        <f t="shared" si="21"/>
        <v/>
      </c>
      <c r="N204" s="68"/>
      <c r="O204" s="97" t="str">
        <f t="shared" si="22"/>
        <v/>
      </c>
      <c r="P204" s="64"/>
      <c r="Q204" s="29" t="str">
        <f t="shared" si="23"/>
        <v/>
      </c>
    </row>
    <row r="205" spans="1:17">
      <c r="A205" s="64" t="s">
        <v>1107</v>
      </c>
      <c r="B205" s="78"/>
      <c r="C205" s="68"/>
      <c r="D205" s="79"/>
      <c r="E205" s="68"/>
      <c r="F205" s="68"/>
      <c r="G205" s="97" t="str">
        <f t="shared" si="18"/>
        <v/>
      </c>
      <c r="H205" s="68"/>
      <c r="I205" s="97" t="str">
        <f t="shared" si="19"/>
        <v/>
      </c>
      <c r="J205" s="68"/>
      <c r="K205" s="29" t="str">
        <f t="shared" si="20"/>
        <v/>
      </c>
      <c r="L205" s="68"/>
      <c r="M205" s="97" t="str">
        <f t="shared" si="21"/>
        <v/>
      </c>
      <c r="N205" s="68"/>
      <c r="O205" s="97" t="str">
        <f t="shared" si="22"/>
        <v/>
      </c>
      <c r="P205" s="64"/>
      <c r="Q205" s="29" t="str">
        <f t="shared" si="23"/>
        <v/>
      </c>
    </row>
    <row r="206" spans="1:17">
      <c r="A206" s="64" t="s">
        <v>1108</v>
      </c>
      <c r="B206" s="78"/>
      <c r="C206" s="68"/>
      <c r="D206" s="79"/>
      <c r="E206" s="68"/>
      <c r="F206" s="68"/>
      <c r="G206" s="97" t="str">
        <f t="shared" si="18"/>
        <v/>
      </c>
      <c r="H206" s="68"/>
      <c r="I206" s="97" t="str">
        <f t="shared" si="19"/>
        <v/>
      </c>
      <c r="J206" s="68"/>
      <c r="K206" s="29" t="str">
        <f t="shared" si="20"/>
        <v/>
      </c>
      <c r="L206" s="68"/>
      <c r="M206" s="97" t="str">
        <f t="shared" si="21"/>
        <v/>
      </c>
      <c r="N206" s="68"/>
      <c r="O206" s="97" t="str">
        <f t="shared" si="22"/>
        <v/>
      </c>
      <c r="P206" s="64"/>
      <c r="Q206" s="29" t="str">
        <f t="shared" si="23"/>
        <v/>
      </c>
    </row>
    <row r="207" spans="1:17">
      <c r="A207" s="64" t="s">
        <v>1109</v>
      </c>
      <c r="B207" s="78"/>
      <c r="C207" s="68"/>
      <c r="D207" s="79"/>
      <c r="E207" s="68"/>
      <c r="F207" s="68"/>
      <c r="G207" s="97" t="str">
        <f t="shared" si="18"/>
        <v/>
      </c>
      <c r="H207" s="68"/>
      <c r="I207" s="97" t="str">
        <f t="shared" si="19"/>
        <v/>
      </c>
      <c r="J207" s="68"/>
      <c r="K207" s="29" t="str">
        <f t="shared" si="20"/>
        <v/>
      </c>
      <c r="L207" s="68"/>
      <c r="M207" s="97" t="str">
        <f t="shared" si="21"/>
        <v/>
      </c>
      <c r="N207" s="68"/>
      <c r="O207" s="97" t="str">
        <f t="shared" si="22"/>
        <v/>
      </c>
      <c r="P207" s="64"/>
      <c r="Q207" s="29" t="str">
        <f t="shared" si="23"/>
        <v/>
      </c>
    </row>
    <row r="208" spans="1:17">
      <c r="A208" s="64" t="s">
        <v>1110</v>
      </c>
      <c r="B208" s="78"/>
      <c r="C208" s="68"/>
      <c r="D208" s="79"/>
      <c r="E208" s="68"/>
      <c r="F208" s="68"/>
      <c r="G208" s="97" t="str">
        <f t="shared" si="18"/>
        <v/>
      </c>
      <c r="H208" s="68"/>
      <c r="I208" s="97" t="str">
        <f t="shared" si="19"/>
        <v/>
      </c>
      <c r="J208" s="68"/>
      <c r="K208" s="29" t="str">
        <f t="shared" si="20"/>
        <v/>
      </c>
      <c r="L208" s="68"/>
      <c r="M208" s="97" t="str">
        <f t="shared" si="21"/>
        <v/>
      </c>
      <c r="N208" s="68"/>
      <c r="O208" s="97" t="str">
        <f t="shared" si="22"/>
        <v/>
      </c>
      <c r="P208" s="64"/>
      <c r="Q208" s="29" t="str">
        <f t="shared" si="23"/>
        <v/>
      </c>
    </row>
    <row r="209" spans="1:17">
      <c r="A209" s="64" t="s">
        <v>1111</v>
      </c>
      <c r="B209" s="78"/>
      <c r="C209" s="68"/>
      <c r="D209" s="79"/>
      <c r="E209" s="68"/>
      <c r="F209" s="68"/>
      <c r="G209" s="97" t="str">
        <f t="shared" si="18"/>
        <v/>
      </c>
      <c r="H209" s="68"/>
      <c r="I209" s="97" t="str">
        <f t="shared" si="19"/>
        <v/>
      </c>
      <c r="J209" s="68"/>
      <c r="K209" s="29" t="str">
        <f t="shared" si="20"/>
        <v/>
      </c>
      <c r="L209" s="68"/>
      <c r="M209" s="97" t="str">
        <f t="shared" si="21"/>
        <v/>
      </c>
      <c r="N209" s="68"/>
      <c r="O209" s="97" t="str">
        <f t="shared" si="22"/>
        <v/>
      </c>
      <c r="P209" s="64"/>
      <c r="Q209" s="29" t="str">
        <f t="shared" si="23"/>
        <v/>
      </c>
    </row>
    <row r="210" spans="1:17">
      <c r="A210" s="64" t="s">
        <v>1112</v>
      </c>
      <c r="B210" s="78"/>
      <c r="C210" s="68"/>
      <c r="D210" s="79"/>
      <c r="E210" s="68"/>
      <c r="F210" s="68"/>
      <c r="G210" s="97" t="str">
        <f t="shared" si="18"/>
        <v/>
      </c>
      <c r="H210" s="68"/>
      <c r="I210" s="97" t="str">
        <f t="shared" si="19"/>
        <v/>
      </c>
      <c r="J210" s="68"/>
      <c r="K210" s="29" t="str">
        <f t="shared" si="20"/>
        <v/>
      </c>
      <c r="L210" s="68"/>
      <c r="M210" s="97" t="str">
        <f t="shared" si="21"/>
        <v/>
      </c>
      <c r="N210" s="68"/>
      <c r="O210" s="97" t="str">
        <f t="shared" si="22"/>
        <v/>
      </c>
      <c r="P210" s="64"/>
      <c r="Q210" s="29" t="str">
        <f t="shared" si="23"/>
        <v/>
      </c>
    </row>
    <row r="211" spans="1:17">
      <c r="A211" s="64" t="s">
        <v>1113</v>
      </c>
      <c r="B211" s="78"/>
      <c r="C211" s="68"/>
      <c r="D211" s="79"/>
      <c r="E211" s="68"/>
      <c r="F211" s="68"/>
      <c r="G211" s="97" t="str">
        <f t="shared" si="18"/>
        <v/>
      </c>
      <c r="H211" s="68"/>
      <c r="I211" s="97" t="str">
        <f t="shared" si="19"/>
        <v/>
      </c>
      <c r="J211" s="68"/>
      <c r="K211" s="29" t="str">
        <f t="shared" si="20"/>
        <v/>
      </c>
      <c r="L211" s="68"/>
      <c r="M211" s="97" t="str">
        <f t="shared" si="21"/>
        <v/>
      </c>
      <c r="N211" s="68"/>
      <c r="O211" s="97" t="str">
        <f t="shared" si="22"/>
        <v/>
      </c>
      <c r="P211" s="64"/>
      <c r="Q211" s="29" t="str">
        <f t="shared" si="23"/>
        <v/>
      </c>
    </row>
    <row r="212" spans="1:17">
      <c r="A212" s="64" t="s">
        <v>1114</v>
      </c>
      <c r="B212" s="78"/>
      <c r="C212" s="68"/>
      <c r="D212" s="79"/>
      <c r="E212" s="68"/>
      <c r="F212" s="68"/>
      <c r="G212" s="97" t="str">
        <f t="shared" si="18"/>
        <v/>
      </c>
      <c r="H212" s="68"/>
      <c r="I212" s="97" t="str">
        <f t="shared" si="19"/>
        <v/>
      </c>
      <c r="J212" s="68"/>
      <c r="K212" s="29" t="str">
        <f t="shared" si="20"/>
        <v/>
      </c>
      <c r="L212" s="68"/>
      <c r="M212" s="97" t="str">
        <f t="shared" si="21"/>
        <v/>
      </c>
      <c r="N212" s="68"/>
      <c r="O212" s="97" t="str">
        <f t="shared" si="22"/>
        <v/>
      </c>
      <c r="P212" s="64"/>
      <c r="Q212" s="29" t="str">
        <f t="shared" si="23"/>
        <v/>
      </c>
    </row>
    <row r="213" spans="1:17">
      <c r="A213" s="64" t="s">
        <v>1115</v>
      </c>
      <c r="B213" s="78"/>
      <c r="C213" s="68"/>
      <c r="D213" s="79"/>
      <c r="E213" s="68"/>
      <c r="F213" s="68"/>
      <c r="G213" s="97" t="str">
        <f t="shared" si="18"/>
        <v/>
      </c>
      <c r="H213" s="68"/>
      <c r="I213" s="97" t="str">
        <f t="shared" si="19"/>
        <v/>
      </c>
      <c r="J213" s="68"/>
      <c r="K213" s="29" t="str">
        <f t="shared" si="20"/>
        <v/>
      </c>
      <c r="L213" s="68"/>
      <c r="M213" s="97" t="str">
        <f t="shared" si="21"/>
        <v/>
      </c>
      <c r="N213" s="68"/>
      <c r="O213" s="97" t="str">
        <f t="shared" si="22"/>
        <v/>
      </c>
      <c r="P213" s="64"/>
      <c r="Q213" s="29" t="str">
        <f t="shared" si="23"/>
        <v/>
      </c>
    </row>
    <row r="214" spans="1:17">
      <c r="A214" s="64" t="s">
        <v>1116</v>
      </c>
      <c r="B214" s="64"/>
      <c r="C214" s="68"/>
      <c r="D214" s="79"/>
      <c r="E214" s="68"/>
      <c r="F214" s="68"/>
      <c r="G214" s="97" t="str">
        <f t="shared" si="18"/>
        <v/>
      </c>
      <c r="H214" s="68"/>
      <c r="I214" s="97" t="str">
        <f t="shared" si="19"/>
        <v/>
      </c>
      <c r="J214" s="68"/>
      <c r="K214" s="29" t="str">
        <f t="shared" si="20"/>
        <v/>
      </c>
      <c r="L214" s="68"/>
      <c r="M214" s="97" t="str">
        <f t="shared" si="21"/>
        <v/>
      </c>
      <c r="N214" s="68"/>
      <c r="O214" s="97" t="str">
        <f t="shared" si="22"/>
        <v/>
      </c>
      <c r="P214" s="64"/>
      <c r="Q214" s="29" t="str">
        <f t="shared" si="23"/>
        <v/>
      </c>
    </row>
    <row r="215" spans="1:17">
      <c r="A215" s="64" t="s">
        <v>1117</v>
      </c>
      <c r="B215" s="64"/>
      <c r="C215" s="68"/>
      <c r="D215" s="79"/>
      <c r="E215" s="68"/>
      <c r="F215" s="68"/>
      <c r="G215" s="97" t="str">
        <f t="shared" si="18"/>
        <v/>
      </c>
      <c r="H215" s="68"/>
      <c r="I215" s="97" t="str">
        <f t="shared" si="19"/>
        <v/>
      </c>
      <c r="J215" s="68"/>
      <c r="K215" s="29" t="str">
        <f t="shared" si="20"/>
        <v/>
      </c>
      <c r="L215" s="68"/>
      <c r="M215" s="97" t="str">
        <f t="shared" si="21"/>
        <v/>
      </c>
      <c r="N215" s="68"/>
      <c r="O215" s="97" t="str">
        <f t="shared" si="22"/>
        <v/>
      </c>
      <c r="P215" s="64"/>
      <c r="Q215" s="29" t="str">
        <f t="shared" si="23"/>
        <v/>
      </c>
    </row>
    <row r="216" spans="1:17">
      <c r="A216" s="64" t="s">
        <v>1118</v>
      </c>
      <c r="B216" s="64"/>
      <c r="C216" s="68"/>
      <c r="D216" s="79"/>
      <c r="E216" s="68"/>
      <c r="F216" s="68"/>
      <c r="G216" s="97" t="str">
        <f t="shared" si="18"/>
        <v/>
      </c>
      <c r="H216" s="68"/>
      <c r="I216" s="97" t="str">
        <f t="shared" si="19"/>
        <v/>
      </c>
      <c r="J216" s="68"/>
      <c r="K216" s="29" t="str">
        <f t="shared" si="20"/>
        <v/>
      </c>
      <c r="L216" s="68"/>
      <c r="M216" s="97" t="str">
        <f t="shared" si="21"/>
        <v/>
      </c>
      <c r="N216" s="68"/>
      <c r="O216" s="97" t="str">
        <f t="shared" si="22"/>
        <v/>
      </c>
      <c r="P216" s="64"/>
      <c r="Q216" s="29" t="str">
        <f t="shared" si="23"/>
        <v/>
      </c>
    </row>
    <row r="217" spans="1:17">
      <c r="A217" s="64" t="s">
        <v>1119</v>
      </c>
      <c r="B217" s="64"/>
      <c r="C217" s="68"/>
      <c r="D217" s="79"/>
      <c r="E217" s="68"/>
      <c r="F217" s="68"/>
      <c r="G217" s="97" t="str">
        <f t="shared" si="18"/>
        <v/>
      </c>
      <c r="H217" s="68"/>
      <c r="I217" s="97" t="str">
        <f t="shared" si="19"/>
        <v/>
      </c>
      <c r="J217" s="68"/>
      <c r="K217" s="29" t="str">
        <f t="shared" si="20"/>
        <v/>
      </c>
      <c r="L217" s="68"/>
      <c r="M217" s="97" t="str">
        <f t="shared" si="21"/>
        <v/>
      </c>
      <c r="N217" s="68"/>
      <c r="O217" s="97" t="str">
        <f t="shared" si="22"/>
        <v/>
      </c>
      <c r="P217" s="64"/>
      <c r="Q217" s="29" t="str">
        <f t="shared" si="23"/>
        <v/>
      </c>
    </row>
    <row r="218" spans="1:17">
      <c r="A218" s="64" t="s">
        <v>1120</v>
      </c>
      <c r="B218" s="64"/>
      <c r="C218" s="68"/>
      <c r="D218" s="79"/>
      <c r="E218" s="68"/>
      <c r="F218" s="68"/>
      <c r="G218" s="97" t="str">
        <f t="shared" si="18"/>
        <v/>
      </c>
      <c r="H218" s="68"/>
      <c r="I218" s="97" t="str">
        <f t="shared" si="19"/>
        <v/>
      </c>
      <c r="J218" s="68"/>
      <c r="K218" s="29" t="str">
        <f t="shared" si="20"/>
        <v/>
      </c>
      <c r="L218" s="68"/>
      <c r="M218" s="97" t="str">
        <f t="shared" si="21"/>
        <v/>
      </c>
      <c r="N218" s="68"/>
      <c r="O218" s="97" t="str">
        <f t="shared" si="22"/>
        <v/>
      </c>
      <c r="P218" s="64"/>
      <c r="Q218" s="29" t="str">
        <f t="shared" si="23"/>
        <v/>
      </c>
    </row>
    <row r="219" spans="1:17">
      <c r="A219" s="64" t="s">
        <v>1121</v>
      </c>
      <c r="B219" s="64"/>
      <c r="C219" s="68"/>
      <c r="D219" s="79"/>
      <c r="E219" s="68"/>
      <c r="F219" s="68"/>
      <c r="G219" s="97" t="str">
        <f t="shared" si="18"/>
        <v/>
      </c>
      <c r="H219" s="68"/>
      <c r="I219" s="97" t="str">
        <f t="shared" si="19"/>
        <v/>
      </c>
      <c r="J219" s="68"/>
      <c r="K219" s="29" t="str">
        <f t="shared" si="20"/>
        <v/>
      </c>
      <c r="L219" s="68"/>
      <c r="M219" s="97" t="str">
        <f t="shared" si="21"/>
        <v/>
      </c>
      <c r="N219" s="68"/>
      <c r="O219" s="97" t="str">
        <f t="shared" si="22"/>
        <v/>
      </c>
      <c r="P219" s="64"/>
      <c r="Q219" s="29" t="str">
        <f t="shared" si="23"/>
        <v/>
      </c>
    </row>
    <row r="220" spans="1:17">
      <c r="A220" s="64" t="s">
        <v>1122</v>
      </c>
      <c r="B220" s="64"/>
      <c r="C220" s="68"/>
      <c r="D220" s="79"/>
      <c r="E220" s="68"/>
      <c r="F220" s="68"/>
      <c r="G220" s="97" t="str">
        <f t="shared" si="18"/>
        <v/>
      </c>
      <c r="H220" s="68"/>
      <c r="I220" s="97" t="str">
        <f t="shared" si="19"/>
        <v/>
      </c>
      <c r="J220" s="68"/>
      <c r="K220" s="29" t="str">
        <f t="shared" si="20"/>
        <v/>
      </c>
      <c r="L220" s="68"/>
      <c r="M220" s="97" t="str">
        <f t="shared" si="21"/>
        <v/>
      </c>
      <c r="N220" s="68"/>
      <c r="O220" s="97" t="str">
        <f t="shared" si="22"/>
        <v/>
      </c>
      <c r="P220" s="64"/>
      <c r="Q220" s="29" t="str">
        <f t="shared" si="23"/>
        <v/>
      </c>
    </row>
    <row r="221" spans="1:17">
      <c r="A221" s="64" t="s">
        <v>1123</v>
      </c>
      <c r="B221" s="64"/>
      <c r="C221" s="68"/>
      <c r="D221" s="79"/>
      <c r="E221" s="68"/>
      <c r="F221" s="68"/>
      <c r="G221" s="97" t="str">
        <f t="shared" si="18"/>
        <v/>
      </c>
      <c r="H221" s="68"/>
      <c r="I221" s="97" t="str">
        <f t="shared" si="19"/>
        <v/>
      </c>
      <c r="J221" s="68"/>
      <c r="K221" s="29" t="str">
        <f t="shared" si="20"/>
        <v/>
      </c>
      <c r="L221" s="68"/>
      <c r="M221" s="97" t="str">
        <f t="shared" si="21"/>
        <v/>
      </c>
      <c r="N221" s="68"/>
      <c r="O221" s="97" t="str">
        <f t="shared" si="22"/>
        <v/>
      </c>
      <c r="P221" s="64"/>
      <c r="Q221" s="29" t="str">
        <f t="shared" si="23"/>
        <v/>
      </c>
    </row>
    <row r="222" spans="1:17">
      <c r="A222" s="64" t="s">
        <v>1124</v>
      </c>
      <c r="B222" s="64"/>
      <c r="C222" s="68"/>
      <c r="D222" s="79"/>
      <c r="E222" s="68"/>
      <c r="F222" s="68"/>
      <c r="G222" s="97" t="str">
        <f t="shared" si="18"/>
        <v/>
      </c>
      <c r="H222" s="68"/>
      <c r="I222" s="97" t="str">
        <f t="shared" si="19"/>
        <v/>
      </c>
      <c r="J222" s="68"/>
      <c r="K222" s="29" t="str">
        <f t="shared" si="20"/>
        <v/>
      </c>
      <c r="L222" s="68"/>
      <c r="M222" s="97" t="str">
        <f t="shared" si="21"/>
        <v/>
      </c>
      <c r="N222" s="68"/>
      <c r="O222" s="97" t="str">
        <f t="shared" si="22"/>
        <v/>
      </c>
      <c r="P222" s="64"/>
      <c r="Q222" s="29" t="str">
        <f t="shared" si="23"/>
        <v/>
      </c>
    </row>
    <row r="223" spans="1:17">
      <c r="A223" s="64" t="s">
        <v>1125</v>
      </c>
      <c r="B223" s="64"/>
      <c r="C223" s="68"/>
      <c r="D223" s="79"/>
      <c r="E223" s="68"/>
      <c r="F223" s="68"/>
      <c r="G223" s="97" t="str">
        <f t="shared" si="18"/>
        <v/>
      </c>
      <c r="H223" s="68"/>
      <c r="I223" s="97" t="str">
        <f t="shared" si="19"/>
        <v/>
      </c>
      <c r="J223" s="68"/>
      <c r="K223" s="29" t="str">
        <f t="shared" si="20"/>
        <v/>
      </c>
      <c r="L223" s="68"/>
      <c r="M223" s="97" t="str">
        <f t="shared" si="21"/>
        <v/>
      </c>
      <c r="N223" s="68"/>
      <c r="O223" s="97" t="str">
        <f t="shared" si="22"/>
        <v/>
      </c>
      <c r="P223" s="64"/>
      <c r="Q223" s="29" t="str">
        <f t="shared" si="23"/>
        <v/>
      </c>
    </row>
    <row r="224" spans="1:17">
      <c r="A224" s="64" t="s">
        <v>1126</v>
      </c>
      <c r="B224" s="64"/>
      <c r="C224" s="68"/>
      <c r="D224" s="79"/>
      <c r="E224" s="68"/>
      <c r="F224" s="68"/>
      <c r="G224" s="97" t="str">
        <f t="shared" si="18"/>
        <v/>
      </c>
      <c r="H224" s="68"/>
      <c r="I224" s="97" t="str">
        <f t="shared" si="19"/>
        <v/>
      </c>
      <c r="J224" s="68"/>
      <c r="K224" s="29" t="str">
        <f t="shared" si="20"/>
        <v/>
      </c>
      <c r="L224" s="68"/>
      <c r="M224" s="97" t="str">
        <f t="shared" si="21"/>
        <v/>
      </c>
      <c r="N224" s="68"/>
      <c r="O224" s="97" t="str">
        <f t="shared" si="22"/>
        <v/>
      </c>
      <c r="P224" s="64"/>
      <c r="Q224" s="29" t="str">
        <f t="shared" si="23"/>
        <v/>
      </c>
    </row>
    <row r="225" spans="1:17">
      <c r="A225" s="64" t="s">
        <v>1127</v>
      </c>
      <c r="B225" s="64"/>
      <c r="C225" s="68"/>
      <c r="D225" s="79"/>
      <c r="E225" s="68"/>
      <c r="F225" s="68"/>
      <c r="G225" s="97" t="str">
        <f t="shared" si="18"/>
        <v/>
      </c>
      <c r="H225" s="68"/>
      <c r="I225" s="97" t="str">
        <f t="shared" si="19"/>
        <v/>
      </c>
      <c r="J225" s="68"/>
      <c r="K225" s="29" t="str">
        <f t="shared" si="20"/>
        <v/>
      </c>
      <c r="L225" s="68"/>
      <c r="M225" s="97" t="str">
        <f t="shared" si="21"/>
        <v/>
      </c>
      <c r="N225" s="68"/>
      <c r="O225" s="97" t="str">
        <f t="shared" si="22"/>
        <v/>
      </c>
      <c r="P225" s="64"/>
      <c r="Q225" s="29" t="str">
        <f t="shared" si="23"/>
        <v/>
      </c>
    </row>
    <row r="226" spans="1:17">
      <c r="A226" s="64" t="s">
        <v>1128</v>
      </c>
      <c r="B226" s="64"/>
      <c r="C226" s="68"/>
      <c r="D226" s="79"/>
      <c r="E226" s="68"/>
      <c r="F226" s="68"/>
      <c r="G226" s="97" t="str">
        <f t="shared" si="18"/>
        <v/>
      </c>
      <c r="H226" s="68"/>
      <c r="I226" s="97" t="str">
        <f t="shared" si="19"/>
        <v/>
      </c>
      <c r="J226" s="68"/>
      <c r="K226" s="29" t="str">
        <f t="shared" si="20"/>
        <v/>
      </c>
      <c r="L226" s="68"/>
      <c r="M226" s="97" t="str">
        <f t="shared" si="21"/>
        <v/>
      </c>
      <c r="N226" s="68"/>
      <c r="O226" s="97" t="str">
        <f t="shared" si="22"/>
        <v/>
      </c>
      <c r="P226" s="64"/>
      <c r="Q226" s="29" t="str">
        <f t="shared" si="23"/>
        <v/>
      </c>
    </row>
    <row r="227" spans="1:17">
      <c r="A227" s="64" t="s">
        <v>1129</v>
      </c>
      <c r="B227" s="64"/>
      <c r="C227" s="68"/>
      <c r="D227" s="79"/>
      <c r="E227" s="68"/>
      <c r="F227" s="68"/>
      <c r="G227" s="97" t="str">
        <f t="shared" si="18"/>
        <v/>
      </c>
      <c r="H227" s="68"/>
      <c r="I227" s="97" t="str">
        <f t="shared" si="19"/>
        <v/>
      </c>
      <c r="J227" s="68"/>
      <c r="K227" s="29" t="str">
        <f t="shared" si="20"/>
        <v/>
      </c>
      <c r="L227" s="68"/>
      <c r="M227" s="97" t="str">
        <f t="shared" si="21"/>
        <v/>
      </c>
      <c r="N227" s="68"/>
      <c r="O227" s="97" t="str">
        <f t="shared" si="22"/>
        <v/>
      </c>
      <c r="P227" s="64"/>
      <c r="Q227" s="29" t="str">
        <f t="shared" si="23"/>
        <v/>
      </c>
    </row>
    <row r="228" spans="1:17">
      <c r="A228" s="64" t="s">
        <v>1130</v>
      </c>
      <c r="B228" s="64"/>
      <c r="C228" s="68"/>
      <c r="D228" s="79"/>
      <c r="E228" s="68"/>
      <c r="F228" s="68"/>
      <c r="G228" s="97" t="str">
        <f t="shared" si="18"/>
        <v/>
      </c>
      <c r="H228" s="68"/>
      <c r="I228" s="97" t="str">
        <f t="shared" si="19"/>
        <v/>
      </c>
      <c r="J228" s="68"/>
      <c r="K228" s="29" t="str">
        <f t="shared" si="20"/>
        <v/>
      </c>
      <c r="L228" s="68"/>
      <c r="M228" s="97" t="str">
        <f t="shared" si="21"/>
        <v/>
      </c>
      <c r="N228" s="68"/>
      <c r="O228" s="97" t="str">
        <f t="shared" si="22"/>
        <v/>
      </c>
      <c r="P228" s="64"/>
      <c r="Q228" s="29" t="str">
        <f t="shared" si="23"/>
        <v/>
      </c>
    </row>
    <row r="229" spans="1:17">
      <c r="A229" s="64" t="s">
        <v>1131</v>
      </c>
      <c r="B229" s="64"/>
      <c r="C229" s="68"/>
      <c r="D229" s="79"/>
      <c r="E229" s="68"/>
      <c r="F229" s="68"/>
      <c r="G229" s="97" t="str">
        <f t="shared" si="18"/>
        <v/>
      </c>
      <c r="H229" s="68"/>
      <c r="I229" s="97" t="str">
        <f t="shared" si="19"/>
        <v/>
      </c>
      <c r="J229" s="68"/>
      <c r="K229" s="29" t="str">
        <f t="shared" si="20"/>
        <v/>
      </c>
      <c r="L229" s="68"/>
      <c r="M229" s="97" t="str">
        <f t="shared" si="21"/>
        <v/>
      </c>
      <c r="N229" s="68"/>
      <c r="O229" s="97" t="str">
        <f t="shared" si="22"/>
        <v/>
      </c>
      <c r="P229" s="64"/>
      <c r="Q229" s="29" t="str">
        <f t="shared" si="23"/>
        <v/>
      </c>
    </row>
    <row r="230" spans="1:17">
      <c r="A230" s="64" t="s">
        <v>1132</v>
      </c>
      <c r="B230" s="64"/>
      <c r="C230" s="68"/>
      <c r="D230" s="79"/>
      <c r="E230" s="68"/>
      <c r="F230" s="68"/>
      <c r="G230" s="97" t="str">
        <f t="shared" si="18"/>
        <v/>
      </c>
      <c r="H230" s="68"/>
      <c r="I230" s="97" t="str">
        <f t="shared" si="19"/>
        <v/>
      </c>
      <c r="J230" s="68"/>
      <c r="K230" s="29" t="str">
        <f t="shared" si="20"/>
        <v/>
      </c>
      <c r="L230" s="68"/>
      <c r="M230" s="97" t="str">
        <f t="shared" si="21"/>
        <v/>
      </c>
      <c r="N230" s="68"/>
      <c r="O230" s="97" t="str">
        <f t="shared" si="22"/>
        <v/>
      </c>
      <c r="P230" s="64"/>
      <c r="Q230" s="29" t="str">
        <f t="shared" si="23"/>
        <v/>
      </c>
    </row>
    <row r="231" spans="1:17">
      <c r="A231" s="64" t="s">
        <v>1133</v>
      </c>
      <c r="B231" s="64"/>
      <c r="C231" s="68"/>
      <c r="D231" s="79"/>
      <c r="E231" s="68"/>
      <c r="F231" s="68"/>
      <c r="G231" s="97" t="str">
        <f t="shared" si="18"/>
        <v/>
      </c>
      <c r="H231" s="68"/>
      <c r="I231" s="97" t="str">
        <f t="shared" si="19"/>
        <v/>
      </c>
      <c r="J231" s="68"/>
      <c r="K231" s="29" t="str">
        <f t="shared" si="20"/>
        <v/>
      </c>
      <c r="L231" s="68"/>
      <c r="M231" s="97" t="str">
        <f t="shared" si="21"/>
        <v/>
      </c>
      <c r="N231" s="68"/>
      <c r="O231" s="97" t="str">
        <f t="shared" si="22"/>
        <v/>
      </c>
      <c r="P231" s="64"/>
      <c r="Q231" s="29" t="str">
        <f t="shared" si="23"/>
        <v/>
      </c>
    </row>
    <row r="232" spans="1:17">
      <c r="A232" s="64" t="s">
        <v>1134</v>
      </c>
      <c r="B232" s="64"/>
      <c r="C232" s="68"/>
      <c r="D232" s="79"/>
      <c r="E232" s="68"/>
      <c r="F232" s="68"/>
      <c r="G232" s="97" t="str">
        <f t="shared" si="18"/>
        <v/>
      </c>
      <c r="H232" s="68"/>
      <c r="I232" s="97" t="str">
        <f t="shared" si="19"/>
        <v/>
      </c>
      <c r="J232" s="68"/>
      <c r="K232" s="29" t="str">
        <f t="shared" si="20"/>
        <v/>
      </c>
      <c r="L232" s="68"/>
      <c r="M232" s="97" t="str">
        <f t="shared" si="21"/>
        <v/>
      </c>
      <c r="N232" s="68"/>
      <c r="O232" s="97" t="str">
        <f t="shared" si="22"/>
        <v/>
      </c>
      <c r="P232" s="64"/>
      <c r="Q232" s="29" t="str">
        <f t="shared" si="23"/>
        <v/>
      </c>
    </row>
    <row r="233" spans="1:17">
      <c r="A233" s="64" t="s">
        <v>1135</v>
      </c>
      <c r="B233" s="64"/>
      <c r="C233" s="68"/>
      <c r="D233" s="79"/>
      <c r="E233" s="68"/>
      <c r="F233" s="68"/>
      <c r="G233" s="97" t="str">
        <f t="shared" si="18"/>
        <v/>
      </c>
      <c r="H233" s="68"/>
      <c r="I233" s="97" t="str">
        <f t="shared" si="19"/>
        <v/>
      </c>
      <c r="J233" s="68"/>
      <c r="K233" s="29" t="str">
        <f t="shared" si="20"/>
        <v/>
      </c>
      <c r="L233" s="68"/>
      <c r="M233" s="97" t="str">
        <f t="shared" si="21"/>
        <v/>
      </c>
      <c r="N233" s="68"/>
      <c r="O233" s="97" t="str">
        <f t="shared" si="22"/>
        <v/>
      </c>
      <c r="P233" s="64"/>
      <c r="Q233" s="29" t="str">
        <f t="shared" si="23"/>
        <v/>
      </c>
    </row>
    <row r="234" spans="1:17">
      <c r="A234" s="64" t="s">
        <v>1136</v>
      </c>
      <c r="B234" s="64"/>
      <c r="C234" s="68"/>
      <c r="D234" s="79"/>
      <c r="E234" s="68"/>
      <c r="F234" s="68"/>
      <c r="G234" s="97" t="str">
        <f t="shared" si="18"/>
        <v/>
      </c>
      <c r="H234" s="68"/>
      <c r="I234" s="97" t="str">
        <f t="shared" si="19"/>
        <v/>
      </c>
      <c r="J234" s="68"/>
      <c r="K234" s="29" t="str">
        <f t="shared" si="20"/>
        <v/>
      </c>
      <c r="L234" s="68"/>
      <c r="M234" s="97" t="str">
        <f t="shared" si="21"/>
        <v/>
      </c>
      <c r="N234" s="68"/>
      <c r="O234" s="97" t="str">
        <f t="shared" si="22"/>
        <v/>
      </c>
      <c r="P234" s="64"/>
      <c r="Q234" s="29" t="str">
        <f t="shared" si="23"/>
        <v/>
      </c>
    </row>
    <row r="235" spans="1:17">
      <c r="A235" s="64" t="s">
        <v>1137</v>
      </c>
      <c r="B235" s="64"/>
      <c r="C235" s="68"/>
      <c r="D235" s="79"/>
      <c r="E235" s="68"/>
      <c r="F235" s="68"/>
      <c r="G235" s="97" t="str">
        <f t="shared" si="18"/>
        <v/>
      </c>
      <c r="H235" s="68"/>
      <c r="I235" s="97" t="str">
        <f t="shared" si="19"/>
        <v/>
      </c>
      <c r="J235" s="68"/>
      <c r="K235" s="29" t="str">
        <f t="shared" si="20"/>
        <v/>
      </c>
      <c r="L235" s="68"/>
      <c r="M235" s="97" t="str">
        <f t="shared" si="21"/>
        <v/>
      </c>
      <c r="N235" s="68"/>
      <c r="O235" s="97" t="str">
        <f t="shared" si="22"/>
        <v/>
      </c>
      <c r="P235" s="64"/>
      <c r="Q235" s="29" t="str">
        <f t="shared" si="23"/>
        <v/>
      </c>
    </row>
    <row r="236" spans="1:17">
      <c r="A236" s="64" t="s">
        <v>1138</v>
      </c>
      <c r="B236" s="64"/>
      <c r="C236" s="68"/>
      <c r="D236" s="79"/>
      <c r="E236" s="68"/>
      <c r="F236" s="68"/>
      <c r="G236" s="97" t="str">
        <f t="shared" si="18"/>
        <v/>
      </c>
      <c r="H236" s="68"/>
      <c r="I236" s="97" t="str">
        <f t="shared" si="19"/>
        <v/>
      </c>
      <c r="J236" s="68"/>
      <c r="K236" s="29" t="str">
        <f t="shared" si="20"/>
        <v/>
      </c>
      <c r="L236" s="68"/>
      <c r="M236" s="97" t="str">
        <f t="shared" si="21"/>
        <v/>
      </c>
      <c r="N236" s="68"/>
      <c r="O236" s="97" t="str">
        <f t="shared" si="22"/>
        <v/>
      </c>
      <c r="P236" s="64"/>
      <c r="Q236" s="29" t="str">
        <f t="shared" si="23"/>
        <v/>
      </c>
    </row>
    <row r="237" spans="1:17">
      <c r="A237" s="64" t="s">
        <v>1139</v>
      </c>
      <c r="B237" s="64"/>
      <c r="C237" s="68"/>
      <c r="D237" s="79"/>
      <c r="E237" s="68"/>
      <c r="F237" s="68"/>
      <c r="G237" s="97" t="str">
        <f t="shared" si="18"/>
        <v/>
      </c>
      <c r="H237" s="68"/>
      <c r="I237" s="97" t="str">
        <f t="shared" si="19"/>
        <v/>
      </c>
      <c r="J237" s="68"/>
      <c r="K237" s="29" t="str">
        <f t="shared" si="20"/>
        <v/>
      </c>
      <c r="L237" s="68"/>
      <c r="M237" s="97" t="str">
        <f t="shared" si="21"/>
        <v/>
      </c>
      <c r="N237" s="68"/>
      <c r="O237" s="97" t="str">
        <f t="shared" si="22"/>
        <v/>
      </c>
      <c r="P237" s="64"/>
      <c r="Q237" s="29" t="str">
        <f t="shared" si="23"/>
        <v/>
      </c>
    </row>
    <row r="238" spans="1:17">
      <c r="A238" s="64" t="s">
        <v>1140</v>
      </c>
      <c r="B238" s="64"/>
      <c r="C238" s="68"/>
      <c r="D238" s="79"/>
      <c r="E238" s="68"/>
      <c r="F238" s="68"/>
      <c r="G238" s="97" t="str">
        <f t="shared" si="18"/>
        <v/>
      </c>
      <c r="H238" s="68"/>
      <c r="I238" s="97" t="str">
        <f t="shared" si="19"/>
        <v/>
      </c>
      <c r="J238" s="68"/>
      <c r="K238" s="29" t="str">
        <f t="shared" si="20"/>
        <v/>
      </c>
      <c r="L238" s="68"/>
      <c r="M238" s="97" t="str">
        <f t="shared" si="21"/>
        <v/>
      </c>
      <c r="N238" s="68"/>
      <c r="O238" s="97" t="str">
        <f t="shared" si="22"/>
        <v/>
      </c>
      <c r="P238" s="64"/>
      <c r="Q238" s="29" t="str">
        <f t="shared" si="23"/>
        <v/>
      </c>
    </row>
    <row r="239" spans="1:17">
      <c r="A239" s="64" t="s">
        <v>1141</v>
      </c>
      <c r="B239" s="64"/>
      <c r="C239" s="68"/>
      <c r="D239" s="79"/>
      <c r="E239" s="68"/>
      <c r="F239" s="68"/>
      <c r="G239" s="97" t="str">
        <f t="shared" si="18"/>
        <v/>
      </c>
      <c r="H239" s="68"/>
      <c r="I239" s="97" t="str">
        <f t="shared" si="19"/>
        <v/>
      </c>
      <c r="J239" s="68"/>
      <c r="K239" s="29" t="str">
        <f t="shared" si="20"/>
        <v/>
      </c>
      <c r="L239" s="68"/>
      <c r="M239" s="97" t="str">
        <f t="shared" si="21"/>
        <v/>
      </c>
      <c r="N239" s="68"/>
      <c r="O239" s="97" t="str">
        <f t="shared" si="22"/>
        <v/>
      </c>
      <c r="P239" s="64"/>
      <c r="Q239" s="29" t="str">
        <f t="shared" si="23"/>
        <v/>
      </c>
    </row>
    <row r="240" spans="1:17">
      <c r="A240" s="64" t="s">
        <v>1142</v>
      </c>
      <c r="B240" s="64"/>
      <c r="C240" s="68"/>
      <c r="D240" s="79"/>
      <c r="E240" s="68"/>
      <c r="F240" s="68"/>
      <c r="G240" s="97" t="str">
        <f t="shared" si="18"/>
        <v/>
      </c>
      <c r="H240" s="68"/>
      <c r="I240" s="97" t="str">
        <f t="shared" si="19"/>
        <v/>
      </c>
      <c r="J240" s="68"/>
      <c r="K240" s="29" t="str">
        <f t="shared" si="20"/>
        <v/>
      </c>
      <c r="L240" s="68"/>
      <c r="M240" s="97" t="str">
        <f t="shared" si="21"/>
        <v/>
      </c>
      <c r="N240" s="68"/>
      <c r="O240" s="97" t="str">
        <f t="shared" si="22"/>
        <v/>
      </c>
      <c r="P240" s="64"/>
      <c r="Q240" s="29" t="str">
        <f t="shared" si="23"/>
        <v/>
      </c>
    </row>
    <row r="241" spans="1:17">
      <c r="A241" s="64" t="s">
        <v>1143</v>
      </c>
      <c r="B241" s="64"/>
      <c r="C241" s="68"/>
      <c r="D241" s="79"/>
      <c r="E241" s="68"/>
      <c r="F241" s="68"/>
      <c r="G241" s="97" t="str">
        <f t="shared" si="18"/>
        <v/>
      </c>
      <c r="H241" s="68"/>
      <c r="I241" s="97" t="str">
        <f t="shared" si="19"/>
        <v/>
      </c>
      <c r="J241" s="68"/>
      <c r="K241" s="29" t="str">
        <f t="shared" si="20"/>
        <v/>
      </c>
      <c r="L241" s="68"/>
      <c r="M241" s="97" t="str">
        <f t="shared" si="21"/>
        <v/>
      </c>
      <c r="N241" s="68"/>
      <c r="O241" s="97" t="str">
        <f t="shared" si="22"/>
        <v/>
      </c>
      <c r="P241" s="64"/>
      <c r="Q241" s="29" t="str">
        <f t="shared" si="23"/>
        <v/>
      </c>
    </row>
    <row r="242" spans="1:17">
      <c r="A242" s="64" t="s">
        <v>1144</v>
      </c>
      <c r="B242" s="64"/>
      <c r="C242" s="68"/>
      <c r="D242" s="79"/>
      <c r="E242" s="68"/>
      <c r="F242" s="68"/>
      <c r="G242" s="97" t="str">
        <f t="shared" si="18"/>
        <v/>
      </c>
      <c r="H242" s="68"/>
      <c r="I242" s="97" t="str">
        <f t="shared" si="19"/>
        <v/>
      </c>
      <c r="J242" s="68"/>
      <c r="K242" s="29" t="str">
        <f t="shared" si="20"/>
        <v/>
      </c>
      <c r="L242" s="68"/>
      <c r="M242" s="97" t="str">
        <f t="shared" si="21"/>
        <v/>
      </c>
      <c r="N242" s="68"/>
      <c r="O242" s="97" t="str">
        <f t="shared" si="22"/>
        <v/>
      </c>
      <c r="P242" s="64"/>
      <c r="Q242" s="29" t="str">
        <f t="shared" si="23"/>
        <v/>
      </c>
    </row>
    <row r="243" spans="1:17">
      <c r="A243" s="64" t="s">
        <v>1145</v>
      </c>
      <c r="B243" s="64"/>
      <c r="C243" s="68"/>
      <c r="D243" s="79"/>
      <c r="E243" s="68"/>
      <c r="F243" s="68"/>
      <c r="G243" s="97" t="str">
        <f t="shared" si="18"/>
        <v/>
      </c>
      <c r="H243" s="68"/>
      <c r="I243" s="97" t="str">
        <f t="shared" si="19"/>
        <v/>
      </c>
      <c r="J243" s="68"/>
      <c r="K243" s="29" t="str">
        <f t="shared" si="20"/>
        <v/>
      </c>
      <c r="L243" s="68"/>
      <c r="M243" s="97" t="str">
        <f t="shared" si="21"/>
        <v/>
      </c>
      <c r="N243" s="68"/>
      <c r="O243" s="97" t="str">
        <f t="shared" si="22"/>
        <v/>
      </c>
      <c r="P243" s="64"/>
      <c r="Q243" s="29" t="str">
        <f t="shared" si="23"/>
        <v/>
      </c>
    </row>
    <row r="244" spans="1:17">
      <c r="A244" s="64" t="s">
        <v>1146</v>
      </c>
      <c r="B244" s="64"/>
      <c r="C244" s="68"/>
      <c r="D244" s="79"/>
      <c r="E244" s="68"/>
      <c r="F244" s="68"/>
      <c r="G244" s="97" t="str">
        <f t="shared" si="18"/>
        <v/>
      </c>
      <c r="H244" s="68"/>
      <c r="I244" s="97" t="str">
        <f t="shared" si="19"/>
        <v/>
      </c>
      <c r="J244" s="68"/>
      <c r="K244" s="29" t="str">
        <f t="shared" si="20"/>
        <v/>
      </c>
      <c r="L244" s="68"/>
      <c r="M244" s="97" t="str">
        <f t="shared" si="21"/>
        <v/>
      </c>
      <c r="N244" s="68"/>
      <c r="O244" s="97" t="str">
        <f t="shared" si="22"/>
        <v/>
      </c>
      <c r="P244" s="64"/>
      <c r="Q244" s="29" t="str">
        <f t="shared" si="23"/>
        <v/>
      </c>
    </row>
    <row r="245" spans="1:17">
      <c r="A245" s="64" t="s">
        <v>1147</v>
      </c>
      <c r="B245" s="64"/>
      <c r="C245" s="68"/>
      <c r="D245" s="79"/>
      <c r="E245" s="68"/>
      <c r="F245" s="68"/>
      <c r="G245" s="97" t="str">
        <f t="shared" si="18"/>
        <v/>
      </c>
      <c r="H245" s="68"/>
      <c r="I245" s="97" t="str">
        <f t="shared" si="19"/>
        <v/>
      </c>
      <c r="J245" s="68"/>
      <c r="K245" s="29" t="str">
        <f t="shared" si="20"/>
        <v/>
      </c>
      <c r="L245" s="68"/>
      <c r="M245" s="97" t="str">
        <f t="shared" si="21"/>
        <v/>
      </c>
      <c r="N245" s="68"/>
      <c r="O245" s="97" t="str">
        <f t="shared" si="22"/>
        <v/>
      </c>
      <c r="P245" s="64"/>
      <c r="Q245" s="29" t="str">
        <f t="shared" si="23"/>
        <v/>
      </c>
    </row>
    <row r="246" spans="1:17">
      <c r="A246" s="64" t="s">
        <v>1148</v>
      </c>
      <c r="B246" s="64"/>
      <c r="C246" s="68"/>
      <c r="D246" s="79"/>
      <c r="E246" s="68"/>
      <c r="F246" s="68"/>
      <c r="G246" s="97" t="str">
        <f t="shared" si="18"/>
        <v/>
      </c>
      <c r="H246" s="68"/>
      <c r="I246" s="97" t="str">
        <f t="shared" si="19"/>
        <v/>
      </c>
      <c r="J246" s="68"/>
      <c r="K246" s="29" t="str">
        <f t="shared" si="20"/>
        <v/>
      </c>
      <c r="L246" s="68"/>
      <c r="M246" s="97" t="str">
        <f t="shared" si="21"/>
        <v/>
      </c>
      <c r="N246" s="68"/>
      <c r="O246" s="97" t="str">
        <f t="shared" si="22"/>
        <v/>
      </c>
      <c r="P246" s="64"/>
      <c r="Q246" s="29" t="str">
        <f t="shared" si="23"/>
        <v/>
      </c>
    </row>
    <row r="247" spans="1:17">
      <c r="A247" s="64" t="s">
        <v>1149</v>
      </c>
      <c r="B247" s="64"/>
      <c r="C247" s="68"/>
      <c r="D247" s="79"/>
      <c r="E247" s="68"/>
      <c r="F247" s="68"/>
      <c r="G247" s="97" t="str">
        <f t="shared" si="18"/>
        <v/>
      </c>
      <c r="H247" s="68"/>
      <c r="I247" s="97" t="str">
        <f t="shared" si="19"/>
        <v/>
      </c>
      <c r="J247" s="68"/>
      <c r="K247" s="29" t="str">
        <f t="shared" si="20"/>
        <v/>
      </c>
      <c r="L247" s="68"/>
      <c r="M247" s="97" t="str">
        <f t="shared" si="21"/>
        <v/>
      </c>
      <c r="N247" s="68"/>
      <c r="O247" s="97" t="str">
        <f t="shared" si="22"/>
        <v/>
      </c>
      <c r="P247" s="64"/>
      <c r="Q247" s="29" t="str">
        <f t="shared" si="23"/>
        <v/>
      </c>
    </row>
    <row r="248" spans="1:17">
      <c r="A248" s="64" t="s">
        <v>1150</v>
      </c>
      <c r="B248" s="64"/>
      <c r="C248" s="68"/>
      <c r="D248" s="79"/>
      <c r="E248" s="68"/>
      <c r="F248" s="68"/>
      <c r="G248" s="97" t="str">
        <f t="shared" si="18"/>
        <v/>
      </c>
      <c r="H248" s="68"/>
      <c r="I248" s="97" t="str">
        <f t="shared" si="19"/>
        <v/>
      </c>
      <c r="J248" s="68"/>
      <c r="K248" s="29" t="str">
        <f t="shared" si="20"/>
        <v/>
      </c>
      <c r="L248" s="68"/>
      <c r="M248" s="97" t="str">
        <f t="shared" si="21"/>
        <v/>
      </c>
      <c r="N248" s="68"/>
      <c r="O248" s="97" t="str">
        <f t="shared" si="22"/>
        <v/>
      </c>
      <c r="P248" s="64"/>
      <c r="Q248" s="29" t="str">
        <f t="shared" si="23"/>
        <v/>
      </c>
    </row>
    <row r="249" spans="1:17">
      <c r="A249" s="64" t="s">
        <v>1151</v>
      </c>
      <c r="B249" s="64"/>
      <c r="C249" s="68"/>
      <c r="D249" s="79"/>
      <c r="E249" s="68"/>
      <c r="F249" s="68"/>
      <c r="G249" s="97" t="str">
        <f t="shared" si="18"/>
        <v/>
      </c>
      <c r="H249" s="68"/>
      <c r="I249" s="97" t="str">
        <f t="shared" si="19"/>
        <v/>
      </c>
      <c r="J249" s="68"/>
      <c r="K249" s="29" t="str">
        <f t="shared" si="20"/>
        <v/>
      </c>
      <c r="L249" s="68"/>
      <c r="M249" s="97" t="str">
        <f t="shared" si="21"/>
        <v/>
      </c>
      <c r="N249" s="68"/>
      <c r="O249" s="97" t="str">
        <f t="shared" si="22"/>
        <v/>
      </c>
      <c r="P249" s="64"/>
      <c r="Q249" s="29" t="str">
        <f t="shared" si="23"/>
        <v/>
      </c>
    </row>
    <row r="250" spans="1:17">
      <c r="A250" s="64" t="s">
        <v>1152</v>
      </c>
      <c r="B250" s="64"/>
      <c r="C250" s="68"/>
      <c r="D250" s="79"/>
      <c r="E250" s="68"/>
      <c r="F250" s="68"/>
      <c r="G250" s="97" t="str">
        <f t="shared" si="18"/>
        <v/>
      </c>
      <c r="H250" s="68"/>
      <c r="I250" s="97" t="str">
        <f t="shared" si="19"/>
        <v/>
      </c>
      <c r="J250" s="68"/>
      <c r="K250" s="29" t="str">
        <f t="shared" si="20"/>
        <v/>
      </c>
      <c r="L250" s="68"/>
      <c r="M250" s="97" t="str">
        <f t="shared" si="21"/>
        <v/>
      </c>
      <c r="N250" s="68"/>
      <c r="O250" s="97" t="str">
        <f t="shared" si="22"/>
        <v/>
      </c>
      <c r="P250" s="64"/>
      <c r="Q250" s="29" t="str">
        <f t="shared" si="23"/>
        <v/>
      </c>
    </row>
    <row r="251" spans="1:17">
      <c r="A251" s="64" t="s">
        <v>1153</v>
      </c>
      <c r="B251" s="64"/>
      <c r="C251" s="68"/>
      <c r="D251" s="79"/>
      <c r="E251" s="68"/>
      <c r="F251" s="68"/>
      <c r="G251" s="97" t="str">
        <f t="shared" si="18"/>
        <v/>
      </c>
      <c r="H251" s="68"/>
      <c r="I251" s="97" t="str">
        <f t="shared" si="19"/>
        <v/>
      </c>
      <c r="J251" s="68"/>
      <c r="K251" s="29" t="str">
        <f t="shared" si="20"/>
        <v/>
      </c>
      <c r="L251" s="68"/>
      <c r="M251" s="97" t="str">
        <f t="shared" si="21"/>
        <v/>
      </c>
      <c r="N251" s="68"/>
      <c r="O251" s="97" t="str">
        <f t="shared" si="22"/>
        <v/>
      </c>
      <c r="P251" s="64"/>
      <c r="Q251" s="29" t="str">
        <f t="shared" si="23"/>
        <v/>
      </c>
    </row>
    <row r="252" spans="1:17">
      <c r="A252" s="64" t="s">
        <v>1154</v>
      </c>
      <c r="B252" s="64"/>
      <c r="C252" s="68"/>
      <c r="D252" s="79"/>
      <c r="E252" s="68"/>
      <c r="F252" s="68"/>
      <c r="G252" s="97" t="str">
        <f t="shared" si="18"/>
        <v/>
      </c>
      <c r="H252" s="68"/>
      <c r="I252" s="97" t="str">
        <f t="shared" si="19"/>
        <v/>
      </c>
      <c r="J252" s="68"/>
      <c r="K252" s="29" t="str">
        <f t="shared" si="20"/>
        <v/>
      </c>
      <c r="L252" s="68"/>
      <c r="M252" s="97" t="str">
        <f t="shared" si="21"/>
        <v/>
      </c>
      <c r="N252" s="68"/>
      <c r="O252" s="97" t="str">
        <f t="shared" si="22"/>
        <v/>
      </c>
      <c r="P252" s="64"/>
      <c r="Q252" s="29" t="str">
        <f t="shared" si="23"/>
        <v/>
      </c>
    </row>
    <row r="253" spans="1:17">
      <c r="A253" s="64" t="s">
        <v>1155</v>
      </c>
      <c r="B253" s="64"/>
      <c r="C253" s="68"/>
      <c r="D253" s="79"/>
      <c r="E253" s="68"/>
      <c r="F253" s="68"/>
      <c r="G253" s="97" t="str">
        <f t="shared" si="18"/>
        <v/>
      </c>
      <c r="H253" s="68"/>
      <c r="I253" s="97" t="str">
        <f t="shared" si="19"/>
        <v/>
      </c>
      <c r="J253" s="68"/>
      <c r="K253" s="29" t="str">
        <f t="shared" si="20"/>
        <v/>
      </c>
      <c r="L253" s="68"/>
      <c r="M253" s="97" t="str">
        <f t="shared" si="21"/>
        <v/>
      </c>
      <c r="N253" s="68"/>
      <c r="O253" s="97" t="str">
        <f t="shared" si="22"/>
        <v/>
      </c>
      <c r="P253" s="64"/>
      <c r="Q253" s="29" t="str">
        <f t="shared" si="23"/>
        <v/>
      </c>
    </row>
    <row r="254" spans="1:17">
      <c r="A254" s="64" t="s">
        <v>1156</v>
      </c>
      <c r="B254" s="64"/>
      <c r="C254" s="68"/>
      <c r="D254" s="79"/>
      <c r="E254" s="68"/>
      <c r="F254" s="68"/>
      <c r="G254" s="97" t="str">
        <f t="shared" si="18"/>
        <v/>
      </c>
      <c r="H254" s="68"/>
      <c r="I254" s="97" t="str">
        <f t="shared" si="19"/>
        <v/>
      </c>
      <c r="J254" s="68"/>
      <c r="K254" s="29" t="str">
        <f t="shared" si="20"/>
        <v/>
      </c>
      <c r="L254" s="68"/>
      <c r="M254" s="97" t="str">
        <f t="shared" si="21"/>
        <v/>
      </c>
      <c r="N254" s="68"/>
      <c r="O254" s="97" t="str">
        <f t="shared" si="22"/>
        <v/>
      </c>
      <c r="P254" s="64"/>
      <c r="Q254" s="29" t="str">
        <f t="shared" si="23"/>
        <v/>
      </c>
    </row>
    <row r="255" spans="1:17">
      <c r="A255" s="64" t="s">
        <v>1157</v>
      </c>
      <c r="B255" s="64"/>
      <c r="C255" s="68"/>
      <c r="D255" s="79"/>
      <c r="E255" s="68"/>
      <c r="F255" s="68"/>
      <c r="G255" s="97" t="str">
        <f t="shared" si="18"/>
        <v/>
      </c>
      <c r="H255" s="68"/>
      <c r="I255" s="97" t="str">
        <f t="shared" si="19"/>
        <v/>
      </c>
      <c r="J255" s="68"/>
      <c r="K255" s="29" t="str">
        <f t="shared" si="20"/>
        <v/>
      </c>
      <c r="L255" s="68"/>
      <c r="M255" s="97" t="str">
        <f t="shared" si="21"/>
        <v/>
      </c>
      <c r="N255" s="68"/>
      <c r="O255" s="97" t="str">
        <f t="shared" si="22"/>
        <v/>
      </c>
      <c r="P255" s="64"/>
      <c r="Q255" s="29" t="str">
        <f t="shared" si="23"/>
        <v/>
      </c>
    </row>
    <row r="256" spans="1:17">
      <c r="A256" s="64" t="s">
        <v>1158</v>
      </c>
      <c r="B256" s="64"/>
      <c r="C256" s="68"/>
      <c r="D256" s="79"/>
      <c r="E256" s="68"/>
      <c r="F256" s="68"/>
      <c r="G256" s="97" t="str">
        <f t="shared" si="18"/>
        <v/>
      </c>
      <c r="H256" s="68"/>
      <c r="I256" s="97" t="str">
        <f t="shared" si="19"/>
        <v/>
      </c>
      <c r="J256" s="68"/>
      <c r="K256" s="29" t="str">
        <f t="shared" si="20"/>
        <v/>
      </c>
      <c r="L256" s="68"/>
      <c r="M256" s="97" t="str">
        <f t="shared" si="21"/>
        <v/>
      </c>
      <c r="N256" s="68"/>
      <c r="O256" s="97" t="str">
        <f t="shared" si="22"/>
        <v/>
      </c>
      <c r="P256" s="64"/>
      <c r="Q256" s="29" t="str">
        <f t="shared" si="23"/>
        <v/>
      </c>
    </row>
    <row r="257" spans="1:17">
      <c r="A257" s="64" t="s">
        <v>1159</v>
      </c>
      <c r="B257" s="64"/>
      <c r="C257" s="68"/>
      <c r="D257" s="79"/>
      <c r="E257" s="68"/>
      <c r="F257" s="68"/>
      <c r="G257" s="97" t="str">
        <f t="shared" si="18"/>
        <v/>
      </c>
      <c r="H257" s="68"/>
      <c r="I257" s="97" t="str">
        <f t="shared" si="19"/>
        <v/>
      </c>
      <c r="J257" s="68"/>
      <c r="K257" s="29" t="str">
        <f t="shared" si="20"/>
        <v/>
      </c>
      <c r="L257" s="68"/>
      <c r="M257" s="97" t="str">
        <f t="shared" si="21"/>
        <v/>
      </c>
      <c r="N257" s="68"/>
      <c r="O257" s="97" t="str">
        <f t="shared" si="22"/>
        <v/>
      </c>
      <c r="P257" s="64"/>
      <c r="Q257" s="29" t="str">
        <f t="shared" si="23"/>
        <v/>
      </c>
    </row>
    <row r="258" spans="1:17">
      <c r="A258" s="64" t="s">
        <v>1160</v>
      </c>
      <c r="B258" s="64"/>
      <c r="C258" s="68"/>
      <c r="D258" s="79"/>
      <c r="E258" s="68"/>
      <c r="F258" s="68"/>
      <c r="G258" s="97" t="str">
        <f t="shared" si="18"/>
        <v/>
      </c>
      <c r="H258" s="68"/>
      <c r="I258" s="97" t="str">
        <f t="shared" si="19"/>
        <v/>
      </c>
      <c r="J258" s="68"/>
      <c r="K258" s="29" t="str">
        <f t="shared" si="20"/>
        <v/>
      </c>
      <c r="L258" s="68"/>
      <c r="M258" s="97" t="str">
        <f t="shared" si="21"/>
        <v/>
      </c>
      <c r="N258" s="68"/>
      <c r="O258" s="97" t="str">
        <f t="shared" si="22"/>
        <v/>
      </c>
      <c r="P258" s="64"/>
      <c r="Q258" s="29" t="str">
        <f t="shared" si="23"/>
        <v/>
      </c>
    </row>
    <row r="259" spans="1:17">
      <c r="A259" s="64" t="s">
        <v>1161</v>
      </c>
      <c r="B259" s="64"/>
      <c r="C259" s="68"/>
      <c r="D259" s="79"/>
      <c r="E259" s="68"/>
      <c r="F259" s="68"/>
      <c r="G259" s="97" t="str">
        <f t="shared" si="18"/>
        <v/>
      </c>
      <c r="H259" s="68"/>
      <c r="I259" s="97" t="str">
        <f t="shared" si="19"/>
        <v/>
      </c>
      <c r="J259" s="68"/>
      <c r="K259" s="29" t="str">
        <f t="shared" si="20"/>
        <v/>
      </c>
      <c r="L259" s="68"/>
      <c r="M259" s="97" t="str">
        <f t="shared" si="21"/>
        <v/>
      </c>
      <c r="N259" s="68"/>
      <c r="O259" s="97" t="str">
        <f t="shared" si="22"/>
        <v/>
      </c>
      <c r="P259" s="64"/>
      <c r="Q259" s="29" t="str">
        <f t="shared" si="23"/>
        <v/>
      </c>
    </row>
    <row r="260" spans="1:17">
      <c r="A260" s="64" t="s">
        <v>1162</v>
      </c>
      <c r="B260" s="64"/>
      <c r="C260" s="68"/>
      <c r="D260" s="79"/>
      <c r="E260" s="68"/>
      <c r="F260" s="68"/>
      <c r="G260" s="97" t="str">
        <f t="shared" si="18"/>
        <v/>
      </c>
      <c r="H260" s="68"/>
      <c r="I260" s="97" t="str">
        <f t="shared" si="19"/>
        <v/>
      </c>
      <c r="J260" s="68"/>
      <c r="K260" s="29" t="str">
        <f t="shared" si="20"/>
        <v/>
      </c>
      <c r="L260" s="68"/>
      <c r="M260" s="97" t="str">
        <f t="shared" si="21"/>
        <v/>
      </c>
      <c r="N260" s="68"/>
      <c r="O260" s="97" t="str">
        <f t="shared" si="22"/>
        <v/>
      </c>
      <c r="P260" s="64"/>
      <c r="Q260" s="29" t="str">
        <f t="shared" si="23"/>
        <v/>
      </c>
    </row>
    <row r="261" spans="1:17">
      <c r="A261" s="64" t="s">
        <v>1163</v>
      </c>
      <c r="B261" s="64"/>
      <c r="C261" s="68"/>
      <c r="D261" s="79"/>
      <c r="E261" s="68"/>
      <c r="F261" s="68"/>
      <c r="G261" s="97" t="str">
        <f t="shared" si="18"/>
        <v/>
      </c>
      <c r="H261" s="68"/>
      <c r="I261" s="97" t="str">
        <f t="shared" si="19"/>
        <v/>
      </c>
      <c r="J261" s="68"/>
      <c r="K261" s="29" t="str">
        <f t="shared" si="20"/>
        <v/>
      </c>
      <c r="L261" s="68"/>
      <c r="M261" s="97" t="str">
        <f t="shared" si="21"/>
        <v/>
      </c>
      <c r="N261" s="68"/>
      <c r="O261" s="97" t="str">
        <f t="shared" si="22"/>
        <v/>
      </c>
      <c r="P261" s="64"/>
      <c r="Q261" s="29" t="str">
        <f t="shared" si="23"/>
        <v/>
      </c>
    </row>
    <row r="262" spans="1:17">
      <c r="A262" s="64" t="s">
        <v>1164</v>
      </c>
      <c r="B262" s="64"/>
      <c r="C262" s="68"/>
      <c r="D262" s="79"/>
      <c r="E262" s="68"/>
      <c r="F262" s="68"/>
      <c r="G262" s="97" t="str">
        <f t="shared" ref="G262:G325" si="24">IF(E262="","",IFERROR(LEFT(E262, SEARCH("-", E262) - 1), E262))</f>
        <v/>
      </c>
      <c r="H262" s="68"/>
      <c r="I262" s="97" t="str">
        <f t="shared" ref="I262:I325" si="25">IF(LEN(E262)-LEN(SUBSTITUTE(E262,"-",""))=0, "", IF(LEN(E262)-LEN(SUBSTITUTE(E262,"-",""))=1, IFERROR(MID(E262, FIND("-",E262)+1, LEN(E262)), ""), IFERROR(MID(E262, FIND("-",E262)+1, FIND("-",E262,FIND("-",E262)+1)-FIND("-",E262)-1), "")))</f>
        <v/>
      </c>
      <c r="J262" s="68"/>
      <c r="K262" s="29" t="str">
        <f t="shared" ref="K262:K325" si="26">IF(LEN(E262)-LEN(SUBSTITUTE(E262,"-",""))&lt;=1,"",IF(ISNUMBER(FIND("-",E262,FIND("-",E262)+1)),IF(ISNUMBER(FIND("-",MID(E262,FIND("-",E262,FIND("-",E262)+1)+1,LEN(E262)))),LEFT(MID(E262,FIND("-",E262,FIND("-",E262)+1)+1,LEN(E262)),FIND("-",MID(E262,FIND("-",E262,FIND("-",E262)+1)+1,LEN(E262)))-1),MID(E262,FIND("-",E262,FIND("-",E262)+1)+1,LEN(E262))),MID(E262,FIND("-",E262,FIND("-",E262)+1)+1,LEN(E262))))</f>
        <v/>
      </c>
      <c r="L262" s="68"/>
      <c r="M262" s="97" t="str">
        <f t="shared" ref="M262:M325" si="27">IF(LEN(E262)-LEN(SUBSTITUTE(E262,"-",""))&lt;=2,"",IF(ISNUMBER(FIND("-",E262,FIND("-",E262,FIND("-",E262)+1)+1)),IF(ISNUMBER(FIND("-",MID(E262,FIND("-",E262,FIND("-",E262,FIND("-",E262)+1)+1)+1,LEN(E262)))),LEFT(MID(E262,FIND("-",E262,FIND("-",E262,FIND("-",E262)+1)+1)+1,LEN(E262)),FIND("-",MID(E262,FIND("-",E262,FIND("-",E262,FIND("-",E262)+1)+1)+1,LEN(E262)))-1),MID(E262,FIND("-",E262,FIND("-",E262,FIND("-",E262)+1)+1)+1,LEN(E262))),MID(E262,FIND("-",E262,FIND("-",E262,FIND("-",E262)+1)+1)+1,LEN(E262))))</f>
        <v/>
      </c>
      <c r="N262" s="68"/>
      <c r="O262" s="97" t="str">
        <f t="shared" ref="O262:O325" si="28">IF(LEN(E262)-LEN(SUBSTITUTE(E262,"-",""))&lt;=3,"",RIGHT(E262,LEN(E262)-FIND("@",SUBSTITUTE(E262,"-","@",LEN(E262)-LEN(SUBSTITUTE(E262,"-",""))))))</f>
        <v/>
      </c>
      <c r="P262" s="64"/>
      <c r="Q262" s="29" t="str">
        <f t="shared" si="23"/>
        <v/>
      </c>
    </row>
    <row r="263" spans="1:17">
      <c r="A263" s="64" t="s">
        <v>1165</v>
      </c>
      <c r="B263" s="64"/>
      <c r="C263" s="68"/>
      <c r="D263" s="79"/>
      <c r="E263" s="68"/>
      <c r="F263" s="68"/>
      <c r="G263" s="97" t="str">
        <f t="shared" si="24"/>
        <v/>
      </c>
      <c r="H263" s="68"/>
      <c r="I263" s="97" t="str">
        <f t="shared" si="25"/>
        <v/>
      </c>
      <c r="J263" s="68"/>
      <c r="K263" s="29" t="str">
        <f t="shared" si="26"/>
        <v/>
      </c>
      <c r="L263" s="68"/>
      <c r="M263" s="97" t="str">
        <f t="shared" si="27"/>
        <v/>
      </c>
      <c r="N263" s="68"/>
      <c r="O263" s="97" t="str">
        <f t="shared" si="28"/>
        <v/>
      </c>
      <c r="P263" s="64"/>
      <c r="Q263" s="29" t="str">
        <f t="shared" ref="Q263:Q326" si="29">IF(G263="","",(IF(I263="",1,IF(K263="",2,IF(M263="",3,IF(O263="",4,5))))))</f>
        <v/>
      </c>
    </row>
    <row r="264" spans="1:17">
      <c r="A264" s="64" t="s">
        <v>1166</v>
      </c>
      <c r="B264" s="64"/>
      <c r="C264" s="68"/>
      <c r="D264" s="79"/>
      <c r="E264" s="68"/>
      <c r="F264" s="68"/>
      <c r="G264" s="97" t="str">
        <f t="shared" si="24"/>
        <v/>
      </c>
      <c r="H264" s="68"/>
      <c r="I264" s="97" t="str">
        <f t="shared" si="25"/>
        <v/>
      </c>
      <c r="J264" s="68"/>
      <c r="K264" s="29" t="str">
        <f t="shared" si="26"/>
        <v/>
      </c>
      <c r="L264" s="68"/>
      <c r="M264" s="97" t="str">
        <f t="shared" si="27"/>
        <v/>
      </c>
      <c r="N264" s="68"/>
      <c r="O264" s="97" t="str">
        <f t="shared" si="28"/>
        <v/>
      </c>
      <c r="P264" s="64"/>
      <c r="Q264" s="29" t="str">
        <f t="shared" si="29"/>
        <v/>
      </c>
    </row>
    <row r="265" spans="1:17">
      <c r="A265" s="64" t="s">
        <v>1167</v>
      </c>
      <c r="B265" s="64"/>
      <c r="C265" s="68"/>
      <c r="D265" s="79"/>
      <c r="E265" s="68"/>
      <c r="F265" s="68"/>
      <c r="G265" s="97" t="str">
        <f t="shared" si="24"/>
        <v/>
      </c>
      <c r="H265" s="68"/>
      <c r="I265" s="97" t="str">
        <f t="shared" si="25"/>
        <v/>
      </c>
      <c r="J265" s="68"/>
      <c r="K265" s="29" t="str">
        <f t="shared" si="26"/>
        <v/>
      </c>
      <c r="L265" s="68"/>
      <c r="M265" s="97" t="str">
        <f t="shared" si="27"/>
        <v/>
      </c>
      <c r="N265" s="68"/>
      <c r="O265" s="97" t="str">
        <f t="shared" si="28"/>
        <v/>
      </c>
      <c r="P265" s="64"/>
      <c r="Q265" s="29" t="str">
        <f t="shared" si="29"/>
        <v/>
      </c>
    </row>
    <row r="266" spans="1:17">
      <c r="A266" s="64" t="s">
        <v>1168</v>
      </c>
      <c r="B266" s="64"/>
      <c r="C266" s="68"/>
      <c r="D266" s="79"/>
      <c r="E266" s="68"/>
      <c r="F266" s="68"/>
      <c r="G266" s="97" t="str">
        <f t="shared" si="24"/>
        <v/>
      </c>
      <c r="H266" s="68"/>
      <c r="I266" s="97" t="str">
        <f t="shared" si="25"/>
        <v/>
      </c>
      <c r="J266" s="68"/>
      <c r="K266" s="29" t="str">
        <f t="shared" si="26"/>
        <v/>
      </c>
      <c r="L266" s="68"/>
      <c r="M266" s="97" t="str">
        <f t="shared" si="27"/>
        <v/>
      </c>
      <c r="N266" s="68"/>
      <c r="O266" s="97" t="str">
        <f t="shared" si="28"/>
        <v/>
      </c>
      <c r="P266" s="64"/>
      <c r="Q266" s="29" t="str">
        <f t="shared" si="29"/>
        <v/>
      </c>
    </row>
    <row r="267" spans="1:17">
      <c r="A267" s="64" t="s">
        <v>1169</v>
      </c>
      <c r="B267" s="64"/>
      <c r="C267" s="68"/>
      <c r="D267" s="79"/>
      <c r="E267" s="68"/>
      <c r="F267" s="68"/>
      <c r="G267" s="97" t="str">
        <f t="shared" si="24"/>
        <v/>
      </c>
      <c r="H267" s="68"/>
      <c r="I267" s="97" t="str">
        <f t="shared" si="25"/>
        <v/>
      </c>
      <c r="J267" s="68"/>
      <c r="K267" s="29" t="str">
        <f t="shared" si="26"/>
        <v/>
      </c>
      <c r="L267" s="68"/>
      <c r="M267" s="97" t="str">
        <f t="shared" si="27"/>
        <v/>
      </c>
      <c r="N267" s="68"/>
      <c r="O267" s="97" t="str">
        <f t="shared" si="28"/>
        <v/>
      </c>
      <c r="P267" s="64"/>
      <c r="Q267" s="29" t="str">
        <f t="shared" si="29"/>
        <v/>
      </c>
    </row>
    <row r="268" spans="1:17">
      <c r="A268" s="64" t="s">
        <v>1170</v>
      </c>
      <c r="B268" s="64"/>
      <c r="C268" s="68"/>
      <c r="D268" s="79"/>
      <c r="E268" s="68"/>
      <c r="F268" s="68"/>
      <c r="G268" s="97" t="str">
        <f t="shared" si="24"/>
        <v/>
      </c>
      <c r="H268" s="68"/>
      <c r="I268" s="97" t="str">
        <f t="shared" si="25"/>
        <v/>
      </c>
      <c r="J268" s="68"/>
      <c r="K268" s="29" t="str">
        <f t="shared" si="26"/>
        <v/>
      </c>
      <c r="L268" s="68"/>
      <c r="M268" s="97" t="str">
        <f t="shared" si="27"/>
        <v/>
      </c>
      <c r="N268" s="68"/>
      <c r="O268" s="97" t="str">
        <f t="shared" si="28"/>
        <v/>
      </c>
      <c r="P268" s="64"/>
      <c r="Q268" s="29" t="str">
        <f t="shared" si="29"/>
        <v/>
      </c>
    </row>
    <row r="269" spans="1:17">
      <c r="A269" s="64" t="s">
        <v>1171</v>
      </c>
      <c r="B269" s="64"/>
      <c r="C269" s="68"/>
      <c r="D269" s="79"/>
      <c r="E269" s="68"/>
      <c r="F269" s="68"/>
      <c r="G269" s="97" t="str">
        <f t="shared" si="24"/>
        <v/>
      </c>
      <c r="H269" s="68"/>
      <c r="I269" s="97" t="str">
        <f t="shared" si="25"/>
        <v/>
      </c>
      <c r="J269" s="68"/>
      <c r="K269" s="29" t="str">
        <f t="shared" si="26"/>
        <v/>
      </c>
      <c r="L269" s="68"/>
      <c r="M269" s="97" t="str">
        <f t="shared" si="27"/>
        <v/>
      </c>
      <c r="N269" s="68"/>
      <c r="O269" s="97" t="str">
        <f t="shared" si="28"/>
        <v/>
      </c>
      <c r="P269" s="64"/>
      <c r="Q269" s="29" t="str">
        <f t="shared" si="29"/>
        <v/>
      </c>
    </row>
    <row r="270" spans="1:17">
      <c r="A270" s="64" t="s">
        <v>1172</v>
      </c>
      <c r="B270" s="64"/>
      <c r="C270" s="68"/>
      <c r="D270" s="79"/>
      <c r="E270" s="68"/>
      <c r="F270" s="68"/>
      <c r="G270" s="97" t="str">
        <f t="shared" si="24"/>
        <v/>
      </c>
      <c r="H270" s="68"/>
      <c r="I270" s="97" t="str">
        <f t="shared" si="25"/>
        <v/>
      </c>
      <c r="J270" s="68"/>
      <c r="K270" s="29" t="str">
        <f t="shared" si="26"/>
        <v/>
      </c>
      <c r="L270" s="68"/>
      <c r="M270" s="97" t="str">
        <f t="shared" si="27"/>
        <v/>
      </c>
      <c r="N270" s="68"/>
      <c r="O270" s="97" t="str">
        <f t="shared" si="28"/>
        <v/>
      </c>
      <c r="P270" s="64"/>
      <c r="Q270" s="29" t="str">
        <f t="shared" si="29"/>
        <v/>
      </c>
    </row>
    <row r="271" spans="1:17">
      <c r="A271" s="64" t="s">
        <v>1173</v>
      </c>
      <c r="B271" s="64"/>
      <c r="C271" s="68"/>
      <c r="D271" s="79"/>
      <c r="E271" s="68"/>
      <c r="F271" s="68"/>
      <c r="G271" s="97" t="str">
        <f t="shared" si="24"/>
        <v/>
      </c>
      <c r="H271" s="68"/>
      <c r="I271" s="97" t="str">
        <f t="shared" si="25"/>
        <v/>
      </c>
      <c r="J271" s="68"/>
      <c r="K271" s="29" t="str">
        <f t="shared" si="26"/>
        <v/>
      </c>
      <c r="L271" s="68"/>
      <c r="M271" s="97" t="str">
        <f t="shared" si="27"/>
        <v/>
      </c>
      <c r="N271" s="68"/>
      <c r="O271" s="97" t="str">
        <f t="shared" si="28"/>
        <v/>
      </c>
      <c r="P271" s="64"/>
      <c r="Q271" s="29" t="str">
        <f t="shared" si="29"/>
        <v/>
      </c>
    </row>
    <row r="272" spans="1:17">
      <c r="A272" s="64" t="s">
        <v>1174</v>
      </c>
      <c r="B272" s="64"/>
      <c r="C272" s="68"/>
      <c r="D272" s="79"/>
      <c r="E272" s="68"/>
      <c r="F272" s="68"/>
      <c r="G272" s="97" t="str">
        <f t="shared" si="24"/>
        <v/>
      </c>
      <c r="H272" s="68"/>
      <c r="I272" s="97" t="str">
        <f t="shared" si="25"/>
        <v/>
      </c>
      <c r="J272" s="68"/>
      <c r="K272" s="29" t="str">
        <f t="shared" si="26"/>
        <v/>
      </c>
      <c r="L272" s="68"/>
      <c r="M272" s="97" t="str">
        <f t="shared" si="27"/>
        <v/>
      </c>
      <c r="N272" s="68"/>
      <c r="O272" s="97" t="str">
        <f t="shared" si="28"/>
        <v/>
      </c>
      <c r="P272" s="64"/>
      <c r="Q272" s="29" t="str">
        <f t="shared" si="29"/>
        <v/>
      </c>
    </row>
    <row r="273" spans="1:17">
      <c r="A273" s="64" t="s">
        <v>1175</v>
      </c>
      <c r="B273" s="64"/>
      <c r="C273" s="68"/>
      <c r="D273" s="79"/>
      <c r="E273" s="68"/>
      <c r="F273" s="68"/>
      <c r="G273" s="97" t="str">
        <f t="shared" si="24"/>
        <v/>
      </c>
      <c r="H273" s="68"/>
      <c r="I273" s="97" t="str">
        <f t="shared" si="25"/>
        <v/>
      </c>
      <c r="J273" s="68"/>
      <c r="K273" s="29" t="str">
        <f t="shared" si="26"/>
        <v/>
      </c>
      <c r="L273" s="68"/>
      <c r="M273" s="97" t="str">
        <f t="shared" si="27"/>
        <v/>
      </c>
      <c r="N273" s="68"/>
      <c r="O273" s="97" t="str">
        <f t="shared" si="28"/>
        <v/>
      </c>
      <c r="P273" s="64"/>
      <c r="Q273" s="29" t="str">
        <f t="shared" si="29"/>
        <v/>
      </c>
    </row>
    <row r="274" spans="1:17">
      <c r="A274" s="64" t="s">
        <v>1176</v>
      </c>
      <c r="B274" s="64"/>
      <c r="C274" s="68"/>
      <c r="D274" s="79"/>
      <c r="E274" s="68"/>
      <c r="F274" s="68"/>
      <c r="G274" s="97" t="str">
        <f t="shared" si="24"/>
        <v/>
      </c>
      <c r="H274" s="68"/>
      <c r="I274" s="97" t="str">
        <f t="shared" si="25"/>
        <v/>
      </c>
      <c r="J274" s="68"/>
      <c r="K274" s="29" t="str">
        <f t="shared" si="26"/>
        <v/>
      </c>
      <c r="L274" s="68"/>
      <c r="M274" s="97" t="str">
        <f t="shared" si="27"/>
        <v/>
      </c>
      <c r="N274" s="68"/>
      <c r="O274" s="97" t="str">
        <f t="shared" si="28"/>
        <v/>
      </c>
      <c r="P274" s="64"/>
      <c r="Q274" s="29" t="str">
        <f t="shared" si="29"/>
        <v/>
      </c>
    </row>
    <row r="275" spans="1:17">
      <c r="A275" s="64" t="s">
        <v>1177</v>
      </c>
      <c r="B275" s="64"/>
      <c r="C275" s="68"/>
      <c r="D275" s="79"/>
      <c r="E275" s="68"/>
      <c r="F275" s="68"/>
      <c r="G275" s="97" t="str">
        <f t="shared" si="24"/>
        <v/>
      </c>
      <c r="H275" s="68"/>
      <c r="I275" s="97" t="str">
        <f t="shared" si="25"/>
        <v/>
      </c>
      <c r="J275" s="68"/>
      <c r="K275" s="29" t="str">
        <f t="shared" si="26"/>
        <v/>
      </c>
      <c r="L275" s="68"/>
      <c r="M275" s="97" t="str">
        <f t="shared" si="27"/>
        <v/>
      </c>
      <c r="N275" s="68"/>
      <c r="O275" s="97" t="str">
        <f t="shared" si="28"/>
        <v/>
      </c>
      <c r="P275" s="64"/>
      <c r="Q275" s="29" t="str">
        <f t="shared" si="29"/>
        <v/>
      </c>
    </row>
    <row r="276" spans="1:17">
      <c r="A276" s="64" t="s">
        <v>1178</v>
      </c>
      <c r="B276" s="64"/>
      <c r="C276" s="68"/>
      <c r="D276" s="79"/>
      <c r="E276" s="68"/>
      <c r="F276" s="68"/>
      <c r="G276" s="97" t="str">
        <f t="shared" si="24"/>
        <v/>
      </c>
      <c r="H276" s="68"/>
      <c r="I276" s="97" t="str">
        <f t="shared" si="25"/>
        <v/>
      </c>
      <c r="J276" s="68"/>
      <c r="K276" s="29" t="str">
        <f t="shared" si="26"/>
        <v/>
      </c>
      <c r="L276" s="68"/>
      <c r="M276" s="97" t="str">
        <f t="shared" si="27"/>
        <v/>
      </c>
      <c r="N276" s="68"/>
      <c r="O276" s="97" t="str">
        <f t="shared" si="28"/>
        <v/>
      </c>
      <c r="P276" s="64"/>
      <c r="Q276" s="29" t="str">
        <f t="shared" si="29"/>
        <v/>
      </c>
    </row>
    <row r="277" spans="1:17">
      <c r="A277" s="64" t="s">
        <v>1179</v>
      </c>
      <c r="B277" s="64"/>
      <c r="C277" s="68"/>
      <c r="D277" s="79"/>
      <c r="E277" s="68"/>
      <c r="F277" s="68"/>
      <c r="G277" s="97" t="str">
        <f t="shared" si="24"/>
        <v/>
      </c>
      <c r="H277" s="68"/>
      <c r="I277" s="97" t="str">
        <f t="shared" si="25"/>
        <v/>
      </c>
      <c r="J277" s="68"/>
      <c r="K277" s="29" t="str">
        <f t="shared" si="26"/>
        <v/>
      </c>
      <c r="L277" s="68"/>
      <c r="M277" s="97" t="str">
        <f t="shared" si="27"/>
        <v/>
      </c>
      <c r="N277" s="68"/>
      <c r="O277" s="97" t="str">
        <f t="shared" si="28"/>
        <v/>
      </c>
      <c r="P277" s="64"/>
      <c r="Q277" s="29" t="str">
        <f t="shared" si="29"/>
        <v/>
      </c>
    </row>
    <row r="278" spans="1:17">
      <c r="A278" s="64" t="s">
        <v>1180</v>
      </c>
      <c r="B278" s="64"/>
      <c r="C278" s="68"/>
      <c r="D278" s="79"/>
      <c r="E278" s="68"/>
      <c r="F278" s="68"/>
      <c r="G278" s="97" t="str">
        <f t="shared" si="24"/>
        <v/>
      </c>
      <c r="H278" s="68"/>
      <c r="I278" s="97" t="str">
        <f t="shared" si="25"/>
        <v/>
      </c>
      <c r="J278" s="68"/>
      <c r="K278" s="29" t="str">
        <f t="shared" si="26"/>
        <v/>
      </c>
      <c r="L278" s="68"/>
      <c r="M278" s="97" t="str">
        <f t="shared" si="27"/>
        <v/>
      </c>
      <c r="N278" s="68"/>
      <c r="O278" s="97" t="str">
        <f t="shared" si="28"/>
        <v/>
      </c>
      <c r="P278" s="64"/>
      <c r="Q278" s="29" t="str">
        <f t="shared" si="29"/>
        <v/>
      </c>
    </row>
    <row r="279" spans="1:17">
      <c r="A279" s="64" t="s">
        <v>1181</v>
      </c>
      <c r="B279" s="64"/>
      <c r="C279" s="68"/>
      <c r="D279" s="79"/>
      <c r="E279" s="68"/>
      <c r="F279" s="68"/>
      <c r="G279" s="97" t="str">
        <f t="shared" si="24"/>
        <v/>
      </c>
      <c r="H279" s="68"/>
      <c r="I279" s="97" t="str">
        <f t="shared" si="25"/>
        <v/>
      </c>
      <c r="J279" s="68"/>
      <c r="K279" s="29" t="str">
        <f t="shared" si="26"/>
        <v/>
      </c>
      <c r="L279" s="68"/>
      <c r="M279" s="97" t="str">
        <f t="shared" si="27"/>
        <v/>
      </c>
      <c r="N279" s="68"/>
      <c r="O279" s="97" t="str">
        <f t="shared" si="28"/>
        <v/>
      </c>
      <c r="P279" s="64"/>
      <c r="Q279" s="29" t="str">
        <f t="shared" si="29"/>
        <v/>
      </c>
    </row>
    <row r="280" spans="1:17">
      <c r="A280" s="64" t="s">
        <v>1182</v>
      </c>
      <c r="B280" s="64"/>
      <c r="C280" s="68"/>
      <c r="D280" s="79"/>
      <c r="E280" s="68"/>
      <c r="F280" s="68"/>
      <c r="G280" s="97" t="str">
        <f t="shared" si="24"/>
        <v/>
      </c>
      <c r="H280" s="68"/>
      <c r="I280" s="97" t="str">
        <f t="shared" si="25"/>
        <v/>
      </c>
      <c r="J280" s="68"/>
      <c r="K280" s="29" t="str">
        <f t="shared" si="26"/>
        <v/>
      </c>
      <c r="L280" s="68"/>
      <c r="M280" s="97" t="str">
        <f t="shared" si="27"/>
        <v/>
      </c>
      <c r="N280" s="68"/>
      <c r="O280" s="97" t="str">
        <f t="shared" si="28"/>
        <v/>
      </c>
      <c r="P280" s="64"/>
      <c r="Q280" s="29" t="str">
        <f t="shared" si="29"/>
        <v/>
      </c>
    </row>
    <row r="281" spans="1:17">
      <c r="A281" s="64" t="s">
        <v>1183</v>
      </c>
      <c r="B281" s="64"/>
      <c r="C281" s="68"/>
      <c r="D281" s="79"/>
      <c r="E281" s="68"/>
      <c r="F281" s="68"/>
      <c r="G281" s="97" t="str">
        <f t="shared" si="24"/>
        <v/>
      </c>
      <c r="H281" s="68"/>
      <c r="I281" s="97" t="str">
        <f t="shared" si="25"/>
        <v/>
      </c>
      <c r="J281" s="68"/>
      <c r="K281" s="29" t="str">
        <f t="shared" si="26"/>
        <v/>
      </c>
      <c r="L281" s="68"/>
      <c r="M281" s="97" t="str">
        <f t="shared" si="27"/>
        <v/>
      </c>
      <c r="N281" s="68"/>
      <c r="O281" s="97" t="str">
        <f t="shared" si="28"/>
        <v/>
      </c>
      <c r="P281" s="64"/>
      <c r="Q281" s="29" t="str">
        <f t="shared" si="29"/>
        <v/>
      </c>
    </row>
    <row r="282" spans="1:17">
      <c r="A282" s="64" t="s">
        <v>1184</v>
      </c>
      <c r="B282" s="64"/>
      <c r="C282" s="68"/>
      <c r="D282" s="79"/>
      <c r="E282" s="68"/>
      <c r="F282" s="68"/>
      <c r="G282" s="97" t="str">
        <f t="shared" si="24"/>
        <v/>
      </c>
      <c r="H282" s="68"/>
      <c r="I282" s="97" t="str">
        <f t="shared" si="25"/>
        <v/>
      </c>
      <c r="J282" s="68"/>
      <c r="K282" s="29" t="str">
        <f t="shared" si="26"/>
        <v/>
      </c>
      <c r="L282" s="68"/>
      <c r="M282" s="97" t="str">
        <f t="shared" si="27"/>
        <v/>
      </c>
      <c r="N282" s="68"/>
      <c r="O282" s="97" t="str">
        <f t="shared" si="28"/>
        <v/>
      </c>
      <c r="P282" s="64"/>
      <c r="Q282" s="29" t="str">
        <f t="shared" si="29"/>
        <v/>
      </c>
    </row>
    <row r="283" spans="1:17">
      <c r="A283" s="64" t="s">
        <v>1185</v>
      </c>
      <c r="B283" s="64"/>
      <c r="C283" s="68"/>
      <c r="D283" s="79"/>
      <c r="E283" s="68"/>
      <c r="F283" s="68"/>
      <c r="G283" s="97" t="str">
        <f t="shared" si="24"/>
        <v/>
      </c>
      <c r="H283" s="68"/>
      <c r="I283" s="97" t="str">
        <f t="shared" si="25"/>
        <v/>
      </c>
      <c r="J283" s="68"/>
      <c r="K283" s="29" t="str">
        <f t="shared" si="26"/>
        <v/>
      </c>
      <c r="L283" s="68"/>
      <c r="M283" s="97" t="str">
        <f t="shared" si="27"/>
        <v/>
      </c>
      <c r="N283" s="68"/>
      <c r="O283" s="97" t="str">
        <f t="shared" si="28"/>
        <v/>
      </c>
      <c r="P283" s="64"/>
      <c r="Q283" s="29" t="str">
        <f t="shared" si="29"/>
        <v/>
      </c>
    </row>
    <row r="284" spans="1:17">
      <c r="A284" s="64" t="s">
        <v>1186</v>
      </c>
      <c r="B284" s="64"/>
      <c r="C284" s="68"/>
      <c r="D284" s="79"/>
      <c r="E284" s="68"/>
      <c r="F284" s="68"/>
      <c r="G284" s="97" t="str">
        <f t="shared" si="24"/>
        <v/>
      </c>
      <c r="H284" s="68"/>
      <c r="I284" s="97" t="str">
        <f t="shared" si="25"/>
        <v/>
      </c>
      <c r="J284" s="68"/>
      <c r="K284" s="29" t="str">
        <f t="shared" si="26"/>
        <v/>
      </c>
      <c r="L284" s="68"/>
      <c r="M284" s="97" t="str">
        <f t="shared" si="27"/>
        <v/>
      </c>
      <c r="N284" s="68"/>
      <c r="O284" s="97" t="str">
        <f t="shared" si="28"/>
        <v/>
      </c>
      <c r="P284" s="64"/>
      <c r="Q284" s="29" t="str">
        <f t="shared" si="29"/>
        <v/>
      </c>
    </row>
    <row r="285" spans="1:17">
      <c r="A285" s="64" t="s">
        <v>1187</v>
      </c>
      <c r="B285" s="64"/>
      <c r="C285" s="68"/>
      <c r="D285" s="79"/>
      <c r="E285" s="68"/>
      <c r="F285" s="68"/>
      <c r="G285" s="97" t="str">
        <f t="shared" si="24"/>
        <v/>
      </c>
      <c r="H285" s="68"/>
      <c r="I285" s="97" t="str">
        <f t="shared" si="25"/>
        <v/>
      </c>
      <c r="J285" s="68"/>
      <c r="K285" s="29" t="str">
        <f t="shared" si="26"/>
        <v/>
      </c>
      <c r="L285" s="68"/>
      <c r="M285" s="97" t="str">
        <f t="shared" si="27"/>
        <v/>
      </c>
      <c r="N285" s="68"/>
      <c r="O285" s="97" t="str">
        <f t="shared" si="28"/>
        <v/>
      </c>
      <c r="P285" s="64"/>
      <c r="Q285" s="29" t="str">
        <f t="shared" si="29"/>
        <v/>
      </c>
    </row>
    <row r="286" spans="1:17">
      <c r="A286" s="64" t="s">
        <v>1188</v>
      </c>
      <c r="B286" s="64"/>
      <c r="C286" s="68"/>
      <c r="D286" s="79"/>
      <c r="E286" s="68"/>
      <c r="F286" s="68"/>
      <c r="G286" s="97" t="str">
        <f t="shared" si="24"/>
        <v/>
      </c>
      <c r="H286" s="68"/>
      <c r="I286" s="97" t="str">
        <f t="shared" si="25"/>
        <v/>
      </c>
      <c r="J286" s="68"/>
      <c r="K286" s="29" t="str">
        <f t="shared" si="26"/>
        <v/>
      </c>
      <c r="L286" s="68"/>
      <c r="M286" s="97" t="str">
        <f t="shared" si="27"/>
        <v/>
      </c>
      <c r="N286" s="68"/>
      <c r="O286" s="97" t="str">
        <f t="shared" si="28"/>
        <v/>
      </c>
      <c r="P286" s="64"/>
      <c r="Q286" s="29" t="str">
        <f t="shared" si="29"/>
        <v/>
      </c>
    </row>
    <row r="287" spans="1:17">
      <c r="A287" s="64" t="s">
        <v>1189</v>
      </c>
      <c r="B287" s="64"/>
      <c r="C287" s="68"/>
      <c r="D287" s="79"/>
      <c r="E287" s="68"/>
      <c r="F287" s="68"/>
      <c r="G287" s="97" t="str">
        <f t="shared" si="24"/>
        <v/>
      </c>
      <c r="H287" s="68"/>
      <c r="I287" s="97" t="str">
        <f t="shared" si="25"/>
        <v/>
      </c>
      <c r="J287" s="68"/>
      <c r="K287" s="29" t="str">
        <f t="shared" si="26"/>
        <v/>
      </c>
      <c r="L287" s="68"/>
      <c r="M287" s="97" t="str">
        <f t="shared" si="27"/>
        <v/>
      </c>
      <c r="N287" s="68"/>
      <c r="O287" s="97" t="str">
        <f t="shared" si="28"/>
        <v/>
      </c>
      <c r="P287" s="64"/>
      <c r="Q287" s="29" t="str">
        <f t="shared" si="29"/>
        <v/>
      </c>
    </row>
    <row r="288" spans="1:17">
      <c r="A288" s="64" t="s">
        <v>1190</v>
      </c>
      <c r="B288" s="64"/>
      <c r="C288" s="68"/>
      <c r="D288" s="79"/>
      <c r="E288" s="68"/>
      <c r="F288" s="68"/>
      <c r="G288" s="97" t="str">
        <f t="shared" si="24"/>
        <v/>
      </c>
      <c r="H288" s="68"/>
      <c r="I288" s="97" t="str">
        <f t="shared" si="25"/>
        <v/>
      </c>
      <c r="J288" s="68"/>
      <c r="K288" s="29" t="str">
        <f t="shared" si="26"/>
        <v/>
      </c>
      <c r="L288" s="68"/>
      <c r="M288" s="97" t="str">
        <f t="shared" si="27"/>
        <v/>
      </c>
      <c r="N288" s="68"/>
      <c r="O288" s="97" t="str">
        <f t="shared" si="28"/>
        <v/>
      </c>
      <c r="P288" s="64"/>
      <c r="Q288" s="29" t="str">
        <f t="shared" si="29"/>
        <v/>
      </c>
    </row>
    <row r="289" spans="1:17">
      <c r="A289" s="64" t="s">
        <v>1191</v>
      </c>
      <c r="B289" s="64"/>
      <c r="C289" s="68"/>
      <c r="D289" s="79"/>
      <c r="E289" s="68"/>
      <c r="F289" s="68"/>
      <c r="G289" s="97" t="str">
        <f t="shared" si="24"/>
        <v/>
      </c>
      <c r="H289" s="68"/>
      <c r="I289" s="97" t="str">
        <f t="shared" si="25"/>
        <v/>
      </c>
      <c r="J289" s="68"/>
      <c r="K289" s="29" t="str">
        <f t="shared" si="26"/>
        <v/>
      </c>
      <c r="L289" s="68"/>
      <c r="M289" s="97" t="str">
        <f t="shared" si="27"/>
        <v/>
      </c>
      <c r="N289" s="68"/>
      <c r="O289" s="97" t="str">
        <f t="shared" si="28"/>
        <v/>
      </c>
      <c r="P289" s="64"/>
      <c r="Q289" s="29" t="str">
        <f t="shared" si="29"/>
        <v/>
      </c>
    </row>
    <row r="290" spans="1:17">
      <c r="A290" s="64" t="s">
        <v>1192</v>
      </c>
      <c r="B290" s="64"/>
      <c r="C290" s="68"/>
      <c r="D290" s="79"/>
      <c r="E290" s="68"/>
      <c r="F290" s="68"/>
      <c r="G290" s="97" t="str">
        <f t="shared" si="24"/>
        <v/>
      </c>
      <c r="H290" s="68"/>
      <c r="I290" s="97" t="str">
        <f t="shared" si="25"/>
        <v/>
      </c>
      <c r="J290" s="68"/>
      <c r="K290" s="29" t="str">
        <f t="shared" si="26"/>
        <v/>
      </c>
      <c r="L290" s="68"/>
      <c r="M290" s="97" t="str">
        <f t="shared" si="27"/>
        <v/>
      </c>
      <c r="N290" s="68"/>
      <c r="O290" s="97" t="str">
        <f t="shared" si="28"/>
        <v/>
      </c>
      <c r="P290" s="64"/>
      <c r="Q290" s="29" t="str">
        <f t="shared" si="29"/>
        <v/>
      </c>
    </row>
    <row r="291" spans="1:17">
      <c r="A291" s="64" t="s">
        <v>1193</v>
      </c>
      <c r="B291" s="64"/>
      <c r="C291" s="68"/>
      <c r="D291" s="79"/>
      <c r="E291" s="68"/>
      <c r="F291" s="68"/>
      <c r="G291" s="97" t="str">
        <f t="shared" si="24"/>
        <v/>
      </c>
      <c r="H291" s="68"/>
      <c r="I291" s="97" t="str">
        <f t="shared" si="25"/>
        <v/>
      </c>
      <c r="J291" s="68"/>
      <c r="K291" s="29" t="str">
        <f t="shared" si="26"/>
        <v/>
      </c>
      <c r="L291" s="68"/>
      <c r="M291" s="97" t="str">
        <f t="shared" si="27"/>
        <v/>
      </c>
      <c r="N291" s="68"/>
      <c r="O291" s="97" t="str">
        <f t="shared" si="28"/>
        <v/>
      </c>
      <c r="P291" s="64"/>
      <c r="Q291" s="29" t="str">
        <f t="shared" si="29"/>
        <v/>
      </c>
    </row>
    <row r="292" spans="1:17">
      <c r="A292" s="64" t="s">
        <v>1194</v>
      </c>
      <c r="B292" s="64"/>
      <c r="C292" s="68"/>
      <c r="D292" s="79"/>
      <c r="E292" s="68"/>
      <c r="F292" s="68"/>
      <c r="G292" s="97" t="str">
        <f t="shared" si="24"/>
        <v/>
      </c>
      <c r="H292" s="68"/>
      <c r="I292" s="97" t="str">
        <f t="shared" si="25"/>
        <v/>
      </c>
      <c r="J292" s="68"/>
      <c r="K292" s="29" t="str">
        <f t="shared" si="26"/>
        <v/>
      </c>
      <c r="L292" s="68"/>
      <c r="M292" s="97" t="str">
        <f t="shared" si="27"/>
        <v/>
      </c>
      <c r="N292" s="68"/>
      <c r="O292" s="97" t="str">
        <f t="shared" si="28"/>
        <v/>
      </c>
      <c r="P292" s="64"/>
      <c r="Q292" s="29" t="str">
        <f t="shared" si="29"/>
        <v/>
      </c>
    </row>
    <row r="293" spans="1:17">
      <c r="A293" s="64" t="s">
        <v>1195</v>
      </c>
      <c r="B293" s="64"/>
      <c r="C293" s="68"/>
      <c r="D293" s="79"/>
      <c r="E293" s="68"/>
      <c r="F293" s="68"/>
      <c r="G293" s="97" t="str">
        <f t="shared" si="24"/>
        <v/>
      </c>
      <c r="H293" s="68"/>
      <c r="I293" s="97" t="str">
        <f t="shared" si="25"/>
        <v/>
      </c>
      <c r="J293" s="68"/>
      <c r="K293" s="29" t="str">
        <f t="shared" si="26"/>
        <v/>
      </c>
      <c r="L293" s="68"/>
      <c r="M293" s="97" t="str">
        <f t="shared" si="27"/>
        <v/>
      </c>
      <c r="N293" s="68"/>
      <c r="O293" s="97" t="str">
        <f t="shared" si="28"/>
        <v/>
      </c>
      <c r="P293" s="64"/>
      <c r="Q293" s="29" t="str">
        <f t="shared" si="29"/>
        <v/>
      </c>
    </row>
    <row r="294" spans="1:17">
      <c r="A294" s="64" t="s">
        <v>1196</v>
      </c>
      <c r="B294" s="64"/>
      <c r="C294" s="68"/>
      <c r="D294" s="79"/>
      <c r="E294" s="68"/>
      <c r="F294" s="68"/>
      <c r="G294" s="97" t="str">
        <f t="shared" si="24"/>
        <v/>
      </c>
      <c r="H294" s="68"/>
      <c r="I294" s="97" t="str">
        <f t="shared" si="25"/>
        <v/>
      </c>
      <c r="J294" s="68"/>
      <c r="K294" s="29" t="str">
        <f t="shared" si="26"/>
        <v/>
      </c>
      <c r="L294" s="68"/>
      <c r="M294" s="97" t="str">
        <f t="shared" si="27"/>
        <v/>
      </c>
      <c r="N294" s="68"/>
      <c r="O294" s="97" t="str">
        <f t="shared" si="28"/>
        <v/>
      </c>
      <c r="P294" s="64"/>
      <c r="Q294" s="29" t="str">
        <f t="shared" si="29"/>
        <v/>
      </c>
    </row>
    <row r="295" spans="1:17">
      <c r="A295" s="64" t="s">
        <v>1197</v>
      </c>
      <c r="B295" s="64"/>
      <c r="C295" s="68"/>
      <c r="D295" s="79"/>
      <c r="E295" s="68"/>
      <c r="F295" s="68"/>
      <c r="G295" s="97" t="str">
        <f t="shared" si="24"/>
        <v/>
      </c>
      <c r="H295" s="68"/>
      <c r="I295" s="97" t="str">
        <f t="shared" si="25"/>
        <v/>
      </c>
      <c r="J295" s="68"/>
      <c r="K295" s="29" t="str">
        <f t="shared" si="26"/>
        <v/>
      </c>
      <c r="L295" s="68"/>
      <c r="M295" s="97" t="str">
        <f t="shared" si="27"/>
        <v/>
      </c>
      <c r="N295" s="68"/>
      <c r="O295" s="97" t="str">
        <f t="shared" si="28"/>
        <v/>
      </c>
      <c r="P295" s="64"/>
      <c r="Q295" s="29" t="str">
        <f t="shared" si="29"/>
        <v/>
      </c>
    </row>
    <row r="296" spans="1:17">
      <c r="A296" s="64" t="s">
        <v>1198</v>
      </c>
      <c r="B296" s="64"/>
      <c r="C296" s="68"/>
      <c r="D296" s="79"/>
      <c r="E296" s="68"/>
      <c r="F296" s="68"/>
      <c r="G296" s="97" t="str">
        <f t="shared" si="24"/>
        <v/>
      </c>
      <c r="H296" s="68"/>
      <c r="I296" s="97" t="str">
        <f t="shared" si="25"/>
        <v/>
      </c>
      <c r="J296" s="68"/>
      <c r="K296" s="29" t="str">
        <f t="shared" si="26"/>
        <v/>
      </c>
      <c r="L296" s="68"/>
      <c r="M296" s="97" t="str">
        <f t="shared" si="27"/>
        <v/>
      </c>
      <c r="N296" s="68"/>
      <c r="O296" s="97" t="str">
        <f t="shared" si="28"/>
        <v/>
      </c>
      <c r="P296" s="64"/>
      <c r="Q296" s="29" t="str">
        <f t="shared" si="29"/>
        <v/>
      </c>
    </row>
    <row r="297" spans="1:17">
      <c r="A297" s="64" t="s">
        <v>1199</v>
      </c>
      <c r="B297" s="64"/>
      <c r="C297" s="68"/>
      <c r="D297" s="79"/>
      <c r="E297" s="68"/>
      <c r="F297" s="68"/>
      <c r="G297" s="97" t="str">
        <f t="shared" si="24"/>
        <v/>
      </c>
      <c r="H297" s="68"/>
      <c r="I297" s="97" t="str">
        <f t="shared" si="25"/>
        <v/>
      </c>
      <c r="J297" s="68"/>
      <c r="K297" s="29" t="str">
        <f t="shared" si="26"/>
        <v/>
      </c>
      <c r="L297" s="68"/>
      <c r="M297" s="97" t="str">
        <f t="shared" si="27"/>
        <v/>
      </c>
      <c r="N297" s="68"/>
      <c r="O297" s="97" t="str">
        <f t="shared" si="28"/>
        <v/>
      </c>
      <c r="P297" s="64"/>
      <c r="Q297" s="29" t="str">
        <f t="shared" si="29"/>
        <v/>
      </c>
    </row>
    <row r="298" spans="1:17">
      <c r="A298" s="64" t="s">
        <v>1200</v>
      </c>
      <c r="B298" s="64"/>
      <c r="C298" s="68"/>
      <c r="D298" s="79"/>
      <c r="E298" s="68"/>
      <c r="F298" s="68"/>
      <c r="G298" s="97" t="str">
        <f t="shared" si="24"/>
        <v/>
      </c>
      <c r="H298" s="68"/>
      <c r="I298" s="97" t="str">
        <f t="shared" si="25"/>
        <v/>
      </c>
      <c r="J298" s="68"/>
      <c r="K298" s="29" t="str">
        <f t="shared" si="26"/>
        <v/>
      </c>
      <c r="L298" s="68"/>
      <c r="M298" s="97" t="str">
        <f t="shared" si="27"/>
        <v/>
      </c>
      <c r="N298" s="68"/>
      <c r="O298" s="97" t="str">
        <f t="shared" si="28"/>
        <v/>
      </c>
      <c r="P298" s="64"/>
      <c r="Q298" s="29" t="str">
        <f t="shared" si="29"/>
        <v/>
      </c>
    </row>
    <row r="299" spans="1:17">
      <c r="A299" s="64" t="s">
        <v>1201</v>
      </c>
      <c r="B299" s="64"/>
      <c r="C299" s="68"/>
      <c r="D299" s="79"/>
      <c r="E299" s="68"/>
      <c r="F299" s="68"/>
      <c r="G299" s="97" t="str">
        <f t="shared" si="24"/>
        <v/>
      </c>
      <c r="H299" s="68"/>
      <c r="I299" s="97" t="str">
        <f t="shared" si="25"/>
        <v/>
      </c>
      <c r="J299" s="68"/>
      <c r="K299" s="29" t="str">
        <f t="shared" si="26"/>
        <v/>
      </c>
      <c r="L299" s="68"/>
      <c r="M299" s="97" t="str">
        <f t="shared" si="27"/>
        <v/>
      </c>
      <c r="N299" s="68"/>
      <c r="O299" s="97" t="str">
        <f t="shared" si="28"/>
        <v/>
      </c>
      <c r="P299" s="64"/>
      <c r="Q299" s="29" t="str">
        <f t="shared" si="29"/>
        <v/>
      </c>
    </row>
    <row r="300" spans="1:17">
      <c r="A300" s="64" t="s">
        <v>1202</v>
      </c>
      <c r="B300" s="64"/>
      <c r="C300" s="68"/>
      <c r="D300" s="79"/>
      <c r="E300" s="68"/>
      <c r="F300" s="68"/>
      <c r="G300" s="97" t="str">
        <f t="shared" si="24"/>
        <v/>
      </c>
      <c r="H300" s="68"/>
      <c r="I300" s="97" t="str">
        <f t="shared" si="25"/>
        <v/>
      </c>
      <c r="J300" s="68"/>
      <c r="K300" s="29" t="str">
        <f t="shared" si="26"/>
        <v/>
      </c>
      <c r="L300" s="68"/>
      <c r="M300" s="97" t="str">
        <f t="shared" si="27"/>
        <v/>
      </c>
      <c r="N300" s="68"/>
      <c r="O300" s="97" t="str">
        <f t="shared" si="28"/>
        <v/>
      </c>
      <c r="P300" s="64"/>
      <c r="Q300" s="29" t="str">
        <f t="shared" si="29"/>
        <v/>
      </c>
    </row>
    <row r="301" spans="1:17">
      <c r="A301" s="64" t="s">
        <v>1203</v>
      </c>
      <c r="B301" s="64"/>
      <c r="C301" s="68"/>
      <c r="D301" s="79"/>
      <c r="E301" s="68"/>
      <c r="F301" s="68"/>
      <c r="G301" s="97" t="str">
        <f t="shared" si="24"/>
        <v/>
      </c>
      <c r="H301" s="68"/>
      <c r="I301" s="97" t="str">
        <f t="shared" si="25"/>
        <v/>
      </c>
      <c r="J301" s="68"/>
      <c r="K301" s="29" t="str">
        <f t="shared" si="26"/>
        <v/>
      </c>
      <c r="L301" s="68"/>
      <c r="M301" s="97" t="str">
        <f t="shared" si="27"/>
        <v/>
      </c>
      <c r="N301" s="68"/>
      <c r="O301" s="97" t="str">
        <f t="shared" si="28"/>
        <v/>
      </c>
      <c r="P301" s="64"/>
      <c r="Q301" s="29" t="str">
        <f t="shared" si="29"/>
        <v/>
      </c>
    </row>
    <row r="302" spans="1:17">
      <c r="A302" s="64" t="s">
        <v>1204</v>
      </c>
      <c r="B302" s="64"/>
      <c r="C302" s="68"/>
      <c r="D302" s="79"/>
      <c r="E302" s="68"/>
      <c r="F302" s="68"/>
      <c r="G302" s="97" t="str">
        <f t="shared" si="24"/>
        <v/>
      </c>
      <c r="H302" s="68"/>
      <c r="I302" s="97" t="str">
        <f t="shared" si="25"/>
        <v/>
      </c>
      <c r="J302" s="68"/>
      <c r="K302" s="29" t="str">
        <f t="shared" si="26"/>
        <v/>
      </c>
      <c r="L302" s="68"/>
      <c r="M302" s="97" t="str">
        <f t="shared" si="27"/>
        <v/>
      </c>
      <c r="N302" s="68"/>
      <c r="O302" s="97" t="str">
        <f t="shared" si="28"/>
        <v/>
      </c>
      <c r="P302" s="64"/>
      <c r="Q302" s="29" t="str">
        <f t="shared" si="29"/>
        <v/>
      </c>
    </row>
    <row r="303" spans="1:17">
      <c r="A303" s="64" t="s">
        <v>1205</v>
      </c>
      <c r="B303" s="64"/>
      <c r="C303" s="68"/>
      <c r="D303" s="79"/>
      <c r="E303" s="68"/>
      <c r="F303" s="68"/>
      <c r="G303" s="97" t="str">
        <f t="shared" si="24"/>
        <v/>
      </c>
      <c r="H303" s="68"/>
      <c r="I303" s="97" t="str">
        <f t="shared" si="25"/>
        <v/>
      </c>
      <c r="J303" s="68"/>
      <c r="K303" s="29" t="str">
        <f t="shared" si="26"/>
        <v/>
      </c>
      <c r="L303" s="68"/>
      <c r="M303" s="97" t="str">
        <f t="shared" si="27"/>
        <v/>
      </c>
      <c r="N303" s="68"/>
      <c r="O303" s="97" t="str">
        <f t="shared" si="28"/>
        <v/>
      </c>
      <c r="P303" s="64"/>
      <c r="Q303" s="29" t="str">
        <f t="shared" si="29"/>
        <v/>
      </c>
    </row>
    <row r="304" spans="1:17">
      <c r="A304" s="64" t="s">
        <v>1206</v>
      </c>
      <c r="B304" s="64"/>
      <c r="C304" s="68"/>
      <c r="D304" s="79"/>
      <c r="E304" s="68"/>
      <c r="F304" s="68"/>
      <c r="G304" s="97" t="str">
        <f t="shared" si="24"/>
        <v/>
      </c>
      <c r="H304" s="68"/>
      <c r="I304" s="97" t="str">
        <f t="shared" si="25"/>
        <v/>
      </c>
      <c r="J304" s="68"/>
      <c r="K304" s="29" t="str">
        <f t="shared" si="26"/>
        <v/>
      </c>
      <c r="L304" s="68"/>
      <c r="M304" s="97" t="str">
        <f t="shared" si="27"/>
        <v/>
      </c>
      <c r="N304" s="68"/>
      <c r="O304" s="97" t="str">
        <f t="shared" si="28"/>
        <v/>
      </c>
      <c r="P304" s="64"/>
      <c r="Q304" s="29" t="str">
        <f t="shared" si="29"/>
        <v/>
      </c>
    </row>
    <row r="305" spans="1:17">
      <c r="A305" s="64" t="s">
        <v>1207</v>
      </c>
      <c r="B305" s="64"/>
      <c r="C305" s="68"/>
      <c r="D305" s="79"/>
      <c r="E305" s="68"/>
      <c r="F305" s="68"/>
      <c r="G305" s="97" t="str">
        <f t="shared" si="24"/>
        <v/>
      </c>
      <c r="H305" s="68"/>
      <c r="I305" s="97" t="str">
        <f t="shared" si="25"/>
        <v/>
      </c>
      <c r="J305" s="68"/>
      <c r="K305" s="29" t="str">
        <f t="shared" si="26"/>
        <v/>
      </c>
      <c r="L305" s="68"/>
      <c r="M305" s="97" t="str">
        <f t="shared" si="27"/>
        <v/>
      </c>
      <c r="N305" s="68"/>
      <c r="O305" s="97" t="str">
        <f t="shared" si="28"/>
        <v/>
      </c>
      <c r="P305" s="64"/>
      <c r="Q305" s="29" t="str">
        <f t="shared" si="29"/>
        <v/>
      </c>
    </row>
    <row r="306" spans="1:17">
      <c r="A306" s="64" t="s">
        <v>1208</v>
      </c>
      <c r="B306" s="64"/>
      <c r="C306" s="68"/>
      <c r="D306" s="79"/>
      <c r="E306" s="68"/>
      <c r="F306" s="68"/>
      <c r="G306" s="97" t="str">
        <f t="shared" si="24"/>
        <v/>
      </c>
      <c r="H306" s="68"/>
      <c r="I306" s="97" t="str">
        <f t="shared" si="25"/>
        <v/>
      </c>
      <c r="J306" s="68"/>
      <c r="K306" s="29" t="str">
        <f t="shared" si="26"/>
        <v/>
      </c>
      <c r="L306" s="68"/>
      <c r="M306" s="97" t="str">
        <f t="shared" si="27"/>
        <v/>
      </c>
      <c r="N306" s="68"/>
      <c r="O306" s="97" t="str">
        <f t="shared" si="28"/>
        <v/>
      </c>
      <c r="P306" s="64"/>
      <c r="Q306" s="29" t="str">
        <f t="shared" si="29"/>
        <v/>
      </c>
    </row>
    <row r="307" spans="1:17">
      <c r="A307" s="64" t="s">
        <v>1209</v>
      </c>
      <c r="B307" s="64"/>
      <c r="C307" s="68"/>
      <c r="D307" s="79"/>
      <c r="E307" s="68"/>
      <c r="F307" s="68"/>
      <c r="G307" s="97" t="str">
        <f t="shared" si="24"/>
        <v/>
      </c>
      <c r="H307" s="68"/>
      <c r="I307" s="97" t="str">
        <f t="shared" si="25"/>
        <v/>
      </c>
      <c r="J307" s="68"/>
      <c r="K307" s="29" t="str">
        <f t="shared" si="26"/>
        <v/>
      </c>
      <c r="L307" s="68"/>
      <c r="M307" s="97" t="str">
        <f t="shared" si="27"/>
        <v/>
      </c>
      <c r="N307" s="68"/>
      <c r="O307" s="97" t="str">
        <f t="shared" si="28"/>
        <v/>
      </c>
      <c r="P307" s="64"/>
      <c r="Q307" s="29" t="str">
        <f t="shared" si="29"/>
        <v/>
      </c>
    </row>
    <row r="308" spans="1:17">
      <c r="A308" s="64" t="s">
        <v>1210</v>
      </c>
      <c r="B308" s="64"/>
      <c r="C308" s="68"/>
      <c r="D308" s="79"/>
      <c r="E308" s="68"/>
      <c r="F308" s="68"/>
      <c r="G308" s="97" t="str">
        <f t="shared" si="24"/>
        <v/>
      </c>
      <c r="H308" s="68"/>
      <c r="I308" s="97" t="str">
        <f t="shared" si="25"/>
        <v/>
      </c>
      <c r="J308" s="68"/>
      <c r="K308" s="29" t="str">
        <f t="shared" si="26"/>
        <v/>
      </c>
      <c r="L308" s="68"/>
      <c r="M308" s="97" t="str">
        <f t="shared" si="27"/>
        <v/>
      </c>
      <c r="N308" s="68"/>
      <c r="O308" s="97" t="str">
        <f t="shared" si="28"/>
        <v/>
      </c>
      <c r="P308" s="64"/>
      <c r="Q308" s="29" t="str">
        <f t="shared" si="29"/>
        <v/>
      </c>
    </row>
    <row r="309" spans="1:17">
      <c r="A309" s="64" t="s">
        <v>1211</v>
      </c>
      <c r="B309" s="64"/>
      <c r="C309" s="68"/>
      <c r="D309" s="79"/>
      <c r="E309" s="68"/>
      <c r="F309" s="68"/>
      <c r="G309" s="97" t="str">
        <f t="shared" si="24"/>
        <v/>
      </c>
      <c r="H309" s="68"/>
      <c r="I309" s="97" t="str">
        <f t="shared" si="25"/>
        <v/>
      </c>
      <c r="J309" s="68"/>
      <c r="K309" s="29" t="str">
        <f t="shared" si="26"/>
        <v/>
      </c>
      <c r="L309" s="68"/>
      <c r="M309" s="97" t="str">
        <f t="shared" si="27"/>
        <v/>
      </c>
      <c r="N309" s="68"/>
      <c r="O309" s="97" t="str">
        <f t="shared" si="28"/>
        <v/>
      </c>
      <c r="P309" s="64"/>
      <c r="Q309" s="29" t="str">
        <f t="shared" si="29"/>
        <v/>
      </c>
    </row>
    <row r="310" spans="1:17">
      <c r="A310" s="64" t="s">
        <v>1212</v>
      </c>
      <c r="B310" s="64"/>
      <c r="C310" s="68"/>
      <c r="D310" s="79"/>
      <c r="E310" s="68"/>
      <c r="F310" s="68"/>
      <c r="G310" s="97" t="str">
        <f t="shared" si="24"/>
        <v/>
      </c>
      <c r="H310" s="68"/>
      <c r="I310" s="97" t="str">
        <f t="shared" si="25"/>
        <v/>
      </c>
      <c r="J310" s="68"/>
      <c r="K310" s="29" t="str">
        <f t="shared" si="26"/>
        <v/>
      </c>
      <c r="L310" s="68"/>
      <c r="M310" s="97" t="str">
        <f t="shared" si="27"/>
        <v/>
      </c>
      <c r="N310" s="68"/>
      <c r="O310" s="97" t="str">
        <f t="shared" si="28"/>
        <v/>
      </c>
      <c r="P310" s="64"/>
      <c r="Q310" s="29" t="str">
        <f t="shared" si="29"/>
        <v/>
      </c>
    </row>
    <row r="311" spans="1:17">
      <c r="A311" s="64" t="s">
        <v>1213</v>
      </c>
      <c r="B311" s="64"/>
      <c r="C311" s="68"/>
      <c r="D311" s="79"/>
      <c r="E311" s="68"/>
      <c r="F311" s="68"/>
      <c r="G311" s="97" t="str">
        <f t="shared" si="24"/>
        <v/>
      </c>
      <c r="H311" s="68"/>
      <c r="I311" s="97" t="str">
        <f t="shared" si="25"/>
        <v/>
      </c>
      <c r="J311" s="68"/>
      <c r="K311" s="29" t="str">
        <f t="shared" si="26"/>
        <v/>
      </c>
      <c r="L311" s="68"/>
      <c r="M311" s="97" t="str">
        <f t="shared" si="27"/>
        <v/>
      </c>
      <c r="N311" s="68"/>
      <c r="O311" s="97" t="str">
        <f t="shared" si="28"/>
        <v/>
      </c>
      <c r="P311" s="64"/>
      <c r="Q311" s="29" t="str">
        <f t="shared" si="29"/>
        <v/>
      </c>
    </row>
    <row r="312" spans="1:17">
      <c r="A312" s="64" t="s">
        <v>1214</v>
      </c>
      <c r="B312" s="64"/>
      <c r="C312" s="68"/>
      <c r="D312" s="79"/>
      <c r="E312" s="68"/>
      <c r="F312" s="68"/>
      <c r="G312" s="97" t="str">
        <f t="shared" si="24"/>
        <v/>
      </c>
      <c r="H312" s="68"/>
      <c r="I312" s="97" t="str">
        <f t="shared" si="25"/>
        <v/>
      </c>
      <c r="J312" s="68"/>
      <c r="K312" s="29" t="str">
        <f t="shared" si="26"/>
        <v/>
      </c>
      <c r="L312" s="68"/>
      <c r="M312" s="97" t="str">
        <f t="shared" si="27"/>
        <v/>
      </c>
      <c r="N312" s="68"/>
      <c r="O312" s="97" t="str">
        <f t="shared" si="28"/>
        <v/>
      </c>
      <c r="P312" s="64"/>
      <c r="Q312" s="29" t="str">
        <f t="shared" si="29"/>
        <v/>
      </c>
    </row>
    <row r="313" spans="1:17">
      <c r="A313" s="64" t="s">
        <v>1215</v>
      </c>
      <c r="B313" s="64"/>
      <c r="C313" s="68"/>
      <c r="D313" s="79"/>
      <c r="E313" s="68"/>
      <c r="F313" s="68"/>
      <c r="G313" s="97" t="str">
        <f t="shared" si="24"/>
        <v/>
      </c>
      <c r="H313" s="68"/>
      <c r="I313" s="97" t="str">
        <f t="shared" si="25"/>
        <v/>
      </c>
      <c r="J313" s="68"/>
      <c r="K313" s="29" t="str">
        <f t="shared" si="26"/>
        <v/>
      </c>
      <c r="L313" s="68"/>
      <c r="M313" s="97" t="str">
        <f t="shared" si="27"/>
        <v/>
      </c>
      <c r="N313" s="68"/>
      <c r="O313" s="97" t="str">
        <f t="shared" si="28"/>
        <v/>
      </c>
      <c r="P313" s="64"/>
      <c r="Q313" s="29" t="str">
        <f t="shared" si="29"/>
        <v/>
      </c>
    </row>
    <row r="314" spans="1:17">
      <c r="A314" s="64" t="s">
        <v>1216</v>
      </c>
      <c r="B314" s="64"/>
      <c r="C314" s="68"/>
      <c r="D314" s="79"/>
      <c r="E314" s="68"/>
      <c r="F314" s="68"/>
      <c r="G314" s="97" t="str">
        <f t="shared" si="24"/>
        <v/>
      </c>
      <c r="H314" s="68"/>
      <c r="I314" s="97" t="str">
        <f t="shared" si="25"/>
        <v/>
      </c>
      <c r="J314" s="68"/>
      <c r="K314" s="29" t="str">
        <f t="shared" si="26"/>
        <v/>
      </c>
      <c r="L314" s="68"/>
      <c r="M314" s="97" t="str">
        <f t="shared" si="27"/>
        <v/>
      </c>
      <c r="N314" s="68"/>
      <c r="O314" s="97" t="str">
        <f t="shared" si="28"/>
        <v/>
      </c>
      <c r="P314" s="64"/>
      <c r="Q314" s="29" t="str">
        <f t="shared" si="29"/>
        <v/>
      </c>
    </row>
    <row r="315" spans="1:17">
      <c r="A315" s="64" t="s">
        <v>1217</v>
      </c>
      <c r="B315" s="64"/>
      <c r="C315" s="68"/>
      <c r="D315" s="79"/>
      <c r="E315" s="68"/>
      <c r="F315" s="68"/>
      <c r="G315" s="97" t="str">
        <f t="shared" si="24"/>
        <v/>
      </c>
      <c r="H315" s="68"/>
      <c r="I315" s="97" t="str">
        <f t="shared" si="25"/>
        <v/>
      </c>
      <c r="J315" s="68"/>
      <c r="K315" s="29" t="str">
        <f t="shared" si="26"/>
        <v/>
      </c>
      <c r="L315" s="68"/>
      <c r="M315" s="97" t="str">
        <f t="shared" si="27"/>
        <v/>
      </c>
      <c r="N315" s="68"/>
      <c r="O315" s="97" t="str">
        <f t="shared" si="28"/>
        <v/>
      </c>
      <c r="P315" s="64"/>
      <c r="Q315" s="29" t="str">
        <f t="shared" si="29"/>
        <v/>
      </c>
    </row>
    <row r="316" spans="1:17">
      <c r="A316" s="64" t="s">
        <v>1218</v>
      </c>
      <c r="B316" s="64"/>
      <c r="C316" s="68"/>
      <c r="D316" s="79"/>
      <c r="E316" s="68"/>
      <c r="F316" s="68"/>
      <c r="G316" s="97" t="str">
        <f t="shared" si="24"/>
        <v/>
      </c>
      <c r="H316" s="68"/>
      <c r="I316" s="97" t="str">
        <f t="shared" si="25"/>
        <v/>
      </c>
      <c r="J316" s="68"/>
      <c r="K316" s="29" t="str">
        <f t="shared" si="26"/>
        <v/>
      </c>
      <c r="L316" s="68"/>
      <c r="M316" s="97" t="str">
        <f t="shared" si="27"/>
        <v/>
      </c>
      <c r="N316" s="68"/>
      <c r="O316" s="97" t="str">
        <f t="shared" si="28"/>
        <v/>
      </c>
      <c r="P316" s="64"/>
      <c r="Q316" s="29" t="str">
        <f t="shared" si="29"/>
        <v/>
      </c>
    </row>
    <row r="317" spans="1:17">
      <c r="A317" s="64" t="s">
        <v>1219</v>
      </c>
      <c r="B317" s="64"/>
      <c r="C317" s="68"/>
      <c r="D317" s="79"/>
      <c r="E317" s="68"/>
      <c r="F317" s="68"/>
      <c r="G317" s="97" t="str">
        <f t="shared" si="24"/>
        <v/>
      </c>
      <c r="H317" s="68"/>
      <c r="I317" s="97" t="str">
        <f t="shared" si="25"/>
        <v/>
      </c>
      <c r="J317" s="68"/>
      <c r="K317" s="29" t="str">
        <f t="shared" si="26"/>
        <v/>
      </c>
      <c r="L317" s="68"/>
      <c r="M317" s="97" t="str">
        <f t="shared" si="27"/>
        <v/>
      </c>
      <c r="N317" s="68"/>
      <c r="O317" s="97" t="str">
        <f t="shared" si="28"/>
        <v/>
      </c>
      <c r="P317" s="64"/>
      <c r="Q317" s="29" t="str">
        <f t="shared" si="29"/>
        <v/>
      </c>
    </row>
    <row r="318" spans="1:17">
      <c r="A318" s="64" t="s">
        <v>1220</v>
      </c>
      <c r="B318" s="64"/>
      <c r="C318" s="68"/>
      <c r="D318" s="79"/>
      <c r="E318" s="68"/>
      <c r="F318" s="68"/>
      <c r="G318" s="97" t="str">
        <f t="shared" si="24"/>
        <v/>
      </c>
      <c r="H318" s="68"/>
      <c r="I318" s="97" t="str">
        <f t="shared" si="25"/>
        <v/>
      </c>
      <c r="J318" s="68"/>
      <c r="K318" s="29" t="str">
        <f t="shared" si="26"/>
        <v/>
      </c>
      <c r="L318" s="68"/>
      <c r="M318" s="97" t="str">
        <f t="shared" si="27"/>
        <v/>
      </c>
      <c r="N318" s="68"/>
      <c r="O318" s="97" t="str">
        <f t="shared" si="28"/>
        <v/>
      </c>
      <c r="P318" s="64"/>
      <c r="Q318" s="29" t="str">
        <f t="shared" si="29"/>
        <v/>
      </c>
    </row>
    <row r="319" spans="1:17">
      <c r="A319" s="64" t="s">
        <v>1221</v>
      </c>
      <c r="B319" s="64"/>
      <c r="C319" s="68"/>
      <c r="D319" s="79"/>
      <c r="E319" s="68"/>
      <c r="F319" s="68"/>
      <c r="G319" s="97" t="str">
        <f t="shared" si="24"/>
        <v/>
      </c>
      <c r="H319" s="68"/>
      <c r="I319" s="97" t="str">
        <f t="shared" si="25"/>
        <v/>
      </c>
      <c r="J319" s="68"/>
      <c r="K319" s="29" t="str">
        <f t="shared" si="26"/>
        <v/>
      </c>
      <c r="L319" s="68"/>
      <c r="M319" s="97" t="str">
        <f t="shared" si="27"/>
        <v/>
      </c>
      <c r="N319" s="68"/>
      <c r="O319" s="97" t="str">
        <f t="shared" si="28"/>
        <v/>
      </c>
      <c r="P319" s="64"/>
      <c r="Q319" s="29" t="str">
        <f t="shared" si="29"/>
        <v/>
      </c>
    </row>
    <row r="320" spans="1:17">
      <c r="A320" s="64" t="s">
        <v>1222</v>
      </c>
      <c r="B320" s="64"/>
      <c r="C320" s="68"/>
      <c r="D320" s="79"/>
      <c r="E320" s="68"/>
      <c r="F320" s="68"/>
      <c r="G320" s="97" t="str">
        <f t="shared" si="24"/>
        <v/>
      </c>
      <c r="H320" s="68"/>
      <c r="I320" s="97" t="str">
        <f t="shared" si="25"/>
        <v/>
      </c>
      <c r="J320" s="68"/>
      <c r="K320" s="29" t="str">
        <f t="shared" si="26"/>
        <v/>
      </c>
      <c r="L320" s="68"/>
      <c r="M320" s="97" t="str">
        <f t="shared" si="27"/>
        <v/>
      </c>
      <c r="N320" s="68"/>
      <c r="O320" s="97" t="str">
        <f t="shared" si="28"/>
        <v/>
      </c>
      <c r="P320" s="64"/>
      <c r="Q320" s="29" t="str">
        <f t="shared" si="29"/>
        <v/>
      </c>
    </row>
    <row r="321" spans="1:17">
      <c r="A321" s="64" t="s">
        <v>1223</v>
      </c>
      <c r="B321" s="64"/>
      <c r="C321" s="68"/>
      <c r="D321" s="79"/>
      <c r="E321" s="68"/>
      <c r="F321" s="68"/>
      <c r="G321" s="97" t="str">
        <f t="shared" si="24"/>
        <v/>
      </c>
      <c r="H321" s="68"/>
      <c r="I321" s="97" t="str">
        <f t="shared" si="25"/>
        <v/>
      </c>
      <c r="J321" s="68"/>
      <c r="K321" s="29" t="str">
        <f t="shared" si="26"/>
        <v/>
      </c>
      <c r="L321" s="68"/>
      <c r="M321" s="97" t="str">
        <f t="shared" si="27"/>
        <v/>
      </c>
      <c r="N321" s="68"/>
      <c r="O321" s="97" t="str">
        <f t="shared" si="28"/>
        <v/>
      </c>
      <c r="P321" s="64"/>
      <c r="Q321" s="29" t="str">
        <f t="shared" si="29"/>
        <v/>
      </c>
    </row>
    <row r="322" spans="1:17">
      <c r="A322" s="64" t="s">
        <v>1224</v>
      </c>
      <c r="B322" s="64"/>
      <c r="C322" s="68"/>
      <c r="D322" s="79"/>
      <c r="E322" s="68"/>
      <c r="F322" s="68"/>
      <c r="G322" s="97" t="str">
        <f t="shared" si="24"/>
        <v/>
      </c>
      <c r="H322" s="68"/>
      <c r="I322" s="97" t="str">
        <f t="shared" si="25"/>
        <v/>
      </c>
      <c r="J322" s="68"/>
      <c r="K322" s="29" t="str">
        <f t="shared" si="26"/>
        <v/>
      </c>
      <c r="L322" s="68"/>
      <c r="M322" s="97" t="str">
        <f t="shared" si="27"/>
        <v/>
      </c>
      <c r="N322" s="68"/>
      <c r="O322" s="97" t="str">
        <f t="shared" si="28"/>
        <v/>
      </c>
      <c r="P322" s="64"/>
      <c r="Q322" s="29" t="str">
        <f t="shared" si="29"/>
        <v/>
      </c>
    </row>
    <row r="323" spans="1:17">
      <c r="A323" s="64" t="s">
        <v>1225</v>
      </c>
      <c r="B323" s="64"/>
      <c r="C323" s="68"/>
      <c r="D323" s="79"/>
      <c r="E323" s="68"/>
      <c r="F323" s="68"/>
      <c r="G323" s="97" t="str">
        <f t="shared" si="24"/>
        <v/>
      </c>
      <c r="H323" s="68"/>
      <c r="I323" s="97" t="str">
        <f t="shared" si="25"/>
        <v/>
      </c>
      <c r="J323" s="68"/>
      <c r="K323" s="29" t="str">
        <f t="shared" si="26"/>
        <v/>
      </c>
      <c r="L323" s="68"/>
      <c r="M323" s="97" t="str">
        <f t="shared" si="27"/>
        <v/>
      </c>
      <c r="N323" s="68"/>
      <c r="O323" s="97" t="str">
        <f t="shared" si="28"/>
        <v/>
      </c>
      <c r="P323" s="64"/>
      <c r="Q323" s="29" t="str">
        <f t="shared" si="29"/>
        <v/>
      </c>
    </row>
    <row r="324" spans="1:17">
      <c r="A324" s="64" t="s">
        <v>1226</v>
      </c>
      <c r="B324" s="64"/>
      <c r="C324" s="68"/>
      <c r="D324" s="79"/>
      <c r="E324" s="68"/>
      <c r="F324" s="68"/>
      <c r="G324" s="97" t="str">
        <f t="shared" si="24"/>
        <v/>
      </c>
      <c r="H324" s="68"/>
      <c r="I324" s="97" t="str">
        <f t="shared" si="25"/>
        <v/>
      </c>
      <c r="J324" s="68"/>
      <c r="K324" s="29" t="str">
        <f t="shared" si="26"/>
        <v/>
      </c>
      <c r="L324" s="68"/>
      <c r="M324" s="97" t="str">
        <f t="shared" si="27"/>
        <v/>
      </c>
      <c r="N324" s="68"/>
      <c r="O324" s="97" t="str">
        <f t="shared" si="28"/>
        <v/>
      </c>
      <c r="P324" s="64"/>
      <c r="Q324" s="29" t="str">
        <f t="shared" si="29"/>
        <v/>
      </c>
    </row>
    <row r="325" spans="1:17">
      <c r="A325" s="64" t="s">
        <v>1227</v>
      </c>
      <c r="B325" s="64"/>
      <c r="C325" s="68"/>
      <c r="D325" s="79"/>
      <c r="E325" s="68"/>
      <c r="F325" s="68"/>
      <c r="G325" s="97" t="str">
        <f t="shared" si="24"/>
        <v/>
      </c>
      <c r="H325" s="68"/>
      <c r="I325" s="97" t="str">
        <f t="shared" si="25"/>
        <v/>
      </c>
      <c r="J325" s="68"/>
      <c r="K325" s="29" t="str">
        <f t="shared" si="26"/>
        <v/>
      </c>
      <c r="L325" s="68"/>
      <c r="M325" s="97" t="str">
        <f t="shared" si="27"/>
        <v/>
      </c>
      <c r="N325" s="68"/>
      <c r="O325" s="97" t="str">
        <f t="shared" si="28"/>
        <v/>
      </c>
      <c r="P325" s="64"/>
      <c r="Q325" s="29" t="str">
        <f t="shared" si="29"/>
        <v/>
      </c>
    </row>
    <row r="326" spans="1:17">
      <c r="A326" s="64" t="s">
        <v>1228</v>
      </c>
      <c r="B326" s="64"/>
      <c r="C326" s="68"/>
      <c r="D326" s="79"/>
      <c r="E326" s="68"/>
      <c r="F326" s="68"/>
      <c r="G326" s="97" t="str">
        <f t="shared" ref="G326:G389" si="30">IF(E326="","",IFERROR(LEFT(E326, SEARCH("-", E326) - 1), E326))</f>
        <v/>
      </c>
      <c r="H326" s="68"/>
      <c r="I326" s="97" t="str">
        <f t="shared" ref="I326:I389" si="31">IF(LEN(E326)-LEN(SUBSTITUTE(E326,"-",""))=0, "", IF(LEN(E326)-LEN(SUBSTITUTE(E326,"-",""))=1, IFERROR(MID(E326, FIND("-",E326)+1, LEN(E326)), ""), IFERROR(MID(E326, FIND("-",E326)+1, FIND("-",E326,FIND("-",E326)+1)-FIND("-",E326)-1), "")))</f>
        <v/>
      </c>
      <c r="J326" s="68"/>
      <c r="K326" s="29" t="str">
        <f t="shared" ref="K326:K389" si="32">IF(LEN(E326)-LEN(SUBSTITUTE(E326,"-",""))&lt;=1,"",IF(ISNUMBER(FIND("-",E326,FIND("-",E326)+1)),IF(ISNUMBER(FIND("-",MID(E326,FIND("-",E326,FIND("-",E326)+1)+1,LEN(E326)))),LEFT(MID(E326,FIND("-",E326,FIND("-",E326)+1)+1,LEN(E326)),FIND("-",MID(E326,FIND("-",E326,FIND("-",E326)+1)+1,LEN(E326)))-1),MID(E326,FIND("-",E326,FIND("-",E326)+1)+1,LEN(E326))),MID(E326,FIND("-",E326,FIND("-",E326)+1)+1,LEN(E326))))</f>
        <v/>
      </c>
      <c r="L326" s="68"/>
      <c r="M326" s="97" t="str">
        <f t="shared" ref="M326:M389" si="33">IF(LEN(E326)-LEN(SUBSTITUTE(E326,"-",""))&lt;=2,"",IF(ISNUMBER(FIND("-",E326,FIND("-",E326,FIND("-",E326)+1)+1)),IF(ISNUMBER(FIND("-",MID(E326,FIND("-",E326,FIND("-",E326,FIND("-",E326)+1)+1)+1,LEN(E326)))),LEFT(MID(E326,FIND("-",E326,FIND("-",E326,FIND("-",E326)+1)+1)+1,LEN(E326)),FIND("-",MID(E326,FIND("-",E326,FIND("-",E326,FIND("-",E326)+1)+1)+1,LEN(E326)))-1),MID(E326,FIND("-",E326,FIND("-",E326,FIND("-",E326)+1)+1)+1,LEN(E326))),MID(E326,FIND("-",E326,FIND("-",E326,FIND("-",E326)+1)+1)+1,LEN(E326))))</f>
        <v/>
      </c>
      <c r="N326" s="68"/>
      <c r="O326" s="97" t="str">
        <f t="shared" ref="O326:O389" si="34">IF(LEN(E326)-LEN(SUBSTITUTE(E326,"-",""))&lt;=3,"",RIGHT(E326,LEN(E326)-FIND("@",SUBSTITUTE(E326,"-","@",LEN(E326)-LEN(SUBSTITUTE(E326,"-",""))))))</f>
        <v/>
      </c>
      <c r="P326" s="64"/>
      <c r="Q326" s="29" t="str">
        <f t="shared" si="29"/>
        <v/>
      </c>
    </row>
    <row r="327" spans="1:17">
      <c r="A327" s="64" t="s">
        <v>1229</v>
      </c>
      <c r="B327" s="64"/>
      <c r="C327" s="68"/>
      <c r="D327" s="79"/>
      <c r="E327" s="68"/>
      <c r="F327" s="68"/>
      <c r="G327" s="97" t="str">
        <f t="shared" si="30"/>
        <v/>
      </c>
      <c r="H327" s="68"/>
      <c r="I327" s="97" t="str">
        <f t="shared" si="31"/>
        <v/>
      </c>
      <c r="J327" s="68"/>
      <c r="K327" s="29" t="str">
        <f t="shared" si="32"/>
        <v/>
      </c>
      <c r="L327" s="68"/>
      <c r="M327" s="97" t="str">
        <f t="shared" si="33"/>
        <v/>
      </c>
      <c r="N327" s="68"/>
      <c r="O327" s="97" t="str">
        <f t="shared" si="34"/>
        <v/>
      </c>
      <c r="P327" s="64"/>
      <c r="Q327" s="29" t="str">
        <f t="shared" ref="Q327:Q390" si="35">IF(G327="","",(IF(I327="",1,IF(K327="",2,IF(M327="",3,IF(O327="",4,5))))))</f>
        <v/>
      </c>
    </row>
    <row r="328" spans="1:17">
      <c r="A328" s="64" t="s">
        <v>1230</v>
      </c>
      <c r="B328" s="64"/>
      <c r="C328" s="68"/>
      <c r="D328" s="79"/>
      <c r="E328" s="68"/>
      <c r="F328" s="68"/>
      <c r="G328" s="97" t="str">
        <f t="shared" si="30"/>
        <v/>
      </c>
      <c r="H328" s="68"/>
      <c r="I328" s="97" t="str">
        <f t="shared" si="31"/>
        <v/>
      </c>
      <c r="J328" s="68"/>
      <c r="K328" s="29" t="str">
        <f t="shared" si="32"/>
        <v/>
      </c>
      <c r="L328" s="68"/>
      <c r="M328" s="97" t="str">
        <f t="shared" si="33"/>
        <v/>
      </c>
      <c r="N328" s="68"/>
      <c r="O328" s="97" t="str">
        <f t="shared" si="34"/>
        <v/>
      </c>
      <c r="P328" s="64"/>
      <c r="Q328" s="29" t="str">
        <f t="shared" si="35"/>
        <v/>
      </c>
    </row>
    <row r="329" spans="1:17">
      <c r="A329" s="64" t="s">
        <v>1231</v>
      </c>
      <c r="B329" s="64"/>
      <c r="C329" s="68"/>
      <c r="D329" s="79"/>
      <c r="E329" s="68"/>
      <c r="F329" s="68"/>
      <c r="G329" s="97" t="str">
        <f t="shared" si="30"/>
        <v/>
      </c>
      <c r="H329" s="68"/>
      <c r="I329" s="97" t="str">
        <f t="shared" si="31"/>
        <v/>
      </c>
      <c r="J329" s="68"/>
      <c r="K329" s="29" t="str">
        <f t="shared" si="32"/>
        <v/>
      </c>
      <c r="L329" s="68"/>
      <c r="M329" s="97" t="str">
        <f t="shared" si="33"/>
        <v/>
      </c>
      <c r="N329" s="68"/>
      <c r="O329" s="97" t="str">
        <f t="shared" si="34"/>
        <v/>
      </c>
      <c r="P329" s="64"/>
      <c r="Q329" s="29" t="str">
        <f t="shared" si="35"/>
        <v/>
      </c>
    </row>
    <row r="330" spans="1:17">
      <c r="A330" s="64" t="s">
        <v>1232</v>
      </c>
      <c r="B330" s="64"/>
      <c r="C330" s="68"/>
      <c r="D330" s="79"/>
      <c r="E330" s="68"/>
      <c r="F330" s="68"/>
      <c r="G330" s="97" t="str">
        <f t="shared" si="30"/>
        <v/>
      </c>
      <c r="H330" s="68"/>
      <c r="I330" s="97" t="str">
        <f t="shared" si="31"/>
        <v/>
      </c>
      <c r="J330" s="68"/>
      <c r="K330" s="29" t="str">
        <f t="shared" si="32"/>
        <v/>
      </c>
      <c r="L330" s="68"/>
      <c r="M330" s="97" t="str">
        <f t="shared" si="33"/>
        <v/>
      </c>
      <c r="N330" s="68"/>
      <c r="O330" s="97" t="str">
        <f t="shared" si="34"/>
        <v/>
      </c>
      <c r="P330" s="64"/>
      <c r="Q330" s="29" t="str">
        <f t="shared" si="35"/>
        <v/>
      </c>
    </row>
    <row r="331" spans="1:17">
      <c r="A331" s="64" t="s">
        <v>1233</v>
      </c>
      <c r="B331" s="64"/>
      <c r="C331" s="68"/>
      <c r="D331" s="79"/>
      <c r="E331" s="68"/>
      <c r="F331" s="68"/>
      <c r="G331" s="97" t="str">
        <f t="shared" si="30"/>
        <v/>
      </c>
      <c r="H331" s="68"/>
      <c r="I331" s="97" t="str">
        <f t="shared" si="31"/>
        <v/>
      </c>
      <c r="J331" s="68"/>
      <c r="K331" s="29" t="str">
        <f t="shared" si="32"/>
        <v/>
      </c>
      <c r="L331" s="68"/>
      <c r="M331" s="97" t="str">
        <f t="shared" si="33"/>
        <v/>
      </c>
      <c r="N331" s="68"/>
      <c r="O331" s="97" t="str">
        <f t="shared" si="34"/>
        <v/>
      </c>
      <c r="P331" s="64"/>
      <c r="Q331" s="29" t="str">
        <f t="shared" si="35"/>
        <v/>
      </c>
    </row>
    <row r="332" spans="1:17">
      <c r="A332" s="64" t="s">
        <v>1234</v>
      </c>
      <c r="B332" s="64"/>
      <c r="C332" s="68"/>
      <c r="D332" s="79"/>
      <c r="E332" s="68"/>
      <c r="F332" s="68"/>
      <c r="G332" s="97" t="str">
        <f t="shared" si="30"/>
        <v/>
      </c>
      <c r="H332" s="68"/>
      <c r="I332" s="97" t="str">
        <f t="shared" si="31"/>
        <v/>
      </c>
      <c r="J332" s="68"/>
      <c r="K332" s="29" t="str">
        <f t="shared" si="32"/>
        <v/>
      </c>
      <c r="L332" s="68"/>
      <c r="M332" s="97" t="str">
        <f t="shared" si="33"/>
        <v/>
      </c>
      <c r="N332" s="68"/>
      <c r="O332" s="97" t="str">
        <f t="shared" si="34"/>
        <v/>
      </c>
      <c r="P332" s="64"/>
      <c r="Q332" s="29" t="str">
        <f t="shared" si="35"/>
        <v/>
      </c>
    </row>
    <row r="333" spans="1:17">
      <c r="A333" s="64" t="s">
        <v>1235</v>
      </c>
      <c r="B333" s="64"/>
      <c r="C333" s="68"/>
      <c r="D333" s="79"/>
      <c r="E333" s="68"/>
      <c r="F333" s="68"/>
      <c r="G333" s="97" t="str">
        <f t="shared" si="30"/>
        <v/>
      </c>
      <c r="H333" s="68"/>
      <c r="I333" s="97" t="str">
        <f t="shared" si="31"/>
        <v/>
      </c>
      <c r="J333" s="68"/>
      <c r="K333" s="29" t="str">
        <f t="shared" si="32"/>
        <v/>
      </c>
      <c r="L333" s="68"/>
      <c r="M333" s="97" t="str">
        <f t="shared" si="33"/>
        <v/>
      </c>
      <c r="N333" s="68"/>
      <c r="O333" s="97" t="str">
        <f t="shared" si="34"/>
        <v/>
      </c>
      <c r="P333" s="64"/>
      <c r="Q333" s="29" t="str">
        <f t="shared" si="35"/>
        <v/>
      </c>
    </row>
    <row r="334" spans="1:17">
      <c r="A334" s="64" t="s">
        <v>1236</v>
      </c>
      <c r="B334" s="64"/>
      <c r="C334" s="68"/>
      <c r="D334" s="79"/>
      <c r="E334" s="68"/>
      <c r="F334" s="68"/>
      <c r="G334" s="97" t="str">
        <f t="shared" si="30"/>
        <v/>
      </c>
      <c r="H334" s="68"/>
      <c r="I334" s="97" t="str">
        <f t="shared" si="31"/>
        <v/>
      </c>
      <c r="J334" s="68"/>
      <c r="K334" s="29" t="str">
        <f t="shared" si="32"/>
        <v/>
      </c>
      <c r="L334" s="68"/>
      <c r="M334" s="97" t="str">
        <f t="shared" si="33"/>
        <v/>
      </c>
      <c r="N334" s="68"/>
      <c r="O334" s="97" t="str">
        <f t="shared" si="34"/>
        <v/>
      </c>
      <c r="P334" s="64"/>
      <c r="Q334" s="29" t="str">
        <f t="shared" si="35"/>
        <v/>
      </c>
    </row>
    <row r="335" spans="1:17">
      <c r="A335" s="64" t="s">
        <v>1237</v>
      </c>
      <c r="B335" s="64"/>
      <c r="C335" s="68"/>
      <c r="D335" s="79"/>
      <c r="E335" s="68"/>
      <c r="F335" s="68"/>
      <c r="G335" s="97" t="str">
        <f t="shared" si="30"/>
        <v/>
      </c>
      <c r="H335" s="68"/>
      <c r="I335" s="97" t="str">
        <f t="shared" si="31"/>
        <v/>
      </c>
      <c r="J335" s="68"/>
      <c r="K335" s="29" t="str">
        <f t="shared" si="32"/>
        <v/>
      </c>
      <c r="L335" s="68"/>
      <c r="M335" s="97" t="str">
        <f t="shared" si="33"/>
        <v/>
      </c>
      <c r="N335" s="68"/>
      <c r="O335" s="97" t="str">
        <f t="shared" si="34"/>
        <v/>
      </c>
      <c r="P335" s="64"/>
      <c r="Q335" s="29" t="str">
        <f t="shared" si="35"/>
        <v/>
      </c>
    </row>
    <row r="336" spans="1:17">
      <c r="A336" s="64" t="s">
        <v>1238</v>
      </c>
      <c r="B336" s="64"/>
      <c r="C336" s="68"/>
      <c r="D336" s="79"/>
      <c r="E336" s="68"/>
      <c r="F336" s="68"/>
      <c r="G336" s="97" t="str">
        <f t="shared" si="30"/>
        <v/>
      </c>
      <c r="H336" s="68"/>
      <c r="I336" s="97" t="str">
        <f t="shared" si="31"/>
        <v/>
      </c>
      <c r="J336" s="68"/>
      <c r="K336" s="29" t="str">
        <f t="shared" si="32"/>
        <v/>
      </c>
      <c r="L336" s="68"/>
      <c r="M336" s="97" t="str">
        <f t="shared" si="33"/>
        <v/>
      </c>
      <c r="N336" s="68"/>
      <c r="O336" s="97" t="str">
        <f t="shared" si="34"/>
        <v/>
      </c>
      <c r="P336" s="64"/>
      <c r="Q336" s="29" t="str">
        <f t="shared" si="35"/>
        <v/>
      </c>
    </row>
    <row r="337" spans="1:17">
      <c r="A337" s="64" t="s">
        <v>1239</v>
      </c>
      <c r="B337" s="64"/>
      <c r="C337" s="68"/>
      <c r="D337" s="79"/>
      <c r="E337" s="68"/>
      <c r="F337" s="68"/>
      <c r="G337" s="97" t="str">
        <f t="shared" si="30"/>
        <v/>
      </c>
      <c r="H337" s="68"/>
      <c r="I337" s="97" t="str">
        <f t="shared" si="31"/>
        <v/>
      </c>
      <c r="J337" s="68"/>
      <c r="K337" s="29" t="str">
        <f t="shared" si="32"/>
        <v/>
      </c>
      <c r="L337" s="68"/>
      <c r="M337" s="97" t="str">
        <f t="shared" si="33"/>
        <v/>
      </c>
      <c r="N337" s="68"/>
      <c r="O337" s="97" t="str">
        <f t="shared" si="34"/>
        <v/>
      </c>
      <c r="P337" s="64"/>
      <c r="Q337" s="29" t="str">
        <f t="shared" si="35"/>
        <v/>
      </c>
    </row>
    <row r="338" spans="1:17">
      <c r="A338" s="64" t="s">
        <v>1240</v>
      </c>
      <c r="B338" s="64"/>
      <c r="C338" s="68"/>
      <c r="D338" s="79"/>
      <c r="E338" s="68"/>
      <c r="F338" s="68"/>
      <c r="G338" s="97" t="str">
        <f t="shared" si="30"/>
        <v/>
      </c>
      <c r="H338" s="68"/>
      <c r="I338" s="97" t="str">
        <f t="shared" si="31"/>
        <v/>
      </c>
      <c r="J338" s="68"/>
      <c r="K338" s="29" t="str">
        <f t="shared" si="32"/>
        <v/>
      </c>
      <c r="L338" s="68"/>
      <c r="M338" s="97" t="str">
        <f t="shared" si="33"/>
        <v/>
      </c>
      <c r="N338" s="68"/>
      <c r="O338" s="97" t="str">
        <f t="shared" si="34"/>
        <v/>
      </c>
      <c r="P338" s="64"/>
      <c r="Q338" s="29" t="str">
        <f t="shared" si="35"/>
        <v/>
      </c>
    </row>
    <row r="339" spans="1:17">
      <c r="A339" s="64" t="s">
        <v>1241</v>
      </c>
      <c r="B339" s="64"/>
      <c r="C339" s="68"/>
      <c r="D339" s="79"/>
      <c r="E339" s="68"/>
      <c r="F339" s="68"/>
      <c r="G339" s="97" t="str">
        <f t="shared" si="30"/>
        <v/>
      </c>
      <c r="H339" s="68"/>
      <c r="I339" s="97" t="str">
        <f t="shared" si="31"/>
        <v/>
      </c>
      <c r="J339" s="68"/>
      <c r="K339" s="29" t="str">
        <f t="shared" si="32"/>
        <v/>
      </c>
      <c r="L339" s="68"/>
      <c r="M339" s="97" t="str">
        <f t="shared" si="33"/>
        <v/>
      </c>
      <c r="N339" s="68"/>
      <c r="O339" s="97" t="str">
        <f t="shared" si="34"/>
        <v/>
      </c>
      <c r="P339" s="64"/>
      <c r="Q339" s="29" t="str">
        <f t="shared" si="35"/>
        <v/>
      </c>
    </row>
    <row r="340" spans="1:17">
      <c r="A340" s="64" t="s">
        <v>1242</v>
      </c>
      <c r="B340" s="64"/>
      <c r="C340" s="68"/>
      <c r="D340" s="79"/>
      <c r="E340" s="68"/>
      <c r="F340" s="68"/>
      <c r="G340" s="97" t="str">
        <f t="shared" si="30"/>
        <v/>
      </c>
      <c r="H340" s="68"/>
      <c r="I340" s="97" t="str">
        <f t="shared" si="31"/>
        <v/>
      </c>
      <c r="J340" s="68"/>
      <c r="K340" s="29" t="str">
        <f t="shared" si="32"/>
        <v/>
      </c>
      <c r="L340" s="68"/>
      <c r="M340" s="97" t="str">
        <f t="shared" si="33"/>
        <v/>
      </c>
      <c r="N340" s="68"/>
      <c r="O340" s="97" t="str">
        <f t="shared" si="34"/>
        <v/>
      </c>
      <c r="P340" s="64"/>
      <c r="Q340" s="29" t="str">
        <f t="shared" si="35"/>
        <v/>
      </c>
    </row>
    <row r="341" spans="1:17">
      <c r="A341" s="64" t="s">
        <v>1243</v>
      </c>
      <c r="B341" s="64"/>
      <c r="C341" s="68"/>
      <c r="D341" s="79"/>
      <c r="E341" s="68"/>
      <c r="F341" s="68"/>
      <c r="G341" s="97" t="str">
        <f t="shared" si="30"/>
        <v/>
      </c>
      <c r="H341" s="68"/>
      <c r="I341" s="97" t="str">
        <f t="shared" si="31"/>
        <v/>
      </c>
      <c r="J341" s="68"/>
      <c r="K341" s="29" t="str">
        <f t="shared" si="32"/>
        <v/>
      </c>
      <c r="L341" s="68"/>
      <c r="M341" s="97" t="str">
        <f t="shared" si="33"/>
        <v/>
      </c>
      <c r="N341" s="68"/>
      <c r="O341" s="97" t="str">
        <f t="shared" si="34"/>
        <v/>
      </c>
      <c r="P341" s="64"/>
      <c r="Q341" s="29" t="str">
        <f t="shared" si="35"/>
        <v/>
      </c>
    </row>
    <row r="342" spans="1:17">
      <c r="A342" s="64" t="s">
        <v>1244</v>
      </c>
      <c r="B342" s="64"/>
      <c r="C342" s="68"/>
      <c r="D342" s="79"/>
      <c r="E342" s="68"/>
      <c r="F342" s="68"/>
      <c r="G342" s="97" t="str">
        <f t="shared" si="30"/>
        <v/>
      </c>
      <c r="H342" s="68"/>
      <c r="I342" s="97" t="str">
        <f t="shared" si="31"/>
        <v/>
      </c>
      <c r="J342" s="68"/>
      <c r="K342" s="29" t="str">
        <f t="shared" si="32"/>
        <v/>
      </c>
      <c r="L342" s="68"/>
      <c r="M342" s="97" t="str">
        <f t="shared" si="33"/>
        <v/>
      </c>
      <c r="N342" s="68"/>
      <c r="O342" s="97" t="str">
        <f t="shared" si="34"/>
        <v/>
      </c>
      <c r="P342" s="64"/>
      <c r="Q342" s="29" t="str">
        <f t="shared" si="35"/>
        <v/>
      </c>
    </row>
    <row r="343" spans="1:17">
      <c r="A343" s="64" t="s">
        <v>1245</v>
      </c>
      <c r="B343" s="64"/>
      <c r="C343" s="68"/>
      <c r="D343" s="79"/>
      <c r="E343" s="68"/>
      <c r="F343" s="68"/>
      <c r="G343" s="97" t="str">
        <f t="shared" si="30"/>
        <v/>
      </c>
      <c r="H343" s="68"/>
      <c r="I343" s="97" t="str">
        <f t="shared" si="31"/>
        <v/>
      </c>
      <c r="J343" s="68"/>
      <c r="K343" s="29" t="str">
        <f t="shared" si="32"/>
        <v/>
      </c>
      <c r="L343" s="68"/>
      <c r="M343" s="97" t="str">
        <f t="shared" si="33"/>
        <v/>
      </c>
      <c r="N343" s="68"/>
      <c r="O343" s="97" t="str">
        <f t="shared" si="34"/>
        <v/>
      </c>
      <c r="P343" s="64"/>
      <c r="Q343" s="29" t="str">
        <f t="shared" si="35"/>
        <v/>
      </c>
    </row>
    <row r="344" spans="1:17">
      <c r="A344" s="64" t="s">
        <v>1246</v>
      </c>
      <c r="B344" s="64"/>
      <c r="C344" s="68"/>
      <c r="D344" s="79"/>
      <c r="E344" s="68"/>
      <c r="F344" s="68"/>
      <c r="G344" s="97" t="str">
        <f t="shared" si="30"/>
        <v/>
      </c>
      <c r="H344" s="68"/>
      <c r="I344" s="97" t="str">
        <f t="shared" si="31"/>
        <v/>
      </c>
      <c r="J344" s="68"/>
      <c r="K344" s="29" t="str">
        <f t="shared" si="32"/>
        <v/>
      </c>
      <c r="L344" s="68"/>
      <c r="M344" s="97" t="str">
        <f t="shared" si="33"/>
        <v/>
      </c>
      <c r="N344" s="68"/>
      <c r="O344" s="97" t="str">
        <f t="shared" si="34"/>
        <v/>
      </c>
      <c r="P344" s="64"/>
      <c r="Q344" s="29" t="str">
        <f t="shared" si="35"/>
        <v/>
      </c>
    </row>
    <row r="345" spans="1:17">
      <c r="A345" s="64" t="s">
        <v>1247</v>
      </c>
      <c r="B345" s="64"/>
      <c r="C345" s="68"/>
      <c r="D345" s="79"/>
      <c r="E345" s="68"/>
      <c r="F345" s="68"/>
      <c r="G345" s="97" t="str">
        <f t="shared" si="30"/>
        <v/>
      </c>
      <c r="H345" s="68"/>
      <c r="I345" s="97" t="str">
        <f t="shared" si="31"/>
        <v/>
      </c>
      <c r="J345" s="68"/>
      <c r="K345" s="29" t="str">
        <f t="shared" si="32"/>
        <v/>
      </c>
      <c r="L345" s="68"/>
      <c r="M345" s="97" t="str">
        <f t="shared" si="33"/>
        <v/>
      </c>
      <c r="N345" s="68"/>
      <c r="O345" s="97" t="str">
        <f t="shared" si="34"/>
        <v/>
      </c>
      <c r="P345" s="64"/>
      <c r="Q345" s="29" t="str">
        <f t="shared" si="35"/>
        <v/>
      </c>
    </row>
    <row r="346" spans="1:17">
      <c r="A346" s="64" t="s">
        <v>1248</v>
      </c>
      <c r="B346" s="64"/>
      <c r="C346" s="68"/>
      <c r="D346" s="79"/>
      <c r="E346" s="68"/>
      <c r="F346" s="68"/>
      <c r="G346" s="97" t="str">
        <f t="shared" si="30"/>
        <v/>
      </c>
      <c r="H346" s="68"/>
      <c r="I346" s="97" t="str">
        <f t="shared" si="31"/>
        <v/>
      </c>
      <c r="J346" s="68"/>
      <c r="K346" s="29" t="str">
        <f t="shared" si="32"/>
        <v/>
      </c>
      <c r="L346" s="68"/>
      <c r="M346" s="97" t="str">
        <f t="shared" si="33"/>
        <v/>
      </c>
      <c r="N346" s="68"/>
      <c r="O346" s="97" t="str">
        <f t="shared" si="34"/>
        <v/>
      </c>
      <c r="P346" s="64"/>
      <c r="Q346" s="29" t="str">
        <f t="shared" si="35"/>
        <v/>
      </c>
    </row>
    <row r="347" spans="1:17">
      <c r="A347" s="64" t="s">
        <v>1249</v>
      </c>
      <c r="B347" s="64"/>
      <c r="C347" s="68"/>
      <c r="D347" s="79"/>
      <c r="E347" s="68"/>
      <c r="F347" s="68"/>
      <c r="G347" s="97" t="str">
        <f t="shared" si="30"/>
        <v/>
      </c>
      <c r="H347" s="68"/>
      <c r="I347" s="97" t="str">
        <f t="shared" si="31"/>
        <v/>
      </c>
      <c r="J347" s="68"/>
      <c r="K347" s="29" t="str">
        <f t="shared" si="32"/>
        <v/>
      </c>
      <c r="L347" s="68"/>
      <c r="M347" s="97" t="str">
        <f t="shared" si="33"/>
        <v/>
      </c>
      <c r="N347" s="68"/>
      <c r="O347" s="97" t="str">
        <f t="shared" si="34"/>
        <v/>
      </c>
      <c r="P347" s="64"/>
      <c r="Q347" s="29" t="str">
        <f t="shared" si="35"/>
        <v/>
      </c>
    </row>
    <row r="348" spans="1:17">
      <c r="A348" s="64" t="s">
        <v>1250</v>
      </c>
      <c r="B348" s="64"/>
      <c r="C348" s="68"/>
      <c r="D348" s="79"/>
      <c r="E348" s="68"/>
      <c r="F348" s="68"/>
      <c r="G348" s="97" t="str">
        <f t="shared" si="30"/>
        <v/>
      </c>
      <c r="H348" s="68"/>
      <c r="I348" s="97" t="str">
        <f t="shared" si="31"/>
        <v/>
      </c>
      <c r="J348" s="68"/>
      <c r="K348" s="29" t="str">
        <f t="shared" si="32"/>
        <v/>
      </c>
      <c r="L348" s="68"/>
      <c r="M348" s="97" t="str">
        <f t="shared" si="33"/>
        <v/>
      </c>
      <c r="N348" s="68"/>
      <c r="O348" s="97" t="str">
        <f t="shared" si="34"/>
        <v/>
      </c>
      <c r="P348" s="64"/>
      <c r="Q348" s="29" t="str">
        <f t="shared" si="35"/>
        <v/>
      </c>
    </row>
    <row r="349" spans="1:17">
      <c r="A349" s="64" t="s">
        <v>1251</v>
      </c>
      <c r="B349" s="64"/>
      <c r="C349" s="68"/>
      <c r="D349" s="79"/>
      <c r="E349" s="68"/>
      <c r="F349" s="68"/>
      <c r="G349" s="97" t="str">
        <f t="shared" si="30"/>
        <v/>
      </c>
      <c r="H349" s="68"/>
      <c r="I349" s="97" t="str">
        <f t="shared" si="31"/>
        <v/>
      </c>
      <c r="J349" s="68"/>
      <c r="K349" s="29" t="str">
        <f t="shared" si="32"/>
        <v/>
      </c>
      <c r="L349" s="68"/>
      <c r="M349" s="97" t="str">
        <f t="shared" si="33"/>
        <v/>
      </c>
      <c r="N349" s="68"/>
      <c r="O349" s="97" t="str">
        <f t="shared" si="34"/>
        <v/>
      </c>
      <c r="P349" s="64"/>
      <c r="Q349" s="29" t="str">
        <f t="shared" si="35"/>
        <v/>
      </c>
    </row>
    <row r="350" spans="1:17">
      <c r="A350" s="64" t="s">
        <v>1252</v>
      </c>
      <c r="B350" s="64"/>
      <c r="C350" s="68"/>
      <c r="D350" s="79"/>
      <c r="E350" s="68"/>
      <c r="F350" s="68"/>
      <c r="G350" s="97" t="str">
        <f t="shared" si="30"/>
        <v/>
      </c>
      <c r="H350" s="68"/>
      <c r="I350" s="97" t="str">
        <f t="shared" si="31"/>
        <v/>
      </c>
      <c r="J350" s="68"/>
      <c r="K350" s="29" t="str">
        <f t="shared" si="32"/>
        <v/>
      </c>
      <c r="L350" s="68"/>
      <c r="M350" s="97" t="str">
        <f t="shared" si="33"/>
        <v/>
      </c>
      <c r="N350" s="68"/>
      <c r="O350" s="97" t="str">
        <f t="shared" si="34"/>
        <v/>
      </c>
      <c r="P350" s="64"/>
      <c r="Q350" s="29" t="str">
        <f t="shared" si="35"/>
        <v/>
      </c>
    </row>
    <row r="351" spans="1:17">
      <c r="A351" s="64" t="s">
        <v>1253</v>
      </c>
      <c r="B351" s="64"/>
      <c r="C351" s="68"/>
      <c r="D351" s="79"/>
      <c r="E351" s="68"/>
      <c r="F351" s="68"/>
      <c r="G351" s="97" t="str">
        <f t="shared" si="30"/>
        <v/>
      </c>
      <c r="H351" s="68"/>
      <c r="I351" s="97" t="str">
        <f t="shared" si="31"/>
        <v/>
      </c>
      <c r="J351" s="68"/>
      <c r="K351" s="29" t="str">
        <f t="shared" si="32"/>
        <v/>
      </c>
      <c r="L351" s="68"/>
      <c r="M351" s="97" t="str">
        <f t="shared" si="33"/>
        <v/>
      </c>
      <c r="N351" s="68"/>
      <c r="O351" s="97" t="str">
        <f t="shared" si="34"/>
        <v/>
      </c>
      <c r="P351" s="64"/>
      <c r="Q351" s="29" t="str">
        <f t="shared" si="35"/>
        <v/>
      </c>
    </row>
    <row r="352" spans="1:17">
      <c r="A352" s="64" t="s">
        <v>1254</v>
      </c>
      <c r="B352" s="64"/>
      <c r="C352" s="68"/>
      <c r="D352" s="79"/>
      <c r="E352" s="68"/>
      <c r="F352" s="68"/>
      <c r="G352" s="97" t="str">
        <f t="shared" si="30"/>
        <v/>
      </c>
      <c r="H352" s="68"/>
      <c r="I352" s="97" t="str">
        <f t="shared" si="31"/>
        <v/>
      </c>
      <c r="J352" s="68"/>
      <c r="K352" s="29" t="str">
        <f t="shared" si="32"/>
        <v/>
      </c>
      <c r="L352" s="68"/>
      <c r="M352" s="97" t="str">
        <f t="shared" si="33"/>
        <v/>
      </c>
      <c r="N352" s="68"/>
      <c r="O352" s="97" t="str">
        <f t="shared" si="34"/>
        <v/>
      </c>
      <c r="P352" s="64"/>
      <c r="Q352" s="29" t="str">
        <f t="shared" si="35"/>
        <v/>
      </c>
    </row>
    <row r="353" spans="1:17">
      <c r="A353" s="64" t="s">
        <v>1255</v>
      </c>
      <c r="B353" s="64"/>
      <c r="C353" s="68"/>
      <c r="D353" s="79"/>
      <c r="E353" s="68"/>
      <c r="F353" s="68"/>
      <c r="G353" s="97" t="str">
        <f t="shared" si="30"/>
        <v/>
      </c>
      <c r="H353" s="68"/>
      <c r="I353" s="97" t="str">
        <f t="shared" si="31"/>
        <v/>
      </c>
      <c r="J353" s="68"/>
      <c r="K353" s="29" t="str">
        <f t="shared" si="32"/>
        <v/>
      </c>
      <c r="L353" s="68"/>
      <c r="M353" s="97" t="str">
        <f t="shared" si="33"/>
        <v/>
      </c>
      <c r="N353" s="68"/>
      <c r="O353" s="97" t="str">
        <f t="shared" si="34"/>
        <v/>
      </c>
      <c r="P353" s="64"/>
      <c r="Q353" s="29" t="str">
        <f t="shared" si="35"/>
        <v/>
      </c>
    </row>
    <row r="354" spans="1:17">
      <c r="A354" s="64" t="s">
        <v>1256</v>
      </c>
      <c r="B354" s="64"/>
      <c r="C354" s="68"/>
      <c r="D354" s="79"/>
      <c r="E354" s="68"/>
      <c r="F354" s="68"/>
      <c r="G354" s="97" t="str">
        <f t="shared" si="30"/>
        <v/>
      </c>
      <c r="H354" s="68"/>
      <c r="I354" s="97" t="str">
        <f t="shared" si="31"/>
        <v/>
      </c>
      <c r="J354" s="68"/>
      <c r="K354" s="29" t="str">
        <f t="shared" si="32"/>
        <v/>
      </c>
      <c r="L354" s="68"/>
      <c r="M354" s="97" t="str">
        <f t="shared" si="33"/>
        <v/>
      </c>
      <c r="N354" s="68"/>
      <c r="O354" s="97" t="str">
        <f t="shared" si="34"/>
        <v/>
      </c>
      <c r="P354" s="64"/>
      <c r="Q354" s="29" t="str">
        <f t="shared" si="35"/>
        <v/>
      </c>
    </row>
    <row r="355" spans="1:17">
      <c r="A355" s="64" t="s">
        <v>1257</v>
      </c>
      <c r="B355" s="64"/>
      <c r="C355" s="68"/>
      <c r="D355" s="79"/>
      <c r="E355" s="68"/>
      <c r="F355" s="68"/>
      <c r="G355" s="97" t="str">
        <f t="shared" si="30"/>
        <v/>
      </c>
      <c r="H355" s="68"/>
      <c r="I355" s="97" t="str">
        <f t="shared" si="31"/>
        <v/>
      </c>
      <c r="J355" s="68"/>
      <c r="K355" s="29" t="str">
        <f t="shared" si="32"/>
        <v/>
      </c>
      <c r="L355" s="68"/>
      <c r="M355" s="97" t="str">
        <f t="shared" si="33"/>
        <v/>
      </c>
      <c r="N355" s="68"/>
      <c r="O355" s="97" t="str">
        <f t="shared" si="34"/>
        <v/>
      </c>
      <c r="P355" s="64"/>
      <c r="Q355" s="29" t="str">
        <f t="shared" si="35"/>
        <v/>
      </c>
    </row>
    <row r="356" spans="1:17">
      <c r="A356" s="64" t="s">
        <v>1258</v>
      </c>
      <c r="B356" s="64"/>
      <c r="C356" s="68"/>
      <c r="D356" s="79"/>
      <c r="E356" s="68"/>
      <c r="F356" s="68"/>
      <c r="G356" s="97" t="str">
        <f t="shared" si="30"/>
        <v/>
      </c>
      <c r="H356" s="68"/>
      <c r="I356" s="97" t="str">
        <f t="shared" si="31"/>
        <v/>
      </c>
      <c r="J356" s="68"/>
      <c r="K356" s="29" t="str">
        <f t="shared" si="32"/>
        <v/>
      </c>
      <c r="L356" s="68"/>
      <c r="M356" s="97" t="str">
        <f t="shared" si="33"/>
        <v/>
      </c>
      <c r="N356" s="68"/>
      <c r="O356" s="97" t="str">
        <f t="shared" si="34"/>
        <v/>
      </c>
      <c r="P356" s="64"/>
      <c r="Q356" s="29" t="str">
        <f t="shared" si="35"/>
        <v/>
      </c>
    </row>
    <row r="357" spans="1:17">
      <c r="A357" s="64" t="s">
        <v>1259</v>
      </c>
      <c r="B357" s="64"/>
      <c r="C357" s="68"/>
      <c r="D357" s="79"/>
      <c r="E357" s="68"/>
      <c r="F357" s="68"/>
      <c r="G357" s="97" t="str">
        <f t="shared" si="30"/>
        <v/>
      </c>
      <c r="H357" s="68"/>
      <c r="I357" s="97" t="str">
        <f t="shared" si="31"/>
        <v/>
      </c>
      <c r="J357" s="68"/>
      <c r="K357" s="29" t="str">
        <f t="shared" si="32"/>
        <v/>
      </c>
      <c r="L357" s="68"/>
      <c r="M357" s="97" t="str">
        <f t="shared" si="33"/>
        <v/>
      </c>
      <c r="N357" s="68"/>
      <c r="O357" s="97" t="str">
        <f t="shared" si="34"/>
        <v/>
      </c>
      <c r="P357" s="64"/>
      <c r="Q357" s="29" t="str">
        <f t="shared" si="35"/>
        <v/>
      </c>
    </row>
    <row r="358" spans="1:17">
      <c r="A358" s="64" t="s">
        <v>1260</v>
      </c>
      <c r="B358" s="64"/>
      <c r="C358" s="68"/>
      <c r="D358" s="79"/>
      <c r="E358" s="68"/>
      <c r="F358" s="68"/>
      <c r="G358" s="97" t="str">
        <f t="shared" si="30"/>
        <v/>
      </c>
      <c r="H358" s="68"/>
      <c r="I358" s="97" t="str">
        <f t="shared" si="31"/>
        <v/>
      </c>
      <c r="J358" s="68"/>
      <c r="K358" s="29" t="str">
        <f t="shared" si="32"/>
        <v/>
      </c>
      <c r="L358" s="68"/>
      <c r="M358" s="97" t="str">
        <f t="shared" si="33"/>
        <v/>
      </c>
      <c r="N358" s="68"/>
      <c r="O358" s="97" t="str">
        <f t="shared" si="34"/>
        <v/>
      </c>
      <c r="P358" s="64"/>
      <c r="Q358" s="29" t="str">
        <f t="shared" si="35"/>
        <v/>
      </c>
    </row>
    <row r="359" spans="1:17">
      <c r="A359" s="64" t="s">
        <v>1261</v>
      </c>
      <c r="B359" s="64"/>
      <c r="C359" s="68"/>
      <c r="D359" s="79"/>
      <c r="E359" s="68"/>
      <c r="F359" s="68"/>
      <c r="G359" s="97" t="str">
        <f t="shared" si="30"/>
        <v/>
      </c>
      <c r="H359" s="68"/>
      <c r="I359" s="97" t="str">
        <f t="shared" si="31"/>
        <v/>
      </c>
      <c r="J359" s="68"/>
      <c r="K359" s="29" t="str">
        <f t="shared" si="32"/>
        <v/>
      </c>
      <c r="L359" s="68"/>
      <c r="M359" s="97" t="str">
        <f t="shared" si="33"/>
        <v/>
      </c>
      <c r="N359" s="68"/>
      <c r="O359" s="97" t="str">
        <f t="shared" si="34"/>
        <v/>
      </c>
      <c r="P359" s="64"/>
      <c r="Q359" s="29" t="str">
        <f t="shared" si="35"/>
        <v/>
      </c>
    </row>
    <row r="360" spans="1:17">
      <c r="A360" s="64" t="s">
        <v>1262</v>
      </c>
      <c r="B360" s="64"/>
      <c r="C360" s="68"/>
      <c r="D360" s="79"/>
      <c r="E360" s="68"/>
      <c r="F360" s="68"/>
      <c r="G360" s="97" t="str">
        <f t="shared" si="30"/>
        <v/>
      </c>
      <c r="H360" s="68"/>
      <c r="I360" s="97" t="str">
        <f t="shared" si="31"/>
        <v/>
      </c>
      <c r="J360" s="68"/>
      <c r="K360" s="29" t="str">
        <f t="shared" si="32"/>
        <v/>
      </c>
      <c r="L360" s="68"/>
      <c r="M360" s="97" t="str">
        <f t="shared" si="33"/>
        <v/>
      </c>
      <c r="N360" s="68"/>
      <c r="O360" s="97" t="str">
        <f t="shared" si="34"/>
        <v/>
      </c>
      <c r="P360" s="64"/>
      <c r="Q360" s="29" t="str">
        <f t="shared" si="35"/>
        <v/>
      </c>
    </row>
    <row r="361" spans="1:17">
      <c r="A361" s="64" t="s">
        <v>1263</v>
      </c>
      <c r="B361" s="64"/>
      <c r="C361" s="68"/>
      <c r="D361" s="79"/>
      <c r="E361" s="68"/>
      <c r="F361" s="68"/>
      <c r="G361" s="97" t="str">
        <f t="shared" si="30"/>
        <v/>
      </c>
      <c r="H361" s="68"/>
      <c r="I361" s="97" t="str">
        <f t="shared" si="31"/>
        <v/>
      </c>
      <c r="J361" s="68"/>
      <c r="K361" s="29" t="str">
        <f t="shared" si="32"/>
        <v/>
      </c>
      <c r="L361" s="68"/>
      <c r="M361" s="97" t="str">
        <f t="shared" si="33"/>
        <v/>
      </c>
      <c r="N361" s="68"/>
      <c r="O361" s="97" t="str">
        <f t="shared" si="34"/>
        <v/>
      </c>
      <c r="P361" s="64"/>
      <c r="Q361" s="29" t="str">
        <f t="shared" si="35"/>
        <v/>
      </c>
    </row>
    <row r="362" spans="1:17">
      <c r="A362" s="64" t="s">
        <v>1264</v>
      </c>
      <c r="B362" s="64"/>
      <c r="C362" s="68"/>
      <c r="D362" s="79"/>
      <c r="E362" s="68"/>
      <c r="F362" s="68"/>
      <c r="G362" s="97" t="str">
        <f t="shared" si="30"/>
        <v/>
      </c>
      <c r="H362" s="68"/>
      <c r="I362" s="97" t="str">
        <f t="shared" si="31"/>
        <v/>
      </c>
      <c r="J362" s="68"/>
      <c r="K362" s="29" t="str">
        <f t="shared" si="32"/>
        <v/>
      </c>
      <c r="L362" s="68"/>
      <c r="M362" s="97" t="str">
        <f t="shared" si="33"/>
        <v/>
      </c>
      <c r="N362" s="68"/>
      <c r="O362" s="97" t="str">
        <f t="shared" si="34"/>
        <v/>
      </c>
      <c r="P362" s="64"/>
      <c r="Q362" s="29" t="str">
        <f t="shared" si="35"/>
        <v/>
      </c>
    </row>
    <row r="363" spans="1:17">
      <c r="A363" s="64" t="s">
        <v>1265</v>
      </c>
      <c r="B363" s="64"/>
      <c r="C363" s="68"/>
      <c r="D363" s="79"/>
      <c r="E363" s="68"/>
      <c r="F363" s="68"/>
      <c r="G363" s="97" t="str">
        <f t="shared" si="30"/>
        <v/>
      </c>
      <c r="H363" s="68"/>
      <c r="I363" s="97" t="str">
        <f t="shared" si="31"/>
        <v/>
      </c>
      <c r="J363" s="68"/>
      <c r="K363" s="29" t="str">
        <f t="shared" si="32"/>
        <v/>
      </c>
      <c r="L363" s="68"/>
      <c r="M363" s="97" t="str">
        <f t="shared" si="33"/>
        <v/>
      </c>
      <c r="N363" s="68"/>
      <c r="O363" s="97" t="str">
        <f t="shared" si="34"/>
        <v/>
      </c>
      <c r="P363" s="64"/>
      <c r="Q363" s="29" t="str">
        <f t="shared" si="35"/>
        <v/>
      </c>
    </row>
    <row r="364" spans="1:17">
      <c r="A364" s="64" t="s">
        <v>1266</v>
      </c>
      <c r="B364" s="64"/>
      <c r="C364" s="68"/>
      <c r="D364" s="79"/>
      <c r="E364" s="68"/>
      <c r="F364" s="68"/>
      <c r="G364" s="97" t="str">
        <f t="shared" si="30"/>
        <v/>
      </c>
      <c r="H364" s="68"/>
      <c r="I364" s="97" t="str">
        <f t="shared" si="31"/>
        <v/>
      </c>
      <c r="J364" s="68"/>
      <c r="K364" s="29" t="str">
        <f t="shared" si="32"/>
        <v/>
      </c>
      <c r="L364" s="68"/>
      <c r="M364" s="97" t="str">
        <f t="shared" si="33"/>
        <v/>
      </c>
      <c r="N364" s="68"/>
      <c r="O364" s="97" t="str">
        <f t="shared" si="34"/>
        <v/>
      </c>
      <c r="P364" s="64"/>
      <c r="Q364" s="29" t="str">
        <f t="shared" si="35"/>
        <v/>
      </c>
    </row>
    <row r="365" spans="1:17">
      <c r="A365" s="64" t="s">
        <v>1267</v>
      </c>
      <c r="B365" s="64"/>
      <c r="C365" s="68"/>
      <c r="D365" s="79"/>
      <c r="E365" s="68"/>
      <c r="F365" s="68"/>
      <c r="G365" s="97" t="str">
        <f t="shared" si="30"/>
        <v/>
      </c>
      <c r="H365" s="68"/>
      <c r="I365" s="97" t="str">
        <f t="shared" si="31"/>
        <v/>
      </c>
      <c r="J365" s="68"/>
      <c r="K365" s="29" t="str">
        <f t="shared" si="32"/>
        <v/>
      </c>
      <c r="L365" s="68"/>
      <c r="M365" s="97" t="str">
        <f t="shared" si="33"/>
        <v/>
      </c>
      <c r="N365" s="68"/>
      <c r="O365" s="97" t="str">
        <f t="shared" si="34"/>
        <v/>
      </c>
      <c r="P365" s="64"/>
      <c r="Q365" s="29" t="str">
        <f t="shared" si="35"/>
        <v/>
      </c>
    </row>
    <row r="366" spans="1:17">
      <c r="A366" s="64" t="s">
        <v>1268</v>
      </c>
      <c r="B366" s="64"/>
      <c r="C366" s="68"/>
      <c r="D366" s="79"/>
      <c r="E366" s="68"/>
      <c r="F366" s="68"/>
      <c r="G366" s="97" t="str">
        <f t="shared" si="30"/>
        <v/>
      </c>
      <c r="H366" s="68"/>
      <c r="I366" s="97" t="str">
        <f t="shared" si="31"/>
        <v/>
      </c>
      <c r="J366" s="68"/>
      <c r="K366" s="29" t="str">
        <f t="shared" si="32"/>
        <v/>
      </c>
      <c r="L366" s="68"/>
      <c r="M366" s="97" t="str">
        <f t="shared" si="33"/>
        <v/>
      </c>
      <c r="N366" s="68"/>
      <c r="O366" s="97" t="str">
        <f t="shared" si="34"/>
        <v/>
      </c>
      <c r="P366" s="64"/>
      <c r="Q366" s="29" t="str">
        <f t="shared" si="35"/>
        <v/>
      </c>
    </row>
    <row r="367" spans="1:17">
      <c r="A367" s="64" t="s">
        <v>1269</v>
      </c>
      <c r="B367" s="64"/>
      <c r="C367" s="68"/>
      <c r="D367" s="79"/>
      <c r="E367" s="68"/>
      <c r="F367" s="68"/>
      <c r="G367" s="97" t="str">
        <f t="shared" si="30"/>
        <v/>
      </c>
      <c r="H367" s="68"/>
      <c r="I367" s="97" t="str">
        <f t="shared" si="31"/>
        <v/>
      </c>
      <c r="J367" s="68"/>
      <c r="K367" s="29" t="str">
        <f t="shared" si="32"/>
        <v/>
      </c>
      <c r="L367" s="68"/>
      <c r="M367" s="97" t="str">
        <f t="shared" si="33"/>
        <v/>
      </c>
      <c r="N367" s="68"/>
      <c r="O367" s="97" t="str">
        <f t="shared" si="34"/>
        <v/>
      </c>
      <c r="P367" s="64"/>
      <c r="Q367" s="29" t="str">
        <f t="shared" si="35"/>
        <v/>
      </c>
    </row>
    <row r="368" spans="1:17">
      <c r="A368" s="64" t="s">
        <v>1270</v>
      </c>
      <c r="B368" s="64"/>
      <c r="C368" s="68"/>
      <c r="D368" s="79"/>
      <c r="E368" s="68"/>
      <c r="F368" s="68"/>
      <c r="G368" s="97" t="str">
        <f t="shared" si="30"/>
        <v/>
      </c>
      <c r="H368" s="68"/>
      <c r="I368" s="97" t="str">
        <f t="shared" si="31"/>
        <v/>
      </c>
      <c r="J368" s="68"/>
      <c r="K368" s="29" t="str">
        <f t="shared" si="32"/>
        <v/>
      </c>
      <c r="L368" s="68"/>
      <c r="M368" s="97" t="str">
        <f t="shared" si="33"/>
        <v/>
      </c>
      <c r="N368" s="68"/>
      <c r="O368" s="97" t="str">
        <f t="shared" si="34"/>
        <v/>
      </c>
      <c r="P368" s="64"/>
      <c r="Q368" s="29" t="str">
        <f t="shared" si="35"/>
        <v/>
      </c>
    </row>
    <row r="369" spans="1:17">
      <c r="A369" s="64" t="s">
        <v>1271</v>
      </c>
      <c r="B369" s="64"/>
      <c r="C369" s="68"/>
      <c r="D369" s="79"/>
      <c r="E369" s="68"/>
      <c r="F369" s="68"/>
      <c r="G369" s="97" t="str">
        <f t="shared" si="30"/>
        <v/>
      </c>
      <c r="H369" s="68"/>
      <c r="I369" s="97" t="str">
        <f t="shared" si="31"/>
        <v/>
      </c>
      <c r="J369" s="68"/>
      <c r="K369" s="29" t="str">
        <f t="shared" si="32"/>
        <v/>
      </c>
      <c r="L369" s="68"/>
      <c r="M369" s="97" t="str">
        <f t="shared" si="33"/>
        <v/>
      </c>
      <c r="N369" s="68"/>
      <c r="O369" s="97" t="str">
        <f t="shared" si="34"/>
        <v/>
      </c>
      <c r="P369" s="64"/>
      <c r="Q369" s="29" t="str">
        <f t="shared" si="35"/>
        <v/>
      </c>
    </row>
    <row r="370" spans="1:17">
      <c r="A370" s="64" t="s">
        <v>1272</v>
      </c>
      <c r="B370" s="64"/>
      <c r="C370" s="68"/>
      <c r="D370" s="79"/>
      <c r="E370" s="68"/>
      <c r="F370" s="68"/>
      <c r="G370" s="97" t="str">
        <f t="shared" si="30"/>
        <v/>
      </c>
      <c r="H370" s="68"/>
      <c r="I370" s="97" t="str">
        <f t="shared" si="31"/>
        <v/>
      </c>
      <c r="J370" s="68"/>
      <c r="K370" s="29" t="str">
        <f t="shared" si="32"/>
        <v/>
      </c>
      <c r="L370" s="68"/>
      <c r="M370" s="97" t="str">
        <f t="shared" si="33"/>
        <v/>
      </c>
      <c r="N370" s="68"/>
      <c r="O370" s="97" t="str">
        <f t="shared" si="34"/>
        <v/>
      </c>
      <c r="P370" s="64"/>
      <c r="Q370" s="29" t="str">
        <f t="shared" si="35"/>
        <v/>
      </c>
    </row>
    <row r="371" spans="1:17">
      <c r="A371" s="64" t="s">
        <v>1273</v>
      </c>
      <c r="B371" s="64"/>
      <c r="C371" s="68"/>
      <c r="D371" s="79"/>
      <c r="E371" s="68"/>
      <c r="F371" s="68"/>
      <c r="G371" s="97" t="str">
        <f t="shared" si="30"/>
        <v/>
      </c>
      <c r="H371" s="68"/>
      <c r="I371" s="97" t="str">
        <f t="shared" si="31"/>
        <v/>
      </c>
      <c r="J371" s="68"/>
      <c r="K371" s="29" t="str">
        <f t="shared" si="32"/>
        <v/>
      </c>
      <c r="L371" s="68"/>
      <c r="M371" s="97" t="str">
        <f t="shared" si="33"/>
        <v/>
      </c>
      <c r="N371" s="68"/>
      <c r="O371" s="97" t="str">
        <f t="shared" si="34"/>
        <v/>
      </c>
      <c r="P371" s="64"/>
      <c r="Q371" s="29" t="str">
        <f t="shared" si="35"/>
        <v/>
      </c>
    </row>
    <row r="372" spans="1:17">
      <c r="A372" s="64" t="s">
        <v>1274</v>
      </c>
      <c r="B372" s="64"/>
      <c r="C372" s="68"/>
      <c r="D372" s="79"/>
      <c r="E372" s="68"/>
      <c r="F372" s="68"/>
      <c r="G372" s="97" t="str">
        <f t="shared" si="30"/>
        <v/>
      </c>
      <c r="H372" s="68"/>
      <c r="I372" s="97" t="str">
        <f t="shared" si="31"/>
        <v/>
      </c>
      <c r="J372" s="68"/>
      <c r="K372" s="29" t="str">
        <f t="shared" si="32"/>
        <v/>
      </c>
      <c r="L372" s="68"/>
      <c r="M372" s="97" t="str">
        <f t="shared" si="33"/>
        <v/>
      </c>
      <c r="N372" s="68"/>
      <c r="O372" s="97" t="str">
        <f t="shared" si="34"/>
        <v/>
      </c>
      <c r="P372" s="64"/>
      <c r="Q372" s="29" t="str">
        <f t="shared" si="35"/>
        <v/>
      </c>
    </row>
    <row r="373" spans="1:17">
      <c r="A373" s="64" t="s">
        <v>1275</v>
      </c>
      <c r="B373" s="64"/>
      <c r="C373" s="68"/>
      <c r="D373" s="79"/>
      <c r="E373" s="68"/>
      <c r="F373" s="68"/>
      <c r="G373" s="97" t="str">
        <f t="shared" si="30"/>
        <v/>
      </c>
      <c r="H373" s="68"/>
      <c r="I373" s="97" t="str">
        <f t="shared" si="31"/>
        <v/>
      </c>
      <c r="J373" s="68"/>
      <c r="K373" s="29" t="str">
        <f t="shared" si="32"/>
        <v/>
      </c>
      <c r="L373" s="68"/>
      <c r="M373" s="97" t="str">
        <f t="shared" si="33"/>
        <v/>
      </c>
      <c r="N373" s="68"/>
      <c r="O373" s="97" t="str">
        <f t="shared" si="34"/>
        <v/>
      </c>
      <c r="P373" s="64"/>
      <c r="Q373" s="29" t="str">
        <f t="shared" si="35"/>
        <v/>
      </c>
    </row>
    <row r="374" spans="1:17">
      <c r="A374" s="64" t="s">
        <v>1276</v>
      </c>
      <c r="B374" s="64"/>
      <c r="C374" s="68"/>
      <c r="D374" s="79"/>
      <c r="E374" s="68"/>
      <c r="F374" s="68"/>
      <c r="G374" s="97" t="str">
        <f t="shared" si="30"/>
        <v/>
      </c>
      <c r="H374" s="68"/>
      <c r="I374" s="97" t="str">
        <f t="shared" si="31"/>
        <v/>
      </c>
      <c r="J374" s="68"/>
      <c r="K374" s="29" t="str">
        <f t="shared" si="32"/>
        <v/>
      </c>
      <c r="L374" s="68"/>
      <c r="M374" s="97" t="str">
        <f t="shared" si="33"/>
        <v/>
      </c>
      <c r="N374" s="68"/>
      <c r="O374" s="97" t="str">
        <f t="shared" si="34"/>
        <v/>
      </c>
      <c r="P374" s="64"/>
      <c r="Q374" s="29" t="str">
        <f t="shared" si="35"/>
        <v/>
      </c>
    </row>
    <row r="375" spans="1:17">
      <c r="A375" s="64" t="s">
        <v>1277</v>
      </c>
      <c r="B375" s="64"/>
      <c r="C375" s="68"/>
      <c r="D375" s="79"/>
      <c r="E375" s="68"/>
      <c r="F375" s="68"/>
      <c r="G375" s="97" t="str">
        <f t="shared" si="30"/>
        <v/>
      </c>
      <c r="H375" s="68"/>
      <c r="I375" s="97" t="str">
        <f t="shared" si="31"/>
        <v/>
      </c>
      <c r="J375" s="68"/>
      <c r="K375" s="29" t="str">
        <f t="shared" si="32"/>
        <v/>
      </c>
      <c r="L375" s="68"/>
      <c r="M375" s="97" t="str">
        <f t="shared" si="33"/>
        <v/>
      </c>
      <c r="N375" s="68"/>
      <c r="O375" s="97" t="str">
        <f t="shared" si="34"/>
        <v/>
      </c>
      <c r="P375" s="64"/>
      <c r="Q375" s="29" t="str">
        <f t="shared" si="35"/>
        <v/>
      </c>
    </row>
    <row r="376" spans="1:17">
      <c r="A376" s="64" t="s">
        <v>1278</v>
      </c>
      <c r="B376" s="64"/>
      <c r="C376" s="68"/>
      <c r="D376" s="79"/>
      <c r="E376" s="68"/>
      <c r="F376" s="68"/>
      <c r="G376" s="97" t="str">
        <f t="shared" si="30"/>
        <v/>
      </c>
      <c r="H376" s="68"/>
      <c r="I376" s="97" t="str">
        <f t="shared" si="31"/>
        <v/>
      </c>
      <c r="J376" s="68"/>
      <c r="K376" s="29" t="str">
        <f t="shared" si="32"/>
        <v/>
      </c>
      <c r="L376" s="68"/>
      <c r="M376" s="97" t="str">
        <f t="shared" si="33"/>
        <v/>
      </c>
      <c r="N376" s="68"/>
      <c r="O376" s="97" t="str">
        <f t="shared" si="34"/>
        <v/>
      </c>
      <c r="P376" s="64"/>
      <c r="Q376" s="29" t="str">
        <f t="shared" si="35"/>
        <v/>
      </c>
    </row>
    <row r="377" spans="1:17">
      <c r="A377" s="64" t="s">
        <v>1279</v>
      </c>
      <c r="B377" s="64"/>
      <c r="C377" s="68"/>
      <c r="D377" s="79"/>
      <c r="E377" s="68"/>
      <c r="F377" s="68"/>
      <c r="G377" s="97" t="str">
        <f t="shared" si="30"/>
        <v/>
      </c>
      <c r="H377" s="68"/>
      <c r="I377" s="97" t="str">
        <f t="shared" si="31"/>
        <v/>
      </c>
      <c r="J377" s="68"/>
      <c r="K377" s="29" t="str">
        <f t="shared" si="32"/>
        <v/>
      </c>
      <c r="L377" s="68"/>
      <c r="M377" s="97" t="str">
        <f t="shared" si="33"/>
        <v/>
      </c>
      <c r="N377" s="68"/>
      <c r="O377" s="97" t="str">
        <f t="shared" si="34"/>
        <v/>
      </c>
      <c r="P377" s="64"/>
      <c r="Q377" s="29" t="str">
        <f t="shared" si="35"/>
        <v/>
      </c>
    </row>
    <row r="378" spans="1:17">
      <c r="A378" s="64" t="s">
        <v>1280</v>
      </c>
      <c r="B378" s="64"/>
      <c r="C378" s="68"/>
      <c r="D378" s="79"/>
      <c r="E378" s="68"/>
      <c r="F378" s="68"/>
      <c r="G378" s="97" t="str">
        <f t="shared" si="30"/>
        <v/>
      </c>
      <c r="H378" s="68"/>
      <c r="I378" s="97" t="str">
        <f t="shared" si="31"/>
        <v/>
      </c>
      <c r="J378" s="68"/>
      <c r="K378" s="29" t="str">
        <f t="shared" si="32"/>
        <v/>
      </c>
      <c r="L378" s="68"/>
      <c r="M378" s="97" t="str">
        <f t="shared" si="33"/>
        <v/>
      </c>
      <c r="N378" s="68"/>
      <c r="O378" s="97" t="str">
        <f t="shared" si="34"/>
        <v/>
      </c>
      <c r="P378" s="64"/>
      <c r="Q378" s="29" t="str">
        <f t="shared" si="35"/>
        <v/>
      </c>
    </row>
    <row r="379" spans="1:17">
      <c r="A379" s="64" t="s">
        <v>1281</v>
      </c>
      <c r="B379" s="64"/>
      <c r="C379" s="68"/>
      <c r="D379" s="79"/>
      <c r="E379" s="68"/>
      <c r="F379" s="68"/>
      <c r="G379" s="97" t="str">
        <f t="shared" si="30"/>
        <v/>
      </c>
      <c r="H379" s="68"/>
      <c r="I379" s="97" t="str">
        <f t="shared" si="31"/>
        <v/>
      </c>
      <c r="J379" s="68"/>
      <c r="K379" s="29" t="str">
        <f t="shared" si="32"/>
        <v/>
      </c>
      <c r="L379" s="68"/>
      <c r="M379" s="97" t="str">
        <f t="shared" si="33"/>
        <v/>
      </c>
      <c r="N379" s="68"/>
      <c r="O379" s="97" t="str">
        <f t="shared" si="34"/>
        <v/>
      </c>
      <c r="P379" s="64"/>
      <c r="Q379" s="29" t="str">
        <f t="shared" si="35"/>
        <v/>
      </c>
    </row>
    <row r="380" spans="1:17">
      <c r="A380" s="64" t="s">
        <v>1282</v>
      </c>
      <c r="B380" s="64"/>
      <c r="C380" s="68"/>
      <c r="D380" s="79"/>
      <c r="E380" s="68"/>
      <c r="F380" s="68"/>
      <c r="G380" s="97" t="str">
        <f t="shared" si="30"/>
        <v/>
      </c>
      <c r="H380" s="68"/>
      <c r="I380" s="97" t="str">
        <f t="shared" si="31"/>
        <v/>
      </c>
      <c r="J380" s="68"/>
      <c r="K380" s="29" t="str">
        <f t="shared" si="32"/>
        <v/>
      </c>
      <c r="L380" s="68"/>
      <c r="M380" s="97" t="str">
        <f t="shared" si="33"/>
        <v/>
      </c>
      <c r="N380" s="68"/>
      <c r="O380" s="97" t="str">
        <f t="shared" si="34"/>
        <v/>
      </c>
      <c r="P380" s="64"/>
      <c r="Q380" s="29" t="str">
        <f t="shared" si="35"/>
        <v/>
      </c>
    </row>
    <row r="381" spans="1:17">
      <c r="A381" s="64" t="s">
        <v>1283</v>
      </c>
      <c r="B381" s="64"/>
      <c r="C381" s="68"/>
      <c r="D381" s="79"/>
      <c r="E381" s="68"/>
      <c r="F381" s="68"/>
      <c r="G381" s="97" t="str">
        <f t="shared" si="30"/>
        <v/>
      </c>
      <c r="H381" s="68"/>
      <c r="I381" s="97" t="str">
        <f t="shared" si="31"/>
        <v/>
      </c>
      <c r="J381" s="68"/>
      <c r="K381" s="29" t="str">
        <f t="shared" si="32"/>
        <v/>
      </c>
      <c r="L381" s="68"/>
      <c r="M381" s="97" t="str">
        <f t="shared" si="33"/>
        <v/>
      </c>
      <c r="N381" s="68"/>
      <c r="O381" s="97" t="str">
        <f t="shared" si="34"/>
        <v/>
      </c>
      <c r="P381" s="64"/>
      <c r="Q381" s="29" t="str">
        <f t="shared" si="35"/>
        <v/>
      </c>
    </row>
    <row r="382" spans="1:17">
      <c r="A382" s="64" t="s">
        <v>1284</v>
      </c>
      <c r="B382" s="64"/>
      <c r="C382" s="68"/>
      <c r="D382" s="79"/>
      <c r="E382" s="68"/>
      <c r="F382" s="68"/>
      <c r="G382" s="97" t="str">
        <f t="shared" si="30"/>
        <v/>
      </c>
      <c r="H382" s="68"/>
      <c r="I382" s="97" t="str">
        <f t="shared" si="31"/>
        <v/>
      </c>
      <c r="J382" s="68"/>
      <c r="K382" s="29" t="str">
        <f t="shared" si="32"/>
        <v/>
      </c>
      <c r="L382" s="68"/>
      <c r="M382" s="97" t="str">
        <f t="shared" si="33"/>
        <v/>
      </c>
      <c r="N382" s="68"/>
      <c r="O382" s="97" t="str">
        <f t="shared" si="34"/>
        <v/>
      </c>
      <c r="P382" s="64"/>
      <c r="Q382" s="29" t="str">
        <f t="shared" si="35"/>
        <v/>
      </c>
    </row>
    <row r="383" spans="1:17">
      <c r="A383" s="64" t="s">
        <v>1285</v>
      </c>
      <c r="B383" s="64"/>
      <c r="C383" s="68"/>
      <c r="D383" s="79"/>
      <c r="E383" s="68"/>
      <c r="F383" s="68"/>
      <c r="G383" s="97" t="str">
        <f t="shared" si="30"/>
        <v/>
      </c>
      <c r="H383" s="68"/>
      <c r="I383" s="97" t="str">
        <f t="shared" si="31"/>
        <v/>
      </c>
      <c r="J383" s="68"/>
      <c r="K383" s="29" t="str">
        <f t="shared" si="32"/>
        <v/>
      </c>
      <c r="L383" s="68"/>
      <c r="M383" s="97" t="str">
        <f t="shared" si="33"/>
        <v/>
      </c>
      <c r="N383" s="68"/>
      <c r="O383" s="97" t="str">
        <f t="shared" si="34"/>
        <v/>
      </c>
      <c r="P383" s="64"/>
      <c r="Q383" s="29" t="str">
        <f t="shared" si="35"/>
        <v/>
      </c>
    </row>
    <row r="384" spans="1:17">
      <c r="A384" s="64" t="s">
        <v>1286</v>
      </c>
      <c r="B384" s="64"/>
      <c r="C384" s="68"/>
      <c r="D384" s="79"/>
      <c r="E384" s="68"/>
      <c r="F384" s="68"/>
      <c r="G384" s="97" t="str">
        <f t="shared" si="30"/>
        <v/>
      </c>
      <c r="H384" s="68"/>
      <c r="I384" s="97" t="str">
        <f t="shared" si="31"/>
        <v/>
      </c>
      <c r="J384" s="68"/>
      <c r="K384" s="29" t="str">
        <f t="shared" si="32"/>
        <v/>
      </c>
      <c r="L384" s="68"/>
      <c r="M384" s="97" t="str">
        <f t="shared" si="33"/>
        <v/>
      </c>
      <c r="N384" s="68"/>
      <c r="O384" s="97" t="str">
        <f t="shared" si="34"/>
        <v/>
      </c>
      <c r="P384" s="64"/>
      <c r="Q384" s="29" t="str">
        <f t="shared" si="35"/>
        <v/>
      </c>
    </row>
    <row r="385" spans="1:17">
      <c r="A385" s="64" t="s">
        <v>1287</v>
      </c>
      <c r="B385" s="64"/>
      <c r="C385" s="68"/>
      <c r="D385" s="79"/>
      <c r="E385" s="68"/>
      <c r="F385" s="68"/>
      <c r="G385" s="97" t="str">
        <f t="shared" si="30"/>
        <v/>
      </c>
      <c r="H385" s="68"/>
      <c r="I385" s="97" t="str">
        <f t="shared" si="31"/>
        <v/>
      </c>
      <c r="J385" s="68"/>
      <c r="K385" s="29" t="str">
        <f t="shared" si="32"/>
        <v/>
      </c>
      <c r="L385" s="68"/>
      <c r="M385" s="97" t="str">
        <f t="shared" si="33"/>
        <v/>
      </c>
      <c r="N385" s="68"/>
      <c r="O385" s="97" t="str">
        <f t="shared" si="34"/>
        <v/>
      </c>
      <c r="P385" s="64"/>
      <c r="Q385" s="29" t="str">
        <f t="shared" si="35"/>
        <v/>
      </c>
    </row>
    <row r="386" spans="1:17">
      <c r="A386" s="64" t="s">
        <v>1288</v>
      </c>
      <c r="B386" s="64"/>
      <c r="C386" s="68"/>
      <c r="D386" s="79"/>
      <c r="E386" s="68"/>
      <c r="F386" s="68"/>
      <c r="G386" s="97" t="str">
        <f t="shared" si="30"/>
        <v/>
      </c>
      <c r="H386" s="68"/>
      <c r="I386" s="97" t="str">
        <f t="shared" si="31"/>
        <v/>
      </c>
      <c r="J386" s="68"/>
      <c r="K386" s="29" t="str">
        <f t="shared" si="32"/>
        <v/>
      </c>
      <c r="L386" s="68"/>
      <c r="M386" s="97" t="str">
        <f t="shared" si="33"/>
        <v/>
      </c>
      <c r="N386" s="68"/>
      <c r="O386" s="97" t="str">
        <f t="shared" si="34"/>
        <v/>
      </c>
      <c r="P386" s="64"/>
      <c r="Q386" s="29" t="str">
        <f t="shared" si="35"/>
        <v/>
      </c>
    </row>
    <row r="387" spans="1:17">
      <c r="A387" s="64" t="s">
        <v>1289</v>
      </c>
      <c r="B387" s="64"/>
      <c r="C387" s="68"/>
      <c r="D387" s="79"/>
      <c r="E387" s="68"/>
      <c r="F387" s="68"/>
      <c r="G387" s="97" t="str">
        <f t="shared" si="30"/>
        <v/>
      </c>
      <c r="H387" s="68"/>
      <c r="I387" s="97" t="str">
        <f t="shared" si="31"/>
        <v/>
      </c>
      <c r="J387" s="68"/>
      <c r="K387" s="29" t="str">
        <f t="shared" si="32"/>
        <v/>
      </c>
      <c r="L387" s="68"/>
      <c r="M387" s="97" t="str">
        <f t="shared" si="33"/>
        <v/>
      </c>
      <c r="N387" s="68"/>
      <c r="O387" s="97" t="str">
        <f t="shared" si="34"/>
        <v/>
      </c>
      <c r="P387" s="64"/>
      <c r="Q387" s="29" t="str">
        <f t="shared" si="35"/>
        <v/>
      </c>
    </row>
    <row r="388" spans="1:17">
      <c r="A388" s="64" t="s">
        <v>1290</v>
      </c>
      <c r="B388" s="64"/>
      <c r="C388" s="68"/>
      <c r="D388" s="79"/>
      <c r="E388" s="68"/>
      <c r="F388" s="68"/>
      <c r="G388" s="97" t="str">
        <f t="shared" si="30"/>
        <v/>
      </c>
      <c r="H388" s="68"/>
      <c r="I388" s="97" t="str">
        <f t="shared" si="31"/>
        <v/>
      </c>
      <c r="J388" s="68"/>
      <c r="K388" s="29" t="str">
        <f t="shared" si="32"/>
        <v/>
      </c>
      <c r="L388" s="68"/>
      <c r="M388" s="97" t="str">
        <f t="shared" si="33"/>
        <v/>
      </c>
      <c r="N388" s="68"/>
      <c r="O388" s="97" t="str">
        <f t="shared" si="34"/>
        <v/>
      </c>
      <c r="P388" s="64"/>
      <c r="Q388" s="29" t="str">
        <f t="shared" si="35"/>
        <v/>
      </c>
    </row>
    <row r="389" spans="1:17">
      <c r="A389" s="64" t="s">
        <v>1291</v>
      </c>
      <c r="B389" s="64"/>
      <c r="C389" s="68"/>
      <c r="D389" s="79"/>
      <c r="E389" s="68"/>
      <c r="F389" s="68"/>
      <c r="G389" s="97" t="str">
        <f t="shared" si="30"/>
        <v/>
      </c>
      <c r="H389" s="68"/>
      <c r="I389" s="97" t="str">
        <f t="shared" si="31"/>
        <v/>
      </c>
      <c r="J389" s="68"/>
      <c r="K389" s="29" t="str">
        <f t="shared" si="32"/>
        <v/>
      </c>
      <c r="L389" s="68"/>
      <c r="M389" s="97" t="str">
        <f t="shared" si="33"/>
        <v/>
      </c>
      <c r="N389" s="68"/>
      <c r="O389" s="97" t="str">
        <f t="shared" si="34"/>
        <v/>
      </c>
      <c r="P389" s="64"/>
      <c r="Q389" s="29" t="str">
        <f t="shared" si="35"/>
        <v/>
      </c>
    </row>
    <row r="390" spans="1:17">
      <c r="A390" s="64" t="s">
        <v>1292</v>
      </c>
      <c r="B390" s="64"/>
      <c r="C390" s="68"/>
      <c r="D390" s="79"/>
      <c r="E390" s="68"/>
      <c r="F390" s="68"/>
      <c r="G390" s="97" t="str">
        <f t="shared" ref="G390:G453" si="36">IF(E390="","",IFERROR(LEFT(E390, SEARCH("-", E390) - 1), E390))</f>
        <v/>
      </c>
      <c r="H390" s="68"/>
      <c r="I390" s="97" t="str">
        <f t="shared" ref="I390:I453" si="37">IF(LEN(E390)-LEN(SUBSTITUTE(E390,"-",""))=0, "", IF(LEN(E390)-LEN(SUBSTITUTE(E390,"-",""))=1, IFERROR(MID(E390, FIND("-",E390)+1, LEN(E390)), ""), IFERROR(MID(E390, FIND("-",E390)+1, FIND("-",E390,FIND("-",E390)+1)-FIND("-",E390)-1), "")))</f>
        <v/>
      </c>
      <c r="J390" s="68"/>
      <c r="K390" s="29" t="str">
        <f t="shared" ref="K390:K453" si="38">IF(LEN(E390)-LEN(SUBSTITUTE(E390,"-",""))&lt;=1,"",IF(ISNUMBER(FIND("-",E390,FIND("-",E390)+1)),IF(ISNUMBER(FIND("-",MID(E390,FIND("-",E390,FIND("-",E390)+1)+1,LEN(E390)))),LEFT(MID(E390,FIND("-",E390,FIND("-",E390)+1)+1,LEN(E390)),FIND("-",MID(E390,FIND("-",E390,FIND("-",E390)+1)+1,LEN(E390)))-1),MID(E390,FIND("-",E390,FIND("-",E390)+1)+1,LEN(E390))),MID(E390,FIND("-",E390,FIND("-",E390)+1)+1,LEN(E390))))</f>
        <v/>
      </c>
      <c r="L390" s="68"/>
      <c r="M390" s="97" t="str">
        <f t="shared" ref="M390:M453" si="39">IF(LEN(E390)-LEN(SUBSTITUTE(E390,"-",""))&lt;=2,"",IF(ISNUMBER(FIND("-",E390,FIND("-",E390,FIND("-",E390)+1)+1)),IF(ISNUMBER(FIND("-",MID(E390,FIND("-",E390,FIND("-",E390,FIND("-",E390)+1)+1)+1,LEN(E390)))),LEFT(MID(E390,FIND("-",E390,FIND("-",E390,FIND("-",E390)+1)+1)+1,LEN(E390)),FIND("-",MID(E390,FIND("-",E390,FIND("-",E390,FIND("-",E390)+1)+1)+1,LEN(E390)))-1),MID(E390,FIND("-",E390,FIND("-",E390,FIND("-",E390)+1)+1)+1,LEN(E390))),MID(E390,FIND("-",E390,FIND("-",E390,FIND("-",E390)+1)+1)+1,LEN(E390))))</f>
        <v/>
      </c>
      <c r="N390" s="68"/>
      <c r="O390" s="97" t="str">
        <f t="shared" ref="O390:O453" si="40">IF(LEN(E390)-LEN(SUBSTITUTE(E390,"-",""))&lt;=3,"",RIGHT(E390,LEN(E390)-FIND("@",SUBSTITUTE(E390,"-","@",LEN(E390)-LEN(SUBSTITUTE(E390,"-",""))))))</f>
        <v/>
      </c>
      <c r="P390" s="64"/>
      <c r="Q390" s="29" t="str">
        <f t="shared" si="35"/>
        <v/>
      </c>
    </row>
    <row r="391" spans="1:17">
      <c r="A391" s="64" t="s">
        <v>1293</v>
      </c>
      <c r="B391" s="64"/>
      <c r="C391" s="68"/>
      <c r="D391" s="79"/>
      <c r="E391" s="68"/>
      <c r="F391" s="68"/>
      <c r="G391" s="97" t="str">
        <f t="shared" si="36"/>
        <v/>
      </c>
      <c r="H391" s="68"/>
      <c r="I391" s="97" t="str">
        <f t="shared" si="37"/>
        <v/>
      </c>
      <c r="J391" s="68"/>
      <c r="K391" s="29" t="str">
        <f t="shared" si="38"/>
        <v/>
      </c>
      <c r="L391" s="68"/>
      <c r="M391" s="97" t="str">
        <f t="shared" si="39"/>
        <v/>
      </c>
      <c r="N391" s="68"/>
      <c r="O391" s="97" t="str">
        <f t="shared" si="40"/>
        <v/>
      </c>
      <c r="P391" s="64"/>
      <c r="Q391" s="29" t="str">
        <f t="shared" ref="Q391:Q454" si="41">IF(G391="","",(IF(I391="",1,IF(K391="",2,IF(M391="",3,IF(O391="",4,5))))))</f>
        <v/>
      </c>
    </row>
    <row r="392" spans="1:17">
      <c r="A392" s="64" t="s">
        <v>1294</v>
      </c>
      <c r="B392" s="64"/>
      <c r="C392" s="68"/>
      <c r="D392" s="79"/>
      <c r="E392" s="68"/>
      <c r="F392" s="68"/>
      <c r="G392" s="97" t="str">
        <f t="shared" si="36"/>
        <v/>
      </c>
      <c r="H392" s="68"/>
      <c r="I392" s="97" t="str">
        <f t="shared" si="37"/>
        <v/>
      </c>
      <c r="J392" s="68"/>
      <c r="K392" s="29" t="str">
        <f t="shared" si="38"/>
        <v/>
      </c>
      <c r="L392" s="68"/>
      <c r="M392" s="97" t="str">
        <f t="shared" si="39"/>
        <v/>
      </c>
      <c r="N392" s="68"/>
      <c r="O392" s="97" t="str">
        <f t="shared" si="40"/>
        <v/>
      </c>
      <c r="P392" s="64"/>
      <c r="Q392" s="29" t="str">
        <f t="shared" si="41"/>
        <v/>
      </c>
    </row>
    <row r="393" spans="1:17">
      <c r="A393" s="64" t="s">
        <v>1295</v>
      </c>
      <c r="B393" s="64"/>
      <c r="C393" s="68"/>
      <c r="D393" s="79"/>
      <c r="E393" s="68"/>
      <c r="F393" s="68"/>
      <c r="G393" s="97" t="str">
        <f t="shared" si="36"/>
        <v/>
      </c>
      <c r="H393" s="68"/>
      <c r="I393" s="97" t="str">
        <f t="shared" si="37"/>
        <v/>
      </c>
      <c r="J393" s="68"/>
      <c r="K393" s="29" t="str">
        <f t="shared" si="38"/>
        <v/>
      </c>
      <c r="L393" s="68"/>
      <c r="M393" s="97" t="str">
        <f t="shared" si="39"/>
        <v/>
      </c>
      <c r="N393" s="68"/>
      <c r="O393" s="97" t="str">
        <f t="shared" si="40"/>
        <v/>
      </c>
      <c r="P393" s="64"/>
      <c r="Q393" s="29" t="str">
        <f t="shared" si="41"/>
        <v/>
      </c>
    </row>
    <row r="394" spans="1:17">
      <c r="A394" s="64" t="s">
        <v>1296</v>
      </c>
      <c r="B394" s="64"/>
      <c r="C394" s="68"/>
      <c r="D394" s="79"/>
      <c r="E394" s="68"/>
      <c r="F394" s="68"/>
      <c r="G394" s="97" t="str">
        <f t="shared" si="36"/>
        <v/>
      </c>
      <c r="H394" s="68"/>
      <c r="I394" s="97" t="str">
        <f t="shared" si="37"/>
        <v/>
      </c>
      <c r="J394" s="68"/>
      <c r="K394" s="29" t="str">
        <f t="shared" si="38"/>
        <v/>
      </c>
      <c r="L394" s="68"/>
      <c r="M394" s="97" t="str">
        <f t="shared" si="39"/>
        <v/>
      </c>
      <c r="N394" s="68"/>
      <c r="O394" s="97" t="str">
        <f t="shared" si="40"/>
        <v/>
      </c>
      <c r="P394" s="64"/>
      <c r="Q394" s="29" t="str">
        <f t="shared" si="41"/>
        <v/>
      </c>
    </row>
    <row r="395" spans="1:17">
      <c r="A395" s="64" t="s">
        <v>1297</v>
      </c>
      <c r="B395" s="64"/>
      <c r="C395" s="68"/>
      <c r="D395" s="79"/>
      <c r="E395" s="68"/>
      <c r="F395" s="68"/>
      <c r="G395" s="97" t="str">
        <f t="shared" si="36"/>
        <v/>
      </c>
      <c r="H395" s="68"/>
      <c r="I395" s="97" t="str">
        <f t="shared" si="37"/>
        <v/>
      </c>
      <c r="J395" s="68"/>
      <c r="K395" s="29" t="str">
        <f t="shared" si="38"/>
        <v/>
      </c>
      <c r="L395" s="68"/>
      <c r="M395" s="97" t="str">
        <f t="shared" si="39"/>
        <v/>
      </c>
      <c r="N395" s="68"/>
      <c r="O395" s="97" t="str">
        <f t="shared" si="40"/>
        <v/>
      </c>
      <c r="P395" s="64"/>
      <c r="Q395" s="29" t="str">
        <f t="shared" si="41"/>
        <v/>
      </c>
    </row>
    <row r="396" spans="1:17">
      <c r="A396" s="64" t="s">
        <v>1298</v>
      </c>
      <c r="B396" s="64"/>
      <c r="C396" s="68"/>
      <c r="D396" s="79"/>
      <c r="E396" s="68"/>
      <c r="F396" s="68"/>
      <c r="G396" s="97" t="str">
        <f t="shared" si="36"/>
        <v/>
      </c>
      <c r="H396" s="68"/>
      <c r="I396" s="97" t="str">
        <f t="shared" si="37"/>
        <v/>
      </c>
      <c r="J396" s="68"/>
      <c r="K396" s="29" t="str">
        <f t="shared" si="38"/>
        <v/>
      </c>
      <c r="L396" s="68"/>
      <c r="M396" s="97" t="str">
        <f t="shared" si="39"/>
        <v/>
      </c>
      <c r="N396" s="68"/>
      <c r="O396" s="97" t="str">
        <f t="shared" si="40"/>
        <v/>
      </c>
      <c r="P396" s="64"/>
      <c r="Q396" s="29" t="str">
        <f t="shared" si="41"/>
        <v/>
      </c>
    </row>
    <row r="397" spans="1:17">
      <c r="A397" s="64" t="s">
        <v>1299</v>
      </c>
      <c r="B397" s="64"/>
      <c r="C397" s="68"/>
      <c r="D397" s="79"/>
      <c r="E397" s="68"/>
      <c r="F397" s="68"/>
      <c r="G397" s="97" t="str">
        <f t="shared" si="36"/>
        <v/>
      </c>
      <c r="H397" s="68"/>
      <c r="I397" s="97" t="str">
        <f t="shared" si="37"/>
        <v/>
      </c>
      <c r="J397" s="68"/>
      <c r="K397" s="29" t="str">
        <f t="shared" si="38"/>
        <v/>
      </c>
      <c r="L397" s="68"/>
      <c r="M397" s="97" t="str">
        <f t="shared" si="39"/>
        <v/>
      </c>
      <c r="N397" s="68"/>
      <c r="O397" s="97" t="str">
        <f t="shared" si="40"/>
        <v/>
      </c>
      <c r="P397" s="64"/>
      <c r="Q397" s="29" t="str">
        <f t="shared" si="41"/>
        <v/>
      </c>
    </row>
    <row r="398" spans="1:17">
      <c r="A398" s="64" t="s">
        <v>1300</v>
      </c>
      <c r="B398" s="64"/>
      <c r="C398" s="68"/>
      <c r="D398" s="79"/>
      <c r="E398" s="68"/>
      <c r="F398" s="68"/>
      <c r="G398" s="97" t="str">
        <f t="shared" si="36"/>
        <v/>
      </c>
      <c r="H398" s="68"/>
      <c r="I398" s="97" t="str">
        <f t="shared" si="37"/>
        <v/>
      </c>
      <c r="J398" s="68"/>
      <c r="K398" s="29" t="str">
        <f t="shared" si="38"/>
        <v/>
      </c>
      <c r="L398" s="68"/>
      <c r="M398" s="97" t="str">
        <f t="shared" si="39"/>
        <v/>
      </c>
      <c r="N398" s="68"/>
      <c r="O398" s="97" t="str">
        <f t="shared" si="40"/>
        <v/>
      </c>
      <c r="P398" s="64"/>
      <c r="Q398" s="29" t="str">
        <f t="shared" si="41"/>
        <v/>
      </c>
    </row>
    <row r="399" spans="1:17">
      <c r="A399" s="64" t="s">
        <v>1301</v>
      </c>
      <c r="B399" s="64"/>
      <c r="C399" s="68"/>
      <c r="D399" s="79"/>
      <c r="E399" s="68"/>
      <c r="F399" s="68"/>
      <c r="G399" s="97" t="str">
        <f t="shared" si="36"/>
        <v/>
      </c>
      <c r="H399" s="68"/>
      <c r="I399" s="97" t="str">
        <f t="shared" si="37"/>
        <v/>
      </c>
      <c r="J399" s="68"/>
      <c r="K399" s="29" t="str">
        <f t="shared" si="38"/>
        <v/>
      </c>
      <c r="L399" s="68"/>
      <c r="M399" s="97" t="str">
        <f t="shared" si="39"/>
        <v/>
      </c>
      <c r="N399" s="68"/>
      <c r="O399" s="97" t="str">
        <f t="shared" si="40"/>
        <v/>
      </c>
      <c r="P399" s="64"/>
      <c r="Q399" s="29" t="str">
        <f t="shared" si="41"/>
        <v/>
      </c>
    </row>
    <row r="400" spans="1:17">
      <c r="A400" s="64" t="s">
        <v>1302</v>
      </c>
      <c r="B400" s="64"/>
      <c r="C400" s="68"/>
      <c r="D400" s="79"/>
      <c r="E400" s="68"/>
      <c r="F400" s="68"/>
      <c r="G400" s="97" t="str">
        <f t="shared" si="36"/>
        <v/>
      </c>
      <c r="H400" s="68"/>
      <c r="I400" s="97" t="str">
        <f t="shared" si="37"/>
        <v/>
      </c>
      <c r="J400" s="68"/>
      <c r="K400" s="29" t="str">
        <f t="shared" si="38"/>
        <v/>
      </c>
      <c r="L400" s="68"/>
      <c r="M400" s="97" t="str">
        <f t="shared" si="39"/>
        <v/>
      </c>
      <c r="N400" s="68"/>
      <c r="O400" s="97" t="str">
        <f t="shared" si="40"/>
        <v/>
      </c>
      <c r="P400" s="64"/>
      <c r="Q400" s="29" t="str">
        <f t="shared" si="41"/>
        <v/>
      </c>
    </row>
    <row r="401" spans="1:17">
      <c r="A401" s="64" t="s">
        <v>1303</v>
      </c>
      <c r="B401" s="64"/>
      <c r="C401" s="68"/>
      <c r="D401" s="79"/>
      <c r="E401" s="68"/>
      <c r="F401" s="68"/>
      <c r="G401" s="97" t="str">
        <f t="shared" si="36"/>
        <v/>
      </c>
      <c r="H401" s="68"/>
      <c r="I401" s="97" t="str">
        <f t="shared" si="37"/>
        <v/>
      </c>
      <c r="J401" s="68"/>
      <c r="K401" s="29" t="str">
        <f t="shared" si="38"/>
        <v/>
      </c>
      <c r="L401" s="68"/>
      <c r="M401" s="97" t="str">
        <f t="shared" si="39"/>
        <v/>
      </c>
      <c r="N401" s="68"/>
      <c r="O401" s="97" t="str">
        <f t="shared" si="40"/>
        <v/>
      </c>
      <c r="P401" s="64"/>
      <c r="Q401" s="29" t="str">
        <f t="shared" si="41"/>
        <v/>
      </c>
    </row>
    <row r="402" spans="1:17">
      <c r="A402" s="64" t="s">
        <v>1304</v>
      </c>
      <c r="B402" s="64"/>
      <c r="C402" s="68"/>
      <c r="D402" s="79"/>
      <c r="E402" s="68"/>
      <c r="F402" s="68"/>
      <c r="G402" s="97" t="str">
        <f t="shared" si="36"/>
        <v/>
      </c>
      <c r="H402" s="68"/>
      <c r="I402" s="97" t="str">
        <f t="shared" si="37"/>
        <v/>
      </c>
      <c r="J402" s="68"/>
      <c r="K402" s="29" t="str">
        <f t="shared" si="38"/>
        <v/>
      </c>
      <c r="L402" s="68"/>
      <c r="M402" s="97" t="str">
        <f t="shared" si="39"/>
        <v/>
      </c>
      <c r="N402" s="68"/>
      <c r="O402" s="97" t="str">
        <f t="shared" si="40"/>
        <v/>
      </c>
      <c r="P402" s="64"/>
      <c r="Q402" s="29" t="str">
        <f t="shared" si="41"/>
        <v/>
      </c>
    </row>
    <row r="403" spans="1:17">
      <c r="A403" s="64" t="s">
        <v>1305</v>
      </c>
      <c r="B403" s="64"/>
      <c r="C403" s="68"/>
      <c r="D403" s="79"/>
      <c r="E403" s="68"/>
      <c r="F403" s="68"/>
      <c r="G403" s="97" t="str">
        <f t="shared" si="36"/>
        <v/>
      </c>
      <c r="H403" s="68"/>
      <c r="I403" s="97" t="str">
        <f t="shared" si="37"/>
        <v/>
      </c>
      <c r="J403" s="68"/>
      <c r="K403" s="29" t="str">
        <f t="shared" si="38"/>
        <v/>
      </c>
      <c r="L403" s="68"/>
      <c r="M403" s="97" t="str">
        <f t="shared" si="39"/>
        <v/>
      </c>
      <c r="N403" s="68"/>
      <c r="O403" s="97" t="str">
        <f t="shared" si="40"/>
        <v/>
      </c>
      <c r="P403" s="64"/>
      <c r="Q403" s="29" t="str">
        <f t="shared" si="41"/>
        <v/>
      </c>
    </row>
    <row r="404" spans="1:17">
      <c r="A404" s="64" t="s">
        <v>1306</v>
      </c>
      <c r="B404" s="64"/>
      <c r="C404" s="68"/>
      <c r="D404" s="79"/>
      <c r="E404" s="68"/>
      <c r="F404" s="68"/>
      <c r="G404" s="97" t="str">
        <f t="shared" si="36"/>
        <v/>
      </c>
      <c r="H404" s="68"/>
      <c r="I404" s="97" t="str">
        <f t="shared" si="37"/>
        <v/>
      </c>
      <c r="J404" s="68"/>
      <c r="K404" s="29" t="str">
        <f t="shared" si="38"/>
        <v/>
      </c>
      <c r="L404" s="68"/>
      <c r="M404" s="97" t="str">
        <f t="shared" si="39"/>
        <v/>
      </c>
      <c r="N404" s="68"/>
      <c r="O404" s="97" t="str">
        <f t="shared" si="40"/>
        <v/>
      </c>
      <c r="P404" s="64"/>
      <c r="Q404" s="29" t="str">
        <f t="shared" si="41"/>
        <v/>
      </c>
    </row>
    <row r="405" spans="1:17">
      <c r="A405" s="64" t="s">
        <v>1307</v>
      </c>
      <c r="B405" s="64"/>
      <c r="C405" s="68"/>
      <c r="D405" s="79"/>
      <c r="E405" s="68"/>
      <c r="F405" s="68"/>
      <c r="G405" s="97" t="str">
        <f t="shared" si="36"/>
        <v/>
      </c>
      <c r="H405" s="68"/>
      <c r="I405" s="97" t="str">
        <f t="shared" si="37"/>
        <v/>
      </c>
      <c r="J405" s="68"/>
      <c r="K405" s="29" t="str">
        <f t="shared" si="38"/>
        <v/>
      </c>
      <c r="L405" s="68"/>
      <c r="M405" s="97" t="str">
        <f t="shared" si="39"/>
        <v/>
      </c>
      <c r="N405" s="68"/>
      <c r="O405" s="97" t="str">
        <f t="shared" si="40"/>
        <v/>
      </c>
      <c r="P405" s="64"/>
      <c r="Q405" s="29" t="str">
        <f t="shared" si="41"/>
        <v/>
      </c>
    </row>
    <row r="406" spans="1:17">
      <c r="A406" s="64" t="s">
        <v>1308</v>
      </c>
      <c r="B406" s="64"/>
      <c r="C406" s="68"/>
      <c r="D406" s="79"/>
      <c r="E406" s="68"/>
      <c r="F406" s="68"/>
      <c r="G406" s="97" t="str">
        <f t="shared" si="36"/>
        <v/>
      </c>
      <c r="H406" s="68"/>
      <c r="I406" s="97" t="str">
        <f t="shared" si="37"/>
        <v/>
      </c>
      <c r="J406" s="68"/>
      <c r="K406" s="29" t="str">
        <f t="shared" si="38"/>
        <v/>
      </c>
      <c r="L406" s="68"/>
      <c r="M406" s="97" t="str">
        <f t="shared" si="39"/>
        <v/>
      </c>
      <c r="N406" s="68"/>
      <c r="O406" s="97" t="str">
        <f t="shared" si="40"/>
        <v/>
      </c>
      <c r="P406" s="64"/>
      <c r="Q406" s="29" t="str">
        <f t="shared" si="41"/>
        <v/>
      </c>
    </row>
    <row r="407" spans="1:17">
      <c r="A407" s="64" t="s">
        <v>1309</v>
      </c>
      <c r="B407" s="64"/>
      <c r="C407" s="68"/>
      <c r="D407" s="79"/>
      <c r="E407" s="68"/>
      <c r="F407" s="68"/>
      <c r="G407" s="97" t="str">
        <f t="shared" si="36"/>
        <v/>
      </c>
      <c r="H407" s="68"/>
      <c r="I407" s="97" t="str">
        <f t="shared" si="37"/>
        <v/>
      </c>
      <c r="J407" s="68"/>
      <c r="K407" s="29" t="str">
        <f t="shared" si="38"/>
        <v/>
      </c>
      <c r="L407" s="68"/>
      <c r="M407" s="97" t="str">
        <f t="shared" si="39"/>
        <v/>
      </c>
      <c r="N407" s="68"/>
      <c r="O407" s="97" t="str">
        <f t="shared" si="40"/>
        <v/>
      </c>
      <c r="P407" s="64"/>
      <c r="Q407" s="29" t="str">
        <f t="shared" si="41"/>
        <v/>
      </c>
    </row>
    <row r="408" spans="1:17">
      <c r="A408" s="64" t="s">
        <v>1310</v>
      </c>
      <c r="B408" s="64"/>
      <c r="C408" s="68"/>
      <c r="D408" s="79"/>
      <c r="E408" s="68"/>
      <c r="F408" s="68"/>
      <c r="G408" s="97" t="str">
        <f t="shared" si="36"/>
        <v/>
      </c>
      <c r="H408" s="68"/>
      <c r="I408" s="97" t="str">
        <f t="shared" si="37"/>
        <v/>
      </c>
      <c r="J408" s="68"/>
      <c r="K408" s="29" t="str">
        <f t="shared" si="38"/>
        <v/>
      </c>
      <c r="L408" s="68"/>
      <c r="M408" s="97" t="str">
        <f t="shared" si="39"/>
        <v/>
      </c>
      <c r="N408" s="68"/>
      <c r="O408" s="97" t="str">
        <f t="shared" si="40"/>
        <v/>
      </c>
      <c r="P408" s="64"/>
      <c r="Q408" s="29" t="str">
        <f t="shared" si="41"/>
        <v/>
      </c>
    </row>
    <row r="409" spans="1:17">
      <c r="A409" s="64" t="s">
        <v>1311</v>
      </c>
      <c r="B409" s="64"/>
      <c r="C409" s="68"/>
      <c r="D409" s="79"/>
      <c r="E409" s="68"/>
      <c r="F409" s="68"/>
      <c r="G409" s="97" t="str">
        <f t="shared" si="36"/>
        <v/>
      </c>
      <c r="H409" s="68"/>
      <c r="I409" s="97" t="str">
        <f t="shared" si="37"/>
        <v/>
      </c>
      <c r="J409" s="68"/>
      <c r="K409" s="29" t="str">
        <f t="shared" si="38"/>
        <v/>
      </c>
      <c r="L409" s="68"/>
      <c r="M409" s="97" t="str">
        <f t="shared" si="39"/>
        <v/>
      </c>
      <c r="N409" s="68"/>
      <c r="O409" s="97" t="str">
        <f t="shared" si="40"/>
        <v/>
      </c>
      <c r="P409" s="64"/>
      <c r="Q409" s="29" t="str">
        <f t="shared" si="41"/>
        <v/>
      </c>
    </row>
    <row r="410" spans="1:17">
      <c r="A410" s="64" t="s">
        <v>1312</v>
      </c>
      <c r="B410" s="64"/>
      <c r="C410" s="68"/>
      <c r="D410" s="79"/>
      <c r="E410" s="68"/>
      <c r="F410" s="68"/>
      <c r="G410" s="97" t="str">
        <f t="shared" si="36"/>
        <v/>
      </c>
      <c r="H410" s="68"/>
      <c r="I410" s="97" t="str">
        <f t="shared" si="37"/>
        <v/>
      </c>
      <c r="J410" s="68"/>
      <c r="K410" s="29" t="str">
        <f t="shared" si="38"/>
        <v/>
      </c>
      <c r="L410" s="68"/>
      <c r="M410" s="97" t="str">
        <f t="shared" si="39"/>
        <v/>
      </c>
      <c r="N410" s="68"/>
      <c r="O410" s="97" t="str">
        <f t="shared" si="40"/>
        <v/>
      </c>
      <c r="P410" s="64"/>
      <c r="Q410" s="29" t="str">
        <f t="shared" si="41"/>
        <v/>
      </c>
    </row>
    <row r="411" spans="1:17">
      <c r="A411" s="64" t="s">
        <v>1313</v>
      </c>
      <c r="B411" s="64"/>
      <c r="C411" s="68"/>
      <c r="D411" s="79"/>
      <c r="E411" s="68"/>
      <c r="F411" s="68"/>
      <c r="G411" s="97" t="str">
        <f t="shared" si="36"/>
        <v/>
      </c>
      <c r="H411" s="68"/>
      <c r="I411" s="97" t="str">
        <f t="shared" si="37"/>
        <v/>
      </c>
      <c r="J411" s="68"/>
      <c r="K411" s="29" t="str">
        <f t="shared" si="38"/>
        <v/>
      </c>
      <c r="L411" s="68"/>
      <c r="M411" s="97" t="str">
        <f t="shared" si="39"/>
        <v/>
      </c>
      <c r="N411" s="68"/>
      <c r="O411" s="97" t="str">
        <f t="shared" si="40"/>
        <v/>
      </c>
      <c r="P411" s="64"/>
      <c r="Q411" s="29" t="str">
        <f t="shared" si="41"/>
        <v/>
      </c>
    </row>
    <row r="412" spans="1:17">
      <c r="A412" s="64" t="s">
        <v>1314</v>
      </c>
      <c r="B412" s="64"/>
      <c r="C412" s="68"/>
      <c r="D412" s="79"/>
      <c r="E412" s="68"/>
      <c r="F412" s="68"/>
      <c r="G412" s="97" t="str">
        <f t="shared" si="36"/>
        <v/>
      </c>
      <c r="H412" s="68"/>
      <c r="I412" s="97" t="str">
        <f t="shared" si="37"/>
        <v/>
      </c>
      <c r="J412" s="68"/>
      <c r="K412" s="29" t="str">
        <f t="shared" si="38"/>
        <v/>
      </c>
      <c r="L412" s="68"/>
      <c r="M412" s="97" t="str">
        <f t="shared" si="39"/>
        <v/>
      </c>
      <c r="N412" s="68"/>
      <c r="O412" s="97" t="str">
        <f t="shared" si="40"/>
        <v/>
      </c>
      <c r="P412" s="64"/>
      <c r="Q412" s="29" t="str">
        <f t="shared" si="41"/>
        <v/>
      </c>
    </row>
    <row r="413" spans="1:17">
      <c r="A413" s="64" t="s">
        <v>1315</v>
      </c>
      <c r="B413" s="64"/>
      <c r="C413" s="68"/>
      <c r="D413" s="79"/>
      <c r="E413" s="68"/>
      <c r="F413" s="68"/>
      <c r="G413" s="97" t="str">
        <f t="shared" si="36"/>
        <v/>
      </c>
      <c r="H413" s="68"/>
      <c r="I413" s="97" t="str">
        <f t="shared" si="37"/>
        <v/>
      </c>
      <c r="J413" s="68"/>
      <c r="K413" s="29" t="str">
        <f t="shared" si="38"/>
        <v/>
      </c>
      <c r="L413" s="68"/>
      <c r="M413" s="97" t="str">
        <f t="shared" si="39"/>
        <v/>
      </c>
      <c r="N413" s="68"/>
      <c r="O413" s="97" t="str">
        <f t="shared" si="40"/>
        <v/>
      </c>
      <c r="P413" s="64"/>
      <c r="Q413" s="29" t="str">
        <f t="shared" si="41"/>
        <v/>
      </c>
    </row>
    <row r="414" spans="1:17">
      <c r="A414" s="64" t="s">
        <v>1316</v>
      </c>
      <c r="B414" s="64"/>
      <c r="C414" s="68"/>
      <c r="D414" s="79"/>
      <c r="E414" s="68"/>
      <c r="F414" s="68"/>
      <c r="G414" s="97" t="str">
        <f t="shared" si="36"/>
        <v/>
      </c>
      <c r="H414" s="68"/>
      <c r="I414" s="97" t="str">
        <f t="shared" si="37"/>
        <v/>
      </c>
      <c r="J414" s="68"/>
      <c r="K414" s="29" t="str">
        <f t="shared" si="38"/>
        <v/>
      </c>
      <c r="L414" s="68"/>
      <c r="M414" s="97" t="str">
        <f t="shared" si="39"/>
        <v/>
      </c>
      <c r="N414" s="68"/>
      <c r="O414" s="97" t="str">
        <f t="shared" si="40"/>
        <v/>
      </c>
      <c r="P414" s="64"/>
      <c r="Q414" s="29" t="str">
        <f t="shared" si="41"/>
        <v/>
      </c>
    </row>
    <row r="415" spans="1:17">
      <c r="A415" s="64" t="s">
        <v>1317</v>
      </c>
      <c r="B415" s="64"/>
      <c r="C415" s="68"/>
      <c r="D415" s="79"/>
      <c r="E415" s="68"/>
      <c r="F415" s="68"/>
      <c r="G415" s="97" t="str">
        <f t="shared" si="36"/>
        <v/>
      </c>
      <c r="H415" s="68"/>
      <c r="I415" s="97" t="str">
        <f t="shared" si="37"/>
        <v/>
      </c>
      <c r="J415" s="68"/>
      <c r="K415" s="29" t="str">
        <f t="shared" si="38"/>
        <v/>
      </c>
      <c r="L415" s="68"/>
      <c r="M415" s="97" t="str">
        <f t="shared" si="39"/>
        <v/>
      </c>
      <c r="N415" s="68"/>
      <c r="O415" s="97" t="str">
        <f t="shared" si="40"/>
        <v/>
      </c>
      <c r="P415" s="64"/>
      <c r="Q415" s="29" t="str">
        <f t="shared" si="41"/>
        <v/>
      </c>
    </row>
    <row r="416" spans="1:17">
      <c r="A416" s="64" t="s">
        <v>1318</v>
      </c>
      <c r="B416" s="64"/>
      <c r="C416" s="68"/>
      <c r="D416" s="79"/>
      <c r="E416" s="68"/>
      <c r="F416" s="68"/>
      <c r="G416" s="97" t="str">
        <f t="shared" si="36"/>
        <v/>
      </c>
      <c r="H416" s="68"/>
      <c r="I416" s="97" t="str">
        <f t="shared" si="37"/>
        <v/>
      </c>
      <c r="J416" s="68"/>
      <c r="K416" s="29" t="str">
        <f t="shared" si="38"/>
        <v/>
      </c>
      <c r="L416" s="68"/>
      <c r="M416" s="97" t="str">
        <f t="shared" si="39"/>
        <v/>
      </c>
      <c r="N416" s="68"/>
      <c r="O416" s="97" t="str">
        <f t="shared" si="40"/>
        <v/>
      </c>
      <c r="P416" s="64"/>
      <c r="Q416" s="29" t="str">
        <f t="shared" si="41"/>
        <v/>
      </c>
    </row>
    <row r="417" spans="1:17">
      <c r="A417" s="64" t="s">
        <v>1319</v>
      </c>
      <c r="B417" s="64"/>
      <c r="C417" s="68"/>
      <c r="D417" s="79"/>
      <c r="E417" s="68"/>
      <c r="F417" s="68"/>
      <c r="G417" s="97" t="str">
        <f t="shared" si="36"/>
        <v/>
      </c>
      <c r="H417" s="68"/>
      <c r="I417" s="97" t="str">
        <f t="shared" si="37"/>
        <v/>
      </c>
      <c r="J417" s="68"/>
      <c r="K417" s="29" t="str">
        <f t="shared" si="38"/>
        <v/>
      </c>
      <c r="L417" s="68"/>
      <c r="M417" s="97" t="str">
        <f t="shared" si="39"/>
        <v/>
      </c>
      <c r="N417" s="68"/>
      <c r="O417" s="97" t="str">
        <f t="shared" si="40"/>
        <v/>
      </c>
      <c r="P417" s="64"/>
      <c r="Q417" s="29" t="str">
        <f t="shared" si="41"/>
        <v/>
      </c>
    </row>
    <row r="418" spans="1:17">
      <c r="A418" s="64" t="s">
        <v>1320</v>
      </c>
      <c r="B418" s="64"/>
      <c r="C418" s="68"/>
      <c r="D418" s="79"/>
      <c r="E418" s="68"/>
      <c r="F418" s="68"/>
      <c r="G418" s="97" t="str">
        <f t="shared" si="36"/>
        <v/>
      </c>
      <c r="H418" s="68"/>
      <c r="I418" s="97" t="str">
        <f t="shared" si="37"/>
        <v/>
      </c>
      <c r="J418" s="68"/>
      <c r="K418" s="29" t="str">
        <f t="shared" si="38"/>
        <v/>
      </c>
      <c r="L418" s="68"/>
      <c r="M418" s="97" t="str">
        <f t="shared" si="39"/>
        <v/>
      </c>
      <c r="N418" s="68"/>
      <c r="O418" s="97" t="str">
        <f t="shared" si="40"/>
        <v/>
      </c>
      <c r="P418" s="64"/>
      <c r="Q418" s="29" t="str">
        <f t="shared" si="41"/>
        <v/>
      </c>
    </row>
    <row r="419" spans="1:17">
      <c r="A419" s="64" t="s">
        <v>1321</v>
      </c>
      <c r="B419" s="64"/>
      <c r="C419" s="68"/>
      <c r="D419" s="79"/>
      <c r="E419" s="68"/>
      <c r="F419" s="68"/>
      <c r="G419" s="97" t="str">
        <f t="shared" si="36"/>
        <v/>
      </c>
      <c r="H419" s="68"/>
      <c r="I419" s="97" t="str">
        <f t="shared" si="37"/>
        <v/>
      </c>
      <c r="J419" s="68"/>
      <c r="K419" s="29" t="str">
        <f t="shared" si="38"/>
        <v/>
      </c>
      <c r="L419" s="68"/>
      <c r="M419" s="97" t="str">
        <f t="shared" si="39"/>
        <v/>
      </c>
      <c r="N419" s="68"/>
      <c r="O419" s="97" t="str">
        <f t="shared" si="40"/>
        <v/>
      </c>
      <c r="P419" s="64"/>
      <c r="Q419" s="29" t="str">
        <f t="shared" si="41"/>
        <v/>
      </c>
    </row>
    <row r="420" spans="1:17">
      <c r="A420" s="64" t="s">
        <v>1322</v>
      </c>
      <c r="B420" s="64"/>
      <c r="C420" s="68"/>
      <c r="D420" s="79"/>
      <c r="E420" s="68"/>
      <c r="F420" s="68"/>
      <c r="G420" s="97" t="str">
        <f t="shared" si="36"/>
        <v/>
      </c>
      <c r="H420" s="68"/>
      <c r="I420" s="97" t="str">
        <f t="shared" si="37"/>
        <v/>
      </c>
      <c r="J420" s="68"/>
      <c r="K420" s="29" t="str">
        <f t="shared" si="38"/>
        <v/>
      </c>
      <c r="L420" s="68"/>
      <c r="M420" s="97" t="str">
        <f t="shared" si="39"/>
        <v/>
      </c>
      <c r="N420" s="68"/>
      <c r="O420" s="97" t="str">
        <f t="shared" si="40"/>
        <v/>
      </c>
      <c r="P420" s="64"/>
      <c r="Q420" s="29" t="str">
        <f t="shared" si="41"/>
        <v/>
      </c>
    </row>
    <row r="421" spans="1:17">
      <c r="A421" s="64" t="s">
        <v>1323</v>
      </c>
      <c r="B421" s="64"/>
      <c r="C421" s="68"/>
      <c r="D421" s="79"/>
      <c r="E421" s="68"/>
      <c r="F421" s="68"/>
      <c r="G421" s="97" t="str">
        <f t="shared" si="36"/>
        <v/>
      </c>
      <c r="H421" s="68"/>
      <c r="I421" s="97" t="str">
        <f t="shared" si="37"/>
        <v/>
      </c>
      <c r="J421" s="68"/>
      <c r="K421" s="29" t="str">
        <f t="shared" si="38"/>
        <v/>
      </c>
      <c r="L421" s="68"/>
      <c r="M421" s="97" t="str">
        <f t="shared" si="39"/>
        <v/>
      </c>
      <c r="N421" s="68"/>
      <c r="O421" s="97" t="str">
        <f t="shared" si="40"/>
        <v/>
      </c>
      <c r="P421" s="64"/>
      <c r="Q421" s="29" t="str">
        <f t="shared" si="41"/>
        <v/>
      </c>
    </row>
    <row r="422" spans="1:17">
      <c r="A422" s="64" t="s">
        <v>1324</v>
      </c>
      <c r="B422" s="64"/>
      <c r="C422" s="68"/>
      <c r="D422" s="79"/>
      <c r="E422" s="68"/>
      <c r="F422" s="68"/>
      <c r="G422" s="97" t="str">
        <f t="shared" si="36"/>
        <v/>
      </c>
      <c r="H422" s="68"/>
      <c r="I422" s="97" t="str">
        <f t="shared" si="37"/>
        <v/>
      </c>
      <c r="J422" s="68"/>
      <c r="K422" s="29" t="str">
        <f t="shared" si="38"/>
        <v/>
      </c>
      <c r="L422" s="68"/>
      <c r="M422" s="97" t="str">
        <f t="shared" si="39"/>
        <v/>
      </c>
      <c r="N422" s="68"/>
      <c r="O422" s="97" t="str">
        <f t="shared" si="40"/>
        <v/>
      </c>
      <c r="P422" s="64"/>
      <c r="Q422" s="29" t="str">
        <f t="shared" si="41"/>
        <v/>
      </c>
    </row>
    <row r="423" spans="1:17">
      <c r="A423" s="64" t="s">
        <v>1325</v>
      </c>
      <c r="B423" s="64"/>
      <c r="C423" s="68"/>
      <c r="D423" s="79"/>
      <c r="E423" s="68"/>
      <c r="F423" s="68"/>
      <c r="G423" s="97" t="str">
        <f t="shared" si="36"/>
        <v/>
      </c>
      <c r="H423" s="68"/>
      <c r="I423" s="97" t="str">
        <f t="shared" si="37"/>
        <v/>
      </c>
      <c r="J423" s="68"/>
      <c r="K423" s="29" t="str">
        <f t="shared" si="38"/>
        <v/>
      </c>
      <c r="L423" s="68"/>
      <c r="M423" s="97" t="str">
        <f t="shared" si="39"/>
        <v/>
      </c>
      <c r="N423" s="68"/>
      <c r="O423" s="97" t="str">
        <f t="shared" si="40"/>
        <v/>
      </c>
      <c r="P423" s="64"/>
      <c r="Q423" s="29" t="str">
        <f t="shared" si="41"/>
        <v/>
      </c>
    </row>
    <row r="424" spans="1:17">
      <c r="A424" s="64" t="s">
        <v>1326</v>
      </c>
      <c r="B424" s="64"/>
      <c r="C424" s="68"/>
      <c r="D424" s="79"/>
      <c r="E424" s="68"/>
      <c r="F424" s="68"/>
      <c r="G424" s="97" t="str">
        <f t="shared" si="36"/>
        <v/>
      </c>
      <c r="H424" s="68"/>
      <c r="I424" s="97" t="str">
        <f t="shared" si="37"/>
        <v/>
      </c>
      <c r="J424" s="68"/>
      <c r="K424" s="29" t="str">
        <f t="shared" si="38"/>
        <v/>
      </c>
      <c r="L424" s="68"/>
      <c r="M424" s="97" t="str">
        <f t="shared" si="39"/>
        <v/>
      </c>
      <c r="N424" s="68"/>
      <c r="O424" s="97" t="str">
        <f t="shared" si="40"/>
        <v/>
      </c>
      <c r="P424" s="64"/>
      <c r="Q424" s="29" t="str">
        <f t="shared" si="41"/>
        <v/>
      </c>
    </row>
    <row r="425" spans="1:17">
      <c r="A425" s="64" t="s">
        <v>1327</v>
      </c>
      <c r="B425" s="64"/>
      <c r="C425" s="68"/>
      <c r="D425" s="79"/>
      <c r="E425" s="68"/>
      <c r="F425" s="68"/>
      <c r="G425" s="97" t="str">
        <f t="shared" si="36"/>
        <v/>
      </c>
      <c r="H425" s="68"/>
      <c r="I425" s="97" t="str">
        <f t="shared" si="37"/>
        <v/>
      </c>
      <c r="J425" s="68"/>
      <c r="K425" s="29" t="str">
        <f t="shared" si="38"/>
        <v/>
      </c>
      <c r="L425" s="68"/>
      <c r="M425" s="97" t="str">
        <f t="shared" si="39"/>
        <v/>
      </c>
      <c r="N425" s="68"/>
      <c r="O425" s="97" t="str">
        <f t="shared" si="40"/>
        <v/>
      </c>
      <c r="P425" s="64"/>
      <c r="Q425" s="29" t="str">
        <f t="shared" si="41"/>
        <v/>
      </c>
    </row>
    <row r="426" spans="1:17">
      <c r="A426" s="64" t="s">
        <v>1328</v>
      </c>
      <c r="B426" s="64"/>
      <c r="C426" s="68"/>
      <c r="D426" s="79"/>
      <c r="E426" s="68"/>
      <c r="F426" s="68"/>
      <c r="G426" s="97" t="str">
        <f t="shared" si="36"/>
        <v/>
      </c>
      <c r="H426" s="68"/>
      <c r="I426" s="97" t="str">
        <f t="shared" si="37"/>
        <v/>
      </c>
      <c r="J426" s="68"/>
      <c r="K426" s="29" t="str">
        <f t="shared" si="38"/>
        <v/>
      </c>
      <c r="L426" s="68"/>
      <c r="M426" s="97" t="str">
        <f t="shared" si="39"/>
        <v/>
      </c>
      <c r="N426" s="68"/>
      <c r="O426" s="97" t="str">
        <f t="shared" si="40"/>
        <v/>
      </c>
      <c r="P426" s="64"/>
      <c r="Q426" s="29" t="str">
        <f t="shared" si="41"/>
        <v/>
      </c>
    </row>
    <row r="427" spans="1:17">
      <c r="A427" s="64" t="s">
        <v>1329</v>
      </c>
      <c r="B427" s="64"/>
      <c r="C427" s="68"/>
      <c r="D427" s="79"/>
      <c r="E427" s="68"/>
      <c r="F427" s="68"/>
      <c r="G427" s="97" t="str">
        <f t="shared" si="36"/>
        <v/>
      </c>
      <c r="H427" s="68"/>
      <c r="I427" s="97" t="str">
        <f t="shared" si="37"/>
        <v/>
      </c>
      <c r="J427" s="68"/>
      <c r="K427" s="29" t="str">
        <f t="shared" si="38"/>
        <v/>
      </c>
      <c r="L427" s="68"/>
      <c r="M427" s="97" t="str">
        <f t="shared" si="39"/>
        <v/>
      </c>
      <c r="N427" s="68"/>
      <c r="O427" s="97" t="str">
        <f t="shared" si="40"/>
        <v/>
      </c>
      <c r="P427" s="64"/>
      <c r="Q427" s="29" t="str">
        <f t="shared" si="41"/>
        <v/>
      </c>
    </row>
    <row r="428" spans="1:17">
      <c r="A428" s="64" t="s">
        <v>1330</v>
      </c>
      <c r="B428" s="64"/>
      <c r="C428" s="68"/>
      <c r="D428" s="79"/>
      <c r="E428" s="68"/>
      <c r="F428" s="68"/>
      <c r="G428" s="97" t="str">
        <f t="shared" si="36"/>
        <v/>
      </c>
      <c r="H428" s="68"/>
      <c r="I428" s="97" t="str">
        <f t="shared" si="37"/>
        <v/>
      </c>
      <c r="J428" s="68"/>
      <c r="K428" s="29" t="str">
        <f t="shared" si="38"/>
        <v/>
      </c>
      <c r="L428" s="68"/>
      <c r="M428" s="97" t="str">
        <f t="shared" si="39"/>
        <v/>
      </c>
      <c r="N428" s="68"/>
      <c r="O428" s="97" t="str">
        <f t="shared" si="40"/>
        <v/>
      </c>
      <c r="P428" s="64"/>
      <c r="Q428" s="29" t="str">
        <f t="shared" si="41"/>
        <v/>
      </c>
    </row>
    <row r="429" spans="1:17">
      <c r="A429" s="64" t="s">
        <v>1331</v>
      </c>
      <c r="B429" s="64"/>
      <c r="C429" s="68"/>
      <c r="D429" s="79"/>
      <c r="E429" s="68"/>
      <c r="F429" s="68"/>
      <c r="G429" s="97" t="str">
        <f t="shared" si="36"/>
        <v/>
      </c>
      <c r="H429" s="68"/>
      <c r="I429" s="97" t="str">
        <f t="shared" si="37"/>
        <v/>
      </c>
      <c r="J429" s="68"/>
      <c r="K429" s="29" t="str">
        <f t="shared" si="38"/>
        <v/>
      </c>
      <c r="L429" s="68"/>
      <c r="M429" s="97" t="str">
        <f t="shared" si="39"/>
        <v/>
      </c>
      <c r="N429" s="68"/>
      <c r="O429" s="97" t="str">
        <f t="shared" si="40"/>
        <v/>
      </c>
      <c r="P429" s="64"/>
      <c r="Q429" s="29" t="str">
        <f t="shared" si="41"/>
        <v/>
      </c>
    </row>
    <row r="430" spans="1:17">
      <c r="A430" s="64" t="s">
        <v>1332</v>
      </c>
      <c r="B430" s="64"/>
      <c r="C430" s="68"/>
      <c r="D430" s="79"/>
      <c r="E430" s="68"/>
      <c r="F430" s="68"/>
      <c r="G430" s="97" t="str">
        <f t="shared" si="36"/>
        <v/>
      </c>
      <c r="H430" s="68"/>
      <c r="I430" s="97" t="str">
        <f t="shared" si="37"/>
        <v/>
      </c>
      <c r="J430" s="68"/>
      <c r="K430" s="29" t="str">
        <f t="shared" si="38"/>
        <v/>
      </c>
      <c r="L430" s="68"/>
      <c r="M430" s="97" t="str">
        <f t="shared" si="39"/>
        <v/>
      </c>
      <c r="N430" s="68"/>
      <c r="O430" s="97" t="str">
        <f t="shared" si="40"/>
        <v/>
      </c>
      <c r="P430" s="64"/>
      <c r="Q430" s="29" t="str">
        <f t="shared" si="41"/>
        <v/>
      </c>
    </row>
    <row r="431" spans="1:17">
      <c r="A431" s="64" t="s">
        <v>1333</v>
      </c>
      <c r="B431" s="64"/>
      <c r="C431" s="68"/>
      <c r="D431" s="79"/>
      <c r="E431" s="68"/>
      <c r="F431" s="68"/>
      <c r="G431" s="97" t="str">
        <f t="shared" si="36"/>
        <v/>
      </c>
      <c r="H431" s="68"/>
      <c r="I431" s="97" t="str">
        <f t="shared" si="37"/>
        <v/>
      </c>
      <c r="J431" s="68"/>
      <c r="K431" s="29" t="str">
        <f t="shared" si="38"/>
        <v/>
      </c>
      <c r="L431" s="68"/>
      <c r="M431" s="97" t="str">
        <f t="shared" si="39"/>
        <v/>
      </c>
      <c r="N431" s="68"/>
      <c r="O431" s="97" t="str">
        <f t="shared" si="40"/>
        <v/>
      </c>
      <c r="P431" s="64"/>
      <c r="Q431" s="29" t="str">
        <f t="shared" si="41"/>
        <v/>
      </c>
    </row>
    <row r="432" spans="1:17">
      <c r="A432" s="64" t="s">
        <v>1334</v>
      </c>
      <c r="B432" s="64"/>
      <c r="C432" s="68"/>
      <c r="D432" s="79"/>
      <c r="E432" s="68"/>
      <c r="F432" s="68"/>
      <c r="G432" s="97" t="str">
        <f t="shared" si="36"/>
        <v/>
      </c>
      <c r="H432" s="68"/>
      <c r="I432" s="97" t="str">
        <f t="shared" si="37"/>
        <v/>
      </c>
      <c r="J432" s="68"/>
      <c r="K432" s="29" t="str">
        <f t="shared" si="38"/>
        <v/>
      </c>
      <c r="L432" s="68"/>
      <c r="M432" s="97" t="str">
        <f t="shared" si="39"/>
        <v/>
      </c>
      <c r="N432" s="68"/>
      <c r="O432" s="97" t="str">
        <f t="shared" si="40"/>
        <v/>
      </c>
      <c r="P432" s="64"/>
      <c r="Q432" s="29" t="str">
        <f t="shared" si="41"/>
        <v/>
      </c>
    </row>
    <row r="433" spans="1:17">
      <c r="A433" s="64" t="s">
        <v>1335</v>
      </c>
      <c r="B433" s="64"/>
      <c r="C433" s="68"/>
      <c r="D433" s="79"/>
      <c r="E433" s="68"/>
      <c r="F433" s="68"/>
      <c r="G433" s="97" t="str">
        <f t="shared" si="36"/>
        <v/>
      </c>
      <c r="H433" s="68"/>
      <c r="I433" s="97" t="str">
        <f t="shared" si="37"/>
        <v/>
      </c>
      <c r="J433" s="68"/>
      <c r="K433" s="29" t="str">
        <f t="shared" si="38"/>
        <v/>
      </c>
      <c r="L433" s="68"/>
      <c r="M433" s="97" t="str">
        <f t="shared" si="39"/>
        <v/>
      </c>
      <c r="N433" s="68"/>
      <c r="O433" s="97" t="str">
        <f t="shared" si="40"/>
        <v/>
      </c>
      <c r="P433" s="64"/>
      <c r="Q433" s="29" t="str">
        <f t="shared" si="41"/>
        <v/>
      </c>
    </row>
    <row r="434" spans="1:17">
      <c r="A434" s="64" t="s">
        <v>1336</v>
      </c>
      <c r="B434" s="64"/>
      <c r="C434" s="68"/>
      <c r="D434" s="79"/>
      <c r="E434" s="68"/>
      <c r="F434" s="68"/>
      <c r="G434" s="97" t="str">
        <f t="shared" si="36"/>
        <v/>
      </c>
      <c r="H434" s="68"/>
      <c r="I434" s="97" t="str">
        <f t="shared" si="37"/>
        <v/>
      </c>
      <c r="J434" s="68"/>
      <c r="K434" s="29" t="str">
        <f t="shared" si="38"/>
        <v/>
      </c>
      <c r="L434" s="68"/>
      <c r="M434" s="97" t="str">
        <f t="shared" si="39"/>
        <v/>
      </c>
      <c r="N434" s="68"/>
      <c r="O434" s="97" t="str">
        <f t="shared" si="40"/>
        <v/>
      </c>
      <c r="P434" s="64"/>
      <c r="Q434" s="29" t="str">
        <f t="shared" si="41"/>
        <v/>
      </c>
    </row>
    <row r="435" spans="1:17">
      <c r="A435" s="64" t="s">
        <v>1337</v>
      </c>
      <c r="B435" s="64"/>
      <c r="C435" s="68"/>
      <c r="D435" s="79"/>
      <c r="E435" s="68"/>
      <c r="F435" s="68"/>
      <c r="G435" s="97" t="str">
        <f t="shared" si="36"/>
        <v/>
      </c>
      <c r="H435" s="68"/>
      <c r="I435" s="97" t="str">
        <f t="shared" si="37"/>
        <v/>
      </c>
      <c r="J435" s="68"/>
      <c r="K435" s="29" t="str">
        <f t="shared" si="38"/>
        <v/>
      </c>
      <c r="L435" s="68"/>
      <c r="M435" s="97" t="str">
        <f t="shared" si="39"/>
        <v/>
      </c>
      <c r="N435" s="68"/>
      <c r="O435" s="97" t="str">
        <f t="shared" si="40"/>
        <v/>
      </c>
      <c r="P435" s="64"/>
      <c r="Q435" s="29" t="str">
        <f t="shared" si="41"/>
        <v/>
      </c>
    </row>
    <row r="436" spans="1:17">
      <c r="A436" s="64" t="s">
        <v>1338</v>
      </c>
      <c r="B436" s="64"/>
      <c r="C436" s="68"/>
      <c r="D436" s="79"/>
      <c r="E436" s="68"/>
      <c r="F436" s="68"/>
      <c r="G436" s="97" t="str">
        <f t="shared" si="36"/>
        <v/>
      </c>
      <c r="H436" s="68"/>
      <c r="I436" s="97" t="str">
        <f t="shared" si="37"/>
        <v/>
      </c>
      <c r="J436" s="68"/>
      <c r="K436" s="29" t="str">
        <f t="shared" si="38"/>
        <v/>
      </c>
      <c r="L436" s="68"/>
      <c r="M436" s="97" t="str">
        <f t="shared" si="39"/>
        <v/>
      </c>
      <c r="N436" s="68"/>
      <c r="O436" s="97" t="str">
        <f t="shared" si="40"/>
        <v/>
      </c>
      <c r="P436" s="64"/>
      <c r="Q436" s="29" t="str">
        <f t="shared" si="41"/>
        <v/>
      </c>
    </row>
    <row r="437" spans="1:17">
      <c r="A437" s="64" t="s">
        <v>1339</v>
      </c>
      <c r="B437" s="64"/>
      <c r="C437" s="68"/>
      <c r="D437" s="79"/>
      <c r="E437" s="68"/>
      <c r="F437" s="68"/>
      <c r="G437" s="97" t="str">
        <f t="shared" si="36"/>
        <v/>
      </c>
      <c r="H437" s="68"/>
      <c r="I437" s="97" t="str">
        <f t="shared" si="37"/>
        <v/>
      </c>
      <c r="J437" s="68"/>
      <c r="K437" s="29" t="str">
        <f t="shared" si="38"/>
        <v/>
      </c>
      <c r="L437" s="68"/>
      <c r="M437" s="97" t="str">
        <f t="shared" si="39"/>
        <v/>
      </c>
      <c r="N437" s="68"/>
      <c r="O437" s="97" t="str">
        <f t="shared" si="40"/>
        <v/>
      </c>
      <c r="P437" s="64"/>
      <c r="Q437" s="29" t="str">
        <f t="shared" si="41"/>
        <v/>
      </c>
    </row>
    <row r="438" spans="1:17">
      <c r="A438" s="64" t="s">
        <v>1340</v>
      </c>
      <c r="B438" s="64"/>
      <c r="C438" s="68"/>
      <c r="D438" s="79"/>
      <c r="E438" s="68"/>
      <c r="F438" s="68"/>
      <c r="G438" s="97" t="str">
        <f t="shared" si="36"/>
        <v/>
      </c>
      <c r="H438" s="68"/>
      <c r="I438" s="97" t="str">
        <f t="shared" si="37"/>
        <v/>
      </c>
      <c r="J438" s="68"/>
      <c r="K438" s="29" t="str">
        <f t="shared" si="38"/>
        <v/>
      </c>
      <c r="L438" s="68"/>
      <c r="M438" s="97" t="str">
        <f t="shared" si="39"/>
        <v/>
      </c>
      <c r="N438" s="68"/>
      <c r="O438" s="97" t="str">
        <f t="shared" si="40"/>
        <v/>
      </c>
      <c r="P438" s="64"/>
      <c r="Q438" s="29" t="str">
        <f t="shared" si="41"/>
        <v/>
      </c>
    </row>
    <row r="439" spans="1:17">
      <c r="A439" s="64" t="s">
        <v>1341</v>
      </c>
      <c r="B439" s="64"/>
      <c r="C439" s="68"/>
      <c r="D439" s="79"/>
      <c r="E439" s="68"/>
      <c r="F439" s="68"/>
      <c r="G439" s="97" t="str">
        <f t="shared" si="36"/>
        <v/>
      </c>
      <c r="H439" s="68"/>
      <c r="I439" s="97" t="str">
        <f t="shared" si="37"/>
        <v/>
      </c>
      <c r="J439" s="68"/>
      <c r="K439" s="29" t="str">
        <f t="shared" si="38"/>
        <v/>
      </c>
      <c r="L439" s="68"/>
      <c r="M439" s="97" t="str">
        <f t="shared" si="39"/>
        <v/>
      </c>
      <c r="N439" s="68"/>
      <c r="O439" s="97" t="str">
        <f t="shared" si="40"/>
        <v/>
      </c>
      <c r="P439" s="64"/>
      <c r="Q439" s="29" t="str">
        <f t="shared" si="41"/>
        <v/>
      </c>
    </row>
    <row r="440" spans="1:17">
      <c r="A440" s="64" t="s">
        <v>1342</v>
      </c>
      <c r="B440" s="64"/>
      <c r="C440" s="68"/>
      <c r="D440" s="79"/>
      <c r="E440" s="68"/>
      <c r="F440" s="68"/>
      <c r="G440" s="97" t="str">
        <f t="shared" si="36"/>
        <v/>
      </c>
      <c r="H440" s="68"/>
      <c r="I440" s="97" t="str">
        <f t="shared" si="37"/>
        <v/>
      </c>
      <c r="J440" s="68"/>
      <c r="K440" s="29" t="str">
        <f t="shared" si="38"/>
        <v/>
      </c>
      <c r="L440" s="68"/>
      <c r="M440" s="97" t="str">
        <f t="shared" si="39"/>
        <v/>
      </c>
      <c r="N440" s="68"/>
      <c r="O440" s="97" t="str">
        <f t="shared" si="40"/>
        <v/>
      </c>
      <c r="P440" s="64"/>
      <c r="Q440" s="29" t="str">
        <f t="shared" si="41"/>
        <v/>
      </c>
    </row>
    <row r="441" spans="1:17">
      <c r="A441" s="64" t="s">
        <v>1343</v>
      </c>
      <c r="B441" s="64"/>
      <c r="C441" s="68"/>
      <c r="D441" s="79"/>
      <c r="E441" s="68"/>
      <c r="F441" s="68"/>
      <c r="G441" s="97" t="str">
        <f t="shared" si="36"/>
        <v/>
      </c>
      <c r="H441" s="68"/>
      <c r="I441" s="97" t="str">
        <f t="shared" si="37"/>
        <v/>
      </c>
      <c r="J441" s="68"/>
      <c r="K441" s="29" t="str">
        <f t="shared" si="38"/>
        <v/>
      </c>
      <c r="L441" s="68"/>
      <c r="M441" s="97" t="str">
        <f t="shared" si="39"/>
        <v/>
      </c>
      <c r="N441" s="68"/>
      <c r="O441" s="97" t="str">
        <f t="shared" si="40"/>
        <v/>
      </c>
      <c r="P441" s="64"/>
      <c r="Q441" s="29" t="str">
        <f t="shared" si="41"/>
        <v/>
      </c>
    </row>
    <row r="442" spans="1:17">
      <c r="A442" s="64" t="s">
        <v>1344</v>
      </c>
      <c r="B442" s="64"/>
      <c r="C442" s="68"/>
      <c r="D442" s="79"/>
      <c r="E442" s="68"/>
      <c r="F442" s="68"/>
      <c r="G442" s="97" t="str">
        <f t="shared" si="36"/>
        <v/>
      </c>
      <c r="H442" s="68"/>
      <c r="I442" s="97" t="str">
        <f t="shared" si="37"/>
        <v/>
      </c>
      <c r="J442" s="68"/>
      <c r="K442" s="29" t="str">
        <f t="shared" si="38"/>
        <v/>
      </c>
      <c r="L442" s="68"/>
      <c r="M442" s="97" t="str">
        <f t="shared" si="39"/>
        <v/>
      </c>
      <c r="N442" s="68"/>
      <c r="O442" s="97" t="str">
        <f t="shared" si="40"/>
        <v/>
      </c>
      <c r="P442" s="64"/>
      <c r="Q442" s="29" t="str">
        <f t="shared" si="41"/>
        <v/>
      </c>
    </row>
    <row r="443" spans="1:17">
      <c r="A443" s="64" t="s">
        <v>1345</v>
      </c>
      <c r="B443" s="64"/>
      <c r="C443" s="68"/>
      <c r="D443" s="79"/>
      <c r="E443" s="68"/>
      <c r="F443" s="68"/>
      <c r="G443" s="97" t="str">
        <f t="shared" si="36"/>
        <v/>
      </c>
      <c r="H443" s="68"/>
      <c r="I443" s="97" t="str">
        <f t="shared" si="37"/>
        <v/>
      </c>
      <c r="J443" s="68"/>
      <c r="K443" s="29" t="str">
        <f t="shared" si="38"/>
        <v/>
      </c>
      <c r="L443" s="68"/>
      <c r="M443" s="97" t="str">
        <f t="shared" si="39"/>
        <v/>
      </c>
      <c r="N443" s="68"/>
      <c r="O443" s="97" t="str">
        <f t="shared" si="40"/>
        <v/>
      </c>
      <c r="P443" s="64"/>
      <c r="Q443" s="29" t="str">
        <f t="shared" si="41"/>
        <v/>
      </c>
    </row>
    <row r="444" spans="1:17">
      <c r="A444" s="64" t="s">
        <v>1346</v>
      </c>
      <c r="B444" s="64"/>
      <c r="C444" s="68"/>
      <c r="D444" s="79"/>
      <c r="E444" s="68"/>
      <c r="F444" s="68"/>
      <c r="G444" s="97" t="str">
        <f t="shared" si="36"/>
        <v/>
      </c>
      <c r="H444" s="68"/>
      <c r="I444" s="97" t="str">
        <f t="shared" si="37"/>
        <v/>
      </c>
      <c r="J444" s="68"/>
      <c r="K444" s="29" t="str">
        <f t="shared" si="38"/>
        <v/>
      </c>
      <c r="L444" s="68"/>
      <c r="M444" s="97" t="str">
        <f t="shared" si="39"/>
        <v/>
      </c>
      <c r="N444" s="68"/>
      <c r="O444" s="97" t="str">
        <f t="shared" si="40"/>
        <v/>
      </c>
      <c r="P444" s="64"/>
      <c r="Q444" s="29" t="str">
        <f t="shared" si="41"/>
        <v/>
      </c>
    </row>
    <row r="445" spans="1:17">
      <c r="A445" s="64" t="s">
        <v>1347</v>
      </c>
      <c r="B445" s="64"/>
      <c r="C445" s="68"/>
      <c r="D445" s="79"/>
      <c r="E445" s="68"/>
      <c r="F445" s="68"/>
      <c r="G445" s="97" t="str">
        <f t="shared" si="36"/>
        <v/>
      </c>
      <c r="H445" s="68"/>
      <c r="I445" s="97" t="str">
        <f t="shared" si="37"/>
        <v/>
      </c>
      <c r="J445" s="68"/>
      <c r="K445" s="29" t="str">
        <f t="shared" si="38"/>
        <v/>
      </c>
      <c r="L445" s="68"/>
      <c r="M445" s="97" t="str">
        <f t="shared" si="39"/>
        <v/>
      </c>
      <c r="N445" s="68"/>
      <c r="O445" s="97" t="str">
        <f t="shared" si="40"/>
        <v/>
      </c>
      <c r="P445" s="64"/>
      <c r="Q445" s="29" t="str">
        <f t="shared" si="41"/>
        <v/>
      </c>
    </row>
    <row r="446" spans="1:17">
      <c r="A446" s="64" t="s">
        <v>1348</v>
      </c>
      <c r="B446" s="64"/>
      <c r="C446" s="68"/>
      <c r="D446" s="79"/>
      <c r="E446" s="68"/>
      <c r="F446" s="68"/>
      <c r="G446" s="97" t="str">
        <f t="shared" si="36"/>
        <v/>
      </c>
      <c r="H446" s="68"/>
      <c r="I446" s="97" t="str">
        <f t="shared" si="37"/>
        <v/>
      </c>
      <c r="J446" s="68"/>
      <c r="K446" s="29" t="str">
        <f t="shared" si="38"/>
        <v/>
      </c>
      <c r="L446" s="68"/>
      <c r="M446" s="97" t="str">
        <f t="shared" si="39"/>
        <v/>
      </c>
      <c r="N446" s="68"/>
      <c r="O446" s="97" t="str">
        <f t="shared" si="40"/>
        <v/>
      </c>
      <c r="P446" s="64"/>
      <c r="Q446" s="29" t="str">
        <f t="shared" si="41"/>
        <v/>
      </c>
    </row>
    <row r="447" spans="1:17">
      <c r="A447" s="64" t="s">
        <v>1349</v>
      </c>
      <c r="B447" s="64"/>
      <c r="C447" s="68"/>
      <c r="D447" s="79"/>
      <c r="E447" s="68"/>
      <c r="F447" s="68"/>
      <c r="G447" s="97" t="str">
        <f t="shared" si="36"/>
        <v/>
      </c>
      <c r="H447" s="68"/>
      <c r="I447" s="97" t="str">
        <f t="shared" si="37"/>
        <v/>
      </c>
      <c r="J447" s="68"/>
      <c r="K447" s="29" t="str">
        <f t="shared" si="38"/>
        <v/>
      </c>
      <c r="L447" s="68"/>
      <c r="M447" s="97" t="str">
        <f t="shared" si="39"/>
        <v/>
      </c>
      <c r="N447" s="68"/>
      <c r="O447" s="97" t="str">
        <f t="shared" si="40"/>
        <v/>
      </c>
      <c r="P447" s="64"/>
      <c r="Q447" s="29" t="str">
        <f t="shared" si="41"/>
        <v/>
      </c>
    </row>
    <row r="448" spans="1:17">
      <c r="A448" s="64" t="s">
        <v>1350</v>
      </c>
      <c r="B448" s="64"/>
      <c r="C448" s="68"/>
      <c r="D448" s="79"/>
      <c r="E448" s="68"/>
      <c r="F448" s="68"/>
      <c r="G448" s="97" t="str">
        <f t="shared" si="36"/>
        <v/>
      </c>
      <c r="H448" s="68"/>
      <c r="I448" s="97" t="str">
        <f t="shared" si="37"/>
        <v/>
      </c>
      <c r="J448" s="68"/>
      <c r="K448" s="29" t="str">
        <f t="shared" si="38"/>
        <v/>
      </c>
      <c r="L448" s="68"/>
      <c r="M448" s="97" t="str">
        <f t="shared" si="39"/>
        <v/>
      </c>
      <c r="N448" s="68"/>
      <c r="O448" s="97" t="str">
        <f t="shared" si="40"/>
        <v/>
      </c>
      <c r="P448" s="64"/>
      <c r="Q448" s="29" t="str">
        <f t="shared" si="41"/>
        <v/>
      </c>
    </row>
    <row r="449" spans="1:17">
      <c r="A449" s="64" t="s">
        <v>1351</v>
      </c>
      <c r="B449" s="64"/>
      <c r="C449" s="68"/>
      <c r="D449" s="79"/>
      <c r="E449" s="68"/>
      <c r="F449" s="68"/>
      <c r="G449" s="97" t="str">
        <f t="shared" si="36"/>
        <v/>
      </c>
      <c r="H449" s="68"/>
      <c r="I449" s="97" t="str">
        <f t="shared" si="37"/>
        <v/>
      </c>
      <c r="J449" s="68"/>
      <c r="K449" s="29" t="str">
        <f t="shared" si="38"/>
        <v/>
      </c>
      <c r="L449" s="68"/>
      <c r="M449" s="97" t="str">
        <f t="shared" si="39"/>
        <v/>
      </c>
      <c r="N449" s="68"/>
      <c r="O449" s="97" t="str">
        <f t="shared" si="40"/>
        <v/>
      </c>
      <c r="P449" s="64"/>
      <c r="Q449" s="29" t="str">
        <f t="shared" si="41"/>
        <v/>
      </c>
    </row>
    <row r="450" spans="1:17">
      <c r="A450" s="64" t="s">
        <v>1352</v>
      </c>
      <c r="B450" s="64"/>
      <c r="C450" s="68"/>
      <c r="D450" s="79"/>
      <c r="E450" s="68"/>
      <c r="F450" s="68"/>
      <c r="G450" s="97" t="str">
        <f t="shared" si="36"/>
        <v/>
      </c>
      <c r="H450" s="68"/>
      <c r="I450" s="97" t="str">
        <f t="shared" si="37"/>
        <v/>
      </c>
      <c r="J450" s="68"/>
      <c r="K450" s="29" t="str">
        <f t="shared" si="38"/>
        <v/>
      </c>
      <c r="L450" s="68"/>
      <c r="M450" s="97" t="str">
        <f t="shared" si="39"/>
        <v/>
      </c>
      <c r="N450" s="68"/>
      <c r="O450" s="97" t="str">
        <f t="shared" si="40"/>
        <v/>
      </c>
      <c r="P450" s="64"/>
      <c r="Q450" s="29" t="str">
        <f t="shared" si="41"/>
        <v/>
      </c>
    </row>
    <row r="451" spans="1:17">
      <c r="A451" s="64" t="s">
        <v>1353</v>
      </c>
      <c r="B451" s="64"/>
      <c r="C451" s="68"/>
      <c r="D451" s="79"/>
      <c r="E451" s="68"/>
      <c r="F451" s="68"/>
      <c r="G451" s="97" t="str">
        <f t="shared" si="36"/>
        <v/>
      </c>
      <c r="H451" s="68"/>
      <c r="I451" s="97" t="str">
        <f t="shared" si="37"/>
        <v/>
      </c>
      <c r="J451" s="68"/>
      <c r="K451" s="29" t="str">
        <f t="shared" si="38"/>
        <v/>
      </c>
      <c r="L451" s="68"/>
      <c r="M451" s="97" t="str">
        <f t="shared" si="39"/>
        <v/>
      </c>
      <c r="N451" s="68"/>
      <c r="O451" s="97" t="str">
        <f t="shared" si="40"/>
        <v/>
      </c>
      <c r="P451" s="64"/>
      <c r="Q451" s="29" t="str">
        <f t="shared" si="41"/>
        <v/>
      </c>
    </row>
    <row r="452" spans="1:17">
      <c r="A452" s="64" t="s">
        <v>1354</v>
      </c>
      <c r="B452" s="64"/>
      <c r="C452" s="68"/>
      <c r="D452" s="79"/>
      <c r="E452" s="68"/>
      <c r="F452" s="68"/>
      <c r="G452" s="97" t="str">
        <f t="shared" si="36"/>
        <v/>
      </c>
      <c r="H452" s="68"/>
      <c r="I452" s="97" t="str">
        <f t="shared" si="37"/>
        <v/>
      </c>
      <c r="J452" s="68"/>
      <c r="K452" s="29" t="str">
        <f t="shared" si="38"/>
        <v/>
      </c>
      <c r="L452" s="68"/>
      <c r="M452" s="97" t="str">
        <f t="shared" si="39"/>
        <v/>
      </c>
      <c r="N452" s="68"/>
      <c r="O452" s="97" t="str">
        <f t="shared" si="40"/>
        <v/>
      </c>
      <c r="P452" s="64"/>
      <c r="Q452" s="29" t="str">
        <f t="shared" si="41"/>
        <v/>
      </c>
    </row>
    <row r="453" spans="1:17">
      <c r="A453" s="64" t="s">
        <v>1355</v>
      </c>
      <c r="B453" s="64"/>
      <c r="C453" s="68"/>
      <c r="D453" s="79"/>
      <c r="E453" s="68"/>
      <c r="F453" s="68"/>
      <c r="G453" s="97" t="str">
        <f t="shared" si="36"/>
        <v/>
      </c>
      <c r="H453" s="68"/>
      <c r="I453" s="97" t="str">
        <f t="shared" si="37"/>
        <v/>
      </c>
      <c r="J453" s="68"/>
      <c r="K453" s="29" t="str">
        <f t="shared" si="38"/>
        <v/>
      </c>
      <c r="L453" s="68"/>
      <c r="M453" s="97" t="str">
        <f t="shared" si="39"/>
        <v/>
      </c>
      <c r="N453" s="68"/>
      <c r="O453" s="97" t="str">
        <f t="shared" si="40"/>
        <v/>
      </c>
      <c r="P453" s="64"/>
      <c r="Q453" s="29" t="str">
        <f t="shared" si="41"/>
        <v/>
      </c>
    </row>
    <row r="454" spans="1:17">
      <c r="A454" s="64" t="s">
        <v>1356</v>
      </c>
      <c r="B454" s="64"/>
      <c r="C454" s="68"/>
      <c r="D454" s="79"/>
      <c r="E454" s="68"/>
      <c r="F454" s="68"/>
      <c r="G454" s="97" t="str">
        <f t="shared" ref="G454:G517" si="42">IF(E454="","",IFERROR(LEFT(E454, SEARCH("-", E454) - 1), E454))</f>
        <v/>
      </c>
      <c r="H454" s="68"/>
      <c r="I454" s="97" t="str">
        <f t="shared" ref="I454:I517" si="43">IF(LEN(E454)-LEN(SUBSTITUTE(E454,"-",""))=0, "", IF(LEN(E454)-LEN(SUBSTITUTE(E454,"-",""))=1, IFERROR(MID(E454, FIND("-",E454)+1, LEN(E454)), ""), IFERROR(MID(E454, FIND("-",E454)+1, FIND("-",E454,FIND("-",E454)+1)-FIND("-",E454)-1), "")))</f>
        <v/>
      </c>
      <c r="J454" s="68"/>
      <c r="K454" s="29" t="str">
        <f t="shared" ref="K454:K517" si="44">IF(LEN(E454)-LEN(SUBSTITUTE(E454,"-",""))&lt;=1,"",IF(ISNUMBER(FIND("-",E454,FIND("-",E454)+1)),IF(ISNUMBER(FIND("-",MID(E454,FIND("-",E454,FIND("-",E454)+1)+1,LEN(E454)))),LEFT(MID(E454,FIND("-",E454,FIND("-",E454)+1)+1,LEN(E454)),FIND("-",MID(E454,FIND("-",E454,FIND("-",E454)+1)+1,LEN(E454)))-1),MID(E454,FIND("-",E454,FIND("-",E454)+1)+1,LEN(E454))),MID(E454,FIND("-",E454,FIND("-",E454)+1)+1,LEN(E454))))</f>
        <v/>
      </c>
      <c r="L454" s="68"/>
      <c r="M454" s="97" t="str">
        <f t="shared" ref="M454:M517" si="45">IF(LEN(E454)-LEN(SUBSTITUTE(E454,"-",""))&lt;=2,"",IF(ISNUMBER(FIND("-",E454,FIND("-",E454,FIND("-",E454)+1)+1)),IF(ISNUMBER(FIND("-",MID(E454,FIND("-",E454,FIND("-",E454,FIND("-",E454)+1)+1)+1,LEN(E454)))),LEFT(MID(E454,FIND("-",E454,FIND("-",E454,FIND("-",E454)+1)+1)+1,LEN(E454)),FIND("-",MID(E454,FIND("-",E454,FIND("-",E454,FIND("-",E454)+1)+1)+1,LEN(E454)))-1),MID(E454,FIND("-",E454,FIND("-",E454,FIND("-",E454)+1)+1)+1,LEN(E454))),MID(E454,FIND("-",E454,FIND("-",E454,FIND("-",E454)+1)+1)+1,LEN(E454))))</f>
        <v/>
      </c>
      <c r="N454" s="68"/>
      <c r="O454" s="97" t="str">
        <f t="shared" ref="O454:O517" si="46">IF(LEN(E454)-LEN(SUBSTITUTE(E454,"-",""))&lt;=3,"",RIGHT(E454,LEN(E454)-FIND("@",SUBSTITUTE(E454,"-","@",LEN(E454)-LEN(SUBSTITUTE(E454,"-",""))))))</f>
        <v/>
      </c>
      <c r="P454" s="64"/>
      <c r="Q454" s="29" t="str">
        <f t="shared" si="41"/>
        <v/>
      </c>
    </row>
    <row r="455" spans="1:17">
      <c r="A455" s="64" t="s">
        <v>1357</v>
      </c>
      <c r="B455" s="64"/>
      <c r="C455" s="68"/>
      <c r="D455" s="79"/>
      <c r="E455" s="68"/>
      <c r="F455" s="68"/>
      <c r="G455" s="97" t="str">
        <f t="shared" si="42"/>
        <v/>
      </c>
      <c r="H455" s="68"/>
      <c r="I455" s="97" t="str">
        <f t="shared" si="43"/>
        <v/>
      </c>
      <c r="J455" s="68"/>
      <c r="K455" s="29" t="str">
        <f t="shared" si="44"/>
        <v/>
      </c>
      <c r="L455" s="68"/>
      <c r="M455" s="97" t="str">
        <f t="shared" si="45"/>
        <v/>
      </c>
      <c r="N455" s="68"/>
      <c r="O455" s="97" t="str">
        <f t="shared" si="46"/>
        <v/>
      </c>
      <c r="P455" s="64"/>
      <c r="Q455" s="29" t="str">
        <f t="shared" ref="Q455:Q518" si="47">IF(G455="","",(IF(I455="",1,IF(K455="",2,IF(M455="",3,IF(O455="",4,5))))))</f>
        <v/>
      </c>
    </row>
    <row r="456" spans="1:17">
      <c r="A456" s="64" t="s">
        <v>1358</v>
      </c>
      <c r="B456" s="64"/>
      <c r="C456" s="68"/>
      <c r="D456" s="79"/>
      <c r="E456" s="68"/>
      <c r="F456" s="68"/>
      <c r="G456" s="97" t="str">
        <f t="shared" si="42"/>
        <v/>
      </c>
      <c r="H456" s="68"/>
      <c r="I456" s="97" t="str">
        <f t="shared" si="43"/>
        <v/>
      </c>
      <c r="J456" s="68"/>
      <c r="K456" s="29" t="str">
        <f t="shared" si="44"/>
        <v/>
      </c>
      <c r="L456" s="68"/>
      <c r="M456" s="97" t="str">
        <f t="shared" si="45"/>
        <v/>
      </c>
      <c r="N456" s="68"/>
      <c r="O456" s="97" t="str">
        <f t="shared" si="46"/>
        <v/>
      </c>
      <c r="P456" s="64"/>
      <c r="Q456" s="29" t="str">
        <f t="shared" si="47"/>
        <v/>
      </c>
    </row>
    <row r="457" spans="1:17">
      <c r="A457" s="64" t="s">
        <v>1359</v>
      </c>
      <c r="B457" s="64"/>
      <c r="C457" s="68"/>
      <c r="D457" s="79"/>
      <c r="E457" s="68"/>
      <c r="F457" s="68"/>
      <c r="G457" s="97" t="str">
        <f t="shared" si="42"/>
        <v/>
      </c>
      <c r="H457" s="68"/>
      <c r="I457" s="97" t="str">
        <f t="shared" si="43"/>
        <v/>
      </c>
      <c r="J457" s="68"/>
      <c r="K457" s="29" t="str">
        <f t="shared" si="44"/>
        <v/>
      </c>
      <c r="L457" s="68"/>
      <c r="M457" s="97" t="str">
        <f t="shared" si="45"/>
        <v/>
      </c>
      <c r="N457" s="68"/>
      <c r="O457" s="97" t="str">
        <f t="shared" si="46"/>
        <v/>
      </c>
      <c r="P457" s="64"/>
      <c r="Q457" s="29" t="str">
        <f t="shared" si="47"/>
        <v/>
      </c>
    </row>
    <row r="458" spans="1:17">
      <c r="A458" s="64" t="s">
        <v>1360</v>
      </c>
      <c r="B458" s="64"/>
      <c r="C458" s="68"/>
      <c r="D458" s="79"/>
      <c r="E458" s="68"/>
      <c r="F458" s="68"/>
      <c r="G458" s="97" t="str">
        <f t="shared" si="42"/>
        <v/>
      </c>
      <c r="H458" s="68"/>
      <c r="I458" s="97" t="str">
        <f t="shared" si="43"/>
        <v/>
      </c>
      <c r="J458" s="68"/>
      <c r="K458" s="29" t="str">
        <f t="shared" si="44"/>
        <v/>
      </c>
      <c r="L458" s="68"/>
      <c r="M458" s="97" t="str">
        <f t="shared" si="45"/>
        <v/>
      </c>
      <c r="N458" s="68"/>
      <c r="O458" s="97" t="str">
        <f t="shared" si="46"/>
        <v/>
      </c>
      <c r="P458" s="64"/>
      <c r="Q458" s="29" t="str">
        <f t="shared" si="47"/>
        <v/>
      </c>
    </row>
    <row r="459" spans="1:17">
      <c r="A459" s="64" t="s">
        <v>1361</v>
      </c>
      <c r="B459" s="64"/>
      <c r="C459" s="68"/>
      <c r="D459" s="79"/>
      <c r="E459" s="68"/>
      <c r="F459" s="68"/>
      <c r="G459" s="97" t="str">
        <f t="shared" si="42"/>
        <v/>
      </c>
      <c r="H459" s="68"/>
      <c r="I459" s="97" t="str">
        <f t="shared" si="43"/>
        <v/>
      </c>
      <c r="J459" s="68"/>
      <c r="K459" s="29" t="str">
        <f t="shared" si="44"/>
        <v/>
      </c>
      <c r="L459" s="68"/>
      <c r="M459" s="97" t="str">
        <f t="shared" si="45"/>
        <v/>
      </c>
      <c r="N459" s="68"/>
      <c r="O459" s="97" t="str">
        <f t="shared" si="46"/>
        <v/>
      </c>
      <c r="P459" s="64"/>
      <c r="Q459" s="29" t="str">
        <f t="shared" si="47"/>
        <v/>
      </c>
    </row>
    <row r="460" spans="1:17">
      <c r="A460" s="64" t="s">
        <v>1362</v>
      </c>
      <c r="B460" s="64"/>
      <c r="C460" s="68"/>
      <c r="D460" s="79"/>
      <c r="E460" s="68"/>
      <c r="F460" s="68"/>
      <c r="G460" s="97" t="str">
        <f t="shared" si="42"/>
        <v/>
      </c>
      <c r="H460" s="68"/>
      <c r="I460" s="97" t="str">
        <f t="shared" si="43"/>
        <v/>
      </c>
      <c r="J460" s="68"/>
      <c r="K460" s="29" t="str">
        <f t="shared" si="44"/>
        <v/>
      </c>
      <c r="L460" s="68"/>
      <c r="M460" s="97" t="str">
        <f t="shared" si="45"/>
        <v/>
      </c>
      <c r="N460" s="68"/>
      <c r="O460" s="97" t="str">
        <f t="shared" si="46"/>
        <v/>
      </c>
      <c r="P460" s="64"/>
      <c r="Q460" s="29" t="str">
        <f t="shared" si="47"/>
        <v/>
      </c>
    </row>
    <row r="461" spans="1:17">
      <c r="A461" s="64" t="s">
        <v>1363</v>
      </c>
      <c r="B461" s="64"/>
      <c r="C461" s="68"/>
      <c r="D461" s="79"/>
      <c r="E461" s="68"/>
      <c r="F461" s="68"/>
      <c r="G461" s="97" t="str">
        <f t="shared" si="42"/>
        <v/>
      </c>
      <c r="H461" s="68"/>
      <c r="I461" s="97" t="str">
        <f t="shared" si="43"/>
        <v/>
      </c>
      <c r="J461" s="68"/>
      <c r="K461" s="29" t="str">
        <f t="shared" si="44"/>
        <v/>
      </c>
      <c r="L461" s="68"/>
      <c r="M461" s="97" t="str">
        <f t="shared" si="45"/>
        <v/>
      </c>
      <c r="N461" s="68"/>
      <c r="O461" s="97" t="str">
        <f t="shared" si="46"/>
        <v/>
      </c>
      <c r="P461" s="64"/>
      <c r="Q461" s="29" t="str">
        <f t="shared" si="47"/>
        <v/>
      </c>
    </row>
    <row r="462" spans="1:17">
      <c r="A462" s="64" t="s">
        <v>1364</v>
      </c>
      <c r="B462" s="64"/>
      <c r="C462" s="68"/>
      <c r="D462" s="79"/>
      <c r="E462" s="68"/>
      <c r="F462" s="68"/>
      <c r="G462" s="97" t="str">
        <f t="shared" si="42"/>
        <v/>
      </c>
      <c r="H462" s="68"/>
      <c r="I462" s="97" t="str">
        <f t="shared" si="43"/>
        <v/>
      </c>
      <c r="J462" s="68"/>
      <c r="K462" s="29" t="str">
        <f t="shared" si="44"/>
        <v/>
      </c>
      <c r="L462" s="68"/>
      <c r="M462" s="97" t="str">
        <f t="shared" si="45"/>
        <v/>
      </c>
      <c r="N462" s="68"/>
      <c r="O462" s="97" t="str">
        <f t="shared" si="46"/>
        <v/>
      </c>
      <c r="P462" s="64"/>
      <c r="Q462" s="29" t="str">
        <f t="shared" si="47"/>
        <v/>
      </c>
    </row>
    <row r="463" spans="1:17">
      <c r="A463" s="64" t="s">
        <v>1365</v>
      </c>
      <c r="B463" s="64"/>
      <c r="C463" s="68"/>
      <c r="D463" s="79"/>
      <c r="E463" s="68"/>
      <c r="F463" s="68"/>
      <c r="G463" s="97" t="str">
        <f t="shared" si="42"/>
        <v/>
      </c>
      <c r="H463" s="68"/>
      <c r="I463" s="97" t="str">
        <f t="shared" si="43"/>
        <v/>
      </c>
      <c r="J463" s="68"/>
      <c r="K463" s="29" t="str">
        <f t="shared" si="44"/>
        <v/>
      </c>
      <c r="L463" s="68"/>
      <c r="M463" s="97" t="str">
        <f t="shared" si="45"/>
        <v/>
      </c>
      <c r="N463" s="68"/>
      <c r="O463" s="97" t="str">
        <f t="shared" si="46"/>
        <v/>
      </c>
      <c r="P463" s="64"/>
      <c r="Q463" s="29" t="str">
        <f t="shared" si="47"/>
        <v/>
      </c>
    </row>
    <row r="464" spans="1:17">
      <c r="A464" s="64" t="s">
        <v>1366</v>
      </c>
      <c r="B464" s="64"/>
      <c r="C464" s="68"/>
      <c r="D464" s="79"/>
      <c r="E464" s="68"/>
      <c r="F464" s="68"/>
      <c r="G464" s="97" t="str">
        <f t="shared" si="42"/>
        <v/>
      </c>
      <c r="H464" s="68"/>
      <c r="I464" s="97" t="str">
        <f t="shared" si="43"/>
        <v/>
      </c>
      <c r="J464" s="68"/>
      <c r="K464" s="29" t="str">
        <f t="shared" si="44"/>
        <v/>
      </c>
      <c r="L464" s="68"/>
      <c r="M464" s="97" t="str">
        <f t="shared" si="45"/>
        <v/>
      </c>
      <c r="N464" s="68"/>
      <c r="O464" s="97" t="str">
        <f t="shared" si="46"/>
        <v/>
      </c>
      <c r="P464" s="64"/>
      <c r="Q464" s="29" t="str">
        <f t="shared" si="47"/>
        <v/>
      </c>
    </row>
    <row r="465" spans="1:17">
      <c r="A465" s="64" t="s">
        <v>1367</v>
      </c>
      <c r="B465" s="64"/>
      <c r="C465" s="68"/>
      <c r="D465" s="79"/>
      <c r="E465" s="68"/>
      <c r="F465" s="68"/>
      <c r="G465" s="97" t="str">
        <f t="shared" si="42"/>
        <v/>
      </c>
      <c r="H465" s="68"/>
      <c r="I465" s="97" t="str">
        <f t="shared" si="43"/>
        <v/>
      </c>
      <c r="J465" s="68"/>
      <c r="K465" s="29" t="str">
        <f t="shared" si="44"/>
        <v/>
      </c>
      <c r="L465" s="68"/>
      <c r="M465" s="97" t="str">
        <f t="shared" si="45"/>
        <v/>
      </c>
      <c r="N465" s="68"/>
      <c r="O465" s="97" t="str">
        <f t="shared" si="46"/>
        <v/>
      </c>
      <c r="P465" s="64"/>
      <c r="Q465" s="29" t="str">
        <f t="shared" si="47"/>
        <v/>
      </c>
    </row>
    <row r="466" spans="1:17">
      <c r="A466" s="64" t="s">
        <v>1368</v>
      </c>
      <c r="B466" s="64"/>
      <c r="C466" s="68"/>
      <c r="D466" s="79"/>
      <c r="E466" s="68"/>
      <c r="F466" s="68"/>
      <c r="G466" s="97" t="str">
        <f t="shared" si="42"/>
        <v/>
      </c>
      <c r="H466" s="68"/>
      <c r="I466" s="97" t="str">
        <f t="shared" si="43"/>
        <v/>
      </c>
      <c r="J466" s="68"/>
      <c r="K466" s="29" t="str">
        <f t="shared" si="44"/>
        <v/>
      </c>
      <c r="L466" s="68"/>
      <c r="M466" s="97" t="str">
        <f t="shared" si="45"/>
        <v/>
      </c>
      <c r="N466" s="68"/>
      <c r="O466" s="97" t="str">
        <f t="shared" si="46"/>
        <v/>
      </c>
      <c r="P466" s="64"/>
      <c r="Q466" s="29" t="str">
        <f t="shared" si="47"/>
        <v/>
      </c>
    </row>
    <row r="467" spans="1:17">
      <c r="A467" s="64" t="s">
        <v>1369</v>
      </c>
      <c r="B467" s="64"/>
      <c r="C467" s="68"/>
      <c r="D467" s="79"/>
      <c r="E467" s="68"/>
      <c r="F467" s="68"/>
      <c r="G467" s="97" t="str">
        <f t="shared" si="42"/>
        <v/>
      </c>
      <c r="H467" s="68"/>
      <c r="I467" s="97" t="str">
        <f t="shared" si="43"/>
        <v/>
      </c>
      <c r="J467" s="68"/>
      <c r="K467" s="29" t="str">
        <f t="shared" si="44"/>
        <v/>
      </c>
      <c r="L467" s="68"/>
      <c r="M467" s="97" t="str">
        <f t="shared" si="45"/>
        <v/>
      </c>
      <c r="N467" s="68"/>
      <c r="O467" s="97" t="str">
        <f t="shared" si="46"/>
        <v/>
      </c>
      <c r="P467" s="64"/>
      <c r="Q467" s="29" t="str">
        <f t="shared" si="47"/>
        <v/>
      </c>
    </row>
    <row r="468" spans="1:17">
      <c r="A468" s="64" t="s">
        <v>1370</v>
      </c>
      <c r="B468" s="64"/>
      <c r="C468" s="68"/>
      <c r="D468" s="79"/>
      <c r="E468" s="68"/>
      <c r="F468" s="68"/>
      <c r="G468" s="97" t="str">
        <f t="shared" si="42"/>
        <v/>
      </c>
      <c r="H468" s="68"/>
      <c r="I468" s="97" t="str">
        <f t="shared" si="43"/>
        <v/>
      </c>
      <c r="J468" s="68"/>
      <c r="K468" s="29" t="str">
        <f t="shared" si="44"/>
        <v/>
      </c>
      <c r="L468" s="68"/>
      <c r="M468" s="97" t="str">
        <f t="shared" si="45"/>
        <v/>
      </c>
      <c r="N468" s="68"/>
      <c r="O468" s="97" t="str">
        <f t="shared" si="46"/>
        <v/>
      </c>
      <c r="P468" s="64"/>
      <c r="Q468" s="29" t="str">
        <f t="shared" si="47"/>
        <v/>
      </c>
    </row>
    <row r="469" spans="1:17">
      <c r="A469" s="64" t="s">
        <v>1371</v>
      </c>
      <c r="B469" s="64"/>
      <c r="C469" s="68"/>
      <c r="D469" s="79"/>
      <c r="E469" s="68"/>
      <c r="F469" s="68"/>
      <c r="G469" s="97" t="str">
        <f t="shared" si="42"/>
        <v/>
      </c>
      <c r="H469" s="68"/>
      <c r="I469" s="97" t="str">
        <f t="shared" si="43"/>
        <v/>
      </c>
      <c r="J469" s="68"/>
      <c r="K469" s="29" t="str">
        <f t="shared" si="44"/>
        <v/>
      </c>
      <c r="L469" s="68"/>
      <c r="M469" s="97" t="str">
        <f t="shared" si="45"/>
        <v/>
      </c>
      <c r="N469" s="68"/>
      <c r="O469" s="97" t="str">
        <f t="shared" si="46"/>
        <v/>
      </c>
      <c r="P469" s="64"/>
      <c r="Q469" s="29" t="str">
        <f t="shared" si="47"/>
        <v/>
      </c>
    </row>
    <row r="470" spans="1:17">
      <c r="A470" s="64" t="s">
        <v>1372</v>
      </c>
      <c r="B470" s="64"/>
      <c r="C470" s="68"/>
      <c r="D470" s="79"/>
      <c r="E470" s="68"/>
      <c r="F470" s="68"/>
      <c r="G470" s="97" t="str">
        <f t="shared" si="42"/>
        <v/>
      </c>
      <c r="H470" s="68"/>
      <c r="I470" s="97" t="str">
        <f t="shared" si="43"/>
        <v/>
      </c>
      <c r="J470" s="68"/>
      <c r="K470" s="29" t="str">
        <f t="shared" si="44"/>
        <v/>
      </c>
      <c r="L470" s="68"/>
      <c r="M470" s="97" t="str">
        <f t="shared" si="45"/>
        <v/>
      </c>
      <c r="N470" s="68"/>
      <c r="O470" s="97" t="str">
        <f t="shared" si="46"/>
        <v/>
      </c>
      <c r="P470" s="64"/>
      <c r="Q470" s="29" t="str">
        <f t="shared" si="47"/>
        <v/>
      </c>
    </row>
    <row r="471" spans="1:17">
      <c r="A471" s="64" t="s">
        <v>1373</v>
      </c>
      <c r="B471" s="64"/>
      <c r="C471" s="68"/>
      <c r="D471" s="79"/>
      <c r="E471" s="68"/>
      <c r="F471" s="68"/>
      <c r="G471" s="97" t="str">
        <f t="shared" si="42"/>
        <v/>
      </c>
      <c r="H471" s="68"/>
      <c r="I471" s="97" t="str">
        <f t="shared" si="43"/>
        <v/>
      </c>
      <c r="J471" s="68"/>
      <c r="K471" s="29" t="str">
        <f t="shared" si="44"/>
        <v/>
      </c>
      <c r="L471" s="68"/>
      <c r="M471" s="97" t="str">
        <f t="shared" si="45"/>
        <v/>
      </c>
      <c r="N471" s="68"/>
      <c r="O471" s="97" t="str">
        <f t="shared" si="46"/>
        <v/>
      </c>
      <c r="P471" s="64"/>
      <c r="Q471" s="29" t="str">
        <f t="shared" si="47"/>
        <v/>
      </c>
    </row>
    <row r="472" spans="1:17">
      <c r="A472" s="64" t="s">
        <v>1374</v>
      </c>
      <c r="B472" s="64"/>
      <c r="C472" s="68"/>
      <c r="D472" s="79"/>
      <c r="E472" s="68"/>
      <c r="F472" s="68"/>
      <c r="G472" s="97" t="str">
        <f t="shared" si="42"/>
        <v/>
      </c>
      <c r="H472" s="68"/>
      <c r="I472" s="97" t="str">
        <f t="shared" si="43"/>
        <v/>
      </c>
      <c r="J472" s="68"/>
      <c r="K472" s="29" t="str">
        <f t="shared" si="44"/>
        <v/>
      </c>
      <c r="L472" s="68"/>
      <c r="M472" s="97" t="str">
        <f t="shared" si="45"/>
        <v/>
      </c>
      <c r="N472" s="68"/>
      <c r="O472" s="97" t="str">
        <f t="shared" si="46"/>
        <v/>
      </c>
      <c r="P472" s="64"/>
      <c r="Q472" s="29" t="str">
        <f t="shared" si="47"/>
        <v/>
      </c>
    </row>
    <row r="473" spans="1:17">
      <c r="A473" s="64" t="s">
        <v>1375</v>
      </c>
      <c r="B473" s="64"/>
      <c r="C473" s="68"/>
      <c r="D473" s="79"/>
      <c r="E473" s="68"/>
      <c r="F473" s="68"/>
      <c r="G473" s="97" t="str">
        <f t="shared" si="42"/>
        <v/>
      </c>
      <c r="H473" s="68"/>
      <c r="I473" s="97" t="str">
        <f t="shared" si="43"/>
        <v/>
      </c>
      <c r="J473" s="68"/>
      <c r="K473" s="29" t="str">
        <f t="shared" si="44"/>
        <v/>
      </c>
      <c r="L473" s="68"/>
      <c r="M473" s="97" t="str">
        <f t="shared" si="45"/>
        <v/>
      </c>
      <c r="N473" s="68"/>
      <c r="O473" s="97" t="str">
        <f t="shared" si="46"/>
        <v/>
      </c>
      <c r="P473" s="64"/>
      <c r="Q473" s="29" t="str">
        <f t="shared" si="47"/>
        <v/>
      </c>
    </row>
    <row r="474" spans="1:17">
      <c r="A474" s="64" t="s">
        <v>1376</v>
      </c>
      <c r="B474" s="64"/>
      <c r="C474" s="68"/>
      <c r="D474" s="79"/>
      <c r="E474" s="68"/>
      <c r="F474" s="68"/>
      <c r="G474" s="97" t="str">
        <f t="shared" si="42"/>
        <v/>
      </c>
      <c r="H474" s="68"/>
      <c r="I474" s="97" t="str">
        <f t="shared" si="43"/>
        <v/>
      </c>
      <c r="J474" s="68"/>
      <c r="K474" s="29" t="str">
        <f t="shared" si="44"/>
        <v/>
      </c>
      <c r="L474" s="68"/>
      <c r="M474" s="97" t="str">
        <f t="shared" si="45"/>
        <v/>
      </c>
      <c r="N474" s="68"/>
      <c r="O474" s="97" t="str">
        <f t="shared" si="46"/>
        <v/>
      </c>
      <c r="P474" s="64"/>
      <c r="Q474" s="29" t="str">
        <f t="shared" si="47"/>
        <v/>
      </c>
    </row>
    <row r="475" spans="1:17">
      <c r="A475" s="64" t="s">
        <v>1377</v>
      </c>
      <c r="B475" s="64"/>
      <c r="C475" s="68"/>
      <c r="D475" s="79"/>
      <c r="E475" s="68"/>
      <c r="F475" s="68"/>
      <c r="G475" s="97" t="str">
        <f t="shared" si="42"/>
        <v/>
      </c>
      <c r="H475" s="68"/>
      <c r="I475" s="97" t="str">
        <f t="shared" si="43"/>
        <v/>
      </c>
      <c r="J475" s="68"/>
      <c r="K475" s="29" t="str">
        <f t="shared" si="44"/>
        <v/>
      </c>
      <c r="L475" s="68"/>
      <c r="M475" s="97" t="str">
        <f t="shared" si="45"/>
        <v/>
      </c>
      <c r="N475" s="68"/>
      <c r="O475" s="97" t="str">
        <f t="shared" si="46"/>
        <v/>
      </c>
      <c r="P475" s="64"/>
      <c r="Q475" s="29" t="str">
        <f t="shared" si="47"/>
        <v/>
      </c>
    </row>
    <row r="476" spans="1:17">
      <c r="A476" s="64" t="s">
        <v>1378</v>
      </c>
      <c r="B476" s="64"/>
      <c r="C476" s="68"/>
      <c r="D476" s="79"/>
      <c r="E476" s="68"/>
      <c r="F476" s="68"/>
      <c r="G476" s="97" t="str">
        <f t="shared" si="42"/>
        <v/>
      </c>
      <c r="H476" s="68"/>
      <c r="I476" s="97" t="str">
        <f t="shared" si="43"/>
        <v/>
      </c>
      <c r="J476" s="68"/>
      <c r="K476" s="29" t="str">
        <f t="shared" si="44"/>
        <v/>
      </c>
      <c r="L476" s="68"/>
      <c r="M476" s="97" t="str">
        <f t="shared" si="45"/>
        <v/>
      </c>
      <c r="N476" s="68"/>
      <c r="O476" s="97" t="str">
        <f t="shared" si="46"/>
        <v/>
      </c>
      <c r="P476" s="64"/>
      <c r="Q476" s="29" t="str">
        <f t="shared" si="47"/>
        <v/>
      </c>
    </row>
    <row r="477" spans="1:17">
      <c r="A477" s="64" t="s">
        <v>1379</v>
      </c>
      <c r="B477" s="64"/>
      <c r="C477" s="68"/>
      <c r="D477" s="79"/>
      <c r="E477" s="68"/>
      <c r="F477" s="68"/>
      <c r="G477" s="97" t="str">
        <f t="shared" si="42"/>
        <v/>
      </c>
      <c r="H477" s="68"/>
      <c r="I477" s="97" t="str">
        <f t="shared" si="43"/>
        <v/>
      </c>
      <c r="J477" s="68"/>
      <c r="K477" s="29" t="str">
        <f t="shared" si="44"/>
        <v/>
      </c>
      <c r="L477" s="68"/>
      <c r="M477" s="97" t="str">
        <f t="shared" si="45"/>
        <v/>
      </c>
      <c r="N477" s="68"/>
      <c r="O477" s="97" t="str">
        <f t="shared" si="46"/>
        <v/>
      </c>
      <c r="P477" s="64"/>
      <c r="Q477" s="29" t="str">
        <f t="shared" si="47"/>
        <v/>
      </c>
    </row>
    <row r="478" spans="1:17">
      <c r="A478" s="64" t="s">
        <v>1380</v>
      </c>
      <c r="B478" s="64"/>
      <c r="C478" s="68"/>
      <c r="D478" s="79"/>
      <c r="E478" s="68"/>
      <c r="F478" s="68"/>
      <c r="G478" s="97" t="str">
        <f t="shared" si="42"/>
        <v/>
      </c>
      <c r="H478" s="68"/>
      <c r="I478" s="97" t="str">
        <f t="shared" si="43"/>
        <v/>
      </c>
      <c r="J478" s="68"/>
      <c r="K478" s="29" t="str">
        <f t="shared" si="44"/>
        <v/>
      </c>
      <c r="L478" s="68"/>
      <c r="M478" s="97" t="str">
        <f t="shared" si="45"/>
        <v/>
      </c>
      <c r="N478" s="68"/>
      <c r="O478" s="97" t="str">
        <f t="shared" si="46"/>
        <v/>
      </c>
      <c r="P478" s="64"/>
      <c r="Q478" s="29" t="str">
        <f t="shared" si="47"/>
        <v/>
      </c>
    </row>
    <row r="479" spans="1:17">
      <c r="A479" s="64" t="s">
        <v>1381</v>
      </c>
      <c r="B479" s="64"/>
      <c r="C479" s="68"/>
      <c r="D479" s="79"/>
      <c r="E479" s="68"/>
      <c r="F479" s="68"/>
      <c r="G479" s="97" t="str">
        <f t="shared" si="42"/>
        <v/>
      </c>
      <c r="H479" s="68"/>
      <c r="I479" s="97" t="str">
        <f t="shared" si="43"/>
        <v/>
      </c>
      <c r="J479" s="68"/>
      <c r="K479" s="29" t="str">
        <f t="shared" si="44"/>
        <v/>
      </c>
      <c r="L479" s="68"/>
      <c r="M479" s="97" t="str">
        <f t="shared" si="45"/>
        <v/>
      </c>
      <c r="N479" s="68"/>
      <c r="O479" s="97" t="str">
        <f t="shared" si="46"/>
        <v/>
      </c>
      <c r="P479" s="64"/>
      <c r="Q479" s="29" t="str">
        <f t="shared" si="47"/>
        <v/>
      </c>
    </row>
    <row r="480" spans="1:17">
      <c r="A480" s="64" t="s">
        <v>1382</v>
      </c>
      <c r="B480" s="64"/>
      <c r="C480" s="68"/>
      <c r="D480" s="79"/>
      <c r="E480" s="68"/>
      <c r="F480" s="68"/>
      <c r="G480" s="97" t="str">
        <f t="shared" si="42"/>
        <v/>
      </c>
      <c r="H480" s="68"/>
      <c r="I480" s="97" t="str">
        <f t="shared" si="43"/>
        <v/>
      </c>
      <c r="J480" s="68"/>
      <c r="K480" s="29" t="str">
        <f t="shared" si="44"/>
        <v/>
      </c>
      <c r="L480" s="68"/>
      <c r="M480" s="97" t="str">
        <f t="shared" si="45"/>
        <v/>
      </c>
      <c r="N480" s="68"/>
      <c r="O480" s="97" t="str">
        <f t="shared" si="46"/>
        <v/>
      </c>
      <c r="P480" s="64"/>
      <c r="Q480" s="29" t="str">
        <f t="shared" si="47"/>
        <v/>
      </c>
    </row>
    <row r="481" spans="1:17">
      <c r="A481" s="64" t="s">
        <v>1383</v>
      </c>
      <c r="B481" s="64"/>
      <c r="C481" s="68"/>
      <c r="D481" s="79"/>
      <c r="E481" s="68"/>
      <c r="F481" s="68"/>
      <c r="G481" s="97" t="str">
        <f t="shared" si="42"/>
        <v/>
      </c>
      <c r="H481" s="68"/>
      <c r="I481" s="97" t="str">
        <f t="shared" si="43"/>
        <v/>
      </c>
      <c r="J481" s="68"/>
      <c r="K481" s="29" t="str">
        <f t="shared" si="44"/>
        <v/>
      </c>
      <c r="L481" s="68"/>
      <c r="M481" s="97" t="str">
        <f t="shared" si="45"/>
        <v/>
      </c>
      <c r="N481" s="68"/>
      <c r="O481" s="97" t="str">
        <f t="shared" si="46"/>
        <v/>
      </c>
      <c r="P481" s="64"/>
      <c r="Q481" s="29" t="str">
        <f t="shared" si="47"/>
        <v/>
      </c>
    </row>
    <row r="482" spans="1:17">
      <c r="A482" s="64" t="s">
        <v>1384</v>
      </c>
      <c r="B482" s="64"/>
      <c r="C482" s="68"/>
      <c r="D482" s="79"/>
      <c r="E482" s="68"/>
      <c r="F482" s="68"/>
      <c r="G482" s="97" t="str">
        <f t="shared" si="42"/>
        <v/>
      </c>
      <c r="H482" s="68"/>
      <c r="I482" s="97" t="str">
        <f t="shared" si="43"/>
        <v/>
      </c>
      <c r="J482" s="68"/>
      <c r="K482" s="29" t="str">
        <f t="shared" si="44"/>
        <v/>
      </c>
      <c r="L482" s="68"/>
      <c r="M482" s="97" t="str">
        <f t="shared" si="45"/>
        <v/>
      </c>
      <c r="N482" s="68"/>
      <c r="O482" s="97" t="str">
        <f t="shared" si="46"/>
        <v/>
      </c>
      <c r="P482" s="64"/>
      <c r="Q482" s="29" t="str">
        <f t="shared" si="47"/>
        <v/>
      </c>
    </row>
    <row r="483" spans="1:17">
      <c r="A483" s="64" t="s">
        <v>1385</v>
      </c>
      <c r="B483" s="64"/>
      <c r="C483" s="68"/>
      <c r="D483" s="79"/>
      <c r="E483" s="68"/>
      <c r="F483" s="68"/>
      <c r="G483" s="97" t="str">
        <f t="shared" si="42"/>
        <v/>
      </c>
      <c r="H483" s="68"/>
      <c r="I483" s="97" t="str">
        <f t="shared" si="43"/>
        <v/>
      </c>
      <c r="J483" s="68"/>
      <c r="K483" s="29" t="str">
        <f t="shared" si="44"/>
        <v/>
      </c>
      <c r="L483" s="68"/>
      <c r="M483" s="97" t="str">
        <f t="shared" si="45"/>
        <v/>
      </c>
      <c r="N483" s="68"/>
      <c r="O483" s="97" t="str">
        <f t="shared" si="46"/>
        <v/>
      </c>
      <c r="P483" s="64"/>
      <c r="Q483" s="29" t="str">
        <f t="shared" si="47"/>
        <v/>
      </c>
    </row>
    <row r="484" spans="1:17">
      <c r="A484" s="64" t="s">
        <v>1386</v>
      </c>
      <c r="B484" s="64"/>
      <c r="C484" s="68"/>
      <c r="D484" s="79"/>
      <c r="E484" s="68"/>
      <c r="F484" s="68"/>
      <c r="G484" s="97" t="str">
        <f t="shared" si="42"/>
        <v/>
      </c>
      <c r="H484" s="68"/>
      <c r="I484" s="97" t="str">
        <f t="shared" si="43"/>
        <v/>
      </c>
      <c r="J484" s="68"/>
      <c r="K484" s="29" t="str">
        <f t="shared" si="44"/>
        <v/>
      </c>
      <c r="L484" s="68"/>
      <c r="M484" s="97" t="str">
        <f t="shared" si="45"/>
        <v/>
      </c>
      <c r="N484" s="68"/>
      <c r="O484" s="97" t="str">
        <f t="shared" si="46"/>
        <v/>
      </c>
      <c r="P484" s="64"/>
      <c r="Q484" s="29" t="str">
        <f t="shared" si="47"/>
        <v/>
      </c>
    </row>
    <row r="485" spans="1:17">
      <c r="A485" s="64" t="s">
        <v>1387</v>
      </c>
      <c r="B485" s="64"/>
      <c r="C485" s="68"/>
      <c r="D485" s="79"/>
      <c r="E485" s="68"/>
      <c r="F485" s="68"/>
      <c r="G485" s="97" t="str">
        <f t="shared" si="42"/>
        <v/>
      </c>
      <c r="H485" s="68"/>
      <c r="I485" s="97" t="str">
        <f t="shared" si="43"/>
        <v/>
      </c>
      <c r="J485" s="68"/>
      <c r="K485" s="29" t="str">
        <f t="shared" si="44"/>
        <v/>
      </c>
      <c r="L485" s="68"/>
      <c r="M485" s="97" t="str">
        <f t="shared" si="45"/>
        <v/>
      </c>
      <c r="N485" s="68"/>
      <c r="O485" s="97" t="str">
        <f t="shared" si="46"/>
        <v/>
      </c>
      <c r="P485" s="64"/>
      <c r="Q485" s="29" t="str">
        <f t="shared" si="47"/>
        <v/>
      </c>
    </row>
    <row r="486" spans="1:17">
      <c r="A486" s="64" t="s">
        <v>1388</v>
      </c>
      <c r="B486" s="64"/>
      <c r="C486" s="68"/>
      <c r="D486" s="79"/>
      <c r="E486" s="68"/>
      <c r="F486" s="68"/>
      <c r="G486" s="97" t="str">
        <f t="shared" si="42"/>
        <v/>
      </c>
      <c r="H486" s="68"/>
      <c r="I486" s="97" t="str">
        <f t="shared" si="43"/>
        <v/>
      </c>
      <c r="J486" s="68"/>
      <c r="K486" s="29" t="str">
        <f t="shared" si="44"/>
        <v/>
      </c>
      <c r="L486" s="68"/>
      <c r="M486" s="97" t="str">
        <f t="shared" si="45"/>
        <v/>
      </c>
      <c r="N486" s="68"/>
      <c r="O486" s="97" t="str">
        <f t="shared" si="46"/>
        <v/>
      </c>
      <c r="P486" s="64"/>
      <c r="Q486" s="29" t="str">
        <f t="shared" si="47"/>
        <v/>
      </c>
    </row>
    <row r="487" spans="1:17">
      <c r="A487" s="64" t="s">
        <v>1389</v>
      </c>
      <c r="B487" s="64"/>
      <c r="C487" s="68"/>
      <c r="D487" s="79"/>
      <c r="E487" s="68"/>
      <c r="F487" s="68"/>
      <c r="G487" s="97" t="str">
        <f t="shared" si="42"/>
        <v/>
      </c>
      <c r="H487" s="68"/>
      <c r="I487" s="97" t="str">
        <f t="shared" si="43"/>
        <v/>
      </c>
      <c r="J487" s="68"/>
      <c r="K487" s="29" t="str">
        <f t="shared" si="44"/>
        <v/>
      </c>
      <c r="L487" s="68"/>
      <c r="M487" s="97" t="str">
        <f t="shared" si="45"/>
        <v/>
      </c>
      <c r="N487" s="68"/>
      <c r="O487" s="97" t="str">
        <f t="shared" si="46"/>
        <v/>
      </c>
      <c r="P487" s="64"/>
      <c r="Q487" s="29" t="str">
        <f t="shared" si="47"/>
        <v/>
      </c>
    </row>
    <row r="488" spans="1:17">
      <c r="A488" s="64" t="s">
        <v>1390</v>
      </c>
      <c r="B488" s="64"/>
      <c r="C488" s="68"/>
      <c r="D488" s="79"/>
      <c r="E488" s="68"/>
      <c r="F488" s="68"/>
      <c r="G488" s="97" t="str">
        <f t="shared" si="42"/>
        <v/>
      </c>
      <c r="H488" s="68"/>
      <c r="I488" s="97" t="str">
        <f t="shared" si="43"/>
        <v/>
      </c>
      <c r="J488" s="68"/>
      <c r="K488" s="29" t="str">
        <f t="shared" si="44"/>
        <v/>
      </c>
      <c r="L488" s="68"/>
      <c r="M488" s="97" t="str">
        <f t="shared" si="45"/>
        <v/>
      </c>
      <c r="N488" s="68"/>
      <c r="O488" s="97" t="str">
        <f t="shared" si="46"/>
        <v/>
      </c>
      <c r="P488" s="64"/>
      <c r="Q488" s="29" t="str">
        <f t="shared" si="47"/>
        <v/>
      </c>
    </row>
    <row r="489" spans="1:17">
      <c r="A489" s="64" t="s">
        <v>1391</v>
      </c>
      <c r="B489" s="64"/>
      <c r="C489" s="68"/>
      <c r="D489" s="79"/>
      <c r="E489" s="68"/>
      <c r="F489" s="68"/>
      <c r="G489" s="97" t="str">
        <f t="shared" si="42"/>
        <v/>
      </c>
      <c r="H489" s="68"/>
      <c r="I489" s="97" t="str">
        <f t="shared" si="43"/>
        <v/>
      </c>
      <c r="J489" s="68"/>
      <c r="K489" s="29" t="str">
        <f t="shared" si="44"/>
        <v/>
      </c>
      <c r="L489" s="68"/>
      <c r="M489" s="97" t="str">
        <f t="shared" si="45"/>
        <v/>
      </c>
      <c r="N489" s="68"/>
      <c r="O489" s="97" t="str">
        <f t="shared" si="46"/>
        <v/>
      </c>
      <c r="P489" s="64"/>
      <c r="Q489" s="29" t="str">
        <f t="shared" si="47"/>
        <v/>
      </c>
    </row>
    <row r="490" spans="1:17">
      <c r="A490" s="64" t="s">
        <v>1392</v>
      </c>
      <c r="B490" s="64"/>
      <c r="C490" s="68"/>
      <c r="D490" s="79"/>
      <c r="E490" s="68"/>
      <c r="F490" s="68"/>
      <c r="G490" s="97" t="str">
        <f t="shared" si="42"/>
        <v/>
      </c>
      <c r="H490" s="68"/>
      <c r="I490" s="97" t="str">
        <f t="shared" si="43"/>
        <v/>
      </c>
      <c r="J490" s="68"/>
      <c r="K490" s="29" t="str">
        <f t="shared" si="44"/>
        <v/>
      </c>
      <c r="L490" s="68"/>
      <c r="M490" s="97" t="str">
        <f t="shared" si="45"/>
        <v/>
      </c>
      <c r="N490" s="68"/>
      <c r="O490" s="97" t="str">
        <f t="shared" si="46"/>
        <v/>
      </c>
      <c r="P490" s="64"/>
      <c r="Q490" s="29" t="str">
        <f t="shared" si="47"/>
        <v/>
      </c>
    </row>
    <row r="491" spans="1:17">
      <c r="A491" s="64" t="s">
        <v>1393</v>
      </c>
      <c r="B491" s="64"/>
      <c r="C491" s="68"/>
      <c r="D491" s="79"/>
      <c r="E491" s="68"/>
      <c r="F491" s="68"/>
      <c r="G491" s="97" t="str">
        <f t="shared" si="42"/>
        <v/>
      </c>
      <c r="H491" s="68"/>
      <c r="I491" s="97" t="str">
        <f t="shared" si="43"/>
        <v/>
      </c>
      <c r="J491" s="68"/>
      <c r="K491" s="29" t="str">
        <f t="shared" si="44"/>
        <v/>
      </c>
      <c r="L491" s="68"/>
      <c r="M491" s="97" t="str">
        <f t="shared" si="45"/>
        <v/>
      </c>
      <c r="N491" s="68"/>
      <c r="O491" s="97" t="str">
        <f t="shared" si="46"/>
        <v/>
      </c>
      <c r="P491" s="64"/>
      <c r="Q491" s="29" t="str">
        <f t="shared" si="47"/>
        <v/>
      </c>
    </row>
    <row r="492" spans="1:17">
      <c r="A492" s="64" t="s">
        <v>1394</v>
      </c>
      <c r="B492" s="64"/>
      <c r="C492" s="68"/>
      <c r="D492" s="79"/>
      <c r="E492" s="68"/>
      <c r="F492" s="68"/>
      <c r="G492" s="97" t="str">
        <f t="shared" si="42"/>
        <v/>
      </c>
      <c r="H492" s="68"/>
      <c r="I492" s="97" t="str">
        <f t="shared" si="43"/>
        <v/>
      </c>
      <c r="J492" s="68"/>
      <c r="K492" s="29" t="str">
        <f t="shared" si="44"/>
        <v/>
      </c>
      <c r="L492" s="68"/>
      <c r="M492" s="97" t="str">
        <f t="shared" si="45"/>
        <v/>
      </c>
      <c r="N492" s="68"/>
      <c r="O492" s="97" t="str">
        <f t="shared" si="46"/>
        <v/>
      </c>
      <c r="P492" s="64"/>
      <c r="Q492" s="29" t="str">
        <f t="shared" si="47"/>
        <v/>
      </c>
    </row>
    <row r="493" spans="1:17">
      <c r="A493" s="64" t="s">
        <v>1395</v>
      </c>
      <c r="B493" s="64"/>
      <c r="C493" s="68"/>
      <c r="D493" s="79"/>
      <c r="E493" s="68"/>
      <c r="F493" s="68"/>
      <c r="G493" s="97" t="str">
        <f t="shared" si="42"/>
        <v/>
      </c>
      <c r="H493" s="68"/>
      <c r="I493" s="97" t="str">
        <f t="shared" si="43"/>
        <v/>
      </c>
      <c r="J493" s="68"/>
      <c r="K493" s="29" t="str">
        <f t="shared" si="44"/>
        <v/>
      </c>
      <c r="L493" s="68"/>
      <c r="M493" s="97" t="str">
        <f t="shared" si="45"/>
        <v/>
      </c>
      <c r="N493" s="68"/>
      <c r="O493" s="97" t="str">
        <f t="shared" si="46"/>
        <v/>
      </c>
      <c r="P493" s="64"/>
      <c r="Q493" s="29" t="str">
        <f t="shared" si="47"/>
        <v/>
      </c>
    </row>
    <row r="494" spans="1:17">
      <c r="A494" s="64" t="s">
        <v>1396</v>
      </c>
      <c r="B494" s="64"/>
      <c r="C494" s="68"/>
      <c r="D494" s="79"/>
      <c r="E494" s="68"/>
      <c r="F494" s="68"/>
      <c r="G494" s="97" t="str">
        <f t="shared" si="42"/>
        <v/>
      </c>
      <c r="H494" s="68"/>
      <c r="I494" s="97" t="str">
        <f t="shared" si="43"/>
        <v/>
      </c>
      <c r="J494" s="68"/>
      <c r="K494" s="29" t="str">
        <f t="shared" si="44"/>
        <v/>
      </c>
      <c r="L494" s="68"/>
      <c r="M494" s="97" t="str">
        <f t="shared" si="45"/>
        <v/>
      </c>
      <c r="N494" s="68"/>
      <c r="O494" s="97" t="str">
        <f t="shared" si="46"/>
        <v/>
      </c>
      <c r="P494" s="64"/>
      <c r="Q494" s="29" t="str">
        <f t="shared" si="47"/>
        <v/>
      </c>
    </row>
    <row r="495" spans="1:17">
      <c r="A495" s="64" t="s">
        <v>1397</v>
      </c>
      <c r="B495" s="64"/>
      <c r="C495" s="68"/>
      <c r="D495" s="79"/>
      <c r="E495" s="68"/>
      <c r="F495" s="68"/>
      <c r="G495" s="97" t="str">
        <f t="shared" si="42"/>
        <v/>
      </c>
      <c r="H495" s="68"/>
      <c r="I495" s="97" t="str">
        <f t="shared" si="43"/>
        <v/>
      </c>
      <c r="J495" s="68"/>
      <c r="K495" s="29" t="str">
        <f t="shared" si="44"/>
        <v/>
      </c>
      <c r="L495" s="68"/>
      <c r="M495" s="97" t="str">
        <f t="shared" si="45"/>
        <v/>
      </c>
      <c r="N495" s="68"/>
      <c r="O495" s="97" t="str">
        <f t="shared" si="46"/>
        <v/>
      </c>
      <c r="P495" s="64"/>
      <c r="Q495" s="29" t="str">
        <f t="shared" si="47"/>
        <v/>
      </c>
    </row>
    <row r="496" spans="1:17">
      <c r="A496" s="64" t="s">
        <v>1398</v>
      </c>
      <c r="B496" s="64"/>
      <c r="C496" s="68"/>
      <c r="D496" s="79"/>
      <c r="E496" s="68"/>
      <c r="F496" s="68"/>
      <c r="G496" s="97" t="str">
        <f t="shared" si="42"/>
        <v/>
      </c>
      <c r="H496" s="68"/>
      <c r="I496" s="97" t="str">
        <f t="shared" si="43"/>
        <v/>
      </c>
      <c r="J496" s="68"/>
      <c r="K496" s="29" t="str">
        <f t="shared" si="44"/>
        <v/>
      </c>
      <c r="L496" s="68"/>
      <c r="M496" s="97" t="str">
        <f t="shared" si="45"/>
        <v/>
      </c>
      <c r="N496" s="68"/>
      <c r="O496" s="97" t="str">
        <f t="shared" si="46"/>
        <v/>
      </c>
      <c r="P496" s="64"/>
      <c r="Q496" s="29" t="str">
        <f t="shared" si="47"/>
        <v/>
      </c>
    </row>
    <row r="497" spans="1:17">
      <c r="A497" s="64" t="s">
        <v>1399</v>
      </c>
      <c r="B497" s="64"/>
      <c r="C497" s="68"/>
      <c r="D497" s="79"/>
      <c r="E497" s="68"/>
      <c r="F497" s="68"/>
      <c r="G497" s="97" t="str">
        <f t="shared" si="42"/>
        <v/>
      </c>
      <c r="H497" s="68"/>
      <c r="I497" s="97" t="str">
        <f t="shared" si="43"/>
        <v/>
      </c>
      <c r="J497" s="68"/>
      <c r="K497" s="29" t="str">
        <f t="shared" si="44"/>
        <v/>
      </c>
      <c r="L497" s="68"/>
      <c r="M497" s="97" t="str">
        <f t="shared" si="45"/>
        <v/>
      </c>
      <c r="N497" s="68"/>
      <c r="O497" s="97" t="str">
        <f t="shared" si="46"/>
        <v/>
      </c>
      <c r="P497" s="64"/>
      <c r="Q497" s="29" t="str">
        <f t="shared" si="47"/>
        <v/>
      </c>
    </row>
    <row r="498" spans="1:17">
      <c r="A498" s="64" t="s">
        <v>1400</v>
      </c>
      <c r="B498" s="64"/>
      <c r="C498" s="68"/>
      <c r="D498" s="79"/>
      <c r="E498" s="68"/>
      <c r="F498" s="68"/>
      <c r="G498" s="97" t="str">
        <f t="shared" si="42"/>
        <v/>
      </c>
      <c r="H498" s="68"/>
      <c r="I498" s="97" t="str">
        <f t="shared" si="43"/>
        <v/>
      </c>
      <c r="J498" s="68"/>
      <c r="K498" s="29" t="str">
        <f t="shared" si="44"/>
        <v/>
      </c>
      <c r="L498" s="68"/>
      <c r="M498" s="97" t="str">
        <f t="shared" si="45"/>
        <v/>
      </c>
      <c r="N498" s="68"/>
      <c r="O498" s="97" t="str">
        <f t="shared" si="46"/>
        <v/>
      </c>
      <c r="P498" s="64"/>
      <c r="Q498" s="29" t="str">
        <f t="shared" si="47"/>
        <v/>
      </c>
    </row>
    <row r="499" spans="1:17">
      <c r="A499" s="64" t="s">
        <v>1401</v>
      </c>
      <c r="B499" s="64"/>
      <c r="C499" s="68"/>
      <c r="D499" s="79"/>
      <c r="E499" s="68"/>
      <c r="F499" s="68"/>
      <c r="G499" s="97" t="str">
        <f t="shared" si="42"/>
        <v/>
      </c>
      <c r="H499" s="68"/>
      <c r="I499" s="97" t="str">
        <f t="shared" si="43"/>
        <v/>
      </c>
      <c r="J499" s="68"/>
      <c r="K499" s="29" t="str">
        <f t="shared" si="44"/>
        <v/>
      </c>
      <c r="L499" s="68"/>
      <c r="M499" s="97" t="str">
        <f t="shared" si="45"/>
        <v/>
      </c>
      <c r="N499" s="68"/>
      <c r="O499" s="97" t="str">
        <f t="shared" si="46"/>
        <v/>
      </c>
      <c r="P499" s="64"/>
      <c r="Q499" s="29" t="str">
        <f t="shared" si="47"/>
        <v/>
      </c>
    </row>
    <row r="500" spans="1:17">
      <c r="A500" s="64" t="s">
        <v>1402</v>
      </c>
      <c r="B500" s="64"/>
      <c r="C500" s="68"/>
      <c r="D500" s="79"/>
      <c r="E500" s="68"/>
      <c r="F500" s="68"/>
      <c r="G500" s="97" t="str">
        <f t="shared" si="42"/>
        <v/>
      </c>
      <c r="H500" s="68"/>
      <c r="I500" s="97" t="str">
        <f t="shared" si="43"/>
        <v/>
      </c>
      <c r="J500" s="68"/>
      <c r="K500" s="29" t="str">
        <f t="shared" si="44"/>
        <v/>
      </c>
      <c r="L500" s="68"/>
      <c r="M500" s="97" t="str">
        <f t="shared" si="45"/>
        <v/>
      </c>
      <c r="N500" s="68"/>
      <c r="O500" s="97" t="str">
        <f t="shared" si="46"/>
        <v/>
      </c>
      <c r="P500" s="64"/>
      <c r="Q500" s="29" t="str">
        <f t="shared" si="47"/>
        <v/>
      </c>
    </row>
    <row r="501" spans="1:17">
      <c r="A501" s="64" t="s">
        <v>1403</v>
      </c>
      <c r="B501" s="64"/>
      <c r="C501" s="68"/>
      <c r="D501" s="79"/>
      <c r="E501" s="68"/>
      <c r="F501" s="68"/>
      <c r="G501" s="97" t="str">
        <f t="shared" si="42"/>
        <v/>
      </c>
      <c r="H501" s="68"/>
      <c r="I501" s="97" t="str">
        <f t="shared" si="43"/>
        <v/>
      </c>
      <c r="J501" s="68"/>
      <c r="K501" s="29" t="str">
        <f t="shared" si="44"/>
        <v/>
      </c>
      <c r="L501" s="68"/>
      <c r="M501" s="97" t="str">
        <f t="shared" si="45"/>
        <v/>
      </c>
      <c r="N501" s="68"/>
      <c r="O501" s="97" t="str">
        <f t="shared" si="46"/>
        <v/>
      </c>
      <c r="P501" s="64"/>
      <c r="Q501" s="29" t="str">
        <f t="shared" si="47"/>
        <v/>
      </c>
    </row>
    <row r="502" spans="1:17">
      <c r="A502" s="64" t="s">
        <v>1404</v>
      </c>
      <c r="B502" s="64"/>
      <c r="C502" s="68"/>
      <c r="D502" s="79"/>
      <c r="E502" s="68"/>
      <c r="F502" s="68"/>
      <c r="G502" s="97" t="str">
        <f t="shared" si="42"/>
        <v/>
      </c>
      <c r="H502" s="68"/>
      <c r="I502" s="97" t="str">
        <f t="shared" si="43"/>
        <v/>
      </c>
      <c r="J502" s="68"/>
      <c r="K502" s="29" t="str">
        <f t="shared" si="44"/>
        <v/>
      </c>
      <c r="L502" s="68"/>
      <c r="M502" s="97" t="str">
        <f t="shared" si="45"/>
        <v/>
      </c>
      <c r="N502" s="68"/>
      <c r="O502" s="97" t="str">
        <f t="shared" si="46"/>
        <v/>
      </c>
      <c r="P502" s="64"/>
      <c r="Q502" s="29" t="str">
        <f t="shared" si="47"/>
        <v/>
      </c>
    </row>
    <row r="503" spans="1:17">
      <c r="A503" s="64" t="s">
        <v>1405</v>
      </c>
      <c r="B503" s="64"/>
      <c r="C503" s="68"/>
      <c r="D503" s="79"/>
      <c r="E503" s="68"/>
      <c r="F503" s="68"/>
      <c r="G503" s="97" t="str">
        <f t="shared" si="42"/>
        <v/>
      </c>
      <c r="H503" s="68"/>
      <c r="I503" s="97" t="str">
        <f t="shared" si="43"/>
        <v/>
      </c>
      <c r="J503" s="68"/>
      <c r="K503" s="29" t="str">
        <f t="shared" si="44"/>
        <v/>
      </c>
      <c r="L503" s="68"/>
      <c r="M503" s="97" t="str">
        <f t="shared" si="45"/>
        <v/>
      </c>
      <c r="N503" s="68"/>
      <c r="O503" s="97" t="str">
        <f t="shared" si="46"/>
        <v/>
      </c>
      <c r="P503" s="64"/>
      <c r="Q503" s="29" t="str">
        <f t="shared" si="47"/>
        <v/>
      </c>
    </row>
    <row r="504" spans="1:17">
      <c r="A504" s="64" t="s">
        <v>1406</v>
      </c>
      <c r="B504" s="64"/>
      <c r="C504" s="68"/>
      <c r="D504" s="79"/>
      <c r="E504" s="68"/>
      <c r="F504" s="68"/>
      <c r="G504" s="97" t="str">
        <f t="shared" si="42"/>
        <v/>
      </c>
      <c r="H504" s="68"/>
      <c r="I504" s="97" t="str">
        <f t="shared" si="43"/>
        <v/>
      </c>
      <c r="J504" s="68"/>
      <c r="K504" s="29" t="str">
        <f t="shared" si="44"/>
        <v/>
      </c>
      <c r="L504" s="68"/>
      <c r="M504" s="97" t="str">
        <f t="shared" si="45"/>
        <v/>
      </c>
      <c r="N504" s="68"/>
      <c r="O504" s="97" t="str">
        <f t="shared" si="46"/>
        <v/>
      </c>
      <c r="P504" s="64"/>
      <c r="Q504" s="29" t="str">
        <f t="shared" si="47"/>
        <v/>
      </c>
    </row>
    <row r="505" spans="1:17">
      <c r="A505" s="64" t="s">
        <v>1407</v>
      </c>
      <c r="B505" s="64"/>
      <c r="C505" s="68"/>
      <c r="D505" s="79"/>
      <c r="E505" s="68"/>
      <c r="F505" s="68"/>
      <c r="G505" s="97" t="str">
        <f t="shared" si="42"/>
        <v/>
      </c>
      <c r="H505" s="68"/>
      <c r="I505" s="97" t="str">
        <f t="shared" si="43"/>
        <v/>
      </c>
      <c r="J505" s="68"/>
      <c r="K505" s="29" t="str">
        <f t="shared" si="44"/>
        <v/>
      </c>
      <c r="L505" s="68"/>
      <c r="M505" s="97" t="str">
        <f t="shared" si="45"/>
        <v/>
      </c>
      <c r="N505" s="68"/>
      <c r="O505" s="97" t="str">
        <f t="shared" si="46"/>
        <v/>
      </c>
      <c r="P505" s="64"/>
      <c r="Q505" s="29" t="str">
        <f t="shared" si="47"/>
        <v/>
      </c>
    </row>
    <row r="506" spans="1:17">
      <c r="A506" s="64" t="s">
        <v>1408</v>
      </c>
      <c r="B506" s="64"/>
      <c r="C506" s="68"/>
      <c r="D506" s="79"/>
      <c r="E506" s="68"/>
      <c r="F506" s="68"/>
      <c r="G506" s="97" t="str">
        <f t="shared" si="42"/>
        <v/>
      </c>
      <c r="H506" s="68"/>
      <c r="I506" s="97" t="str">
        <f t="shared" si="43"/>
        <v/>
      </c>
      <c r="J506" s="68"/>
      <c r="K506" s="29" t="str">
        <f t="shared" si="44"/>
        <v/>
      </c>
      <c r="L506" s="68"/>
      <c r="M506" s="97" t="str">
        <f t="shared" si="45"/>
        <v/>
      </c>
      <c r="N506" s="68"/>
      <c r="O506" s="97" t="str">
        <f t="shared" si="46"/>
        <v/>
      </c>
      <c r="P506" s="64"/>
      <c r="Q506" s="29" t="str">
        <f t="shared" si="47"/>
        <v/>
      </c>
    </row>
    <row r="507" spans="1:17">
      <c r="A507" s="64" t="s">
        <v>1409</v>
      </c>
      <c r="B507" s="64"/>
      <c r="C507" s="68"/>
      <c r="D507" s="79"/>
      <c r="E507" s="68"/>
      <c r="F507" s="68"/>
      <c r="G507" s="97" t="str">
        <f t="shared" si="42"/>
        <v/>
      </c>
      <c r="H507" s="68"/>
      <c r="I507" s="97" t="str">
        <f t="shared" si="43"/>
        <v/>
      </c>
      <c r="J507" s="68"/>
      <c r="K507" s="29" t="str">
        <f t="shared" si="44"/>
        <v/>
      </c>
      <c r="L507" s="68"/>
      <c r="M507" s="97" t="str">
        <f t="shared" si="45"/>
        <v/>
      </c>
      <c r="N507" s="68"/>
      <c r="O507" s="97" t="str">
        <f t="shared" si="46"/>
        <v/>
      </c>
      <c r="P507" s="64"/>
      <c r="Q507" s="29" t="str">
        <f t="shared" si="47"/>
        <v/>
      </c>
    </row>
    <row r="508" spans="1:17">
      <c r="A508" s="64" t="s">
        <v>1410</v>
      </c>
      <c r="B508" s="64"/>
      <c r="C508" s="68"/>
      <c r="D508" s="79"/>
      <c r="E508" s="68"/>
      <c r="F508" s="68"/>
      <c r="G508" s="97" t="str">
        <f t="shared" si="42"/>
        <v/>
      </c>
      <c r="H508" s="68"/>
      <c r="I508" s="97" t="str">
        <f t="shared" si="43"/>
        <v/>
      </c>
      <c r="J508" s="68"/>
      <c r="K508" s="29" t="str">
        <f t="shared" si="44"/>
        <v/>
      </c>
      <c r="L508" s="68"/>
      <c r="M508" s="97" t="str">
        <f t="shared" si="45"/>
        <v/>
      </c>
      <c r="N508" s="68"/>
      <c r="O508" s="97" t="str">
        <f t="shared" si="46"/>
        <v/>
      </c>
      <c r="P508" s="64"/>
      <c r="Q508" s="29" t="str">
        <f t="shared" si="47"/>
        <v/>
      </c>
    </row>
    <row r="509" spans="1:17">
      <c r="A509" s="64" t="s">
        <v>1411</v>
      </c>
      <c r="B509" s="64"/>
      <c r="C509" s="68"/>
      <c r="D509" s="79"/>
      <c r="E509" s="68"/>
      <c r="F509" s="68"/>
      <c r="G509" s="97" t="str">
        <f t="shared" si="42"/>
        <v/>
      </c>
      <c r="H509" s="68"/>
      <c r="I509" s="97" t="str">
        <f t="shared" si="43"/>
        <v/>
      </c>
      <c r="J509" s="68"/>
      <c r="K509" s="29" t="str">
        <f t="shared" si="44"/>
        <v/>
      </c>
      <c r="L509" s="68"/>
      <c r="M509" s="97" t="str">
        <f t="shared" si="45"/>
        <v/>
      </c>
      <c r="N509" s="68"/>
      <c r="O509" s="97" t="str">
        <f t="shared" si="46"/>
        <v/>
      </c>
      <c r="P509" s="64"/>
      <c r="Q509" s="29" t="str">
        <f t="shared" si="47"/>
        <v/>
      </c>
    </row>
    <row r="510" spans="1:17">
      <c r="A510" s="64" t="s">
        <v>1412</v>
      </c>
      <c r="B510" s="64"/>
      <c r="C510" s="68"/>
      <c r="D510" s="79"/>
      <c r="E510" s="68"/>
      <c r="F510" s="68"/>
      <c r="G510" s="97" t="str">
        <f t="shared" si="42"/>
        <v/>
      </c>
      <c r="H510" s="68"/>
      <c r="I510" s="97" t="str">
        <f t="shared" si="43"/>
        <v/>
      </c>
      <c r="J510" s="68"/>
      <c r="K510" s="29" t="str">
        <f t="shared" si="44"/>
        <v/>
      </c>
      <c r="L510" s="68"/>
      <c r="M510" s="97" t="str">
        <f t="shared" si="45"/>
        <v/>
      </c>
      <c r="N510" s="68"/>
      <c r="O510" s="97" t="str">
        <f t="shared" si="46"/>
        <v/>
      </c>
      <c r="P510" s="64"/>
      <c r="Q510" s="29" t="str">
        <f t="shared" si="47"/>
        <v/>
      </c>
    </row>
    <row r="511" spans="1:17">
      <c r="A511" s="64" t="s">
        <v>1413</v>
      </c>
      <c r="B511" s="64"/>
      <c r="C511" s="68"/>
      <c r="D511" s="79"/>
      <c r="E511" s="68"/>
      <c r="F511" s="68"/>
      <c r="G511" s="97" t="str">
        <f t="shared" si="42"/>
        <v/>
      </c>
      <c r="H511" s="68"/>
      <c r="I511" s="97" t="str">
        <f t="shared" si="43"/>
        <v/>
      </c>
      <c r="J511" s="68"/>
      <c r="K511" s="29" t="str">
        <f t="shared" si="44"/>
        <v/>
      </c>
      <c r="L511" s="68"/>
      <c r="M511" s="97" t="str">
        <f t="shared" si="45"/>
        <v/>
      </c>
      <c r="N511" s="68"/>
      <c r="O511" s="97" t="str">
        <f t="shared" si="46"/>
        <v/>
      </c>
      <c r="P511" s="64"/>
      <c r="Q511" s="29" t="str">
        <f t="shared" si="47"/>
        <v/>
      </c>
    </row>
    <row r="512" spans="1:17">
      <c r="A512" s="64" t="s">
        <v>1414</v>
      </c>
      <c r="B512" s="64"/>
      <c r="C512" s="68"/>
      <c r="D512" s="79"/>
      <c r="E512" s="68"/>
      <c r="F512" s="68"/>
      <c r="G512" s="97" t="str">
        <f t="shared" si="42"/>
        <v/>
      </c>
      <c r="H512" s="68"/>
      <c r="I512" s="97" t="str">
        <f t="shared" si="43"/>
        <v/>
      </c>
      <c r="J512" s="68"/>
      <c r="K512" s="29" t="str">
        <f t="shared" si="44"/>
        <v/>
      </c>
      <c r="L512" s="68"/>
      <c r="M512" s="97" t="str">
        <f t="shared" si="45"/>
        <v/>
      </c>
      <c r="N512" s="68"/>
      <c r="O512" s="97" t="str">
        <f t="shared" si="46"/>
        <v/>
      </c>
      <c r="P512" s="64"/>
      <c r="Q512" s="29" t="str">
        <f t="shared" si="47"/>
        <v/>
      </c>
    </row>
    <row r="513" spans="1:17">
      <c r="A513" s="64" t="s">
        <v>1415</v>
      </c>
      <c r="B513" s="64"/>
      <c r="C513" s="68"/>
      <c r="D513" s="79"/>
      <c r="E513" s="68"/>
      <c r="F513" s="68"/>
      <c r="G513" s="97" t="str">
        <f t="shared" si="42"/>
        <v/>
      </c>
      <c r="H513" s="68"/>
      <c r="I513" s="97" t="str">
        <f t="shared" si="43"/>
        <v/>
      </c>
      <c r="J513" s="68"/>
      <c r="K513" s="29" t="str">
        <f t="shared" si="44"/>
        <v/>
      </c>
      <c r="L513" s="68"/>
      <c r="M513" s="97" t="str">
        <f t="shared" si="45"/>
        <v/>
      </c>
      <c r="N513" s="68"/>
      <c r="O513" s="97" t="str">
        <f t="shared" si="46"/>
        <v/>
      </c>
      <c r="P513" s="64"/>
      <c r="Q513" s="29" t="str">
        <f t="shared" si="47"/>
        <v/>
      </c>
    </row>
    <row r="514" spans="1:17">
      <c r="A514" s="64" t="s">
        <v>1416</v>
      </c>
      <c r="B514" s="64"/>
      <c r="C514" s="68"/>
      <c r="D514" s="79"/>
      <c r="E514" s="68"/>
      <c r="F514" s="68"/>
      <c r="G514" s="97" t="str">
        <f t="shared" si="42"/>
        <v/>
      </c>
      <c r="H514" s="68"/>
      <c r="I514" s="97" t="str">
        <f t="shared" si="43"/>
        <v/>
      </c>
      <c r="J514" s="68"/>
      <c r="K514" s="29" t="str">
        <f t="shared" si="44"/>
        <v/>
      </c>
      <c r="L514" s="68"/>
      <c r="M514" s="97" t="str">
        <f t="shared" si="45"/>
        <v/>
      </c>
      <c r="N514" s="68"/>
      <c r="O514" s="97" t="str">
        <f t="shared" si="46"/>
        <v/>
      </c>
      <c r="P514" s="64"/>
      <c r="Q514" s="29" t="str">
        <f t="shared" si="47"/>
        <v/>
      </c>
    </row>
    <row r="515" spans="1:17">
      <c r="A515" s="64" t="s">
        <v>1417</v>
      </c>
      <c r="B515" s="64"/>
      <c r="C515" s="68"/>
      <c r="D515" s="79"/>
      <c r="E515" s="68"/>
      <c r="F515" s="68"/>
      <c r="G515" s="97" t="str">
        <f t="shared" si="42"/>
        <v/>
      </c>
      <c r="H515" s="68"/>
      <c r="I515" s="97" t="str">
        <f t="shared" si="43"/>
        <v/>
      </c>
      <c r="J515" s="68"/>
      <c r="K515" s="29" t="str">
        <f t="shared" si="44"/>
        <v/>
      </c>
      <c r="L515" s="68"/>
      <c r="M515" s="97" t="str">
        <f t="shared" si="45"/>
        <v/>
      </c>
      <c r="N515" s="68"/>
      <c r="O515" s="97" t="str">
        <f t="shared" si="46"/>
        <v/>
      </c>
      <c r="P515" s="64"/>
      <c r="Q515" s="29" t="str">
        <f t="shared" si="47"/>
        <v/>
      </c>
    </row>
    <row r="516" spans="1:17">
      <c r="A516" s="64" t="s">
        <v>1418</v>
      </c>
      <c r="B516" s="64"/>
      <c r="C516" s="68"/>
      <c r="D516" s="79"/>
      <c r="E516" s="68"/>
      <c r="F516" s="68"/>
      <c r="G516" s="97" t="str">
        <f t="shared" si="42"/>
        <v/>
      </c>
      <c r="H516" s="68"/>
      <c r="I516" s="97" t="str">
        <f t="shared" si="43"/>
        <v/>
      </c>
      <c r="J516" s="68"/>
      <c r="K516" s="29" t="str">
        <f t="shared" si="44"/>
        <v/>
      </c>
      <c r="L516" s="68"/>
      <c r="M516" s="97" t="str">
        <f t="shared" si="45"/>
        <v/>
      </c>
      <c r="N516" s="68"/>
      <c r="O516" s="97" t="str">
        <f t="shared" si="46"/>
        <v/>
      </c>
      <c r="P516" s="64"/>
      <c r="Q516" s="29" t="str">
        <f t="shared" si="47"/>
        <v/>
      </c>
    </row>
    <row r="517" spans="1:17">
      <c r="A517" s="64" t="s">
        <v>1419</v>
      </c>
      <c r="B517" s="64"/>
      <c r="C517" s="68"/>
      <c r="D517" s="79"/>
      <c r="E517" s="68"/>
      <c r="F517" s="68"/>
      <c r="G517" s="97" t="str">
        <f t="shared" si="42"/>
        <v/>
      </c>
      <c r="H517" s="68"/>
      <c r="I517" s="97" t="str">
        <f t="shared" si="43"/>
        <v/>
      </c>
      <c r="J517" s="68"/>
      <c r="K517" s="29" t="str">
        <f t="shared" si="44"/>
        <v/>
      </c>
      <c r="L517" s="68"/>
      <c r="M517" s="97" t="str">
        <f t="shared" si="45"/>
        <v/>
      </c>
      <c r="N517" s="68"/>
      <c r="O517" s="97" t="str">
        <f t="shared" si="46"/>
        <v/>
      </c>
      <c r="P517" s="64"/>
      <c r="Q517" s="29" t="str">
        <f t="shared" si="47"/>
        <v/>
      </c>
    </row>
    <row r="518" spans="1:17">
      <c r="A518" s="64" t="s">
        <v>1420</v>
      </c>
      <c r="B518" s="64"/>
      <c r="C518" s="68"/>
      <c r="D518" s="79"/>
      <c r="E518" s="68"/>
      <c r="F518" s="68"/>
      <c r="G518" s="97" t="str">
        <f t="shared" ref="G518:G581" si="48">IF(E518="","",IFERROR(LEFT(E518, SEARCH("-", E518) - 1), E518))</f>
        <v/>
      </c>
      <c r="H518" s="68"/>
      <c r="I518" s="97" t="str">
        <f t="shared" ref="I518:I581" si="49">IF(LEN(E518)-LEN(SUBSTITUTE(E518,"-",""))=0, "", IF(LEN(E518)-LEN(SUBSTITUTE(E518,"-",""))=1, IFERROR(MID(E518, FIND("-",E518)+1, LEN(E518)), ""), IFERROR(MID(E518, FIND("-",E518)+1, FIND("-",E518,FIND("-",E518)+1)-FIND("-",E518)-1), "")))</f>
        <v/>
      </c>
      <c r="J518" s="68"/>
      <c r="K518" s="29" t="str">
        <f t="shared" ref="K518:K581" si="50">IF(LEN(E518)-LEN(SUBSTITUTE(E518,"-",""))&lt;=1,"",IF(ISNUMBER(FIND("-",E518,FIND("-",E518)+1)),IF(ISNUMBER(FIND("-",MID(E518,FIND("-",E518,FIND("-",E518)+1)+1,LEN(E518)))),LEFT(MID(E518,FIND("-",E518,FIND("-",E518)+1)+1,LEN(E518)),FIND("-",MID(E518,FIND("-",E518,FIND("-",E518)+1)+1,LEN(E518)))-1),MID(E518,FIND("-",E518,FIND("-",E518)+1)+1,LEN(E518))),MID(E518,FIND("-",E518,FIND("-",E518)+1)+1,LEN(E518))))</f>
        <v/>
      </c>
      <c r="L518" s="68"/>
      <c r="M518" s="97" t="str">
        <f t="shared" ref="M518:M581" si="51">IF(LEN(E518)-LEN(SUBSTITUTE(E518,"-",""))&lt;=2,"",IF(ISNUMBER(FIND("-",E518,FIND("-",E518,FIND("-",E518)+1)+1)),IF(ISNUMBER(FIND("-",MID(E518,FIND("-",E518,FIND("-",E518,FIND("-",E518)+1)+1)+1,LEN(E518)))),LEFT(MID(E518,FIND("-",E518,FIND("-",E518,FIND("-",E518)+1)+1)+1,LEN(E518)),FIND("-",MID(E518,FIND("-",E518,FIND("-",E518,FIND("-",E518)+1)+1)+1,LEN(E518)))-1),MID(E518,FIND("-",E518,FIND("-",E518,FIND("-",E518)+1)+1)+1,LEN(E518))),MID(E518,FIND("-",E518,FIND("-",E518,FIND("-",E518)+1)+1)+1,LEN(E518))))</f>
        <v/>
      </c>
      <c r="N518" s="68"/>
      <c r="O518" s="97" t="str">
        <f t="shared" ref="O518:O581" si="52">IF(LEN(E518)-LEN(SUBSTITUTE(E518,"-",""))&lt;=3,"",RIGHT(E518,LEN(E518)-FIND("@",SUBSTITUTE(E518,"-","@",LEN(E518)-LEN(SUBSTITUTE(E518,"-",""))))))</f>
        <v/>
      </c>
      <c r="P518" s="64"/>
      <c r="Q518" s="29" t="str">
        <f t="shared" si="47"/>
        <v/>
      </c>
    </row>
    <row r="519" spans="1:17">
      <c r="A519" s="64" t="s">
        <v>1421</v>
      </c>
      <c r="B519" s="64"/>
      <c r="C519" s="68"/>
      <c r="D519" s="79"/>
      <c r="E519" s="68"/>
      <c r="F519" s="68"/>
      <c r="G519" s="97" t="str">
        <f t="shared" si="48"/>
        <v/>
      </c>
      <c r="H519" s="68"/>
      <c r="I519" s="97" t="str">
        <f t="shared" si="49"/>
        <v/>
      </c>
      <c r="J519" s="68"/>
      <c r="K519" s="29" t="str">
        <f t="shared" si="50"/>
        <v/>
      </c>
      <c r="L519" s="68"/>
      <c r="M519" s="97" t="str">
        <f t="shared" si="51"/>
        <v/>
      </c>
      <c r="N519" s="68"/>
      <c r="O519" s="97" t="str">
        <f t="shared" si="52"/>
        <v/>
      </c>
      <c r="P519" s="64"/>
      <c r="Q519" s="29" t="str">
        <f t="shared" ref="Q519:Q582" si="53">IF(G519="","",(IF(I519="",1,IF(K519="",2,IF(M519="",3,IF(O519="",4,5))))))</f>
        <v/>
      </c>
    </row>
    <row r="520" spans="1:17">
      <c r="A520" s="64" t="s">
        <v>1422</v>
      </c>
      <c r="B520" s="64"/>
      <c r="C520" s="68"/>
      <c r="D520" s="79"/>
      <c r="E520" s="68"/>
      <c r="F520" s="68"/>
      <c r="G520" s="97" t="str">
        <f t="shared" si="48"/>
        <v/>
      </c>
      <c r="H520" s="68"/>
      <c r="I520" s="97" t="str">
        <f t="shared" si="49"/>
        <v/>
      </c>
      <c r="J520" s="68"/>
      <c r="K520" s="29" t="str">
        <f t="shared" si="50"/>
        <v/>
      </c>
      <c r="L520" s="68"/>
      <c r="M520" s="97" t="str">
        <f t="shared" si="51"/>
        <v/>
      </c>
      <c r="N520" s="68"/>
      <c r="O520" s="97" t="str">
        <f t="shared" si="52"/>
        <v/>
      </c>
      <c r="P520" s="64"/>
      <c r="Q520" s="29" t="str">
        <f t="shared" si="53"/>
        <v/>
      </c>
    </row>
    <row r="521" spans="1:17">
      <c r="A521" s="64" t="s">
        <v>1423</v>
      </c>
      <c r="B521" s="64"/>
      <c r="C521" s="68"/>
      <c r="D521" s="79"/>
      <c r="E521" s="68"/>
      <c r="F521" s="68"/>
      <c r="G521" s="97" t="str">
        <f t="shared" si="48"/>
        <v/>
      </c>
      <c r="H521" s="68"/>
      <c r="I521" s="97" t="str">
        <f t="shared" si="49"/>
        <v/>
      </c>
      <c r="J521" s="68"/>
      <c r="K521" s="29" t="str">
        <f t="shared" si="50"/>
        <v/>
      </c>
      <c r="L521" s="68"/>
      <c r="M521" s="97" t="str">
        <f t="shared" si="51"/>
        <v/>
      </c>
      <c r="N521" s="68"/>
      <c r="O521" s="97" t="str">
        <f t="shared" si="52"/>
        <v/>
      </c>
      <c r="P521" s="64"/>
      <c r="Q521" s="29" t="str">
        <f t="shared" si="53"/>
        <v/>
      </c>
    </row>
    <row r="522" spans="1:17">
      <c r="A522" s="64" t="s">
        <v>1424</v>
      </c>
      <c r="B522" s="64"/>
      <c r="C522" s="68"/>
      <c r="D522" s="79"/>
      <c r="E522" s="68"/>
      <c r="F522" s="68"/>
      <c r="G522" s="97" t="str">
        <f t="shared" si="48"/>
        <v/>
      </c>
      <c r="H522" s="68"/>
      <c r="I522" s="97" t="str">
        <f t="shared" si="49"/>
        <v/>
      </c>
      <c r="J522" s="68"/>
      <c r="K522" s="29" t="str">
        <f t="shared" si="50"/>
        <v/>
      </c>
      <c r="L522" s="68"/>
      <c r="M522" s="97" t="str">
        <f t="shared" si="51"/>
        <v/>
      </c>
      <c r="N522" s="68"/>
      <c r="O522" s="97" t="str">
        <f t="shared" si="52"/>
        <v/>
      </c>
      <c r="P522" s="64"/>
      <c r="Q522" s="29" t="str">
        <f t="shared" si="53"/>
        <v/>
      </c>
    </row>
    <row r="523" spans="1:17">
      <c r="A523" s="64" t="s">
        <v>1425</v>
      </c>
      <c r="B523" s="64"/>
      <c r="C523" s="68"/>
      <c r="D523" s="79"/>
      <c r="E523" s="68"/>
      <c r="F523" s="68"/>
      <c r="G523" s="97" t="str">
        <f t="shared" si="48"/>
        <v/>
      </c>
      <c r="H523" s="68"/>
      <c r="I523" s="97" t="str">
        <f t="shared" si="49"/>
        <v/>
      </c>
      <c r="J523" s="68"/>
      <c r="K523" s="29" t="str">
        <f t="shared" si="50"/>
        <v/>
      </c>
      <c r="L523" s="68"/>
      <c r="M523" s="97" t="str">
        <f t="shared" si="51"/>
        <v/>
      </c>
      <c r="N523" s="68"/>
      <c r="O523" s="97" t="str">
        <f t="shared" si="52"/>
        <v/>
      </c>
      <c r="P523" s="64"/>
      <c r="Q523" s="29" t="str">
        <f t="shared" si="53"/>
        <v/>
      </c>
    </row>
    <row r="524" spans="1:17">
      <c r="A524" s="64" t="s">
        <v>1426</v>
      </c>
      <c r="B524" s="64"/>
      <c r="C524" s="68"/>
      <c r="D524" s="79"/>
      <c r="E524" s="68"/>
      <c r="F524" s="68"/>
      <c r="G524" s="97" t="str">
        <f t="shared" si="48"/>
        <v/>
      </c>
      <c r="H524" s="68"/>
      <c r="I524" s="97" t="str">
        <f t="shared" si="49"/>
        <v/>
      </c>
      <c r="J524" s="68"/>
      <c r="K524" s="29" t="str">
        <f t="shared" si="50"/>
        <v/>
      </c>
      <c r="L524" s="68"/>
      <c r="M524" s="97" t="str">
        <f t="shared" si="51"/>
        <v/>
      </c>
      <c r="N524" s="68"/>
      <c r="O524" s="97" t="str">
        <f t="shared" si="52"/>
        <v/>
      </c>
      <c r="P524" s="64"/>
      <c r="Q524" s="29" t="str">
        <f t="shared" si="53"/>
        <v/>
      </c>
    </row>
    <row r="525" spans="1:17">
      <c r="A525" s="64" t="s">
        <v>1427</v>
      </c>
      <c r="B525" s="64"/>
      <c r="C525" s="68"/>
      <c r="D525" s="79"/>
      <c r="E525" s="68"/>
      <c r="F525" s="68"/>
      <c r="G525" s="97" t="str">
        <f t="shared" si="48"/>
        <v/>
      </c>
      <c r="H525" s="68"/>
      <c r="I525" s="97" t="str">
        <f t="shared" si="49"/>
        <v/>
      </c>
      <c r="J525" s="68"/>
      <c r="K525" s="29" t="str">
        <f t="shared" si="50"/>
        <v/>
      </c>
      <c r="L525" s="68"/>
      <c r="M525" s="97" t="str">
        <f t="shared" si="51"/>
        <v/>
      </c>
      <c r="N525" s="68"/>
      <c r="O525" s="97" t="str">
        <f t="shared" si="52"/>
        <v/>
      </c>
      <c r="P525" s="64"/>
      <c r="Q525" s="29" t="str">
        <f t="shared" si="53"/>
        <v/>
      </c>
    </row>
    <row r="526" spans="1:17">
      <c r="A526" s="64" t="s">
        <v>1428</v>
      </c>
      <c r="B526" s="64"/>
      <c r="C526" s="68"/>
      <c r="D526" s="79"/>
      <c r="E526" s="68"/>
      <c r="F526" s="68"/>
      <c r="G526" s="97" t="str">
        <f t="shared" si="48"/>
        <v/>
      </c>
      <c r="H526" s="68"/>
      <c r="I526" s="97" t="str">
        <f t="shared" si="49"/>
        <v/>
      </c>
      <c r="J526" s="68"/>
      <c r="K526" s="29" t="str">
        <f t="shared" si="50"/>
        <v/>
      </c>
      <c r="L526" s="68"/>
      <c r="M526" s="97" t="str">
        <f t="shared" si="51"/>
        <v/>
      </c>
      <c r="N526" s="68"/>
      <c r="O526" s="97" t="str">
        <f t="shared" si="52"/>
        <v/>
      </c>
      <c r="P526" s="64"/>
      <c r="Q526" s="29" t="str">
        <f t="shared" si="53"/>
        <v/>
      </c>
    </row>
    <row r="527" spans="1:17">
      <c r="A527" s="64" t="s">
        <v>1429</v>
      </c>
      <c r="B527" s="64"/>
      <c r="C527" s="68"/>
      <c r="D527" s="79"/>
      <c r="E527" s="68"/>
      <c r="F527" s="68"/>
      <c r="G527" s="97" t="str">
        <f t="shared" si="48"/>
        <v/>
      </c>
      <c r="H527" s="68"/>
      <c r="I527" s="97" t="str">
        <f t="shared" si="49"/>
        <v/>
      </c>
      <c r="J527" s="68"/>
      <c r="K527" s="29" t="str">
        <f t="shared" si="50"/>
        <v/>
      </c>
      <c r="L527" s="68"/>
      <c r="M527" s="97" t="str">
        <f t="shared" si="51"/>
        <v/>
      </c>
      <c r="N527" s="68"/>
      <c r="O527" s="97" t="str">
        <f t="shared" si="52"/>
        <v/>
      </c>
      <c r="P527" s="64"/>
      <c r="Q527" s="29" t="str">
        <f t="shared" si="53"/>
        <v/>
      </c>
    </row>
    <row r="528" spans="1:17">
      <c r="A528" s="64" t="s">
        <v>1430</v>
      </c>
      <c r="B528" s="64"/>
      <c r="C528" s="68"/>
      <c r="D528" s="79"/>
      <c r="E528" s="68"/>
      <c r="F528" s="68"/>
      <c r="G528" s="97" t="str">
        <f t="shared" si="48"/>
        <v/>
      </c>
      <c r="H528" s="68"/>
      <c r="I528" s="97" t="str">
        <f t="shared" si="49"/>
        <v/>
      </c>
      <c r="J528" s="68"/>
      <c r="K528" s="29" t="str">
        <f t="shared" si="50"/>
        <v/>
      </c>
      <c r="L528" s="68"/>
      <c r="M528" s="97" t="str">
        <f t="shared" si="51"/>
        <v/>
      </c>
      <c r="N528" s="68"/>
      <c r="O528" s="97" t="str">
        <f t="shared" si="52"/>
        <v/>
      </c>
      <c r="P528" s="64"/>
      <c r="Q528" s="29" t="str">
        <f t="shared" si="53"/>
        <v/>
      </c>
    </row>
    <row r="529" spans="1:17">
      <c r="A529" s="64" t="s">
        <v>1431</v>
      </c>
      <c r="B529" s="64"/>
      <c r="C529" s="68"/>
      <c r="D529" s="79"/>
      <c r="E529" s="68"/>
      <c r="F529" s="68"/>
      <c r="G529" s="97" t="str">
        <f t="shared" si="48"/>
        <v/>
      </c>
      <c r="H529" s="68"/>
      <c r="I529" s="97" t="str">
        <f t="shared" si="49"/>
        <v/>
      </c>
      <c r="J529" s="68"/>
      <c r="K529" s="29" t="str">
        <f t="shared" si="50"/>
        <v/>
      </c>
      <c r="L529" s="68"/>
      <c r="M529" s="97" t="str">
        <f t="shared" si="51"/>
        <v/>
      </c>
      <c r="N529" s="68"/>
      <c r="O529" s="97" t="str">
        <f t="shared" si="52"/>
        <v/>
      </c>
      <c r="P529" s="64"/>
      <c r="Q529" s="29" t="str">
        <f t="shared" si="53"/>
        <v/>
      </c>
    </row>
    <row r="530" spans="1:17">
      <c r="A530" s="64" t="s">
        <v>1432</v>
      </c>
      <c r="B530" s="64"/>
      <c r="C530" s="68"/>
      <c r="D530" s="79"/>
      <c r="E530" s="68"/>
      <c r="F530" s="68"/>
      <c r="G530" s="97" t="str">
        <f t="shared" si="48"/>
        <v/>
      </c>
      <c r="H530" s="68"/>
      <c r="I530" s="97" t="str">
        <f t="shared" si="49"/>
        <v/>
      </c>
      <c r="J530" s="68"/>
      <c r="K530" s="29" t="str">
        <f t="shared" si="50"/>
        <v/>
      </c>
      <c r="L530" s="68"/>
      <c r="M530" s="97" t="str">
        <f t="shared" si="51"/>
        <v/>
      </c>
      <c r="N530" s="68"/>
      <c r="O530" s="97" t="str">
        <f t="shared" si="52"/>
        <v/>
      </c>
      <c r="P530" s="64"/>
      <c r="Q530" s="29" t="str">
        <f t="shared" si="53"/>
        <v/>
      </c>
    </row>
    <row r="531" spans="1:17">
      <c r="A531" s="64" t="s">
        <v>1433</v>
      </c>
      <c r="B531" s="64"/>
      <c r="C531" s="68"/>
      <c r="D531" s="79"/>
      <c r="E531" s="68"/>
      <c r="F531" s="68"/>
      <c r="G531" s="97" t="str">
        <f t="shared" si="48"/>
        <v/>
      </c>
      <c r="H531" s="68"/>
      <c r="I531" s="97" t="str">
        <f t="shared" si="49"/>
        <v/>
      </c>
      <c r="J531" s="68"/>
      <c r="K531" s="29" t="str">
        <f t="shared" si="50"/>
        <v/>
      </c>
      <c r="L531" s="68"/>
      <c r="M531" s="97" t="str">
        <f t="shared" si="51"/>
        <v/>
      </c>
      <c r="N531" s="68"/>
      <c r="O531" s="97" t="str">
        <f t="shared" si="52"/>
        <v/>
      </c>
      <c r="P531" s="64"/>
      <c r="Q531" s="29" t="str">
        <f t="shared" si="53"/>
        <v/>
      </c>
    </row>
    <row r="532" spans="1:17">
      <c r="A532" s="64" t="s">
        <v>1434</v>
      </c>
      <c r="B532" s="64"/>
      <c r="C532" s="68"/>
      <c r="D532" s="79"/>
      <c r="E532" s="68"/>
      <c r="F532" s="68"/>
      <c r="G532" s="97" t="str">
        <f t="shared" si="48"/>
        <v/>
      </c>
      <c r="H532" s="68"/>
      <c r="I532" s="97" t="str">
        <f t="shared" si="49"/>
        <v/>
      </c>
      <c r="J532" s="68"/>
      <c r="K532" s="29" t="str">
        <f t="shared" si="50"/>
        <v/>
      </c>
      <c r="L532" s="68"/>
      <c r="M532" s="97" t="str">
        <f t="shared" si="51"/>
        <v/>
      </c>
      <c r="N532" s="68"/>
      <c r="O532" s="97" t="str">
        <f t="shared" si="52"/>
        <v/>
      </c>
      <c r="P532" s="64"/>
      <c r="Q532" s="29" t="str">
        <f t="shared" si="53"/>
        <v/>
      </c>
    </row>
    <row r="533" spans="1:17">
      <c r="A533" s="64" t="s">
        <v>1435</v>
      </c>
      <c r="B533" s="64"/>
      <c r="C533" s="68"/>
      <c r="D533" s="79"/>
      <c r="E533" s="68"/>
      <c r="F533" s="68"/>
      <c r="G533" s="97" t="str">
        <f t="shared" si="48"/>
        <v/>
      </c>
      <c r="H533" s="68"/>
      <c r="I533" s="97" t="str">
        <f t="shared" si="49"/>
        <v/>
      </c>
      <c r="J533" s="68"/>
      <c r="K533" s="29" t="str">
        <f t="shared" si="50"/>
        <v/>
      </c>
      <c r="L533" s="68"/>
      <c r="M533" s="97" t="str">
        <f t="shared" si="51"/>
        <v/>
      </c>
      <c r="N533" s="68"/>
      <c r="O533" s="97" t="str">
        <f t="shared" si="52"/>
        <v/>
      </c>
      <c r="P533" s="64"/>
      <c r="Q533" s="29" t="str">
        <f t="shared" si="53"/>
        <v/>
      </c>
    </row>
    <row r="534" spans="1:17">
      <c r="A534" s="64" t="s">
        <v>1436</v>
      </c>
      <c r="B534" s="64"/>
      <c r="C534" s="68"/>
      <c r="D534" s="79"/>
      <c r="E534" s="68"/>
      <c r="F534" s="68"/>
      <c r="G534" s="97" t="str">
        <f t="shared" si="48"/>
        <v/>
      </c>
      <c r="H534" s="68"/>
      <c r="I534" s="97" t="str">
        <f t="shared" si="49"/>
        <v/>
      </c>
      <c r="J534" s="68"/>
      <c r="K534" s="29" t="str">
        <f t="shared" si="50"/>
        <v/>
      </c>
      <c r="L534" s="68"/>
      <c r="M534" s="97" t="str">
        <f t="shared" si="51"/>
        <v/>
      </c>
      <c r="N534" s="68"/>
      <c r="O534" s="97" t="str">
        <f t="shared" si="52"/>
        <v/>
      </c>
      <c r="P534" s="64"/>
      <c r="Q534" s="29" t="str">
        <f t="shared" si="53"/>
        <v/>
      </c>
    </row>
    <row r="535" spans="1:17">
      <c r="A535" s="64" t="s">
        <v>1437</v>
      </c>
      <c r="B535" s="64"/>
      <c r="C535" s="68"/>
      <c r="D535" s="79"/>
      <c r="E535" s="68"/>
      <c r="F535" s="68"/>
      <c r="G535" s="97" t="str">
        <f t="shared" si="48"/>
        <v/>
      </c>
      <c r="H535" s="68"/>
      <c r="I535" s="97" t="str">
        <f t="shared" si="49"/>
        <v/>
      </c>
      <c r="J535" s="68"/>
      <c r="K535" s="29" t="str">
        <f t="shared" si="50"/>
        <v/>
      </c>
      <c r="L535" s="68"/>
      <c r="M535" s="97" t="str">
        <f t="shared" si="51"/>
        <v/>
      </c>
      <c r="N535" s="68"/>
      <c r="O535" s="97" t="str">
        <f t="shared" si="52"/>
        <v/>
      </c>
      <c r="P535" s="64"/>
      <c r="Q535" s="29" t="str">
        <f t="shared" si="53"/>
        <v/>
      </c>
    </row>
    <row r="536" spans="1:17">
      <c r="A536" s="64" t="s">
        <v>1438</v>
      </c>
      <c r="B536" s="64"/>
      <c r="C536" s="68"/>
      <c r="D536" s="79"/>
      <c r="E536" s="68"/>
      <c r="F536" s="68"/>
      <c r="G536" s="97" t="str">
        <f t="shared" si="48"/>
        <v/>
      </c>
      <c r="H536" s="68"/>
      <c r="I536" s="97" t="str">
        <f t="shared" si="49"/>
        <v/>
      </c>
      <c r="J536" s="68"/>
      <c r="K536" s="29" t="str">
        <f t="shared" si="50"/>
        <v/>
      </c>
      <c r="L536" s="68"/>
      <c r="M536" s="97" t="str">
        <f t="shared" si="51"/>
        <v/>
      </c>
      <c r="N536" s="68"/>
      <c r="O536" s="97" t="str">
        <f t="shared" si="52"/>
        <v/>
      </c>
      <c r="P536" s="64"/>
      <c r="Q536" s="29" t="str">
        <f t="shared" si="53"/>
        <v/>
      </c>
    </row>
    <row r="537" spans="1:17">
      <c r="A537" s="64" t="s">
        <v>1439</v>
      </c>
      <c r="B537" s="64"/>
      <c r="C537" s="68"/>
      <c r="D537" s="79"/>
      <c r="E537" s="68"/>
      <c r="F537" s="68"/>
      <c r="G537" s="97" t="str">
        <f t="shared" si="48"/>
        <v/>
      </c>
      <c r="H537" s="68"/>
      <c r="I537" s="97" t="str">
        <f t="shared" si="49"/>
        <v/>
      </c>
      <c r="J537" s="68"/>
      <c r="K537" s="29" t="str">
        <f t="shared" si="50"/>
        <v/>
      </c>
      <c r="L537" s="68"/>
      <c r="M537" s="97" t="str">
        <f t="shared" si="51"/>
        <v/>
      </c>
      <c r="N537" s="68"/>
      <c r="O537" s="97" t="str">
        <f t="shared" si="52"/>
        <v/>
      </c>
      <c r="P537" s="64"/>
      <c r="Q537" s="29" t="str">
        <f t="shared" si="53"/>
        <v/>
      </c>
    </row>
    <row r="538" spans="1:17">
      <c r="A538" s="64" t="s">
        <v>1440</v>
      </c>
      <c r="B538" s="64"/>
      <c r="C538" s="68"/>
      <c r="D538" s="79"/>
      <c r="E538" s="68"/>
      <c r="F538" s="68"/>
      <c r="G538" s="97" t="str">
        <f t="shared" si="48"/>
        <v/>
      </c>
      <c r="H538" s="68"/>
      <c r="I538" s="97" t="str">
        <f t="shared" si="49"/>
        <v/>
      </c>
      <c r="J538" s="68"/>
      <c r="K538" s="29" t="str">
        <f t="shared" si="50"/>
        <v/>
      </c>
      <c r="L538" s="68"/>
      <c r="M538" s="97" t="str">
        <f t="shared" si="51"/>
        <v/>
      </c>
      <c r="N538" s="68"/>
      <c r="O538" s="97" t="str">
        <f t="shared" si="52"/>
        <v/>
      </c>
      <c r="P538" s="64"/>
      <c r="Q538" s="29" t="str">
        <f t="shared" si="53"/>
        <v/>
      </c>
    </row>
    <row r="539" spans="1:17">
      <c r="A539" s="64" t="s">
        <v>1441</v>
      </c>
      <c r="B539" s="64"/>
      <c r="C539" s="68"/>
      <c r="D539" s="79"/>
      <c r="E539" s="68"/>
      <c r="F539" s="68"/>
      <c r="G539" s="97" t="str">
        <f t="shared" si="48"/>
        <v/>
      </c>
      <c r="H539" s="68"/>
      <c r="I539" s="97" t="str">
        <f t="shared" si="49"/>
        <v/>
      </c>
      <c r="J539" s="68"/>
      <c r="K539" s="29" t="str">
        <f t="shared" si="50"/>
        <v/>
      </c>
      <c r="L539" s="68"/>
      <c r="M539" s="97" t="str">
        <f t="shared" si="51"/>
        <v/>
      </c>
      <c r="N539" s="68"/>
      <c r="O539" s="97" t="str">
        <f t="shared" si="52"/>
        <v/>
      </c>
      <c r="P539" s="64"/>
      <c r="Q539" s="29" t="str">
        <f t="shared" si="53"/>
        <v/>
      </c>
    </row>
    <row r="540" spans="1:17">
      <c r="A540" s="64" t="s">
        <v>1442</v>
      </c>
      <c r="B540" s="64"/>
      <c r="C540" s="68"/>
      <c r="D540" s="79"/>
      <c r="E540" s="68"/>
      <c r="F540" s="68"/>
      <c r="G540" s="97" t="str">
        <f t="shared" si="48"/>
        <v/>
      </c>
      <c r="H540" s="68"/>
      <c r="I540" s="97" t="str">
        <f t="shared" si="49"/>
        <v/>
      </c>
      <c r="J540" s="68"/>
      <c r="K540" s="29" t="str">
        <f t="shared" si="50"/>
        <v/>
      </c>
      <c r="L540" s="68"/>
      <c r="M540" s="97" t="str">
        <f t="shared" si="51"/>
        <v/>
      </c>
      <c r="N540" s="68"/>
      <c r="O540" s="97" t="str">
        <f t="shared" si="52"/>
        <v/>
      </c>
      <c r="P540" s="64"/>
      <c r="Q540" s="29" t="str">
        <f t="shared" si="53"/>
        <v/>
      </c>
    </row>
    <row r="541" spans="1:17">
      <c r="A541" s="64" t="s">
        <v>1443</v>
      </c>
      <c r="B541" s="64"/>
      <c r="C541" s="68"/>
      <c r="D541" s="79"/>
      <c r="E541" s="68"/>
      <c r="F541" s="68"/>
      <c r="G541" s="97" t="str">
        <f t="shared" si="48"/>
        <v/>
      </c>
      <c r="H541" s="68"/>
      <c r="I541" s="97" t="str">
        <f t="shared" si="49"/>
        <v/>
      </c>
      <c r="J541" s="68"/>
      <c r="K541" s="29" t="str">
        <f t="shared" si="50"/>
        <v/>
      </c>
      <c r="L541" s="68"/>
      <c r="M541" s="97" t="str">
        <f t="shared" si="51"/>
        <v/>
      </c>
      <c r="N541" s="68"/>
      <c r="O541" s="97" t="str">
        <f t="shared" si="52"/>
        <v/>
      </c>
      <c r="P541" s="64"/>
      <c r="Q541" s="29" t="str">
        <f t="shared" si="53"/>
        <v/>
      </c>
    </row>
    <row r="542" spans="1:17">
      <c r="A542" s="64" t="s">
        <v>1444</v>
      </c>
      <c r="B542" s="64"/>
      <c r="C542" s="68"/>
      <c r="D542" s="79"/>
      <c r="E542" s="68"/>
      <c r="F542" s="68"/>
      <c r="G542" s="97" t="str">
        <f t="shared" si="48"/>
        <v/>
      </c>
      <c r="H542" s="68"/>
      <c r="I542" s="97" t="str">
        <f t="shared" si="49"/>
        <v/>
      </c>
      <c r="J542" s="68"/>
      <c r="K542" s="29" t="str">
        <f t="shared" si="50"/>
        <v/>
      </c>
      <c r="L542" s="68"/>
      <c r="M542" s="97" t="str">
        <f t="shared" si="51"/>
        <v/>
      </c>
      <c r="N542" s="68"/>
      <c r="O542" s="97" t="str">
        <f t="shared" si="52"/>
        <v/>
      </c>
      <c r="P542" s="64"/>
      <c r="Q542" s="29" t="str">
        <f t="shared" si="53"/>
        <v/>
      </c>
    </row>
    <row r="543" spans="1:17">
      <c r="A543" s="64" t="s">
        <v>1445</v>
      </c>
      <c r="B543" s="64"/>
      <c r="C543" s="68"/>
      <c r="D543" s="79"/>
      <c r="E543" s="68"/>
      <c r="F543" s="68"/>
      <c r="G543" s="97" t="str">
        <f t="shared" si="48"/>
        <v/>
      </c>
      <c r="H543" s="68"/>
      <c r="I543" s="97" t="str">
        <f t="shared" si="49"/>
        <v/>
      </c>
      <c r="J543" s="68"/>
      <c r="K543" s="29" t="str">
        <f t="shared" si="50"/>
        <v/>
      </c>
      <c r="L543" s="68"/>
      <c r="M543" s="97" t="str">
        <f t="shared" si="51"/>
        <v/>
      </c>
      <c r="N543" s="68"/>
      <c r="O543" s="97" t="str">
        <f t="shared" si="52"/>
        <v/>
      </c>
      <c r="P543" s="64"/>
      <c r="Q543" s="29" t="str">
        <f t="shared" si="53"/>
        <v/>
      </c>
    </row>
    <row r="544" spans="1:17">
      <c r="A544" s="64" t="s">
        <v>1446</v>
      </c>
      <c r="B544" s="64"/>
      <c r="C544" s="68"/>
      <c r="D544" s="79"/>
      <c r="E544" s="68"/>
      <c r="F544" s="68"/>
      <c r="G544" s="97" t="str">
        <f t="shared" si="48"/>
        <v/>
      </c>
      <c r="H544" s="68"/>
      <c r="I544" s="97" t="str">
        <f t="shared" si="49"/>
        <v/>
      </c>
      <c r="J544" s="68"/>
      <c r="K544" s="29" t="str">
        <f t="shared" si="50"/>
        <v/>
      </c>
      <c r="L544" s="68"/>
      <c r="M544" s="97" t="str">
        <f t="shared" si="51"/>
        <v/>
      </c>
      <c r="N544" s="68"/>
      <c r="O544" s="97" t="str">
        <f t="shared" si="52"/>
        <v/>
      </c>
      <c r="P544" s="64"/>
      <c r="Q544" s="29" t="str">
        <f t="shared" si="53"/>
        <v/>
      </c>
    </row>
    <row r="545" spans="1:17">
      <c r="A545" s="64" t="s">
        <v>1447</v>
      </c>
      <c r="B545" s="64"/>
      <c r="C545" s="68"/>
      <c r="D545" s="79"/>
      <c r="E545" s="68"/>
      <c r="F545" s="68"/>
      <c r="G545" s="97" t="str">
        <f t="shared" si="48"/>
        <v/>
      </c>
      <c r="H545" s="68"/>
      <c r="I545" s="97" t="str">
        <f t="shared" si="49"/>
        <v/>
      </c>
      <c r="J545" s="68"/>
      <c r="K545" s="29" t="str">
        <f t="shared" si="50"/>
        <v/>
      </c>
      <c r="L545" s="68"/>
      <c r="M545" s="97" t="str">
        <f t="shared" si="51"/>
        <v/>
      </c>
      <c r="N545" s="68"/>
      <c r="O545" s="97" t="str">
        <f t="shared" si="52"/>
        <v/>
      </c>
      <c r="P545" s="64"/>
      <c r="Q545" s="29" t="str">
        <f t="shared" si="53"/>
        <v/>
      </c>
    </row>
    <row r="546" spans="1:17">
      <c r="A546" s="64" t="s">
        <v>1448</v>
      </c>
      <c r="B546" s="64"/>
      <c r="C546" s="68"/>
      <c r="D546" s="79"/>
      <c r="E546" s="68"/>
      <c r="F546" s="68"/>
      <c r="G546" s="97" t="str">
        <f t="shared" si="48"/>
        <v/>
      </c>
      <c r="H546" s="68"/>
      <c r="I546" s="97" t="str">
        <f t="shared" si="49"/>
        <v/>
      </c>
      <c r="J546" s="68"/>
      <c r="K546" s="29" t="str">
        <f t="shared" si="50"/>
        <v/>
      </c>
      <c r="L546" s="68"/>
      <c r="M546" s="97" t="str">
        <f t="shared" si="51"/>
        <v/>
      </c>
      <c r="N546" s="68"/>
      <c r="O546" s="97" t="str">
        <f t="shared" si="52"/>
        <v/>
      </c>
      <c r="P546" s="64"/>
      <c r="Q546" s="29" t="str">
        <f t="shared" si="53"/>
        <v/>
      </c>
    </row>
    <row r="547" spans="1:17">
      <c r="A547" s="64" t="s">
        <v>1449</v>
      </c>
      <c r="B547" s="64"/>
      <c r="C547" s="68"/>
      <c r="D547" s="79"/>
      <c r="E547" s="68"/>
      <c r="F547" s="68"/>
      <c r="G547" s="97" t="str">
        <f t="shared" si="48"/>
        <v/>
      </c>
      <c r="H547" s="68"/>
      <c r="I547" s="97" t="str">
        <f t="shared" si="49"/>
        <v/>
      </c>
      <c r="J547" s="68"/>
      <c r="K547" s="29" t="str">
        <f t="shared" si="50"/>
        <v/>
      </c>
      <c r="L547" s="68"/>
      <c r="M547" s="97" t="str">
        <f t="shared" si="51"/>
        <v/>
      </c>
      <c r="N547" s="68"/>
      <c r="O547" s="97" t="str">
        <f t="shared" si="52"/>
        <v/>
      </c>
      <c r="P547" s="64"/>
      <c r="Q547" s="29" t="str">
        <f t="shared" si="53"/>
        <v/>
      </c>
    </row>
    <row r="548" spans="1:17">
      <c r="A548" s="64" t="s">
        <v>1450</v>
      </c>
      <c r="B548" s="64"/>
      <c r="C548" s="68"/>
      <c r="D548" s="79"/>
      <c r="E548" s="68"/>
      <c r="F548" s="68"/>
      <c r="G548" s="97" t="str">
        <f t="shared" si="48"/>
        <v/>
      </c>
      <c r="H548" s="68"/>
      <c r="I548" s="97" t="str">
        <f t="shared" si="49"/>
        <v/>
      </c>
      <c r="J548" s="68"/>
      <c r="K548" s="29" t="str">
        <f t="shared" si="50"/>
        <v/>
      </c>
      <c r="L548" s="68"/>
      <c r="M548" s="97" t="str">
        <f t="shared" si="51"/>
        <v/>
      </c>
      <c r="N548" s="68"/>
      <c r="O548" s="97" t="str">
        <f t="shared" si="52"/>
        <v/>
      </c>
      <c r="P548" s="64"/>
      <c r="Q548" s="29" t="str">
        <f t="shared" si="53"/>
        <v/>
      </c>
    </row>
    <row r="549" spans="1:17">
      <c r="A549" s="64" t="s">
        <v>1451</v>
      </c>
      <c r="B549" s="64"/>
      <c r="C549" s="68"/>
      <c r="D549" s="79"/>
      <c r="E549" s="68"/>
      <c r="F549" s="68"/>
      <c r="G549" s="97" t="str">
        <f t="shared" si="48"/>
        <v/>
      </c>
      <c r="H549" s="68"/>
      <c r="I549" s="97" t="str">
        <f t="shared" si="49"/>
        <v/>
      </c>
      <c r="J549" s="68"/>
      <c r="K549" s="29" t="str">
        <f t="shared" si="50"/>
        <v/>
      </c>
      <c r="L549" s="68"/>
      <c r="M549" s="97" t="str">
        <f t="shared" si="51"/>
        <v/>
      </c>
      <c r="N549" s="68"/>
      <c r="O549" s="97" t="str">
        <f t="shared" si="52"/>
        <v/>
      </c>
      <c r="P549" s="64"/>
      <c r="Q549" s="29" t="str">
        <f t="shared" si="53"/>
        <v/>
      </c>
    </row>
    <row r="550" spans="1:17">
      <c r="A550" s="64" t="s">
        <v>1452</v>
      </c>
      <c r="B550" s="64"/>
      <c r="C550" s="68"/>
      <c r="D550" s="79"/>
      <c r="E550" s="68"/>
      <c r="F550" s="68"/>
      <c r="G550" s="97" t="str">
        <f t="shared" si="48"/>
        <v/>
      </c>
      <c r="H550" s="68"/>
      <c r="I550" s="97" t="str">
        <f t="shared" si="49"/>
        <v/>
      </c>
      <c r="J550" s="68"/>
      <c r="K550" s="29" t="str">
        <f t="shared" si="50"/>
        <v/>
      </c>
      <c r="L550" s="68"/>
      <c r="M550" s="97" t="str">
        <f t="shared" si="51"/>
        <v/>
      </c>
      <c r="N550" s="68"/>
      <c r="O550" s="97" t="str">
        <f t="shared" si="52"/>
        <v/>
      </c>
      <c r="P550" s="64"/>
      <c r="Q550" s="29" t="str">
        <f t="shared" si="53"/>
        <v/>
      </c>
    </row>
    <row r="551" spans="1:17">
      <c r="A551" s="64" t="s">
        <v>1453</v>
      </c>
      <c r="B551" s="64"/>
      <c r="C551" s="68"/>
      <c r="D551" s="79"/>
      <c r="E551" s="68"/>
      <c r="F551" s="68"/>
      <c r="G551" s="97" t="str">
        <f t="shared" si="48"/>
        <v/>
      </c>
      <c r="H551" s="68"/>
      <c r="I551" s="97" t="str">
        <f t="shared" si="49"/>
        <v/>
      </c>
      <c r="J551" s="68"/>
      <c r="K551" s="29" t="str">
        <f t="shared" si="50"/>
        <v/>
      </c>
      <c r="L551" s="68"/>
      <c r="M551" s="97" t="str">
        <f t="shared" si="51"/>
        <v/>
      </c>
      <c r="N551" s="68"/>
      <c r="O551" s="97" t="str">
        <f t="shared" si="52"/>
        <v/>
      </c>
      <c r="P551" s="64"/>
      <c r="Q551" s="29" t="str">
        <f t="shared" si="53"/>
        <v/>
      </c>
    </row>
    <row r="552" spans="1:17">
      <c r="A552" s="64" t="s">
        <v>1454</v>
      </c>
      <c r="B552" s="64"/>
      <c r="C552" s="68"/>
      <c r="D552" s="79"/>
      <c r="E552" s="68"/>
      <c r="F552" s="68"/>
      <c r="G552" s="97" t="str">
        <f t="shared" si="48"/>
        <v/>
      </c>
      <c r="H552" s="68"/>
      <c r="I552" s="97" t="str">
        <f t="shared" si="49"/>
        <v/>
      </c>
      <c r="J552" s="68"/>
      <c r="K552" s="29" t="str">
        <f t="shared" si="50"/>
        <v/>
      </c>
      <c r="L552" s="68"/>
      <c r="M552" s="97" t="str">
        <f t="shared" si="51"/>
        <v/>
      </c>
      <c r="N552" s="68"/>
      <c r="O552" s="97" t="str">
        <f t="shared" si="52"/>
        <v/>
      </c>
      <c r="P552" s="64"/>
      <c r="Q552" s="29" t="str">
        <f t="shared" si="53"/>
        <v/>
      </c>
    </row>
    <row r="553" spans="1:17">
      <c r="A553" s="64" t="s">
        <v>1455</v>
      </c>
      <c r="B553" s="64"/>
      <c r="C553" s="68"/>
      <c r="D553" s="79"/>
      <c r="E553" s="68"/>
      <c r="F553" s="68"/>
      <c r="G553" s="97" t="str">
        <f t="shared" si="48"/>
        <v/>
      </c>
      <c r="H553" s="68"/>
      <c r="I553" s="97" t="str">
        <f t="shared" si="49"/>
        <v/>
      </c>
      <c r="J553" s="68"/>
      <c r="K553" s="29" t="str">
        <f t="shared" si="50"/>
        <v/>
      </c>
      <c r="L553" s="68"/>
      <c r="M553" s="97" t="str">
        <f t="shared" si="51"/>
        <v/>
      </c>
      <c r="N553" s="68"/>
      <c r="O553" s="97" t="str">
        <f t="shared" si="52"/>
        <v/>
      </c>
      <c r="P553" s="64"/>
      <c r="Q553" s="29" t="str">
        <f t="shared" si="53"/>
        <v/>
      </c>
    </row>
    <row r="554" spans="1:17">
      <c r="A554" s="64" t="s">
        <v>1456</v>
      </c>
      <c r="B554" s="64"/>
      <c r="C554" s="68"/>
      <c r="D554" s="79"/>
      <c r="E554" s="68"/>
      <c r="F554" s="68"/>
      <c r="G554" s="97" t="str">
        <f t="shared" si="48"/>
        <v/>
      </c>
      <c r="H554" s="68"/>
      <c r="I554" s="97" t="str">
        <f t="shared" si="49"/>
        <v/>
      </c>
      <c r="J554" s="68"/>
      <c r="K554" s="29" t="str">
        <f t="shared" si="50"/>
        <v/>
      </c>
      <c r="L554" s="68"/>
      <c r="M554" s="97" t="str">
        <f t="shared" si="51"/>
        <v/>
      </c>
      <c r="N554" s="68"/>
      <c r="O554" s="97" t="str">
        <f t="shared" si="52"/>
        <v/>
      </c>
      <c r="P554" s="64"/>
      <c r="Q554" s="29" t="str">
        <f t="shared" si="53"/>
        <v/>
      </c>
    </row>
    <row r="555" spans="1:17">
      <c r="A555" s="64" t="s">
        <v>1457</v>
      </c>
      <c r="B555" s="64"/>
      <c r="C555" s="68"/>
      <c r="D555" s="79"/>
      <c r="E555" s="68"/>
      <c r="F555" s="68"/>
      <c r="G555" s="97" t="str">
        <f t="shared" si="48"/>
        <v/>
      </c>
      <c r="H555" s="68"/>
      <c r="I555" s="97" t="str">
        <f t="shared" si="49"/>
        <v/>
      </c>
      <c r="J555" s="68"/>
      <c r="K555" s="29" t="str">
        <f t="shared" si="50"/>
        <v/>
      </c>
      <c r="L555" s="68"/>
      <c r="M555" s="97" t="str">
        <f t="shared" si="51"/>
        <v/>
      </c>
      <c r="N555" s="68"/>
      <c r="O555" s="97" t="str">
        <f t="shared" si="52"/>
        <v/>
      </c>
      <c r="P555" s="64"/>
      <c r="Q555" s="29" t="str">
        <f t="shared" si="53"/>
        <v/>
      </c>
    </row>
    <row r="556" spans="1:17">
      <c r="A556" s="64" t="s">
        <v>1458</v>
      </c>
      <c r="B556" s="64"/>
      <c r="C556" s="68"/>
      <c r="D556" s="79"/>
      <c r="E556" s="68"/>
      <c r="F556" s="68"/>
      <c r="G556" s="97" t="str">
        <f t="shared" si="48"/>
        <v/>
      </c>
      <c r="H556" s="68"/>
      <c r="I556" s="97" t="str">
        <f t="shared" si="49"/>
        <v/>
      </c>
      <c r="J556" s="68"/>
      <c r="K556" s="29" t="str">
        <f t="shared" si="50"/>
        <v/>
      </c>
      <c r="L556" s="68"/>
      <c r="M556" s="97" t="str">
        <f t="shared" si="51"/>
        <v/>
      </c>
      <c r="N556" s="68"/>
      <c r="O556" s="97" t="str">
        <f t="shared" si="52"/>
        <v/>
      </c>
      <c r="P556" s="64"/>
      <c r="Q556" s="29" t="str">
        <f t="shared" si="53"/>
        <v/>
      </c>
    </row>
    <row r="557" spans="1:17">
      <c r="A557" s="64" t="s">
        <v>1459</v>
      </c>
      <c r="B557" s="64"/>
      <c r="C557" s="68"/>
      <c r="D557" s="79"/>
      <c r="E557" s="68"/>
      <c r="F557" s="68"/>
      <c r="G557" s="97" t="str">
        <f t="shared" si="48"/>
        <v/>
      </c>
      <c r="H557" s="68"/>
      <c r="I557" s="97" t="str">
        <f t="shared" si="49"/>
        <v/>
      </c>
      <c r="J557" s="68"/>
      <c r="K557" s="29" t="str">
        <f t="shared" si="50"/>
        <v/>
      </c>
      <c r="L557" s="68"/>
      <c r="M557" s="97" t="str">
        <f t="shared" si="51"/>
        <v/>
      </c>
      <c r="N557" s="68"/>
      <c r="O557" s="97" t="str">
        <f t="shared" si="52"/>
        <v/>
      </c>
      <c r="P557" s="64"/>
      <c r="Q557" s="29" t="str">
        <f t="shared" si="53"/>
        <v/>
      </c>
    </row>
    <row r="558" spans="1:17">
      <c r="A558" s="64" t="s">
        <v>1460</v>
      </c>
      <c r="B558" s="64"/>
      <c r="C558" s="68"/>
      <c r="D558" s="79"/>
      <c r="E558" s="68"/>
      <c r="F558" s="68"/>
      <c r="G558" s="97" t="str">
        <f t="shared" si="48"/>
        <v/>
      </c>
      <c r="H558" s="68"/>
      <c r="I558" s="97" t="str">
        <f t="shared" si="49"/>
        <v/>
      </c>
      <c r="J558" s="68"/>
      <c r="K558" s="29" t="str">
        <f t="shared" si="50"/>
        <v/>
      </c>
      <c r="L558" s="68"/>
      <c r="M558" s="97" t="str">
        <f t="shared" si="51"/>
        <v/>
      </c>
      <c r="N558" s="68"/>
      <c r="O558" s="97" t="str">
        <f t="shared" si="52"/>
        <v/>
      </c>
      <c r="P558" s="64"/>
      <c r="Q558" s="29" t="str">
        <f t="shared" si="53"/>
        <v/>
      </c>
    </row>
    <row r="559" spans="1:17">
      <c r="A559" s="64" t="s">
        <v>1461</v>
      </c>
      <c r="B559" s="64"/>
      <c r="C559" s="68"/>
      <c r="D559" s="79"/>
      <c r="E559" s="68"/>
      <c r="F559" s="68"/>
      <c r="G559" s="97" t="str">
        <f t="shared" si="48"/>
        <v/>
      </c>
      <c r="H559" s="68"/>
      <c r="I559" s="97" t="str">
        <f t="shared" si="49"/>
        <v/>
      </c>
      <c r="J559" s="68"/>
      <c r="K559" s="29" t="str">
        <f t="shared" si="50"/>
        <v/>
      </c>
      <c r="L559" s="68"/>
      <c r="M559" s="97" t="str">
        <f t="shared" si="51"/>
        <v/>
      </c>
      <c r="N559" s="68"/>
      <c r="O559" s="97" t="str">
        <f t="shared" si="52"/>
        <v/>
      </c>
      <c r="P559" s="64"/>
      <c r="Q559" s="29" t="str">
        <f t="shared" si="53"/>
        <v/>
      </c>
    </row>
    <row r="560" spans="1:17">
      <c r="A560" s="64" t="s">
        <v>1462</v>
      </c>
      <c r="B560" s="64"/>
      <c r="C560" s="68"/>
      <c r="D560" s="79"/>
      <c r="E560" s="68"/>
      <c r="F560" s="68"/>
      <c r="G560" s="97" t="str">
        <f t="shared" si="48"/>
        <v/>
      </c>
      <c r="H560" s="68"/>
      <c r="I560" s="97" t="str">
        <f t="shared" si="49"/>
        <v/>
      </c>
      <c r="J560" s="68"/>
      <c r="K560" s="29" t="str">
        <f t="shared" si="50"/>
        <v/>
      </c>
      <c r="L560" s="68"/>
      <c r="M560" s="97" t="str">
        <f t="shared" si="51"/>
        <v/>
      </c>
      <c r="N560" s="68"/>
      <c r="O560" s="97" t="str">
        <f t="shared" si="52"/>
        <v/>
      </c>
      <c r="P560" s="64"/>
      <c r="Q560" s="29" t="str">
        <f t="shared" si="53"/>
        <v/>
      </c>
    </row>
    <row r="561" spans="1:17">
      <c r="A561" s="64" t="s">
        <v>1463</v>
      </c>
      <c r="B561" s="64"/>
      <c r="C561" s="68"/>
      <c r="D561" s="79"/>
      <c r="E561" s="68"/>
      <c r="F561" s="68"/>
      <c r="G561" s="97" t="str">
        <f t="shared" si="48"/>
        <v/>
      </c>
      <c r="H561" s="68"/>
      <c r="I561" s="97" t="str">
        <f t="shared" si="49"/>
        <v/>
      </c>
      <c r="J561" s="68"/>
      <c r="K561" s="29" t="str">
        <f t="shared" si="50"/>
        <v/>
      </c>
      <c r="L561" s="68"/>
      <c r="M561" s="97" t="str">
        <f t="shared" si="51"/>
        <v/>
      </c>
      <c r="N561" s="68"/>
      <c r="O561" s="97" t="str">
        <f t="shared" si="52"/>
        <v/>
      </c>
      <c r="P561" s="64"/>
      <c r="Q561" s="29" t="str">
        <f t="shared" si="53"/>
        <v/>
      </c>
    </row>
    <row r="562" spans="1:17">
      <c r="A562" s="64" t="s">
        <v>1464</v>
      </c>
      <c r="B562" s="64"/>
      <c r="C562" s="68"/>
      <c r="D562" s="79"/>
      <c r="E562" s="68"/>
      <c r="F562" s="68"/>
      <c r="G562" s="97" t="str">
        <f t="shared" si="48"/>
        <v/>
      </c>
      <c r="H562" s="68"/>
      <c r="I562" s="97" t="str">
        <f t="shared" si="49"/>
        <v/>
      </c>
      <c r="J562" s="68"/>
      <c r="K562" s="29" t="str">
        <f t="shared" si="50"/>
        <v/>
      </c>
      <c r="L562" s="68"/>
      <c r="M562" s="97" t="str">
        <f t="shared" si="51"/>
        <v/>
      </c>
      <c r="N562" s="68"/>
      <c r="O562" s="97" t="str">
        <f t="shared" si="52"/>
        <v/>
      </c>
      <c r="P562" s="64"/>
      <c r="Q562" s="29" t="str">
        <f t="shared" si="53"/>
        <v/>
      </c>
    </row>
    <row r="563" spans="1:17">
      <c r="A563" s="64" t="s">
        <v>1465</v>
      </c>
      <c r="B563" s="64"/>
      <c r="C563" s="68"/>
      <c r="D563" s="79"/>
      <c r="E563" s="68"/>
      <c r="F563" s="68"/>
      <c r="G563" s="97" t="str">
        <f t="shared" si="48"/>
        <v/>
      </c>
      <c r="H563" s="68"/>
      <c r="I563" s="97" t="str">
        <f t="shared" si="49"/>
        <v/>
      </c>
      <c r="J563" s="68"/>
      <c r="K563" s="29" t="str">
        <f t="shared" si="50"/>
        <v/>
      </c>
      <c r="L563" s="68"/>
      <c r="M563" s="97" t="str">
        <f t="shared" si="51"/>
        <v/>
      </c>
      <c r="N563" s="68"/>
      <c r="O563" s="97" t="str">
        <f t="shared" si="52"/>
        <v/>
      </c>
      <c r="P563" s="64"/>
      <c r="Q563" s="29" t="str">
        <f t="shared" si="53"/>
        <v/>
      </c>
    </row>
    <row r="564" spans="1:17">
      <c r="A564" s="64" t="s">
        <v>1466</v>
      </c>
      <c r="B564" s="64"/>
      <c r="C564" s="68"/>
      <c r="D564" s="79"/>
      <c r="E564" s="68"/>
      <c r="F564" s="68"/>
      <c r="G564" s="97" t="str">
        <f t="shared" si="48"/>
        <v/>
      </c>
      <c r="H564" s="68"/>
      <c r="I564" s="97" t="str">
        <f t="shared" si="49"/>
        <v/>
      </c>
      <c r="J564" s="68"/>
      <c r="K564" s="29" t="str">
        <f t="shared" si="50"/>
        <v/>
      </c>
      <c r="L564" s="68"/>
      <c r="M564" s="97" t="str">
        <f t="shared" si="51"/>
        <v/>
      </c>
      <c r="N564" s="68"/>
      <c r="O564" s="97" t="str">
        <f t="shared" si="52"/>
        <v/>
      </c>
      <c r="P564" s="64"/>
      <c r="Q564" s="29" t="str">
        <f t="shared" si="53"/>
        <v/>
      </c>
    </row>
    <row r="565" spans="1:17">
      <c r="A565" s="64" t="s">
        <v>1467</v>
      </c>
      <c r="B565" s="64"/>
      <c r="C565" s="68"/>
      <c r="D565" s="79"/>
      <c r="E565" s="68"/>
      <c r="F565" s="68"/>
      <c r="G565" s="97" t="str">
        <f t="shared" si="48"/>
        <v/>
      </c>
      <c r="H565" s="68"/>
      <c r="I565" s="97" t="str">
        <f t="shared" si="49"/>
        <v/>
      </c>
      <c r="J565" s="68"/>
      <c r="K565" s="29" t="str">
        <f t="shared" si="50"/>
        <v/>
      </c>
      <c r="L565" s="68"/>
      <c r="M565" s="97" t="str">
        <f t="shared" si="51"/>
        <v/>
      </c>
      <c r="N565" s="68"/>
      <c r="O565" s="97" t="str">
        <f t="shared" si="52"/>
        <v/>
      </c>
      <c r="P565" s="64"/>
      <c r="Q565" s="29" t="str">
        <f t="shared" si="53"/>
        <v/>
      </c>
    </row>
    <row r="566" spans="1:17">
      <c r="A566" s="64" t="s">
        <v>1468</v>
      </c>
      <c r="B566" s="64"/>
      <c r="C566" s="68"/>
      <c r="D566" s="79"/>
      <c r="E566" s="68"/>
      <c r="F566" s="68"/>
      <c r="G566" s="97" t="str">
        <f t="shared" si="48"/>
        <v/>
      </c>
      <c r="H566" s="68"/>
      <c r="I566" s="97" t="str">
        <f t="shared" si="49"/>
        <v/>
      </c>
      <c r="J566" s="68"/>
      <c r="K566" s="29" t="str">
        <f t="shared" si="50"/>
        <v/>
      </c>
      <c r="L566" s="68"/>
      <c r="M566" s="97" t="str">
        <f t="shared" si="51"/>
        <v/>
      </c>
      <c r="N566" s="68"/>
      <c r="O566" s="97" t="str">
        <f t="shared" si="52"/>
        <v/>
      </c>
      <c r="P566" s="64"/>
      <c r="Q566" s="29" t="str">
        <f t="shared" si="53"/>
        <v/>
      </c>
    </row>
    <row r="567" spans="1:17">
      <c r="A567" s="64" t="s">
        <v>1469</v>
      </c>
      <c r="B567" s="64"/>
      <c r="C567" s="68"/>
      <c r="D567" s="79"/>
      <c r="E567" s="68"/>
      <c r="F567" s="68"/>
      <c r="G567" s="97" t="str">
        <f t="shared" si="48"/>
        <v/>
      </c>
      <c r="H567" s="68"/>
      <c r="I567" s="97" t="str">
        <f t="shared" si="49"/>
        <v/>
      </c>
      <c r="J567" s="68"/>
      <c r="K567" s="29" t="str">
        <f t="shared" si="50"/>
        <v/>
      </c>
      <c r="L567" s="68"/>
      <c r="M567" s="97" t="str">
        <f t="shared" si="51"/>
        <v/>
      </c>
      <c r="N567" s="68"/>
      <c r="O567" s="97" t="str">
        <f t="shared" si="52"/>
        <v/>
      </c>
      <c r="P567" s="64"/>
      <c r="Q567" s="29" t="str">
        <f t="shared" si="53"/>
        <v/>
      </c>
    </row>
    <row r="568" spans="1:17">
      <c r="A568" s="64" t="s">
        <v>1470</v>
      </c>
      <c r="B568" s="64"/>
      <c r="C568" s="68"/>
      <c r="D568" s="79"/>
      <c r="E568" s="68"/>
      <c r="F568" s="68"/>
      <c r="G568" s="97" t="str">
        <f t="shared" si="48"/>
        <v/>
      </c>
      <c r="H568" s="68"/>
      <c r="I568" s="97" t="str">
        <f t="shared" si="49"/>
        <v/>
      </c>
      <c r="J568" s="68"/>
      <c r="K568" s="29" t="str">
        <f t="shared" si="50"/>
        <v/>
      </c>
      <c r="L568" s="68"/>
      <c r="M568" s="97" t="str">
        <f t="shared" si="51"/>
        <v/>
      </c>
      <c r="N568" s="68"/>
      <c r="O568" s="97" t="str">
        <f t="shared" si="52"/>
        <v/>
      </c>
      <c r="P568" s="64"/>
      <c r="Q568" s="29" t="str">
        <f t="shared" si="53"/>
        <v/>
      </c>
    </row>
    <row r="569" spans="1:17">
      <c r="A569" s="64" t="s">
        <v>1471</v>
      </c>
      <c r="B569" s="64"/>
      <c r="C569" s="68"/>
      <c r="D569" s="79"/>
      <c r="E569" s="68"/>
      <c r="F569" s="68"/>
      <c r="G569" s="97" t="str">
        <f t="shared" si="48"/>
        <v/>
      </c>
      <c r="H569" s="68"/>
      <c r="I569" s="97" t="str">
        <f t="shared" si="49"/>
        <v/>
      </c>
      <c r="J569" s="68"/>
      <c r="K569" s="29" t="str">
        <f t="shared" si="50"/>
        <v/>
      </c>
      <c r="L569" s="68"/>
      <c r="M569" s="97" t="str">
        <f t="shared" si="51"/>
        <v/>
      </c>
      <c r="N569" s="68"/>
      <c r="O569" s="97" t="str">
        <f t="shared" si="52"/>
        <v/>
      </c>
      <c r="P569" s="64"/>
      <c r="Q569" s="29" t="str">
        <f t="shared" si="53"/>
        <v/>
      </c>
    </row>
    <row r="570" spans="1:17">
      <c r="A570" s="64" t="s">
        <v>1472</v>
      </c>
      <c r="B570" s="64"/>
      <c r="C570" s="68"/>
      <c r="D570" s="79"/>
      <c r="E570" s="68"/>
      <c r="F570" s="68"/>
      <c r="G570" s="97" t="str">
        <f t="shared" si="48"/>
        <v/>
      </c>
      <c r="H570" s="68"/>
      <c r="I570" s="97" t="str">
        <f t="shared" si="49"/>
        <v/>
      </c>
      <c r="J570" s="68"/>
      <c r="K570" s="29" t="str">
        <f t="shared" si="50"/>
        <v/>
      </c>
      <c r="L570" s="68"/>
      <c r="M570" s="97" t="str">
        <f t="shared" si="51"/>
        <v/>
      </c>
      <c r="N570" s="68"/>
      <c r="O570" s="97" t="str">
        <f t="shared" si="52"/>
        <v/>
      </c>
      <c r="P570" s="64"/>
      <c r="Q570" s="29" t="str">
        <f t="shared" si="53"/>
        <v/>
      </c>
    </row>
    <row r="571" spans="1:17">
      <c r="A571" s="64" t="s">
        <v>1473</v>
      </c>
      <c r="B571" s="64"/>
      <c r="C571" s="68"/>
      <c r="D571" s="79"/>
      <c r="E571" s="68"/>
      <c r="F571" s="68"/>
      <c r="G571" s="97" t="str">
        <f t="shared" si="48"/>
        <v/>
      </c>
      <c r="H571" s="68"/>
      <c r="I571" s="97" t="str">
        <f t="shared" si="49"/>
        <v/>
      </c>
      <c r="J571" s="68"/>
      <c r="K571" s="29" t="str">
        <f t="shared" si="50"/>
        <v/>
      </c>
      <c r="L571" s="68"/>
      <c r="M571" s="97" t="str">
        <f t="shared" si="51"/>
        <v/>
      </c>
      <c r="N571" s="68"/>
      <c r="O571" s="97" t="str">
        <f t="shared" si="52"/>
        <v/>
      </c>
      <c r="P571" s="64"/>
      <c r="Q571" s="29" t="str">
        <f t="shared" si="53"/>
        <v/>
      </c>
    </row>
    <row r="572" spans="1:17">
      <c r="A572" s="64" t="s">
        <v>1474</v>
      </c>
      <c r="B572" s="64"/>
      <c r="C572" s="68"/>
      <c r="D572" s="79"/>
      <c r="E572" s="68"/>
      <c r="F572" s="68"/>
      <c r="G572" s="97" t="str">
        <f t="shared" si="48"/>
        <v/>
      </c>
      <c r="H572" s="68"/>
      <c r="I572" s="97" t="str">
        <f t="shared" si="49"/>
        <v/>
      </c>
      <c r="J572" s="68"/>
      <c r="K572" s="29" t="str">
        <f t="shared" si="50"/>
        <v/>
      </c>
      <c r="L572" s="68"/>
      <c r="M572" s="97" t="str">
        <f t="shared" si="51"/>
        <v/>
      </c>
      <c r="N572" s="68"/>
      <c r="O572" s="97" t="str">
        <f t="shared" si="52"/>
        <v/>
      </c>
      <c r="P572" s="64"/>
      <c r="Q572" s="29" t="str">
        <f t="shared" si="53"/>
        <v/>
      </c>
    </row>
    <row r="573" spans="1:17">
      <c r="A573" s="64" t="s">
        <v>1475</v>
      </c>
      <c r="B573" s="64"/>
      <c r="C573" s="68"/>
      <c r="D573" s="79"/>
      <c r="E573" s="68"/>
      <c r="F573" s="68"/>
      <c r="G573" s="97" t="str">
        <f t="shared" si="48"/>
        <v/>
      </c>
      <c r="H573" s="68"/>
      <c r="I573" s="97" t="str">
        <f t="shared" si="49"/>
        <v/>
      </c>
      <c r="J573" s="68"/>
      <c r="K573" s="29" t="str">
        <f t="shared" si="50"/>
        <v/>
      </c>
      <c r="L573" s="68"/>
      <c r="M573" s="97" t="str">
        <f t="shared" si="51"/>
        <v/>
      </c>
      <c r="N573" s="68"/>
      <c r="O573" s="97" t="str">
        <f t="shared" si="52"/>
        <v/>
      </c>
      <c r="P573" s="64"/>
      <c r="Q573" s="29" t="str">
        <f t="shared" si="53"/>
        <v/>
      </c>
    </row>
    <row r="574" spans="1:17">
      <c r="A574" s="64" t="s">
        <v>1476</v>
      </c>
      <c r="B574" s="64"/>
      <c r="C574" s="68"/>
      <c r="D574" s="79"/>
      <c r="E574" s="68"/>
      <c r="F574" s="68"/>
      <c r="G574" s="97" t="str">
        <f t="shared" si="48"/>
        <v/>
      </c>
      <c r="H574" s="68"/>
      <c r="I574" s="97" t="str">
        <f t="shared" si="49"/>
        <v/>
      </c>
      <c r="J574" s="68"/>
      <c r="K574" s="29" t="str">
        <f t="shared" si="50"/>
        <v/>
      </c>
      <c r="L574" s="68"/>
      <c r="M574" s="97" t="str">
        <f t="shared" si="51"/>
        <v/>
      </c>
      <c r="N574" s="68"/>
      <c r="O574" s="97" t="str">
        <f t="shared" si="52"/>
        <v/>
      </c>
      <c r="P574" s="64"/>
      <c r="Q574" s="29" t="str">
        <f t="shared" si="53"/>
        <v/>
      </c>
    </row>
    <row r="575" spans="1:17">
      <c r="A575" s="64" t="s">
        <v>1477</v>
      </c>
      <c r="B575" s="64"/>
      <c r="C575" s="68"/>
      <c r="D575" s="79"/>
      <c r="E575" s="68"/>
      <c r="F575" s="68"/>
      <c r="G575" s="97" t="str">
        <f t="shared" si="48"/>
        <v/>
      </c>
      <c r="H575" s="68"/>
      <c r="I575" s="97" t="str">
        <f t="shared" si="49"/>
        <v/>
      </c>
      <c r="J575" s="68"/>
      <c r="K575" s="29" t="str">
        <f t="shared" si="50"/>
        <v/>
      </c>
      <c r="L575" s="68"/>
      <c r="M575" s="97" t="str">
        <f t="shared" si="51"/>
        <v/>
      </c>
      <c r="N575" s="68"/>
      <c r="O575" s="97" t="str">
        <f t="shared" si="52"/>
        <v/>
      </c>
      <c r="P575" s="64"/>
      <c r="Q575" s="29" t="str">
        <f t="shared" si="53"/>
        <v/>
      </c>
    </row>
    <row r="576" spans="1:17">
      <c r="A576" s="64" t="s">
        <v>1478</v>
      </c>
      <c r="B576" s="64"/>
      <c r="C576" s="68"/>
      <c r="D576" s="79"/>
      <c r="E576" s="68"/>
      <c r="F576" s="68"/>
      <c r="G576" s="97" t="str">
        <f t="shared" si="48"/>
        <v/>
      </c>
      <c r="H576" s="68"/>
      <c r="I576" s="97" t="str">
        <f t="shared" si="49"/>
        <v/>
      </c>
      <c r="J576" s="68"/>
      <c r="K576" s="29" t="str">
        <f t="shared" si="50"/>
        <v/>
      </c>
      <c r="L576" s="68"/>
      <c r="M576" s="97" t="str">
        <f t="shared" si="51"/>
        <v/>
      </c>
      <c r="N576" s="68"/>
      <c r="O576" s="97" t="str">
        <f t="shared" si="52"/>
        <v/>
      </c>
      <c r="P576" s="64"/>
      <c r="Q576" s="29" t="str">
        <f t="shared" si="53"/>
        <v/>
      </c>
    </row>
    <row r="577" spans="1:17">
      <c r="A577" s="64" t="s">
        <v>1479</v>
      </c>
      <c r="B577" s="64"/>
      <c r="C577" s="68"/>
      <c r="D577" s="79"/>
      <c r="E577" s="68"/>
      <c r="F577" s="68"/>
      <c r="G577" s="97" t="str">
        <f t="shared" si="48"/>
        <v/>
      </c>
      <c r="H577" s="68"/>
      <c r="I577" s="97" t="str">
        <f t="shared" si="49"/>
        <v/>
      </c>
      <c r="J577" s="68"/>
      <c r="K577" s="29" t="str">
        <f t="shared" si="50"/>
        <v/>
      </c>
      <c r="L577" s="68"/>
      <c r="M577" s="97" t="str">
        <f t="shared" si="51"/>
        <v/>
      </c>
      <c r="N577" s="68"/>
      <c r="O577" s="97" t="str">
        <f t="shared" si="52"/>
        <v/>
      </c>
      <c r="P577" s="64"/>
      <c r="Q577" s="29" t="str">
        <f t="shared" si="53"/>
        <v/>
      </c>
    </row>
    <row r="578" spans="1:17">
      <c r="A578" s="64" t="s">
        <v>1480</v>
      </c>
      <c r="B578" s="64"/>
      <c r="C578" s="68"/>
      <c r="D578" s="79"/>
      <c r="E578" s="68"/>
      <c r="F578" s="68"/>
      <c r="G578" s="97" t="str">
        <f t="shared" si="48"/>
        <v/>
      </c>
      <c r="H578" s="68"/>
      <c r="I578" s="97" t="str">
        <f t="shared" si="49"/>
        <v/>
      </c>
      <c r="J578" s="68"/>
      <c r="K578" s="29" t="str">
        <f t="shared" si="50"/>
        <v/>
      </c>
      <c r="L578" s="68"/>
      <c r="M578" s="97" t="str">
        <f t="shared" si="51"/>
        <v/>
      </c>
      <c r="N578" s="68"/>
      <c r="O578" s="97" t="str">
        <f t="shared" si="52"/>
        <v/>
      </c>
      <c r="P578" s="64"/>
      <c r="Q578" s="29" t="str">
        <f t="shared" si="53"/>
        <v/>
      </c>
    </row>
    <row r="579" spans="1:17">
      <c r="A579" s="64" t="s">
        <v>1481</v>
      </c>
      <c r="B579" s="64"/>
      <c r="C579" s="68"/>
      <c r="D579" s="79"/>
      <c r="E579" s="68"/>
      <c r="F579" s="68"/>
      <c r="G579" s="97" t="str">
        <f t="shared" si="48"/>
        <v/>
      </c>
      <c r="H579" s="68"/>
      <c r="I579" s="97" t="str">
        <f t="shared" si="49"/>
        <v/>
      </c>
      <c r="J579" s="68"/>
      <c r="K579" s="29" t="str">
        <f t="shared" si="50"/>
        <v/>
      </c>
      <c r="L579" s="68"/>
      <c r="M579" s="97" t="str">
        <f t="shared" si="51"/>
        <v/>
      </c>
      <c r="N579" s="68"/>
      <c r="O579" s="97" t="str">
        <f t="shared" si="52"/>
        <v/>
      </c>
      <c r="P579" s="64"/>
      <c r="Q579" s="29" t="str">
        <f t="shared" si="53"/>
        <v/>
      </c>
    </row>
    <row r="580" spans="1:17">
      <c r="A580" s="64" t="s">
        <v>1482</v>
      </c>
      <c r="B580" s="64"/>
      <c r="C580" s="68"/>
      <c r="D580" s="79"/>
      <c r="E580" s="68"/>
      <c r="F580" s="68"/>
      <c r="G580" s="97" t="str">
        <f t="shared" si="48"/>
        <v/>
      </c>
      <c r="H580" s="68"/>
      <c r="I580" s="97" t="str">
        <f t="shared" si="49"/>
        <v/>
      </c>
      <c r="J580" s="68"/>
      <c r="K580" s="29" t="str">
        <f t="shared" si="50"/>
        <v/>
      </c>
      <c r="L580" s="68"/>
      <c r="M580" s="97" t="str">
        <f t="shared" si="51"/>
        <v/>
      </c>
      <c r="N580" s="68"/>
      <c r="O580" s="97" t="str">
        <f t="shared" si="52"/>
        <v/>
      </c>
      <c r="P580" s="64"/>
      <c r="Q580" s="29" t="str">
        <f t="shared" si="53"/>
        <v/>
      </c>
    </row>
    <row r="581" spans="1:17">
      <c r="A581" s="64" t="s">
        <v>1483</v>
      </c>
      <c r="B581" s="64"/>
      <c r="C581" s="68"/>
      <c r="D581" s="79"/>
      <c r="E581" s="68"/>
      <c r="F581" s="68"/>
      <c r="G581" s="97" t="str">
        <f t="shared" si="48"/>
        <v/>
      </c>
      <c r="H581" s="68"/>
      <c r="I581" s="97" t="str">
        <f t="shared" si="49"/>
        <v/>
      </c>
      <c r="J581" s="68"/>
      <c r="K581" s="29" t="str">
        <f t="shared" si="50"/>
        <v/>
      </c>
      <c r="L581" s="68"/>
      <c r="M581" s="97" t="str">
        <f t="shared" si="51"/>
        <v/>
      </c>
      <c r="N581" s="68"/>
      <c r="O581" s="97" t="str">
        <f t="shared" si="52"/>
        <v/>
      </c>
      <c r="P581" s="64"/>
      <c r="Q581" s="29" t="str">
        <f t="shared" si="53"/>
        <v/>
      </c>
    </row>
    <row r="582" spans="1:17">
      <c r="A582" s="64" t="s">
        <v>1484</v>
      </c>
      <c r="B582" s="64"/>
      <c r="C582" s="68"/>
      <c r="D582" s="79"/>
      <c r="E582" s="68"/>
      <c r="F582" s="68"/>
      <c r="G582" s="97" t="str">
        <f t="shared" ref="G582:G645" si="54">IF(E582="","",IFERROR(LEFT(E582, SEARCH("-", E582) - 1), E582))</f>
        <v/>
      </c>
      <c r="H582" s="68"/>
      <c r="I582" s="97" t="str">
        <f t="shared" ref="I582:I645" si="55">IF(LEN(E582)-LEN(SUBSTITUTE(E582,"-",""))=0, "", IF(LEN(E582)-LEN(SUBSTITUTE(E582,"-",""))=1, IFERROR(MID(E582, FIND("-",E582)+1, LEN(E582)), ""), IFERROR(MID(E582, FIND("-",E582)+1, FIND("-",E582,FIND("-",E582)+1)-FIND("-",E582)-1), "")))</f>
        <v/>
      </c>
      <c r="J582" s="68"/>
      <c r="K582" s="29" t="str">
        <f t="shared" ref="K582:K645" si="56">IF(LEN(E582)-LEN(SUBSTITUTE(E582,"-",""))&lt;=1,"",IF(ISNUMBER(FIND("-",E582,FIND("-",E582)+1)),IF(ISNUMBER(FIND("-",MID(E582,FIND("-",E582,FIND("-",E582)+1)+1,LEN(E582)))),LEFT(MID(E582,FIND("-",E582,FIND("-",E582)+1)+1,LEN(E582)),FIND("-",MID(E582,FIND("-",E582,FIND("-",E582)+1)+1,LEN(E582)))-1),MID(E582,FIND("-",E582,FIND("-",E582)+1)+1,LEN(E582))),MID(E582,FIND("-",E582,FIND("-",E582)+1)+1,LEN(E582))))</f>
        <v/>
      </c>
      <c r="L582" s="68"/>
      <c r="M582" s="97" t="str">
        <f t="shared" ref="M582:M645" si="57">IF(LEN(E582)-LEN(SUBSTITUTE(E582,"-",""))&lt;=2,"",IF(ISNUMBER(FIND("-",E582,FIND("-",E582,FIND("-",E582)+1)+1)),IF(ISNUMBER(FIND("-",MID(E582,FIND("-",E582,FIND("-",E582,FIND("-",E582)+1)+1)+1,LEN(E582)))),LEFT(MID(E582,FIND("-",E582,FIND("-",E582,FIND("-",E582)+1)+1)+1,LEN(E582)),FIND("-",MID(E582,FIND("-",E582,FIND("-",E582,FIND("-",E582)+1)+1)+1,LEN(E582)))-1),MID(E582,FIND("-",E582,FIND("-",E582,FIND("-",E582)+1)+1)+1,LEN(E582))),MID(E582,FIND("-",E582,FIND("-",E582,FIND("-",E582)+1)+1)+1,LEN(E582))))</f>
        <v/>
      </c>
      <c r="N582" s="68"/>
      <c r="O582" s="97" t="str">
        <f t="shared" ref="O582:O645" si="58">IF(LEN(E582)-LEN(SUBSTITUTE(E582,"-",""))&lt;=3,"",RIGHT(E582,LEN(E582)-FIND("@",SUBSTITUTE(E582,"-","@",LEN(E582)-LEN(SUBSTITUTE(E582,"-",""))))))</f>
        <v/>
      </c>
      <c r="P582" s="64"/>
      <c r="Q582" s="29" t="str">
        <f t="shared" si="53"/>
        <v/>
      </c>
    </row>
    <row r="583" spans="1:17">
      <c r="A583" s="64" t="s">
        <v>1485</v>
      </c>
      <c r="B583" s="64"/>
      <c r="C583" s="68"/>
      <c r="D583" s="79"/>
      <c r="E583" s="68"/>
      <c r="F583" s="68"/>
      <c r="G583" s="97" t="str">
        <f t="shared" si="54"/>
        <v/>
      </c>
      <c r="H583" s="68"/>
      <c r="I583" s="97" t="str">
        <f t="shared" si="55"/>
        <v/>
      </c>
      <c r="J583" s="68"/>
      <c r="K583" s="29" t="str">
        <f t="shared" si="56"/>
        <v/>
      </c>
      <c r="L583" s="68"/>
      <c r="M583" s="97" t="str">
        <f t="shared" si="57"/>
        <v/>
      </c>
      <c r="N583" s="68"/>
      <c r="O583" s="97" t="str">
        <f t="shared" si="58"/>
        <v/>
      </c>
      <c r="P583" s="64"/>
      <c r="Q583" s="29" t="str">
        <f t="shared" ref="Q583:Q646" si="59">IF(G583="","",(IF(I583="",1,IF(K583="",2,IF(M583="",3,IF(O583="",4,5))))))</f>
        <v/>
      </c>
    </row>
    <row r="584" spans="1:17">
      <c r="A584" s="64" t="s">
        <v>1486</v>
      </c>
      <c r="B584" s="64"/>
      <c r="C584" s="68"/>
      <c r="D584" s="79"/>
      <c r="E584" s="68"/>
      <c r="F584" s="68"/>
      <c r="G584" s="97" t="str">
        <f t="shared" si="54"/>
        <v/>
      </c>
      <c r="H584" s="68"/>
      <c r="I584" s="97" t="str">
        <f t="shared" si="55"/>
        <v/>
      </c>
      <c r="J584" s="68"/>
      <c r="K584" s="29" t="str">
        <f t="shared" si="56"/>
        <v/>
      </c>
      <c r="L584" s="68"/>
      <c r="M584" s="97" t="str">
        <f t="shared" si="57"/>
        <v/>
      </c>
      <c r="N584" s="68"/>
      <c r="O584" s="97" t="str">
        <f t="shared" si="58"/>
        <v/>
      </c>
      <c r="P584" s="64"/>
      <c r="Q584" s="29" t="str">
        <f t="shared" si="59"/>
        <v/>
      </c>
    </row>
    <row r="585" spans="1:17">
      <c r="A585" s="64" t="s">
        <v>1487</v>
      </c>
      <c r="B585" s="64"/>
      <c r="C585" s="68"/>
      <c r="D585" s="79"/>
      <c r="E585" s="68"/>
      <c r="F585" s="68"/>
      <c r="G585" s="97" t="str">
        <f t="shared" si="54"/>
        <v/>
      </c>
      <c r="H585" s="68"/>
      <c r="I585" s="97" t="str">
        <f t="shared" si="55"/>
        <v/>
      </c>
      <c r="J585" s="68"/>
      <c r="K585" s="29" t="str">
        <f t="shared" si="56"/>
        <v/>
      </c>
      <c r="L585" s="68"/>
      <c r="M585" s="97" t="str">
        <f t="shared" si="57"/>
        <v/>
      </c>
      <c r="N585" s="68"/>
      <c r="O585" s="97" t="str">
        <f t="shared" si="58"/>
        <v/>
      </c>
      <c r="P585" s="64"/>
      <c r="Q585" s="29" t="str">
        <f t="shared" si="59"/>
        <v/>
      </c>
    </row>
    <row r="586" spans="1:17">
      <c r="A586" s="64" t="s">
        <v>1488</v>
      </c>
      <c r="B586" s="64"/>
      <c r="C586" s="68"/>
      <c r="D586" s="79"/>
      <c r="E586" s="68"/>
      <c r="F586" s="68"/>
      <c r="G586" s="97" t="str">
        <f t="shared" si="54"/>
        <v/>
      </c>
      <c r="H586" s="68"/>
      <c r="I586" s="97" t="str">
        <f t="shared" si="55"/>
        <v/>
      </c>
      <c r="J586" s="68"/>
      <c r="K586" s="29" t="str">
        <f t="shared" si="56"/>
        <v/>
      </c>
      <c r="L586" s="68"/>
      <c r="M586" s="97" t="str">
        <f t="shared" si="57"/>
        <v/>
      </c>
      <c r="N586" s="68"/>
      <c r="O586" s="97" t="str">
        <f t="shared" si="58"/>
        <v/>
      </c>
      <c r="P586" s="64"/>
      <c r="Q586" s="29" t="str">
        <f t="shared" si="59"/>
        <v/>
      </c>
    </row>
    <row r="587" spans="1:17">
      <c r="A587" s="64" t="s">
        <v>1489</v>
      </c>
      <c r="B587" s="64"/>
      <c r="C587" s="68"/>
      <c r="D587" s="79"/>
      <c r="E587" s="68"/>
      <c r="F587" s="68"/>
      <c r="G587" s="97" t="str">
        <f t="shared" si="54"/>
        <v/>
      </c>
      <c r="H587" s="68"/>
      <c r="I587" s="97" t="str">
        <f t="shared" si="55"/>
        <v/>
      </c>
      <c r="J587" s="68"/>
      <c r="K587" s="29" t="str">
        <f t="shared" si="56"/>
        <v/>
      </c>
      <c r="L587" s="68"/>
      <c r="M587" s="97" t="str">
        <f t="shared" si="57"/>
        <v/>
      </c>
      <c r="N587" s="68"/>
      <c r="O587" s="97" t="str">
        <f t="shared" si="58"/>
        <v/>
      </c>
      <c r="P587" s="64"/>
      <c r="Q587" s="29" t="str">
        <f t="shared" si="59"/>
        <v/>
      </c>
    </row>
    <row r="588" spans="1:17">
      <c r="A588" s="64" t="s">
        <v>1490</v>
      </c>
      <c r="B588" s="64"/>
      <c r="C588" s="68"/>
      <c r="D588" s="79"/>
      <c r="E588" s="68"/>
      <c r="F588" s="68"/>
      <c r="G588" s="97" t="str">
        <f t="shared" si="54"/>
        <v/>
      </c>
      <c r="H588" s="68"/>
      <c r="I588" s="97" t="str">
        <f t="shared" si="55"/>
        <v/>
      </c>
      <c r="J588" s="68"/>
      <c r="K588" s="29" t="str">
        <f t="shared" si="56"/>
        <v/>
      </c>
      <c r="L588" s="68"/>
      <c r="M588" s="97" t="str">
        <f t="shared" si="57"/>
        <v/>
      </c>
      <c r="N588" s="68"/>
      <c r="O588" s="97" t="str">
        <f t="shared" si="58"/>
        <v/>
      </c>
      <c r="P588" s="64"/>
      <c r="Q588" s="29" t="str">
        <f t="shared" si="59"/>
        <v/>
      </c>
    </row>
    <row r="589" spans="1:17">
      <c r="A589" s="64" t="s">
        <v>1491</v>
      </c>
      <c r="B589" s="64"/>
      <c r="C589" s="68"/>
      <c r="D589" s="79"/>
      <c r="E589" s="68"/>
      <c r="F589" s="68"/>
      <c r="G589" s="97" t="str">
        <f t="shared" si="54"/>
        <v/>
      </c>
      <c r="H589" s="68"/>
      <c r="I589" s="97" t="str">
        <f t="shared" si="55"/>
        <v/>
      </c>
      <c r="J589" s="68"/>
      <c r="K589" s="29" t="str">
        <f t="shared" si="56"/>
        <v/>
      </c>
      <c r="L589" s="68"/>
      <c r="M589" s="97" t="str">
        <f t="shared" si="57"/>
        <v/>
      </c>
      <c r="N589" s="68"/>
      <c r="O589" s="97" t="str">
        <f t="shared" si="58"/>
        <v/>
      </c>
      <c r="P589" s="64"/>
      <c r="Q589" s="29" t="str">
        <f t="shared" si="59"/>
        <v/>
      </c>
    </row>
    <row r="590" spans="1:17">
      <c r="A590" s="64" t="s">
        <v>1492</v>
      </c>
      <c r="B590" s="64"/>
      <c r="C590" s="68"/>
      <c r="D590" s="79"/>
      <c r="E590" s="68"/>
      <c r="F590" s="68"/>
      <c r="G590" s="97" t="str">
        <f t="shared" si="54"/>
        <v/>
      </c>
      <c r="H590" s="68"/>
      <c r="I590" s="97" t="str">
        <f t="shared" si="55"/>
        <v/>
      </c>
      <c r="J590" s="68"/>
      <c r="K590" s="29" t="str">
        <f t="shared" si="56"/>
        <v/>
      </c>
      <c r="L590" s="68"/>
      <c r="M590" s="97" t="str">
        <f t="shared" si="57"/>
        <v/>
      </c>
      <c r="N590" s="68"/>
      <c r="O590" s="97" t="str">
        <f t="shared" si="58"/>
        <v/>
      </c>
      <c r="P590" s="64"/>
      <c r="Q590" s="29" t="str">
        <f t="shared" si="59"/>
        <v/>
      </c>
    </row>
    <row r="591" spans="1:17">
      <c r="A591" s="64" t="s">
        <v>1493</v>
      </c>
      <c r="B591" s="64"/>
      <c r="C591" s="68"/>
      <c r="D591" s="79"/>
      <c r="E591" s="68"/>
      <c r="F591" s="68"/>
      <c r="G591" s="97" t="str">
        <f t="shared" si="54"/>
        <v/>
      </c>
      <c r="H591" s="68"/>
      <c r="I591" s="97" t="str">
        <f t="shared" si="55"/>
        <v/>
      </c>
      <c r="J591" s="68"/>
      <c r="K591" s="29" t="str">
        <f t="shared" si="56"/>
        <v/>
      </c>
      <c r="L591" s="68"/>
      <c r="M591" s="97" t="str">
        <f t="shared" si="57"/>
        <v/>
      </c>
      <c r="N591" s="68"/>
      <c r="O591" s="97" t="str">
        <f t="shared" si="58"/>
        <v/>
      </c>
      <c r="P591" s="64"/>
      <c r="Q591" s="29" t="str">
        <f t="shared" si="59"/>
        <v/>
      </c>
    </row>
    <row r="592" spans="1:17">
      <c r="A592" s="64" t="s">
        <v>1494</v>
      </c>
      <c r="B592" s="64"/>
      <c r="C592" s="68"/>
      <c r="D592" s="79"/>
      <c r="E592" s="68"/>
      <c r="F592" s="68"/>
      <c r="G592" s="97" t="str">
        <f t="shared" si="54"/>
        <v/>
      </c>
      <c r="H592" s="68"/>
      <c r="I592" s="97" t="str">
        <f t="shared" si="55"/>
        <v/>
      </c>
      <c r="J592" s="68"/>
      <c r="K592" s="29" t="str">
        <f t="shared" si="56"/>
        <v/>
      </c>
      <c r="L592" s="68"/>
      <c r="M592" s="97" t="str">
        <f t="shared" si="57"/>
        <v/>
      </c>
      <c r="N592" s="68"/>
      <c r="O592" s="97" t="str">
        <f t="shared" si="58"/>
        <v/>
      </c>
      <c r="P592" s="64"/>
      <c r="Q592" s="29" t="str">
        <f t="shared" si="59"/>
        <v/>
      </c>
    </row>
    <row r="593" spans="1:17">
      <c r="A593" s="64" t="s">
        <v>1495</v>
      </c>
      <c r="B593" s="64"/>
      <c r="C593" s="68"/>
      <c r="D593" s="79"/>
      <c r="E593" s="68"/>
      <c r="F593" s="68"/>
      <c r="G593" s="97" t="str">
        <f t="shared" si="54"/>
        <v/>
      </c>
      <c r="H593" s="68"/>
      <c r="I593" s="97" t="str">
        <f t="shared" si="55"/>
        <v/>
      </c>
      <c r="J593" s="68"/>
      <c r="K593" s="29" t="str">
        <f t="shared" si="56"/>
        <v/>
      </c>
      <c r="L593" s="68"/>
      <c r="M593" s="97" t="str">
        <f t="shared" si="57"/>
        <v/>
      </c>
      <c r="N593" s="68"/>
      <c r="O593" s="97" t="str">
        <f t="shared" si="58"/>
        <v/>
      </c>
      <c r="P593" s="64"/>
      <c r="Q593" s="29" t="str">
        <f t="shared" si="59"/>
        <v/>
      </c>
    </row>
    <row r="594" spans="1:17">
      <c r="A594" s="64" t="s">
        <v>1496</v>
      </c>
      <c r="B594" s="64"/>
      <c r="C594" s="68"/>
      <c r="D594" s="79"/>
      <c r="E594" s="68"/>
      <c r="F594" s="68"/>
      <c r="G594" s="97" t="str">
        <f t="shared" si="54"/>
        <v/>
      </c>
      <c r="H594" s="68"/>
      <c r="I594" s="97" t="str">
        <f t="shared" si="55"/>
        <v/>
      </c>
      <c r="J594" s="68"/>
      <c r="K594" s="29" t="str">
        <f t="shared" si="56"/>
        <v/>
      </c>
      <c r="L594" s="68"/>
      <c r="M594" s="97" t="str">
        <f t="shared" si="57"/>
        <v/>
      </c>
      <c r="N594" s="68"/>
      <c r="O594" s="97" t="str">
        <f t="shared" si="58"/>
        <v/>
      </c>
      <c r="P594" s="64"/>
      <c r="Q594" s="29" t="str">
        <f t="shared" si="59"/>
        <v/>
      </c>
    </row>
    <row r="595" spans="1:17">
      <c r="A595" s="64" t="s">
        <v>1497</v>
      </c>
      <c r="B595" s="64"/>
      <c r="C595" s="68"/>
      <c r="D595" s="79"/>
      <c r="E595" s="68"/>
      <c r="F595" s="68"/>
      <c r="G595" s="97" t="str">
        <f t="shared" si="54"/>
        <v/>
      </c>
      <c r="H595" s="68"/>
      <c r="I595" s="97" t="str">
        <f t="shared" si="55"/>
        <v/>
      </c>
      <c r="J595" s="68"/>
      <c r="K595" s="29" t="str">
        <f t="shared" si="56"/>
        <v/>
      </c>
      <c r="L595" s="68"/>
      <c r="M595" s="97" t="str">
        <f t="shared" si="57"/>
        <v/>
      </c>
      <c r="N595" s="68"/>
      <c r="O595" s="97" t="str">
        <f t="shared" si="58"/>
        <v/>
      </c>
      <c r="P595" s="64"/>
      <c r="Q595" s="29" t="str">
        <f t="shared" si="59"/>
        <v/>
      </c>
    </row>
    <row r="596" spans="1:17">
      <c r="A596" s="64" t="s">
        <v>1498</v>
      </c>
      <c r="B596" s="64"/>
      <c r="C596" s="68"/>
      <c r="D596" s="79"/>
      <c r="E596" s="68"/>
      <c r="F596" s="68"/>
      <c r="G596" s="97" t="str">
        <f t="shared" si="54"/>
        <v/>
      </c>
      <c r="H596" s="68"/>
      <c r="I596" s="97" t="str">
        <f t="shared" si="55"/>
        <v/>
      </c>
      <c r="J596" s="68"/>
      <c r="K596" s="29" t="str">
        <f t="shared" si="56"/>
        <v/>
      </c>
      <c r="L596" s="68"/>
      <c r="M596" s="97" t="str">
        <f t="shared" si="57"/>
        <v/>
      </c>
      <c r="N596" s="68"/>
      <c r="O596" s="97" t="str">
        <f t="shared" si="58"/>
        <v/>
      </c>
      <c r="P596" s="64"/>
      <c r="Q596" s="29" t="str">
        <f t="shared" si="59"/>
        <v/>
      </c>
    </row>
    <row r="597" spans="1:17">
      <c r="A597" s="64" t="s">
        <v>1499</v>
      </c>
      <c r="B597" s="64"/>
      <c r="C597" s="68"/>
      <c r="D597" s="79"/>
      <c r="E597" s="68"/>
      <c r="F597" s="68"/>
      <c r="G597" s="97" t="str">
        <f t="shared" si="54"/>
        <v/>
      </c>
      <c r="H597" s="68"/>
      <c r="I597" s="97" t="str">
        <f t="shared" si="55"/>
        <v/>
      </c>
      <c r="J597" s="68"/>
      <c r="K597" s="29" t="str">
        <f t="shared" si="56"/>
        <v/>
      </c>
      <c r="L597" s="68"/>
      <c r="M597" s="97" t="str">
        <f t="shared" si="57"/>
        <v/>
      </c>
      <c r="N597" s="68"/>
      <c r="O597" s="97" t="str">
        <f t="shared" si="58"/>
        <v/>
      </c>
      <c r="P597" s="64"/>
      <c r="Q597" s="29" t="str">
        <f t="shared" si="59"/>
        <v/>
      </c>
    </row>
    <row r="598" spans="1:17">
      <c r="A598" s="64" t="s">
        <v>1500</v>
      </c>
      <c r="B598" s="64"/>
      <c r="C598" s="68"/>
      <c r="D598" s="79"/>
      <c r="E598" s="68"/>
      <c r="F598" s="68"/>
      <c r="G598" s="97" t="str">
        <f t="shared" si="54"/>
        <v/>
      </c>
      <c r="H598" s="68"/>
      <c r="I598" s="97" t="str">
        <f t="shared" si="55"/>
        <v/>
      </c>
      <c r="J598" s="68"/>
      <c r="K598" s="29" t="str">
        <f t="shared" si="56"/>
        <v/>
      </c>
      <c r="L598" s="68"/>
      <c r="M598" s="97" t="str">
        <f t="shared" si="57"/>
        <v/>
      </c>
      <c r="N598" s="68"/>
      <c r="O598" s="97" t="str">
        <f t="shared" si="58"/>
        <v/>
      </c>
      <c r="P598" s="64"/>
      <c r="Q598" s="29" t="str">
        <f t="shared" si="59"/>
        <v/>
      </c>
    </row>
    <row r="599" spans="1:17">
      <c r="A599" s="64" t="s">
        <v>1501</v>
      </c>
      <c r="B599" s="64"/>
      <c r="C599" s="68"/>
      <c r="D599" s="79"/>
      <c r="E599" s="68"/>
      <c r="F599" s="68"/>
      <c r="G599" s="97" t="str">
        <f t="shared" si="54"/>
        <v/>
      </c>
      <c r="H599" s="68"/>
      <c r="I599" s="97" t="str">
        <f t="shared" si="55"/>
        <v/>
      </c>
      <c r="J599" s="68"/>
      <c r="K599" s="29" t="str">
        <f t="shared" si="56"/>
        <v/>
      </c>
      <c r="L599" s="68"/>
      <c r="M599" s="97" t="str">
        <f t="shared" si="57"/>
        <v/>
      </c>
      <c r="N599" s="68"/>
      <c r="O599" s="97" t="str">
        <f t="shared" si="58"/>
        <v/>
      </c>
      <c r="P599" s="64"/>
      <c r="Q599" s="29" t="str">
        <f t="shared" si="59"/>
        <v/>
      </c>
    </row>
    <row r="600" spans="1:17">
      <c r="A600" s="64" t="s">
        <v>1502</v>
      </c>
      <c r="B600" s="64"/>
      <c r="C600" s="68"/>
      <c r="D600" s="79"/>
      <c r="E600" s="68"/>
      <c r="F600" s="68"/>
      <c r="G600" s="97" t="str">
        <f t="shared" si="54"/>
        <v/>
      </c>
      <c r="H600" s="68"/>
      <c r="I600" s="97" t="str">
        <f t="shared" si="55"/>
        <v/>
      </c>
      <c r="J600" s="68"/>
      <c r="K600" s="29" t="str">
        <f t="shared" si="56"/>
        <v/>
      </c>
      <c r="L600" s="68"/>
      <c r="M600" s="97" t="str">
        <f t="shared" si="57"/>
        <v/>
      </c>
      <c r="N600" s="68"/>
      <c r="O600" s="97" t="str">
        <f t="shared" si="58"/>
        <v/>
      </c>
      <c r="P600" s="64"/>
      <c r="Q600" s="29" t="str">
        <f t="shared" si="59"/>
        <v/>
      </c>
    </row>
    <row r="601" spans="1:17">
      <c r="A601" s="64" t="s">
        <v>1503</v>
      </c>
      <c r="B601" s="64"/>
      <c r="C601" s="68"/>
      <c r="D601" s="79"/>
      <c r="E601" s="68"/>
      <c r="F601" s="68"/>
      <c r="G601" s="97" t="str">
        <f t="shared" si="54"/>
        <v/>
      </c>
      <c r="H601" s="68"/>
      <c r="I601" s="97" t="str">
        <f t="shared" si="55"/>
        <v/>
      </c>
      <c r="J601" s="68"/>
      <c r="K601" s="29" t="str">
        <f t="shared" si="56"/>
        <v/>
      </c>
      <c r="L601" s="68"/>
      <c r="M601" s="97" t="str">
        <f t="shared" si="57"/>
        <v/>
      </c>
      <c r="N601" s="68"/>
      <c r="O601" s="97" t="str">
        <f t="shared" si="58"/>
        <v/>
      </c>
      <c r="P601" s="64"/>
      <c r="Q601" s="29" t="str">
        <f t="shared" si="59"/>
        <v/>
      </c>
    </row>
    <row r="602" spans="1:17">
      <c r="A602" s="64" t="s">
        <v>1504</v>
      </c>
      <c r="B602" s="64"/>
      <c r="C602" s="68"/>
      <c r="D602" s="79"/>
      <c r="E602" s="68"/>
      <c r="F602" s="68"/>
      <c r="G602" s="97" t="str">
        <f t="shared" si="54"/>
        <v/>
      </c>
      <c r="H602" s="68"/>
      <c r="I602" s="97" t="str">
        <f t="shared" si="55"/>
        <v/>
      </c>
      <c r="J602" s="68"/>
      <c r="K602" s="29" t="str">
        <f t="shared" si="56"/>
        <v/>
      </c>
      <c r="L602" s="68"/>
      <c r="M602" s="97" t="str">
        <f t="shared" si="57"/>
        <v/>
      </c>
      <c r="N602" s="68"/>
      <c r="O602" s="97" t="str">
        <f t="shared" si="58"/>
        <v/>
      </c>
      <c r="P602" s="64"/>
      <c r="Q602" s="29" t="str">
        <f t="shared" si="59"/>
        <v/>
      </c>
    </row>
    <row r="603" spans="1:17">
      <c r="A603" s="64" t="s">
        <v>1505</v>
      </c>
      <c r="B603" s="64"/>
      <c r="C603" s="68"/>
      <c r="D603" s="79"/>
      <c r="E603" s="68"/>
      <c r="F603" s="68"/>
      <c r="G603" s="97" t="str">
        <f t="shared" si="54"/>
        <v/>
      </c>
      <c r="H603" s="68"/>
      <c r="I603" s="97" t="str">
        <f t="shared" si="55"/>
        <v/>
      </c>
      <c r="J603" s="68"/>
      <c r="K603" s="29" t="str">
        <f t="shared" si="56"/>
        <v/>
      </c>
      <c r="L603" s="68"/>
      <c r="M603" s="97" t="str">
        <f t="shared" si="57"/>
        <v/>
      </c>
      <c r="N603" s="68"/>
      <c r="O603" s="97" t="str">
        <f t="shared" si="58"/>
        <v/>
      </c>
      <c r="P603" s="64"/>
      <c r="Q603" s="29" t="str">
        <f t="shared" si="59"/>
        <v/>
      </c>
    </row>
    <row r="604" spans="1:17">
      <c r="A604" s="64" t="s">
        <v>1506</v>
      </c>
      <c r="B604" s="64"/>
      <c r="C604" s="68"/>
      <c r="D604" s="79"/>
      <c r="E604" s="68"/>
      <c r="F604" s="68"/>
      <c r="G604" s="97" t="str">
        <f t="shared" si="54"/>
        <v/>
      </c>
      <c r="H604" s="68"/>
      <c r="I604" s="97" t="str">
        <f t="shared" si="55"/>
        <v/>
      </c>
      <c r="J604" s="68"/>
      <c r="K604" s="29" t="str">
        <f t="shared" si="56"/>
        <v/>
      </c>
      <c r="L604" s="68"/>
      <c r="M604" s="97" t="str">
        <f t="shared" si="57"/>
        <v/>
      </c>
      <c r="N604" s="68"/>
      <c r="O604" s="97" t="str">
        <f t="shared" si="58"/>
        <v/>
      </c>
      <c r="P604" s="64"/>
      <c r="Q604" s="29" t="str">
        <f t="shared" si="59"/>
        <v/>
      </c>
    </row>
    <row r="605" spans="1:17">
      <c r="A605" s="64" t="s">
        <v>1507</v>
      </c>
      <c r="B605" s="64"/>
      <c r="C605" s="68"/>
      <c r="D605" s="79"/>
      <c r="E605" s="68"/>
      <c r="F605" s="68"/>
      <c r="G605" s="97" t="str">
        <f t="shared" si="54"/>
        <v/>
      </c>
      <c r="H605" s="68"/>
      <c r="I605" s="97" t="str">
        <f t="shared" si="55"/>
        <v/>
      </c>
      <c r="J605" s="68"/>
      <c r="K605" s="29" t="str">
        <f t="shared" si="56"/>
        <v/>
      </c>
      <c r="L605" s="68"/>
      <c r="M605" s="97" t="str">
        <f t="shared" si="57"/>
        <v/>
      </c>
      <c r="N605" s="68"/>
      <c r="O605" s="97" t="str">
        <f t="shared" si="58"/>
        <v/>
      </c>
      <c r="P605" s="64"/>
      <c r="Q605" s="29" t="str">
        <f t="shared" si="59"/>
        <v/>
      </c>
    </row>
    <row r="606" spans="1:17">
      <c r="A606" s="64" t="s">
        <v>1508</v>
      </c>
      <c r="B606" s="64"/>
      <c r="C606" s="68"/>
      <c r="D606" s="79"/>
      <c r="E606" s="68"/>
      <c r="F606" s="68"/>
      <c r="G606" s="97" t="str">
        <f t="shared" si="54"/>
        <v/>
      </c>
      <c r="H606" s="68"/>
      <c r="I606" s="97" t="str">
        <f t="shared" si="55"/>
        <v/>
      </c>
      <c r="J606" s="68"/>
      <c r="K606" s="29" t="str">
        <f t="shared" si="56"/>
        <v/>
      </c>
      <c r="L606" s="68"/>
      <c r="M606" s="97" t="str">
        <f t="shared" si="57"/>
        <v/>
      </c>
      <c r="N606" s="68"/>
      <c r="O606" s="97" t="str">
        <f t="shared" si="58"/>
        <v/>
      </c>
      <c r="P606" s="64"/>
      <c r="Q606" s="29" t="str">
        <f t="shared" si="59"/>
        <v/>
      </c>
    </row>
    <row r="607" spans="1:17">
      <c r="A607" s="64" t="s">
        <v>1509</v>
      </c>
      <c r="B607" s="64"/>
      <c r="C607" s="68"/>
      <c r="D607" s="79"/>
      <c r="E607" s="68"/>
      <c r="F607" s="68"/>
      <c r="G607" s="97" t="str">
        <f t="shared" si="54"/>
        <v/>
      </c>
      <c r="H607" s="68"/>
      <c r="I607" s="97" t="str">
        <f t="shared" si="55"/>
        <v/>
      </c>
      <c r="J607" s="68"/>
      <c r="K607" s="29" t="str">
        <f t="shared" si="56"/>
        <v/>
      </c>
      <c r="L607" s="68"/>
      <c r="M607" s="97" t="str">
        <f t="shared" si="57"/>
        <v/>
      </c>
      <c r="N607" s="68"/>
      <c r="O607" s="97" t="str">
        <f t="shared" si="58"/>
        <v/>
      </c>
      <c r="P607" s="64"/>
      <c r="Q607" s="29" t="str">
        <f t="shared" si="59"/>
        <v/>
      </c>
    </row>
    <row r="608" spans="1:17">
      <c r="A608" s="64" t="s">
        <v>1510</v>
      </c>
      <c r="B608" s="64"/>
      <c r="C608" s="68"/>
      <c r="D608" s="79"/>
      <c r="E608" s="68"/>
      <c r="F608" s="68"/>
      <c r="G608" s="97" t="str">
        <f t="shared" si="54"/>
        <v/>
      </c>
      <c r="H608" s="68"/>
      <c r="I608" s="97" t="str">
        <f t="shared" si="55"/>
        <v/>
      </c>
      <c r="J608" s="68"/>
      <c r="K608" s="29" t="str">
        <f t="shared" si="56"/>
        <v/>
      </c>
      <c r="L608" s="68"/>
      <c r="M608" s="97" t="str">
        <f t="shared" si="57"/>
        <v/>
      </c>
      <c r="N608" s="68"/>
      <c r="O608" s="97" t="str">
        <f t="shared" si="58"/>
        <v/>
      </c>
      <c r="P608" s="64"/>
      <c r="Q608" s="29" t="str">
        <f t="shared" si="59"/>
        <v/>
      </c>
    </row>
    <row r="609" spans="1:17">
      <c r="A609" s="64" t="s">
        <v>1511</v>
      </c>
      <c r="B609" s="64"/>
      <c r="C609" s="68"/>
      <c r="D609" s="79"/>
      <c r="E609" s="68"/>
      <c r="F609" s="68"/>
      <c r="G609" s="97" t="str">
        <f t="shared" si="54"/>
        <v/>
      </c>
      <c r="H609" s="68"/>
      <c r="I609" s="97" t="str">
        <f t="shared" si="55"/>
        <v/>
      </c>
      <c r="J609" s="68"/>
      <c r="K609" s="29" t="str">
        <f t="shared" si="56"/>
        <v/>
      </c>
      <c r="L609" s="68"/>
      <c r="M609" s="97" t="str">
        <f t="shared" si="57"/>
        <v/>
      </c>
      <c r="N609" s="68"/>
      <c r="O609" s="97" t="str">
        <f t="shared" si="58"/>
        <v/>
      </c>
      <c r="P609" s="64"/>
      <c r="Q609" s="29" t="str">
        <f t="shared" si="59"/>
        <v/>
      </c>
    </row>
    <row r="610" spans="1:17">
      <c r="A610" s="64" t="s">
        <v>1512</v>
      </c>
      <c r="B610" s="64"/>
      <c r="C610" s="68"/>
      <c r="D610" s="79"/>
      <c r="E610" s="68"/>
      <c r="F610" s="68"/>
      <c r="G610" s="97" t="str">
        <f t="shared" si="54"/>
        <v/>
      </c>
      <c r="H610" s="68"/>
      <c r="I610" s="97" t="str">
        <f t="shared" si="55"/>
        <v/>
      </c>
      <c r="J610" s="68"/>
      <c r="K610" s="29" t="str">
        <f t="shared" si="56"/>
        <v/>
      </c>
      <c r="L610" s="68"/>
      <c r="M610" s="97" t="str">
        <f t="shared" si="57"/>
        <v/>
      </c>
      <c r="N610" s="68"/>
      <c r="O610" s="97" t="str">
        <f t="shared" si="58"/>
        <v/>
      </c>
      <c r="P610" s="64"/>
      <c r="Q610" s="29" t="str">
        <f t="shared" si="59"/>
        <v/>
      </c>
    </row>
    <row r="611" spans="1:17">
      <c r="A611" s="64" t="s">
        <v>1513</v>
      </c>
      <c r="B611" s="64"/>
      <c r="C611" s="68"/>
      <c r="D611" s="79"/>
      <c r="E611" s="68"/>
      <c r="F611" s="68"/>
      <c r="G611" s="97" t="str">
        <f t="shared" si="54"/>
        <v/>
      </c>
      <c r="H611" s="68"/>
      <c r="I611" s="97" t="str">
        <f t="shared" si="55"/>
        <v/>
      </c>
      <c r="J611" s="68"/>
      <c r="K611" s="29" t="str">
        <f t="shared" si="56"/>
        <v/>
      </c>
      <c r="L611" s="68"/>
      <c r="M611" s="97" t="str">
        <f t="shared" si="57"/>
        <v/>
      </c>
      <c r="N611" s="68"/>
      <c r="O611" s="97" t="str">
        <f t="shared" si="58"/>
        <v/>
      </c>
      <c r="P611" s="64"/>
      <c r="Q611" s="29" t="str">
        <f t="shared" si="59"/>
        <v/>
      </c>
    </row>
    <row r="612" spans="1:17">
      <c r="A612" s="64" t="s">
        <v>1514</v>
      </c>
      <c r="B612" s="64"/>
      <c r="C612" s="68"/>
      <c r="D612" s="79"/>
      <c r="E612" s="68"/>
      <c r="F612" s="68"/>
      <c r="G612" s="97" t="str">
        <f t="shared" si="54"/>
        <v/>
      </c>
      <c r="H612" s="68"/>
      <c r="I612" s="97" t="str">
        <f t="shared" si="55"/>
        <v/>
      </c>
      <c r="J612" s="68"/>
      <c r="K612" s="29" t="str">
        <f t="shared" si="56"/>
        <v/>
      </c>
      <c r="L612" s="68"/>
      <c r="M612" s="97" t="str">
        <f t="shared" si="57"/>
        <v/>
      </c>
      <c r="N612" s="68"/>
      <c r="O612" s="97" t="str">
        <f t="shared" si="58"/>
        <v/>
      </c>
      <c r="P612" s="64"/>
      <c r="Q612" s="29" t="str">
        <f t="shared" si="59"/>
        <v/>
      </c>
    </row>
    <row r="613" spans="1:17">
      <c r="A613" s="64" t="s">
        <v>1515</v>
      </c>
      <c r="B613" s="64"/>
      <c r="C613" s="68"/>
      <c r="D613" s="79"/>
      <c r="E613" s="68"/>
      <c r="F613" s="68"/>
      <c r="G613" s="97" t="str">
        <f t="shared" si="54"/>
        <v/>
      </c>
      <c r="H613" s="68"/>
      <c r="I613" s="97" t="str">
        <f t="shared" si="55"/>
        <v/>
      </c>
      <c r="J613" s="68"/>
      <c r="K613" s="29" t="str">
        <f t="shared" si="56"/>
        <v/>
      </c>
      <c r="L613" s="68"/>
      <c r="M613" s="97" t="str">
        <f t="shared" si="57"/>
        <v/>
      </c>
      <c r="N613" s="68"/>
      <c r="O613" s="97" t="str">
        <f t="shared" si="58"/>
        <v/>
      </c>
      <c r="P613" s="64"/>
      <c r="Q613" s="29" t="str">
        <f t="shared" si="59"/>
        <v/>
      </c>
    </row>
    <row r="614" spans="1:17">
      <c r="A614" s="64" t="s">
        <v>1516</v>
      </c>
      <c r="B614" s="64"/>
      <c r="C614" s="68"/>
      <c r="D614" s="79"/>
      <c r="E614" s="68"/>
      <c r="F614" s="68"/>
      <c r="G614" s="97" t="str">
        <f t="shared" si="54"/>
        <v/>
      </c>
      <c r="H614" s="68"/>
      <c r="I614" s="97" t="str">
        <f t="shared" si="55"/>
        <v/>
      </c>
      <c r="J614" s="68"/>
      <c r="K614" s="29" t="str">
        <f t="shared" si="56"/>
        <v/>
      </c>
      <c r="L614" s="68"/>
      <c r="M614" s="97" t="str">
        <f t="shared" si="57"/>
        <v/>
      </c>
      <c r="N614" s="68"/>
      <c r="O614" s="97" t="str">
        <f t="shared" si="58"/>
        <v/>
      </c>
      <c r="P614" s="64"/>
      <c r="Q614" s="29" t="str">
        <f t="shared" si="59"/>
        <v/>
      </c>
    </row>
    <row r="615" spans="1:17">
      <c r="A615" s="64" t="s">
        <v>1517</v>
      </c>
      <c r="B615" s="64"/>
      <c r="C615" s="68"/>
      <c r="D615" s="79"/>
      <c r="E615" s="68"/>
      <c r="F615" s="68"/>
      <c r="G615" s="97" t="str">
        <f t="shared" si="54"/>
        <v/>
      </c>
      <c r="H615" s="68"/>
      <c r="I615" s="97" t="str">
        <f t="shared" si="55"/>
        <v/>
      </c>
      <c r="J615" s="68"/>
      <c r="K615" s="29" t="str">
        <f t="shared" si="56"/>
        <v/>
      </c>
      <c r="L615" s="68"/>
      <c r="M615" s="97" t="str">
        <f t="shared" si="57"/>
        <v/>
      </c>
      <c r="N615" s="68"/>
      <c r="O615" s="97" t="str">
        <f t="shared" si="58"/>
        <v/>
      </c>
      <c r="P615" s="64"/>
      <c r="Q615" s="29" t="str">
        <f t="shared" si="59"/>
        <v/>
      </c>
    </row>
    <row r="616" spans="1:17">
      <c r="A616" s="64" t="s">
        <v>1518</v>
      </c>
      <c r="B616" s="64"/>
      <c r="C616" s="68"/>
      <c r="D616" s="79"/>
      <c r="E616" s="68"/>
      <c r="F616" s="68"/>
      <c r="G616" s="97" t="str">
        <f t="shared" si="54"/>
        <v/>
      </c>
      <c r="H616" s="68"/>
      <c r="I616" s="97" t="str">
        <f t="shared" si="55"/>
        <v/>
      </c>
      <c r="J616" s="68"/>
      <c r="K616" s="29" t="str">
        <f t="shared" si="56"/>
        <v/>
      </c>
      <c r="L616" s="68"/>
      <c r="M616" s="97" t="str">
        <f t="shared" si="57"/>
        <v/>
      </c>
      <c r="N616" s="68"/>
      <c r="O616" s="97" t="str">
        <f t="shared" si="58"/>
        <v/>
      </c>
      <c r="P616" s="64"/>
      <c r="Q616" s="29" t="str">
        <f t="shared" si="59"/>
        <v/>
      </c>
    </row>
    <row r="617" spans="1:17">
      <c r="A617" s="64" t="s">
        <v>1519</v>
      </c>
      <c r="B617" s="64"/>
      <c r="C617" s="68"/>
      <c r="D617" s="79"/>
      <c r="E617" s="68"/>
      <c r="F617" s="68"/>
      <c r="G617" s="97" t="str">
        <f t="shared" si="54"/>
        <v/>
      </c>
      <c r="H617" s="68"/>
      <c r="I617" s="97" t="str">
        <f t="shared" si="55"/>
        <v/>
      </c>
      <c r="J617" s="68"/>
      <c r="K617" s="29" t="str">
        <f t="shared" si="56"/>
        <v/>
      </c>
      <c r="L617" s="68"/>
      <c r="M617" s="97" t="str">
        <f t="shared" si="57"/>
        <v/>
      </c>
      <c r="N617" s="68"/>
      <c r="O617" s="97" t="str">
        <f t="shared" si="58"/>
        <v/>
      </c>
      <c r="P617" s="64"/>
      <c r="Q617" s="29" t="str">
        <f t="shared" si="59"/>
        <v/>
      </c>
    </row>
    <row r="618" spans="1:17">
      <c r="A618" s="64" t="s">
        <v>1520</v>
      </c>
      <c r="B618" s="64"/>
      <c r="C618" s="68"/>
      <c r="D618" s="79"/>
      <c r="E618" s="68"/>
      <c r="F618" s="68"/>
      <c r="G618" s="97" t="str">
        <f t="shared" si="54"/>
        <v/>
      </c>
      <c r="H618" s="68"/>
      <c r="I618" s="97" t="str">
        <f t="shared" si="55"/>
        <v/>
      </c>
      <c r="J618" s="68"/>
      <c r="K618" s="29" t="str">
        <f t="shared" si="56"/>
        <v/>
      </c>
      <c r="L618" s="68"/>
      <c r="M618" s="97" t="str">
        <f t="shared" si="57"/>
        <v/>
      </c>
      <c r="N618" s="68"/>
      <c r="O618" s="97" t="str">
        <f t="shared" si="58"/>
        <v/>
      </c>
      <c r="P618" s="64"/>
      <c r="Q618" s="29" t="str">
        <f t="shared" si="59"/>
        <v/>
      </c>
    </row>
    <row r="619" spans="1:17">
      <c r="A619" s="64" t="s">
        <v>1521</v>
      </c>
      <c r="B619" s="64"/>
      <c r="C619" s="68"/>
      <c r="D619" s="79"/>
      <c r="E619" s="68"/>
      <c r="F619" s="68"/>
      <c r="G619" s="97" t="str">
        <f t="shared" si="54"/>
        <v/>
      </c>
      <c r="H619" s="68"/>
      <c r="I619" s="97" t="str">
        <f t="shared" si="55"/>
        <v/>
      </c>
      <c r="J619" s="68"/>
      <c r="K619" s="29" t="str">
        <f t="shared" si="56"/>
        <v/>
      </c>
      <c r="L619" s="68"/>
      <c r="M619" s="97" t="str">
        <f t="shared" si="57"/>
        <v/>
      </c>
      <c r="N619" s="68"/>
      <c r="O619" s="97" t="str">
        <f t="shared" si="58"/>
        <v/>
      </c>
      <c r="P619" s="64"/>
      <c r="Q619" s="29" t="str">
        <f t="shared" si="59"/>
        <v/>
      </c>
    </row>
    <row r="620" spans="1:17">
      <c r="A620" s="64" t="s">
        <v>1522</v>
      </c>
      <c r="B620" s="64"/>
      <c r="C620" s="68"/>
      <c r="D620" s="79"/>
      <c r="E620" s="68"/>
      <c r="F620" s="68"/>
      <c r="G620" s="97" t="str">
        <f t="shared" si="54"/>
        <v/>
      </c>
      <c r="H620" s="68"/>
      <c r="I620" s="97" t="str">
        <f t="shared" si="55"/>
        <v/>
      </c>
      <c r="J620" s="68"/>
      <c r="K620" s="29" t="str">
        <f t="shared" si="56"/>
        <v/>
      </c>
      <c r="L620" s="68"/>
      <c r="M620" s="97" t="str">
        <f t="shared" si="57"/>
        <v/>
      </c>
      <c r="N620" s="68"/>
      <c r="O620" s="97" t="str">
        <f t="shared" si="58"/>
        <v/>
      </c>
      <c r="P620" s="64"/>
      <c r="Q620" s="29" t="str">
        <f t="shared" si="59"/>
        <v/>
      </c>
    </row>
    <row r="621" spans="1:17">
      <c r="A621" s="64" t="s">
        <v>1523</v>
      </c>
      <c r="B621" s="64"/>
      <c r="C621" s="68"/>
      <c r="D621" s="79"/>
      <c r="E621" s="68"/>
      <c r="F621" s="68"/>
      <c r="G621" s="97" t="str">
        <f t="shared" si="54"/>
        <v/>
      </c>
      <c r="H621" s="68"/>
      <c r="I621" s="97" t="str">
        <f t="shared" si="55"/>
        <v/>
      </c>
      <c r="J621" s="68"/>
      <c r="K621" s="29" t="str">
        <f t="shared" si="56"/>
        <v/>
      </c>
      <c r="L621" s="68"/>
      <c r="M621" s="97" t="str">
        <f t="shared" si="57"/>
        <v/>
      </c>
      <c r="N621" s="68"/>
      <c r="O621" s="97" t="str">
        <f t="shared" si="58"/>
        <v/>
      </c>
      <c r="P621" s="64"/>
      <c r="Q621" s="29" t="str">
        <f t="shared" si="59"/>
        <v/>
      </c>
    </row>
    <row r="622" spans="1:17">
      <c r="A622" s="64" t="s">
        <v>1524</v>
      </c>
      <c r="B622" s="64"/>
      <c r="C622" s="68"/>
      <c r="D622" s="79"/>
      <c r="E622" s="68"/>
      <c r="F622" s="68"/>
      <c r="G622" s="97" t="str">
        <f t="shared" si="54"/>
        <v/>
      </c>
      <c r="H622" s="68"/>
      <c r="I622" s="97" t="str">
        <f t="shared" si="55"/>
        <v/>
      </c>
      <c r="J622" s="68"/>
      <c r="K622" s="29" t="str">
        <f t="shared" si="56"/>
        <v/>
      </c>
      <c r="L622" s="68"/>
      <c r="M622" s="97" t="str">
        <f t="shared" si="57"/>
        <v/>
      </c>
      <c r="N622" s="68"/>
      <c r="O622" s="97" t="str">
        <f t="shared" si="58"/>
        <v/>
      </c>
      <c r="P622" s="64"/>
      <c r="Q622" s="29" t="str">
        <f t="shared" si="59"/>
        <v/>
      </c>
    </row>
    <row r="623" spans="1:17">
      <c r="A623" s="64" t="s">
        <v>1525</v>
      </c>
      <c r="B623" s="64"/>
      <c r="C623" s="68"/>
      <c r="D623" s="79"/>
      <c r="E623" s="68"/>
      <c r="F623" s="68"/>
      <c r="G623" s="97" t="str">
        <f t="shared" si="54"/>
        <v/>
      </c>
      <c r="H623" s="68"/>
      <c r="I623" s="97" t="str">
        <f t="shared" si="55"/>
        <v/>
      </c>
      <c r="J623" s="68"/>
      <c r="K623" s="29" t="str">
        <f t="shared" si="56"/>
        <v/>
      </c>
      <c r="L623" s="68"/>
      <c r="M623" s="97" t="str">
        <f t="shared" si="57"/>
        <v/>
      </c>
      <c r="N623" s="68"/>
      <c r="O623" s="97" t="str">
        <f t="shared" si="58"/>
        <v/>
      </c>
      <c r="P623" s="64"/>
      <c r="Q623" s="29" t="str">
        <f t="shared" si="59"/>
        <v/>
      </c>
    </row>
    <row r="624" spans="1:17">
      <c r="A624" s="64" t="s">
        <v>1526</v>
      </c>
      <c r="B624" s="64"/>
      <c r="C624" s="68"/>
      <c r="D624" s="79"/>
      <c r="E624" s="68"/>
      <c r="F624" s="68"/>
      <c r="G624" s="97" t="str">
        <f t="shared" si="54"/>
        <v/>
      </c>
      <c r="H624" s="68"/>
      <c r="I624" s="97" t="str">
        <f t="shared" si="55"/>
        <v/>
      </c>
      <c r="J624" s="68"/>
      <c r="K624" s="29" t="str">
        <f t="shared" si="56"/>
        <v/>
      </c>
      <c r="L624" s="68"/>
      <c r="M624" s="97" t="str">
        <f t="shared" si="57"/>
        <v/>
      </c>
      <c r="N624" s="68"/>
      <c r="O624" s="97" t="str">
        <f t="shared" si="58"/>
        <v/>
      </c>
      <c r="P624" s="64"/>
      <c r="Q624" s="29" t="str">
        <f t="shared" si="59"/>
        <v/>
      </c>
    </row>
    <row r="625" spans="1:17">
      <c r="A625" s="64" t="s">
        <v>1527</v>
      </c>
      <c r="B625" s="64"/>
      <c r="C625" s="68"/>
      <c r="D625" s="79"/>
      <c r="E625" s="68"/>
      <c r="F625" s="68"/>
      <c r="G625" s="97" t="str">
        <f t="shared" si="54"/>
        <v/>
      </c>
      <c r="H625" s="68"/>
      <c r="I625" s="97" t="str">
        <f t="shared" si="55"/>
        <v/>
      </c>
      <c r="J625" s="68"/>
      <c r="K625" s="29" t="str">
        <f t="shared" si="56"/>
        <v/>
      </c>
      <c r="L625" s="68"/>
      <c r="M625" s="97" t="str">
        <f t="shared" si="57"/>
        <v/>
      </c>
      <c r="N625" s="68"/>
      <c r="O625" s="97" t="str">
        <f t="shared" si="58"/>
        <v/>
      </c>
      <c r="P625" s="64"/>
      <c r="Q625" s="29" t="str">
        <f t="shared" si="59"/>
        <v/>
      </c>
    </row>
    <row r="626" spans="1:17">
      <c r="A626" s="64" t="s">
        <v>1528</v>
      </c>
      <c r="B626" s="64"/>
      <c r="C626" s="68"/>
      <c r="D626" s="79"/>
      <c r="E626" s="68"/>
      <c r="F626" s="68"/>
      <c r="G626" s="97" t="str">
        <f t="shared" si="54"/>
        <v/>
      </c>
      <c r="H626" s="68"/>
      <c r="I626" s="97" t="str">
        <f t="shared" si="55"/>
        <v/>
      </c>
      <c r="J626" s="68"/>
      <c r="K626" s="29" t="str">
        <f t="shared" si="56"/>
        <v/>
      </c>
      <c r="L626" s="68"/>
      <c r="M626" s="97" t="str">
        <f t="shared" si="57"/>
        <v/>
      </c>
      <c r="N626" s="68"/>
      <c r="O626" s="97" t="str">
        <f t="shared" si="58"/>
        <v/>
      </c>
      <c r="P626" s="64"/>
      <c r="Q626" s="29" t="str">
        <f t="shared" si="59"/>
        <v/>
      </c>
    </row>
    <row r="627" spans="1:17">
      <c r="A627" s="64" t="s">
        <v>1529</v>
      </c>
      <c r="B627" s="64"/>
      <c r="C627" s="68"/>
      <c r="D627" s="79"/>
      <c r="E627" s="68"/>
      <c r="F627" s="68"/>
      <c r="G627" s="97" t="str">
        <f t="shared" si="54"/>
        <v/>
      </c>
      <c r="H627" s="68"/>
      <c r="I627" s="97" t="str">
        <f t="shared" si="55"/>
        <v/>
      </c>
      <c r="J627" s="68"/>
      <c r="K627" s="29" t="str">
        <f t="shared" si="56"/>
        <v/>
      </c>
      <c r="L627" s="68"/>
      <c r="M627" s="97" t="str">
        <f t="shared" si="57"/>
        <v/>
      </c>
      <c r="N627" s="68"/>
      <c r="O627" s="97" t="str">
        <f t="shared" si="58"/>
        <v/>
      </c>
      <c r="P627" s="64"/>
      <c r="Q627" s="29" t="str">
        <f t="shared" si="59"/>
        <v/>
      </c>
    </row>
    <row r="628" spans="1:17">
      <c r="A628" s="64" t="s">
        <v>1530</v>
      </c>
      <c r="B628" s="64"/>
      <c r="C628" s="68"/>
      <c r="D628" s="79"/>
      <c r="E628" s="68"/>
      <c r="F628" s="68"/>
      <c r="G628" s="97" t="str">
        <f t="shared" si="54"/>
        <v/>
      </c>
      <c r="H628" s="68"/>
      <c r="I628" s="97" t="str">
        <f t="shared" si="55"/>
        <v/>
      </c>
      <c r="J628" s="68"/>
      <c r="K628" s="29" t="str">
        <f t="shared" si="56"/>
        <v/>
      </c>
      <c r="L628" s="68"/>
      <c r="M628" s="97" t="str">
        <f t="shared" si="57"/>
        <v/>
      </c>
      <c r="N628" s="68"/>
      <c r="O628" s="97" t="str">
        <f t="shared" si="58"/>
        <v/>
      </c>
      <c r="P628" s="64"/>
      <c r="Q628" s="29" t="str">
        <f t="shared" si="59"/>
        <v/>
      </c>
    </row>
    <row r="629" spans="1:17">
      <c r="A629" s="64" t="s">
        <v>1531</v>
      </c>
      <c r="B629" s="64"/>
      <c r="C629" s="68"/>
      <c r="D629" s="79"/>
      <c r="E629" s="68"/>
      <c r="F629" s="68"/>
      <c r="G629" s="97" t="str">
        <f t="shared" si="54"/>
        <v/>
      </c>
      <c r="H629" s="68"/>
      <c r="I629" s="97" t="str">
        <f t="shared" si="55"/>
        <v/>
      </c>
      <c r="J629" s="68"/>
      <c r="K629" s="29" t="str">
        <f t="shared" si="56"/>
        <v/>
      </c>
      <c r="L629" s="68"/>
      <c r="M629" s="97" t="str">
        <f t="shared" si="57"/>
        <v/>
      </c>
      <c r="N629" s="68"/>
      <c r="O629" s="97" t="str">
        <f t="shared" si="58"/>
        <v/>
      </c>
      <c r="P629" s="64"/>
      <c r="Q629" s="29" t="str">
        <f t="shared" si="59"/>
        <v/>
      </c>
    </row>
    <row r="630" spans="1:17">
      <c r="A630" s="64" t="s">
        <v>1532</v>
      </c>
      <c r="B630" s="64"/>
      <c r="C630" s="68"/>
      <c r="D630" s="79"/>
      <c r="E630" s="68"/>
      <c r="F630" s="68"/>
      <c r="G630" s="97" t="str">
        <f t="shared" si="54"/>
        <v/>
      </c>
      <c r="H630" s="68"/>
      <c r="I630" s="97" t="str">
        <f t="shared" si="55"/>
        <v/>
      </c>
      <c r="J630" s="68"/>
      <c r="K630" s="29" t="str">
        <f t="shared" si="56"/>
        <v/>
      </c>
      <c r="L630" s="68"/>
      <c r="M630" s="97" t="str">
        <f t="shared" si="57"/>
        <v/>
      </c>
      <c r="N630" s="68"/>
      <c r="O630" s="97" t="str">
        <f t="shared" si="58"/>
        <v/>
      </c>
      <c r="P630" s="64"/>
      <c r="Q630" s="29" t="str">
        <f t="shared" si="59"/>
        <v/>
      </c>
    </row>
    <row r="631" spans="1:17">
      <c r="A631" s="64" t="s">
        <v>1533</v>
      </c>
      <c r="B631" s="64"/>
      <c r="C631" s="68"/>
      <c r="D631" s="79"/>
      <c r="E631" s="68"/>
      <c r="F631" s="68"/>
      <c r="G631" s="97" t="str">
        <f t="shared" si="54"/>
        <v/>
      </c>
      <c r="H631" s="68"/>
      <c r="I631" s="97" t="str">
        <f t="shared" si="55"/>
        <v/>
      </c>
      <c r="J631" s="68"/>
      <c r="K631" s="29" t="str">
        <f t="shared" si="56"/>
        <v/>
      </c>
      <c r="L631" s="68"/>
      <c r="M631" s="97" t="str">
        <f t="shared" si="57"/>
        <v/>
      </c>
      <c r="N631" s="68"/>
      <c r="O631" s="97" t="str">
        <f t="shared" si="58"/>
        <v/>
      </c>
      <c r="P631" s="64"/>
      <c r="Q631" s="29" t="str">
        <f t="shared" si="59"/>
        <v/>
      </c>
    </row>
    <row r="632" spans="1:17">
      <c r="A632" s="64" t="s">
        <v>1534</v>
      </c>
      <c r="B632" s="64"/>
      <c r="C632" s="68"/>
      <c r="D632" s="79"/>
      <c r="E632" s="68"/>
      <c r="F632" s="68"/>
      <c r="G632" s="97" t="str">
        <f t="shared" si="54"/>
        <v/>
      </c>
      <c r="H632" s="68"/>
      <c r="I632" s="97" t="str">
        <f t="shared" si="55"/>
        <v/>
      </c>
      <c r="J632" s="68"/>
      <c r="K632" s="29" t="str">
        <f t="shared" si="56"/>
        <v/>
      </c>
      <c r="L632" s="68"/>
      <c r="M632" s="97" t="str">
        <f t="shared" si="57"/>
        <v/>
      </c>
      <c r="N632" s="68"/>
      <c r="O632" s="97" t="str">
        <f t="shared" si="58"/>
        <v/>
      </c>
      <c r="P632" s="64"/>
      <c r="Q632" s="29" t="str">
        <f t="shared" si="59"/>
        <v/>
      </c>
    </row>
    <row r="633" spans="1:17">
      <c r="A633" s="64" t="s">
        <v>1535</v>
      </c>
      <c r="B633" s="64"/>
      <c r="C633" s="68"/>
      <c r="D633" s="79"/>
      <c r="E633" s="68"/>
      <c r="F633" s="68"/>
      <c r="G633" s="97" t="str">
        <f t="shared" si="54"/>
        <v/>
      </c>
      <c r="H633" s="68"/>
      <c r="I633" s="97" t="str">
        <f t="shared" si="55"/>
        <v/>
      </c>
      <c r="J633" s="68"/>
      <c r="K633" s="29" t="str">
        <f t="shared" si="56"/>
        <v/>
      </c>
      <c r="L633" s="68"/>
      <c r="M633" s="97" t="str">
        <f t="shared" si="57"/>
        <v/>
      </c>
      <c r="N633" s="68"/>
      <c r="O633" s="97" t="str">
        <f t="shared" si="58"/>
        <v/>
      </c>
      <c r="P633" s="64"/>
      <c r="Q633" s="29" t="str">
        <f t="shared" si="59"/>
        <v/>
      </c>
    </row>
    <row r="634" spans="1:17">
      <c r="A634" s="64" t="s">
        <v>1536</v>
      </c>
      <c r="B634" s="64"/>
      <c r="C634" s="68"/>
      <c r="D634" s="79"/>
      <c r="E634" s="68"/>
      <c r="F634" s="68"/>
      <c r="G634" s="97" t="str">
        <f t="shared" si="54"/>
        <v/>
      </c>
      <c r="H634" s="68"/>
      <c r="I634" s="97" t="str">
        <f t="shared" si="55"/>
        <v/>
      </c>
      <c r="J634" s="68"/>
      <c r="K634" s="29" t="str">
        <f t="shared" si="56"/>
        <v/>
      </c>
      <c r="L634" s="68"/>
      <c r="M634" s="97" t="str">
        <f t="shared" si="57"/>
        <v/>
      </c>
      <c r="N634" s="68"/>
      <c r="O634" s="97" t="str">
        <f t="shared" si="58"/>
        <v/>
      </c>
      <c r="P634" s="64"/>
      <c r="Q634" s="29" t="str">
        <f t="shared" si="59"/>
        <v/>
      </c>
    </row>
    <row r="635" spans="1:17">
      <c r="A635" s="64" t="s">
        <v>1537</v>
      </c>
      <c r="B635" s="64"/>
      <c r="C635" s="68"/>
      <c r="D635" s="79"/>
      <c r="E635" s="68"/>
      <c r="F635" s="68"/>
      <c r="G635" s="97" t="str">
        <f t="shared" si="54"/>
        <v/>
      </c>
      <c r="H635" s="68"/>
      <c r="I635" s="97" t="str">
        <f t="shared" si="55"/>
        <v/>
      </c>
      <c r="J635" s="68"/>
      <c r="K635" s="29" t="str">
        <f t="shared" si="56"/>
        <v/>
      </c>
      <c r="L635" s="68"/>
      <c r="M635" s="97" t="str">
        <f t="shared" si="57"/>
        <v/>
      </c>
      <c r="N635" s="68"/>
      <c r="O635" s="97" t="str">
        <f t="shared" si="58"/>
        <v/>
      </c>
      <c r="P635" s="64"/>
      <c r="Q635" s="29" t="str">
        <f t="shared" si="59"/>
        <v/>
      </c>
    </row>
    <row r="636" spans="1:17">
      <c r="A636" s="64" t="s">
        <v>1538</v>
      </c>
      <c r="B636" s="64"/>
      <c r="C636" s="68"/>
      <c r="D636" s="79"/>
      <c r="E636" s="68"/>
      <c r="F636" s="68"/>
      <c r="G636" s="97" t="str">
        <f t="shared" si="54"/>
        <v/>
      </c>
      <c r="H636" s="68"/>
      <c r="I636" s="97" t="str">
        <f t="shared" si="55"/>
        <v/>
      </c>
      <c r="J636" s="68"/>
      <c r="K636" s="29" t="str">
        <f t="shared" si="56"/>
        <v/>
      </c>
      <c r="L636" s="68"/>
      <c r="M636" s="97" t="str">
        <f t="shared" si="57"/>
        <v/>
      </c>
      <c r="N636" s="68"/>
      <c r="O636" s="97" t="str">
        <f t="shared" si="58"/>
        <v/>
      </c>
      <c r="P636" s="64"/>
      <c r="Q636" s="29" t="str">
        <f t="shared" si="59"/>
        <v/>
      </c>
    </row>
    <row r="637" spans="1:17">
      <c r="A637" s="64" t="s">
        <v>1539</v>
      </c>
      <c r="B637" s="64"/>
      <c r="C637" s="68"/>
      <c r="D637" s="79"/>
      <c r="E637" s="68"/>
      <c r="F637" s="68"/>
      <c r="G637" s="97" t="str">
        <f t="shared" si="54"/>
        <v/>
      </c>
      <c r="H637" s="68"/>
      <c r="I637" s="97" t="str">
        <f t="shared" si="55"/>
        <v/>
      </c>
      <c r="J637" s="68"/>
      <c r="K637" s="29" t="str">
        <f t="shared" si="56"/>
        <v/>
      </c>
      <c r="L637" s="68"/>
      <c r="M637" s="97" t="str">
        <f t="shared" si="57"/>
        <v/>
      </c>
      <c r="N637" s="68"/>
      <c r="O637" s="97" t="str">
        <f t="shared" si="58"/>
        <v/>
      </c>
      <c r="P637" s="64"/>
      <c r="Q637" s="29" t="str">
        <f t="shared" si="59"/>
        <v/>
      </c>
    </row>
    <row r="638" spans="1:17">
      <c r="A638" s="64" t="s">
        <v>1540</v>
      </c>
      <c r="B638" s="64"/>
      <c r="C638" s="68"/>
      <c r="D638" s="79"/>
      <c r="E638" s="68"/>
      <c r="F638" s="68"/>
      <c r="G638" s="97" t="str">
        <f t="shared" si="54"/>
        <v/>
      </c>
      <c r="H638" s="68"/>
      <c r="I638" s="97" t="str">
        <f t="shared" si="55"/>
        <v/>
      </c>
      <c r="J638" s="68"/>
      <c r="K638" s="29" t="str">
        <f t="shared" si="56"/>
        <v/>
      </c>
      <c r="L638" s="68"/>
      <c r="M638" s="97" t="str">
        <f t="shared" si="57"/>
        <v/>
      </c>
      <c r="N638" s="68"/>
      <c r="O638" s="97" t="str">
        <f t="shared" si="58"/>
        <v/>
      </c>
      <c r="P638" s="64"/>
      <c r="Q638" s="29" t="str">
        <f t="shared" si="59"/>
        <v/>
      </c>
    </row>
    <row r="639" spans="1:17">
      <c r="A639" s="64" t="s">
        <v>1541</v>
      </c>
      <c r="B639" s="64"/>
      <c r="C639" s="68"/>
      <c r="D639" s="79"/>
      <c r="E639" s="68"/>
      <c r="F639" s="68"/>
      <c r="G639" s="97" t="str">
        <f t="shared" si="54"/>
        <v/>
      </c>
      <c r="H639" s="68"/>
      <c r="I639" s="97" t="str">
        <f t="shared" si="55"/>
        <v/>
      </c>
      <c r="J639" s="68"/>
      <c r="K639" s="29" t="str">
        <f t="shared" si="56"/>
        <v/>
      </c>
      <c r="L639" s="68"/>
      <c r="M639" s="97" t="str">
        <f t="shared" si="57"/>
        <v/>
      </c>
      <c r="N639" s="68"/>
      <c r="O639" s="97" t="str">
        <f t="shared" si="58"/>
        <v/>
      </c>
      <c r="P639" s="64"/>
      <c r="Q639" s="29" t="str">
        <f t="shared" si="59"/>
        <v/>
      </c>
    </row>
    <row r="640" spans="1:17">
      <c r="A640" s="64" t="s">
        <v>1542</v>
      </c>
      <c r="B640" s="64"/>
      <c r="C640" s="68"/>
      <c r="D640" s="79"/>
      <c r="E640" s="68"/>
      <c r="F640" s="68"/>
      <c r="G640" s="97" t="str">
        <f t="shared" si="54"/>
        <v/>
      </c>
      <c r="H640" s="68"/>
      <c r="I640" s="97" t="str">
        <f t="shared" si="55"/>
        <v/>
      </c>
      <c r="J640" s="68"/>
      <c r="K640" s="29" t="str">
        <f t="shared" si="56"/>
        <v/>
      </c>
      <c r="L640" s="68"/>
      <c r="M640" s="97" t="str">
        <f t="shared" si="57"/>
        <v/>
      </c>
      <c r="N640" s="68"/>
      <c r="O640" s="97" t="str">
        <f t="shared" si="58"/>
        <v/>
      </c>
      <c r="P640" s="64"/>
      <c r="Q640" s="29" t="str">
        <f t="shared" si="59"/>
        <v/>
      </c>
    </row>
    <row r="641" spans="1:17">
      <c r="A641" s="64" t="s">
        <v>1543</v>
      </c>
      <c r="B641" s="64"/>
      <c r="C641" s="68"/>
      <c r="D641" s="79"/>
      <c r="E641" s="68"/>
      <c r="F641" s="68"/>
      <c r="G641" s="97" t="str">
        <f t="shared" si="54"/>
        <v/>
      </c>
      <c r="H641" s="68"/>
      <c r="I641" s="97" t="str">
        <f t="shared" si="55"/>
        <v/>
      </c>
      <c r="J641" s="68"/>
      <c r="K641" s="29" t="str">
        <f t="shared" si="56"/>
        <v/>
      </c>
      <c r="L641" s="68"/>
      <c r="M641" s="97" t="str">
        <f t="shared" si="57"/>
        <v/>
      </c>
      <c r="N641" s="68"/>
      <c r="O641" s="97" t="str">
        <f t="shared" si="58"/>
        <v/>
      </c>
      <c r="P641" s="64"/>
      <c r="Q641" s="29" t="str">
        <f t="shared" si="59"/>
        <v/>
      </c>
    </row>
    <row r="642" spans="1:17">
      <c r="A642" s="64" t="s">
        <v>1544</v>
      </c>
      <c r="B642" s="64"/>
      <c r="C642" s="68"/>
      <c r="D642" s="79"/>
      <c r="E642" s="68"/>
      <c r="F642" s="68"/>
      <c r="G642" s="97" t="str">
        <f t="shared" si="54"/>
        <v/>
      </c>
      <c r="H642" s="68"/>
      <c r="I642" s="97" t="str">
        <f t="shared" si="55"/>
        <v/>
      </c>
      <c r="J642" s="68"/>
      <c r="K642" s="29" t="str">
        <f t="shared" si="56"/>
        <v/>
      </c>
      <c r="L642" s="68"/>
      <c r="M642" s="97" t="str">
        <f t="shared" si="57"/>
        <v/>
      </c>
      <c r="N642" s="68"/>
      <c r="O642" s="97" t="str">
        <f t="shared" si="58"/>
        <v/>
      </c>
      <c r="P642" s="64"/>
      <c r="Q642" s="29" t="str">
        <f t="shared" si="59"/>
        <v/>
      </c>
    </row>
    <row r="643" spans="1:17">
      <c r="A643" s="64" t="s">
        <v>1545</v>
      </c>
      <c r="B643" s="64"/>
      <c r="C643" s="68"/>
      <c r="D643" s="79"/>
      <c r="E643" s="68"/>
      <c r="F643" s="68"/>
      <c r="G643" s="97" t="str">
        <f t="shared" si="54"/>
        <v/>
      </c>
      <c r="H643" s="68"/>
      <c r="I643" s="97" t="str">
        <f t="shared" si="55"/>
        <v/>
      </c>
      <c r="J643" s="68"/>
      <c r="K643" s="29" t="str">
        <f t="shared" si="56"/>
        <v/>
      </c>
      <c r="L643" s="68"/>
      <c r="M643" s="97" t="str">
        <f t="shared" si="57"/>
        <v/>
      </c>
      <c r="N643" s="68"/>
      <c r="O643" s="97" t="str">
        <f t="shared" si="58"/>
        <v/>
      </c>
      <c r="P643" s="64"/>
      <c r="Q643" s="29" t="str">
        <f t="shared" si="59"/>
        <v/>
      </c>
    </row>
    <row r="644" spans="1:17">
      <c r="A644" s="64" t="s">
        <v>1546</v>
      </c>
      <c r="B644" s="64"/>
      <c r="C644" s="68"/>
      <c r="D644" s="79"/>
      <c r="E644" s="68"/>
      <c r="F644" s="68"/>
      <c r="G644" s="97" t="str">
        <f t="shared" si="54"/>
        <v/>
      </c>
      <c r="H644" s="68"/>
      <c r="I644" s="97" t="str">
        <f t="shared" si="55"/>
        <v/>
      </c>
      <c r="J644" s="68"/>
      <c r="K644" s="29" t="str">
        <f t="shared" si="56"/>
        <v/>
      </c>
      <c r="L644" s="68"/>
      <c r="M644" s="97" t="str">
        <f t="shared" si="57"/>
        <v/>
      </c>
      <c r="N644" s="68"/>
      <c r="O644" s="97" t="str">
        <f t="shared" si="58"/>
        <v/>
      </c>
      <c r="P644" s="64"/>
      <c r="Q644" s="29" t="str">
        <f t="shared" si="59"/>
        <v/>
      </c>
    </row>
    <row r="645" spans="1:17">
      <c r="A645" s="64" t="s">
        <v>1547</v>
      </c>
      <c r="B645" s="64"/>
      <c r="C645" s="68"/>
      <c r="D645" s="79"/>
      <c r="E645" s="68"/>
      <c r="F645" s="68"/>
      <c r="G645" s="97" t="str">
        <f t="shared" si="54"/>
        <v/>
      </c>
      <c r="H645" s="68"/>
      <c r="I645" s="97" t="str">
        <f t="shared" si="55"/>
        <v/>
      </c>
      <c r="J645" s="68"/>
      <c r="K645" s="29" t="str">
        <f t="shared" si="56"/>
        <v/>
      </c>
      <c r="L645" s="68"/>
      <c r="M645" s="97" t="str">
        <f t="shared" si="57"/>
        <v/>
      </c>
      <c r="N645" s="68"/>
      <c r="O645" s="97" t="str">
        <f t="shared" si="58"/>
        <v/>
      </c>
      <c r="P645" s="64"/>
      <c r="Q645" s="29" t="str">
        <f t="shared" si="59"/>
        <v/>
      </c>
    </row>
    <row r="646" spans="1:17">
      <c r="A646" s="64" t="s">
        <v>1548</v>
      </c>
      <c r="B646" s="64"/>
      <c r="C646" s="68"/>
      <c r="D646" s="79"/>
      <c r="E646" s="68"/>
      <c r="F646" s="68"/>
      <c r="G646" s="97" t="str">
        <f t="shared" ref="G646:G709" si="60">IF(E646="","",IFERROR(LEFT(E646, SEARCH("-", E646) - 1), E646))</f>
        <v/>
      </c>
      <c r="H646" s="68"/>
      <c r="I646" s="97" t="str">
        <f t="shared" ref="I646:I709" si="61">IF(LEN(E646)-LEN(SUBSTITUTE(E646,"-",""))=0, "", IF(LEN(E646)-LEN(SUBSTITUTE(E646,"-",""))=1, IFERROR(MID(E646, FIND("-",E646)+1, LEN(E646)), ""), IFERROR(MID(E646, FIND("-",E646)+1, FIND("-",E646,FIND("-",E646)+1)-FIND("-",E646)-1), "")))</f>
        <v/>
      </c>
      <c r="J646" s="68"/>
      <c r="K646" s="29" t="str">
        <f t="shared" ref="K646:K709" si="62">IF(LEN(E646)-LEN(SUBSTITUTE(E646,"-",""))&lt;=1,"",IF(ISNUMBER(FIND("-",E646,FIND("-",E646)+1)),IF(ISNUMBER(FIND("-",MID(E646,FIND("-",E646,FIND("-",E646)+1)+1,LEN(E646)))),LEFT(MID(E646,FIND("-",E646,FIND("-",E646)+1)+1,LEN(E646)),FIND("-",MID(E646,FIND("-",E646,FIND("-",E646)+1)+1,LEN(E646)))-1),MID(E646,FIND("-",E646,FIND("-",E646)+1)+1,LEN(E646))),MID(E646,FIND("-",E646,FIND("-",E646)+1)+1,LEN(E646))))</f>
        <v/>
      </c>
      <c r="L646" s="68"/>
      <c r="M646" s="97" t="str">
        <f t="shared" ref="M646:M709" si="63">IF(LEN(E646)-LEN(SUBSTITUTE(E646,"-",""))&lt;=2,"",IF(ISNUMBER(FIND("-",E646,FIND("-",E646,FIND("-",E646)+1)+1)),IF(ISNUMBER(FIND("-",MID(E646,FIND("-",E646,FIND("-",E646,FIND("-",E646)+1)+1)+1,LEN(E646)))),LEFT(MID(E646,FIND("-",E646,FIND("-",E646,FIND("-",E646)+1)+1)+1,LEN(E646)),FIND("-",MID(E646,FIND("-",E646,FIND("-",E646,FIND("-",E646)+1)+1)+1,LEN(E646)))-1),MID(E646,FIND("-",E646,FIND("-",E646,FIND("-",E646)+1)+1)+1,LEN(E646))),MID(E646,FIND("-",E646,FIND("-",E646,FIND("-",E646)+1)+1)+1,LEN(E646))))</f>
        <v/>
      </c>
      <c r="N646" s="68"/>
      <c r="O646" s="97" t="str">
        <f t="shared" ref="O646:O709" si="64">IF(LEN(E646)-LEN(SUBSTITUTE(E646,"-",""))&lt;=3,"",RIGHT(E646,LEN(E646)-FIND("@",SUBSTITUTE(E646,"-","@",LEN(E646)-LEN(SUBSTITUTE(E646,"-",""))))))</f>
        <v/>
      </c>
      <c r="P646" s="64"/>
      <c r="Q646" s="29" t="str">
        <f t="shared" si="59"/>
        <v/>
      </c>
    </row>
    <row r="647" spans="1:17">
      <c r="A647" s="64" t="s">
        <v>1549</v>
      </c>
      <c r="B647" s="64"/>
      <c r="C647" s="68"/>
      <c r="D647" s="79"/>
      <c r="E647" s="68"/>
      <c r="F647" s="68"/>
      <c r="G647" s="97" t="str">
        <f t="shared" si="60"/>
        <v/>
      </c>
      <c r="H647" s="68"/>
      <c r="I647" s="97" t="str">
        <f t="shared" si="61"/>
        <v/>
      </c>
      <c r="J647" s="68"/>
      <c r="K647" s="29" t="str">
        <f t="shared" si="62"/>
        <v/>
      </c>
      <c r="L647" s="68"/>
      <c r="M647" s="97" t="str">
        <f t="shared" si="63"/>
        <v/>
      </c>
      <c r="N647" s="68"/>
      <c r="O647" s="97" t="str">
        <f t="shared" si="64"/>
        <v/>
      </c>
      <c r="P647" s="64"/>
      <c r="Q647" s="29" t="str">
        <f t="shared" ref="Q647:Q710" si="65">IF(G647="","",(IF(I647="",1,IF(K647="",2,IF(M647="",3,IF(O647="",4,5))))))</f>
        <v/>
      </c>
    </row>
    <row r="648" spans="1:17">
      <c r="A648" s="64" t="s">
        <v>1550</v>
      </c>
      <c r="B648" s="64"/>
      <c r="C648" s="68"/>
      <c r="D648" s="79"/>
      <c r="E648" s="68"/>
      <c r="F648" s="68"/>
      <c r="G648" s="97" t="str">
        <f t="shared" si="60"/>
        <v/>
      </c>
      <c r="H648" s="68"/>
      <c r="I648" s="97" t="str">
        <f t="shared" si="61"/>
        <v/>
      </c>
      <c r="J648" s="68"/>
      <c r="K648" s="29" t="str">
        <f t="shared" si="62"/>
        <v/>
      </c>
      <c r="L648" s="68"/>
      <c r="M648" s="97" t="str">
        <f t="shared" si="63"/>
        <v/>
      </c>
      <c r="N648" s="68"/>
      <c r="O648" s="97" t="str">
        <f t="shared" si="64"/>
        <v/>
      </c>
      <c r="P648" s="64"/>
      <c r="Q648" s="29" t="str">
        <f t="shared" si="65"/>
        <v/>
      </c>
    </row>
    <row r="649" spans="1:17">
      <c r="A649" s="64" t="s">
        <v>1551</v>
      </c>
      <c r="B649" s="64"/>
      <c r="C649" s="68"/>
      <c r="D649" s="79"/>
      <c r="E649" s="68"/>
      <c r="F649" s="68"/>
      <c r="G649" s="97" t="str">
        <f t="shared" si="60"/>
        <v/>
      </c>
      <c r="H649" s="68"/>
      <c r="I649" s="97" t="str">
        <f t="shared" si="61"/>
        <v/>
      </c>
      <c r="J649" s="68"/>
      <c r="K649" s="29" t="str">
        <f t="shared" si="62"/>
        <v/>
      </c>
      <c r="L649" s="68"/>
      <c r="M649" s="97" t="str">
        <f t="shared" si="63"/>
        <v/>
      </c>
      <c r="N649" s="68"/>
      <c r="O649" s="97" t="str">
        <f t="shared" si="64"/>
        <v/>
      </c>
      <c r="P649" s="64"/>
      <c r="Q649" s="29" t="str">
        <f t="shared" si="65"/>
        <v/>
      </c>
    </row>
    <row r="650" spans="1:17">
      <c r="A650" s="64" t="s">
        <v>1552</v>
      </c>
      <c r="B650" s="64"/>
      <c r="C650" s="68"/>
      <c r="D650" s="79"/>
      <c r="E650" s="68"/>
      <c r="F650" s="68"/>
      <c r="G650" s="97" t="str">
        <f t="shared" si="60"/>
        <v/>
      </c>
      <c r="H650" s="68"/>
      <c r="I650" s="97" t="str">
        <f t="shared" si="61"/>
        <v/>
      </c>
      <c r="J650" s="68"/>
      <c r="K650" s="29" t="str">
        <f t="shared" si="62"/>
        <v/>
      </c>
      <c r="L650" s="68"/>
      <c r="M650" s="97" t="str">
        <f t="shared" si="63"/>
        <v/>
      </c>
      <c r="N650" s="68"/>
      <c r="O650" s="97" t="str">
        <f t="shared" si="64"/>
        <v/>
      </c>
      <c r="P650" s="64"/>
      <c r="Q650" s="29" t="str">
        <f t="shared" si="65"/>
        <v/>
      </c>
    </row>
    <row r="651" spans="1:17">
      <c r="A651" s="64" t="s">
        <v>1553</v>
      </c>
      <c r="B651" s="64"/>
      <c r="C651" s="68"/>
      <c r="D651" s="79"/>
      <c r="E651" s="68"/>
      <c r="F651" s="68"/>
      <c r="G651" s="97" t="str">
        <f t="shared" si="60"/>
        <v/>
      </c>
      <c r="H651" s="68"/>
      <c r="I651" s="97" t="str">
        <f t="shared" si="61"/>
        <v/>
      </c>
      <c r="J651" s="68"/>
      <c r="K651" s="29" t="str">
        <f t="shared" si="62"/>
        <v/>
      </c>
      <c r="L651" s="68"/>
      <c r="M651" s="97" t="str">
        <f t="shared" si="63"/>
        <v/>
      </c>
      <c r="N651" s="68"/>
      <c r="O651" s="97" t="str">
        <f t="shared" si="64"/>
        <v/>
      </c>
      <c r="P651" s="64"/>
      <c r="Q651" s="29" t="str">
        <f t="shared" si="65"/>
        <v/>
      </c>
    </row>
    <row r="652" spans="1:17">
      <c r="A652" s="64" t="s">
        <v>1554</v>
      </c>
      <c r="B652" s="64"/>
      <c r="C652" s="68"/>
      <c r="D652" s="79"/>
      <c r="E652" s="68"/>
      <c r="F652" s="68"/>
      <c r="G652" s="97" t="str">
        <f t="shared" si="60"/>
        <v/>
      </c>
      <c r="H652" s="68"/>
      <c r="I652" s="97" t="str">
        <f t="shared" si="61"/>
        <v/>
      </c>
      <c r="J652" s="68"/>
      <c r="K652" s="29" t="str">
        <f t="shared" si="62"/>
        <v/>
      </c>
      <c r="L652" s="68"/>
      <c r="M652" s="97" t="str">
        <f t="shared" si="63"/>
        <v/>
      </c>
      <c r="N652" s="68"/>
      <c r="O652" s="97" t="str">
        <f t="shared" si="64"/>
        <v/>
      </c>
      <c r="P652" s="64"/>
      <c r="Q652" s="29" t="str">
        <f t="shared" si="65"/>
        <v/>
      </c>
    </row>
    <row r="653" spans="1:17">
      <c r="A653" s="64" t="s">
        <v>1555</v>
      </c>
      <c r="B653" s="64"/>
      <c r="C653" s="68"/>
      <c r="D653" s="79"/>
      <c r="E653" s="68"/>
      <c r="F653" s="68"/>
      <c r="G653" s="97" t="str">
        <f t="shared" si="60"/>
        <v/>
      </c>
      <c r="H653" s="68"/>
      <c r="I653" s="97" t="str">
        <f t="shared" si="61"/>
        <v/>
      </c>
      <c r="J653" s="68"/>
      <c r="K653" s="29" t="str">
        <f t="shared" si="62"/>
        <v/>
      </c>
      <c r="L653" s="68"/>
      <c r="M653" s="97" t="str">
        <f t="shared" si="63"/>
        <v/>
      </c>
      <c r="N653" s="68"/>
      <c r="O653" s="97" t="str">
        <f t="shared" si="64"/>
        <v/>
      </c>
      <c r="P653" s="64"/>
      <c r="Q653" s="29" t="str">
        <f t="shared" si="65"/>
        <v/>
      </c>
    </row>
    <row r="654" spans="1:17">
      <c r="A654" s="64" t="s">
        <v>1556</v>
      </c>
      <c r="B654" s="64"/>
      <c r="C654" s="68"/>
      <c r="D654" s="79"/>
      <c r="E654" s="68"/>
      <c r="F654" s="68"/>
      <c r="G654" s="97" t="str">
        <f t="shared" si="60"/>
        <v/>
      </c>
      <c r="H654" s="68"/>
      <c r="I654" s="97" t="str">
        <f t="shared" si="61"/>
        <v/>
      </c>
      <c r="J654" s="68"/>
      <c r="K654" s="29" t="str">
        <f t="shared" si="62"/>
        <v/>
      </c>
      <c r="L654" s="68"/>
      <c r="M654" s="97" t="str">
        <f t="shared" si="63"/>
        <v/>
      </c>
      <c r="N654" s="68"/>
      <c r="O654" s="97" t="str">
        <f t="shared" si="64"/>
        <v/>
      </c>
      <c r="P654" s="64"/>
      <c r="Q654" s="29" t="str">
        <f t="shared" si="65"/>
        <v/>
      </c>
    </row>
    <row r="655" spans="1:17">
      <c r="A655" s="64" t="s">
        <v>1557</v>
      </c>
      <c r="B655" s="64"/>
      <c r="C655" s="68"/>
      <c r="D655" s="79"/>
      <c r="E655" s="68"/>
      <c r="F655" s="68"/>
      <c r="G655" s="97" t="str">
        <f t="shared" si="60"/>
        <v/>
      </c>
      <c r="H655" s="68"/>
      <c r="I655" s="97" t="str">
        <f t="shared" si="61"/>
        <v/>
      </c>
      <c r="J655" s="68"/>
      <c r="K655" s="29" t="str">
        <f t="shared" si="62"/>
        <v/>
      </c>
      <c r="L655" s="68"/>
      <c r="M655" s="97" t="str">
        <f t="shared" si="63"/>
        <v/>
      </c>
      <c r="N655" s="68"/>
      <c r="O655" s="97" t="str">
        <f t="shared" si="64"/>
        <v/>
      </c>
      <c r="P655" s="64"/>
      <c r="Q655" s="29" t="str">
        <f t="shared" si="65"/>
        <v/>
      </c>
    </row>
    <row r="656" spans="1:17">
      <c r="A656" s="64" t="s">
        <v>1558</v>
      </c>
      <c r="B656" s="64"/>
      <c r="C656" s="68"/>
      <c r="D656" s="79"/>
      <c r="E656" s="68"/>
      <c r="F656" s="68"/>
      <c r="G656" s="97" t="str">
        <f t="shared" si="60"/>
        <v/>
      </c>
      <c r="H656" s="68"/>
      <c r="I656" s="97" t="str">
        <f t="shared" si="61"/>
        <v/>
      </c>
      <c r="J656" s="68"/>
      <c r="K656" s="29" t="str">
        <f t="shared" si="62"/>
        <v/>
      </c>
      <c r="L656" s="68"/>
      <c r="M656" s="97" t="str">
        <f t="shared" si="63"/>
        <v/>
      </c>
      <c r="N656" s="68"/>
      <c r="O656" s="97" t="str">
        <f t="shared" si="64"/>
        <v/>
      </c>
      <c r="P656" s="64"/>
      <c r="Q656" s="29" t="str">
        <f t="shared" si="65"/>
        <v/>
      </c>
    </row>
    <row r="657" spans="1:17">
      <c r="A657" s="64" t="s">
        <v>1559</v>
      </c>
      <c r="B657" s="64"/>
      <c r="C657" s="68"/>
      <c r="D657" s="79"/>
      <c r="E657" s="68"/>
      <c r="F657" s="68"/>
      <c r="G657" s="97" t="str">
        <f t="shared" si="60"/>
        <v/>
      </c>
      <c r="H657" s="68"/>
      <c r="I657" s="97" t="str">
        <f t="shared" si="61"/>
        <v/>
      </c>
      <c r="J657" s="68"/>
      <c r="K657" s="29" t="str">
        <f t="shared" si="62"/>
        <v/>
      </c>
      <c r="L657" s="68"/>
      <c r="M657" s="97" t="str">
        <f t="shared" si="63"/>
        <v/>
      </c>
      <c r="N657" s="68"/>
      <c r="O657" s="97" t="str">
        <f t="shared" si="64"/>
        <v/>
      </c>
      <c r="P657" s="64"/>
      <c r="Q657" s="29" t="str">
        <f t="shared" si="65"/>
        <v/>
      </c>
    </row>
    <row r="658" spans="1:17">
      <c r="A658" s="64" t="s">
        <v>1560</v>
      </c>
      <c r="B658" s="64"/>
      <c r="C658" s="68"/>
      <c r="D658" s="79"/>
      <c r="E658" s="68"/>
      <c r="F658" s="68"/>
      <c r="G658" s="97" t="str">
        <f t="shared" si="60"/>
        <v/>
      </c>
      <c r="H658" s="68"/>
      <c r="I658" s="97" t="str">
        <f t="shared" si="61"/>
        <v/>
      </c>
      <c r="J658" s="68"/>
      <c r="K658" s="29" t="str">
        <f t="shared" si="62"/>
        <v/>
      </c>
      <c r="L658" s="68"/>
      <c r="M658" s="97" t="str">
        <f t="shared" si="63"/>
        <v/>
      </c>
      <c r="N658" s="68"/>
      <c r="O658" s="97" t="str">
        <f t="shared" si="64"/>
        <v/>
      </c>
      <c r="P658" s="64"/>
      <c r="Q658" s="29" t="str">
        <f t="shared" si="65"/>
        <v/>
      </c>
    </row>
    <row r="659" spans="1:17">
      <c r="A659" s="64" t="s">
        <v>1561</v>
      </c>
      <c r="B659" s="64"/>
      <c r="C659" s="68"/>
      <c r="D659" s="79"/>
      <c r="E659" s="68"/>
      <c r="F659" s="68"/>
      <c r="G659" s="97" t="str">
        <f t="shared" si="60"/>
        <v/>
      </c>
      <c r="H659" s="68"/>
      <c r="I659" s="97" t="str">
        <f t="shared" si="61"/>
        <v/>
      </c>
      <c r="J659" s="68"/>
      <c r="K659" s="29" t="str">
        <f t="shared" si="62"/>
        <v/>
      </c>
      <c r="L659" s="68"/>
      <c r="M659" s="97" t="str">
        <f t="shared" si="63"/>
        <v/>
      </c>
      <c r="N659" s="68"/>
      <c r="O659" s="97" t="str">
        <f t="shared" si="64"/>
        <v/>
      </c>
      <c r="P659" s="64"/>
      <c r="Q659" s="29" t="str">
        <f t="shared" si="65"/>
        <v/>
      </c>
    </row>
    <row r="660" spans="1:17">
      <c r="A660" s="64" t="s">
        <v>1562</v>
      </c>
      <c r="B660" s="64"/>
      <c r="C660" s="68"/>
      <c r="D660" s="79"/>
      <c r="E660" s="68"/>
      <c r="F660" s="68"/>
      <c r="G660" s="97" t="str">
        <f t="shared" si="60"/>
        <v/>
      </c>
      <c r="H660" s="68"/>
      <c r="I660" s="97" t="str">
        <f t="shared" si="61"/>
        <v/>
      </c>
      <c r="J660" s="68"/>
      <c r="K660" s="29" t="str">
        <f t="shared" si="62"/>
        <v/>
      </c>
      <c r="L660" s="68"/>
      <c r="M660" s="97" t="str">
        <f t="shared" si="63"/>
        <v/>
      </c>
      <c r="N660" s="68"/>
      <c r="O660" s="97" t="str">
        <f t="shared" si="64"/>
        <v/>
      </c>
      <c r="P660" s="64"/>
      <c r="Q660" s="29" t="str">
        <f t="shared" si="65"/>
        <v/>
      </c>
    </row>
    <row r="661" spans="1:17">
      <c r="A661" s="64" t="s">
        <v>1563</v>
      </c>
      <c r="B661" s="64"/>
      <c r="C661" s="68"/>
      <c r="D661" s="79"/>
      <c r="E661" s="68"/>
      <c r="F661" s="68"/>
      <c r="G661" s="97" t="str">
        <f t="shared" si="60"/>
        <v/>
      </c>
      <c r="H661" s="68"/>
      <c r="I661" s="97" t="str">
        <f t="shared" si="61"/>
        <v/>
      </c>
      <c r="J661" s="68"/>
      <c r="K661" s="29" t="str">
        <f t="shared" si="62"/>
        <v/>
      </c>
      <c r="L661" s="68"/>
      <c r="M661" s="97" t="str">
        <f t="shared" si="63"/>
        <v/>
      </c>
      <c r="N661" s="68"/>
      <c r="O661" s="97" t="str">
        <f t="shared" si="64"/>
        <v/>
      </c>
      <c r="P661" s="64"/>
      <c r="Q661" s="29" t="str">
        <f t="shared" si="65"/>
        <v/>
      </c>
    </row>
    <row r="662" spans="1:17">
      <c r="A662" s="64" t="s">
        <v>1564</v>
      </c>
      <c r="B662" s="64"/>
      <c r="C662" s="68"/>
      <c r="D662" s="79"/>
      <c r="E662" s="68"/>
      <c r="F662" s="68"/>
      <c r="G662" s="97" t="str">
        <f t="shared" si="60"/>
        <v/>
      </c>
      <c r="H662" s="68"/>
      <c r="I662" s="97" t="str">
        <f t="shared" si="61"/>
        <v/>
      </c>
      <c r="J662" s="68"/>
      <c r="K662" s="29" t="str">
        <f t="shared" si="62"/>
        <v/>
      </c>
      <c r="L662" s="68"/>
      <c r="M662" s="97" t="str">
        <f t="shared" si="63"/>
        <v/>
      </c>
      <c r="N662" s="68"/>
      <c r="O662" s="97" t="str">
        <f t="shared" si="64"/>
        <v/>
      </c>
      <c r="P662" s="64"/>
      <c r="Q662" s="29" t="str">
        <f t="shared" si="65"/>
        <v/>
      </c>
    </row>
    <row r="663" spans="1:17">
      <c r="A663" s="64" t="s">
        <v>1565</v>
      </c>
      <c r="B663" s="64"/>
      <c r="C663" s="68"/>
      <c r="D663" s="79"/>
      <c r="E663" s="68"/>
      <c r="F663" s="68"/>
      <c r="G663" s="97" t="str">
        <f t="shared" si="60"/>
        <v/>
      </c>
      <c r="H663" s="68"/>
      <c r="I663" s="97" t="str">
        <f t="shared" si="61"/>
        <v/>
      </c>
      <c r="J663" s="68"/>
      <c r="K663" s="29" t="str">
        <f t="shared" si="62"/>
        <v/>
      </c>
      <c r="L663" s="68"/>
      <c r="M663" s="97" t="str">
        <f t="shared" si="63"/>
        <v/>
      </c>
      <c r="N663" s="68"/>
      <c r="O663" s="97" t="str">
        <f t="shared" si="64"/>
        <v/>
      </c>
      <c r="P663" s="64"/>
      <c r="Q663" s="29" t="str">
        <f t="shared" si="65"/>
        <v/>
      </c>
    </row>
    <row r="664" spans="1:17">
      <c r="A664" s="64" t="s">
        <v>1566</v>
      </c>
      <c r="B664" s="64"/>
      <c r="C664" s="68"/>
      <c r="D664" s="79"/>
      <c r="E664" s="68"/>
      <c r="F664" s="68"/>
      <c r="G664" s="97" t="str">
        <f t="shared" si="60"/>
        <v/>
      </c>
      <c r="H664" s="68"/>
      <c r="I664" s="97" t="str">
        <f t="shared" si="61"/>
        <v/>
      </c>
      <c r="J664" s="68"/>
      <c r="K664" s="29" t="str">
        <f t="shared" si="62"/>
        <v/>
      </c>
      <c r="L664" s="68"/>
      <c r="M664" s="97" t="str">
        <f t="shared" si="63"/>
        <v/>
      </c>
      <c r="N664" s="68"/>
      <c r="O664" s="97" t="str">
        <f t="shared" si="64"/>
        <v/>
      </c>
      <c r="P664" s="64"/>
      <c r="Q664" s="29" t="str">
        <f t="shared" si="65"/>
        <v/>
      </c>
    </row>
    <row r="665" spans="1:17">
      <c r="A665" s="64" t="s">
        <v>1567</v>
      </c>
      <c r="B665" s="64"/>
      <c r="C665" s="68"/>
      <c r="D665" s="79"/>
      <c r="E665" s="68"/>
      <c r="F665" s="68"/>
      <c r="G665" s="97" t="str">
        <f t="shared" si="60"/>
        <v/>
      </c>
      <c r="H665" s="68"/>
      <c r="I665" s="97" t="str">
        <f t="shared" si="61"/>
        <v/>
      </c>
      <c r="J665" s="68"/>
      <c r="K665" s="29" t="str">
        <f t="shared" si="62"/>
        <v/>
      </c>
      <c r="L665" s="68"/>
      <c r="M665" s="97" t="str">
        <f t="shared" si="63"/>
        <v/>
      </c>
      <c r="N665" s="68"/>
      <c r="O665" s="97" t="str">
        <f t="shared" si="64"/>
        <v/>
      </c>
      <c r="P665" s="64"/>
      <c r="Q665" s="29" t="str">
        <f t="shared" si="65"/>
        <v/>
      </c>
    </row>
    <row r="666" spans="1:17">
      <c r="A666" s="64" t="s">
        <v>1568</v>
      </c>
      <c r="B666" s="64"/>
      <c r="C666" s="68"/>
      <c r="D666" s="79"/>
      <c r="E666" s="68"/>
      <c r="F666" s="68"/>
      <c r="G666" s="97" t="str">
        <f t="shared" si="60"/>
        <v/>
      </c>
      <c r="H666" s="68"/>
      <c r="I666" s="97" t="str">
        <f t="shared" si="61"/>
        <v/>
      </c>
      <c r="J666" s="68"/>
      <c r="K666" s="29" t="str">
        <f t="shared" si="62"/>
        <v/>
      </c>
      <c r="L666" s="68"/>
      <c r="M666" s="97" t="str">
        <f t="shared" si="63"/>
        <v/>
      </c>
      <c r="N666" s="68"/>
      <c r="O666" s="97" t="str">
        <f t="shared" si="64"/>
        <v/>
      </c>
      <c r="P666" s="64"/>
      <c r="Q666" s="29" t="str">
        <f t="shared" si="65"/>
        <v/>
      </c>
    </row>
    <row r="667" spans="1:17">
      <c r="A667" s="64" t="s">
        <v>1569</v>
      </c>
      <c r="B667" s="64"/>
      <c r="C667" s="68"/>
      <c r="D667" s="79"/>
      <c r="E667" s="68"/>
      <c r="F667" s="68"/>
      <c r="G667" s="97" t="str">
        <f t="shared" si="60"/>
        <v/>
      </c>
      <c r="H667" s="68"/>
      <c r="I667" s="97" t="str">
        <f t="shared" si="61"/>
        <v/>
      </c>
      <c r="J667" s="68"/>
      <c r="K667" s="29" t="str">
        <f t="shared" si="62"/>
        <v/>
      </c>
      <c r="L667" s="68"/>
      <c r="M667" s="97" t="str">
        <f t="shared" si="63"/>
        <v/>
      </c>
      <c r="N667" s="68"/>
      <c r="O667" s="97" t="str">
        <f t="shared" si="64"/>
        <v/>
      </c>
      <c r="P667" s="64"/>
      <c r="Q667" s="29" t="str">
        <f t="shared" si="65"/>
        <v/>
      </c>
    </row>
    <row r="668" spans="1:17">
      <c r="A668" s="64" t="s">
        <v>1570</v>
      </c>
      <c r="B668" s="64"/>
      <c r="C668" s="68"/>
      <c r="D668" s="79"/>
      <c r="E668" s="68"/>
      <c r="F668" s="68"/>
      <c r="G668" s="97" t="str">
        <f t="shared" si="60"/>
        <v/>
      </c>
      <c r="H668" s="68"/>
      <c r="I668" s="97" t="str">
        <f t="shared" si="61"/>
        <v/>
      </c>
      <c r="J668" s="68"/>
      <c r="K668" s="29" t="str">
        <f t="shared" si="62"/>
        <v/>
      </c>
      <c r="L668" s="68"/>
      <c r="M668" s="97" t="str">
        <f t="shared" si="63"/>
        <v/>
      </c>
      <c r="N668" s="68"/>
      <c r="O668" s="97" t="str">
        <f t="shared" si="64"/>
        <v/>
      </c>
      <c r="P668" s="64"/>
      <c r="Q668" s="29" t="str">
        <f t="shared" si="65"/>
        <v/>
      </c>
    </row>
    <row r="669" spans="1:17">
      <c r="A669" s="64" t="s">
        <v>1571</v>
      </c>
      <c r="B669" s="64"/>
      <c r="C669" s="68"/>
      <c r="D669" s="79"/>
      <c r="E669" s="68"/>
      <c r="F669" s="68"/>
      <c r="G669" s="97" t="str">
        <f t="shared" si="60"/>
        <v/>
      </c>
      <c r="H669" s="68"/>
      <c r="I669" s="97" t="str">
        <f t="shared" si="61"/>
        <v/>
      </c>
      <c r="J669" s="68"/>
      <c r="K669" s="29" t="str">
        <f t="shared" si="62"/>
        <v/>
      </c>
      <c r="L669" s="68"/>
      <c r="M669" s="97" t="str">
        <f t="shared" si="63"/>
        <v/>
      </c>
      <c r="N669" s="68"/>
      <c r="O669" s="97" t="str">
        <f t="shared" si="64"/>
        <v/>
      </c>
      <c r="P669" s="64"/>
      <c r="Q669" s="29" t="str">
        <f t="shared" si="65"/>
        <v/>
      </c>
    </row>
    <row r="670" spans="1:17">
      <c r="A670" s="64" t="s">
        <v>1572</v>
      </c>
      <c r="B670" s="64"/>
      <c r="C670" s="68"/>
      <c r="D670" s="79"/>
      <c r="E670" s="68"/>
      <c r="F670" s="68"/>
      <c r="G670" s="97" t="str">
        <f t="shared" si="60"/>
        <v/>
      </c>
      <c r="H670" s="68"/>
      <c r="I670" s="97" t="str">
        <f t="shared" si="61"/>
        <v/>
      </c>
      <c r="J670" s="68"/>
      <c r="K670" s="29" t="str">
        <f t="shared" si="62"/>
        <v/>
      </c>
      <c r="L670" s="68"/>
      <c r="M670" s="97" t="str">
        <f t="shared" si="63"/>
        <v/>
      </c>
      <c r="N670" s="68"/>
      <c r="O670" s="97" t="str">
        <f t="shared" si="64"/>
        <v/>
      </c>
      <c r="P670" s="64"/>
      <c r="Q670" s="29" t="str">
        <f t="shared" si="65"/>
        <v/>
      </c>
    </row>
    <row r="671" spans="1:17">
      <c r="A671" s="64" t="s">
        <v>1573</v>
      </c>
      <c r="B671" s="64"/>
      <c r="C671" s="68"/>
      <c r="D671" s="79"/>
      <c r="E671" s="68"/>
      <c r="F671" s="68"/>
      <c r="G671" s="97" t="str">
        <f t="shared" si="60"/>
        <v/>
      </c>
      <c r="H671" s="68"/>
      <c r="I671" s="97" t="str">
        <f t="shared" si="61"/>
        <v/>
      </c>
      <c r="J671" s="68"/>
      <c r="K671" s="29" t="str">
        <f t="shared" si="62"/>
        <v/>
      </c>
      <c r="L671" s="68"/>
      <c r="M671" s="97" t="str">
        <f t="shared" si="63"/>
        <v/>
      </c>
      <c r="N671" s="68"/>
      <c r="O671" s="97" t="str">
        <f t="shared" si="64"/>
        <v/>
      </c>
      <c r="P671" s="64"/>
      <c r="Q671" s="29" t="str">
        <f t="shared" si="65"/>
        <v/>
      </c>
    </row>
    <row r="672" spans="1:17">
      <c r="A672" s="64" t="s">
        <v>1574</v>
      </c>
      <c r="B672" s="64"/>
      <c r="C672" s="68"/>
      <c r="D672" s="79"/>
      <c r="E672" s="68"/>
      <c r="F672" s="68"/>
      <c r="G672" s="97" t="str">
        <f t="shared" si="60"/>
        <v/>
      </c>
      <c r="H672" s="68"/>
      <c r="I672" s="97" t="str">
        <f t="shared" si="61"/>
        <v/>
      </c>
      <c r="J672" s="68"/>
      <c r="K672" s="29" t="str">
        <f t="shared" si="62"/>
        <v/>
      </c>
      <c r="L672" s="68"/>
      <c r="M672" s="97" t="str">
        <f t="shared" si="63"/>
        <v/>
      </c>
      <c r="N672" s="68"/>
      <c r="O672" s="97" t="str">
        <f t="shared" si="64"/>
        <v/>
      </c>
      <c r="P672" s="64"/>
      <c r="Q672" s="29" t="str">
        <f t="shared" si="65"/>
        <v/>
      </c>
    </row>
    <row r="673" spans="1:17">
      <c r="A673" s="64" t="s">
        <v>1575</v>
      </c>
      <c r="B673" s="64"/>
      <c r="C673" s="68"/>
      <c r="D673" s="79"/>
      <c r="E673" s="68"/>
      <c r="F673" s="68"/>
      <c r="G673" s="97" t="str">
        <f t="shared" si="60"/>
        <v/>
      </c>
      <c r="H673" s="68"/>
      <c r="I673" s="97" t="str">
        <f t="shared" si="61"/>
        <v/>
      </c>
      <c r="J673" s="68"/>
      <c r="K673" s="29" t="str">
        <f t="shared" si="62"/>
        <v/>
      </c>
      <c r="L673" s="68"/>
      <c r="M673" s="97" t="str">
        <f t="shared" si="63"/>
        <v/>
      </c>
      <c r="N673" s="68"/>
      <c r="O673" s="97" t="str">
        <f t="shared" si="64"/>
        <v/>
      </c>
      <c r="P673" s="64"/>
      <c r="Q673" s="29" t="str">
        <f t="shared" si="65"/>
        <v/>
      </c>
    </row>
    <row r="674" spans="1:17">
      <c r="A674" s="64" t="s">
        <v>1576</v>
      </c>
      <c r="B674" s="64"/>
      <c r="C674" s="68"/>
      <c r="D674" s="79"/>
      <c r="E674" s="68"/>
      <c r="F674" s="68"/>
      <c r="G674" s="97" t="str">
        <f t="shared" si="60"/>
        <v/>
      </c>
      <c r="H674" s="68"/>
      <c r="I674" s="97" t="str">
        <f t="shared" si="61"/>
        <v/>
      </c>
      <c r="J674" s="68"/>
      <c r="K674" s="29" t="str">
        <f t="shared" si="62"/>
        <v/>
      </c>
      <c r="L674" s="68"/>
      <c r="M674" s="97" t="str">
        <f t="shared" si="63"/>
        <v/>
      </c>
      <c r="N674" s="68"/>
      <c r="O674" s="97" t="str">
        <f t="shared" si="64"/>
        <v/>
      </c>
      <c r="P674" s="64"/>
      <c r="Q674" s="29" t="str">
        <f t="shared" si="65"/>
        <v/>
      </c>
    </row>
    <row r="675" spans="1:17">
      <c r="A675" s="64" t="s">
        <v>1577</v>
      </c>
      <c r="B675" s="64"/>
      <c r="C675" s="68"/>
      <c r="D675" s="79"/>
      <c r="E675" s="68"/>
      <c r="F675" s="68"/>
      <c r="G675" s="97" t="str">
        <f t="shared" si="60"/>
        <v/>
      </c>
      <c r="H675" s="68"/>
      <c r="I675" s="97" t="str">
        <f t="shared" si="61"/>
        <v/>
      </c>
      <c r="J675" s="68"/>
      <c r="K675" s="29" t="str">
        <f t="shared" si="62"/>
        <v/>
      </c>
      <c r="L675" s="68"/>
      <c r="M675" s="97" t="str">
        <f t="shared" si="63"/>
        <v/>
      </c>
      <c r="N675" s="68"/>
      <c r="O675" s="97" t="str">
        <f t="shared" si="64"/>
        <v/>
      </c>
      <c r="P675" s="64"/>
      <c r="Q675" s="29" t="str">
        <f t="shared" si="65"/>
        <v/>
      </c>
    </row>
    <row r="676" spans="1:17">
      <c r="A676" s="64" t="s">
        <v>1578</v>
      </c>
      <c r="B676" s="64"/>
      <c r="C676" s="68"/>
      <c r="D676" s="79"/>
      <c r="E676" s="68"/>
      <c r="F676" s="68"/>
      <c r="G676" s="97" t="str">
        <f t="shared" si="60"/>
        <v/>
      </c>
      <c r="H676" s="68"/>
      <c r="I676" s="97" t="str">
        <f t="shared" si="61"/>
        <v/>
      </c>
      <c r="J676" s="68"/>
      <c r="K676" s="29" t="str">
        <f t="shared" si="62"/>
        <v/>
      </c>
      <c r="L676" s="68"/>
      <c r="M676" s="97" t="str">
        <f t="shared" si="63"/>
        <v/>
      </c>
      <c r="N676" s="68"/>
      <c r="O676" s="97" t="str">
        <f t="shared" si="64"/>
        <v/>
      </c>
      <c r="P676" s="64"/>
      <c r="Q676" s="29" t="str">
        <f t="shared" si="65"/>
        <v/>
      </c>
    </row>
    <row r="677" spans="1:17">
      <c r="A677" s="64" t="s">
        <v>1579</v>
      </c>
      <c r="B677" s="64"/>
      <c r="C677" s="68"/>
      <c r="D677" s="79"/>
      <c r="E677" s="68"/>
      <c r="F677" s="68"/>
      <c r="G677" s="97" t="str">
        <f t="shared" si="60"/>
        <v/>
      </c>
      <c r="H677" s="68"/>
      <c r="I677" s="97" t="str">
        <f t="shared" si="61"/>
        <v/>
      </c>
      <c r="J677" s="68"/>
      <c r="K677" s="29" t="str">
        <f t="shared" si="62"/>
        <v/>
      </c>
      <c r="L677" s="68"/>
      <c r="M677" s="97" t="str">
        <f t="shared" si="63"/>
        <v/>
      </c>
      <c r="N677" s="68"/>
      <c r="O677" s="97" t="str">
        <f t="shared" si="64"/>
        <v/>
      </c>
      <c r="P677" s="64"/>
      <c r="Q677" s="29" t="str">
        <f t="shared" si="65"/>
        <v/>
      </c>
    </row>
    <row r="678" spans="1:17">
      <c r="A678" s="64" t="s">
        <v>1580</v>
      </c>
      <c r="B678" s="64"/>
      <c r="C678" s="68"/>
      <c r="D678" s="79"/>
      <c r="E678" s="68"/>
      <c r="F678" s="68"/>
      <c r="G678" s="97" t="str">
        <f t="shared" si="60"/>
        <v/>
      </c>
      <c r="H678" s="68"/>
      <c r="I678" s="97" t="str">
        <f t="shared" si="61"/>
        <v/>
      </c>
      <c r="J678" s="68"/>
      <c r="K678" s="29" t="str">
        <f t="shared" si="62"/>
        <v/>
      </c>
      <c r="L678" s="68"/>
      <c r="M678" s="97" t="str">
        <f t="shared" si="63"/>
        <v/>
      </c>
      <c r="N678" s="68"/>
      <c r="O678" s="97" t="str">
        <f t="shared" si="64"/>
        <v/>
      </c>
      <c r="P678" s="64"/>
      <c r="Q678" s="29" t="str">
        <f t="shared" si="65"/>
        <v/>
      </c>
    </row>
    <row r="679" spans="1:17">
      <c r="A679" s="64" t="s">
        <v>1581</v>
      </c>
      <c r="B679" s="64"/>
      <c r="C679" s="68"/>
      <c r="D679" s="79"/>
      <c r="E679" s="68"/>
      <c r="F679" s="68"/>
      <c r="G679" s="97" t="str">
        <f t="shared" si="60"/>
        <v/>
      </c>
      <c r="H679" s="68"/>
      <c r="I679" s="97" t="str">
        <f t="shared" si="61"/>
        <v/>
      </c>
      <c r="J679" s="68"/>
      <c r="K679" s="29" t="str">
        <f t="shared" si="62"/>
        <v/>
      </c>
      <c r="L679" s="68"/>
      <c r="M679" s="97" t="str">
        <f t="shared" si="63"/>
        <v/>
      </c>
      <c r="N679" s="68"/>
      <c r="O679" s="97" t="str">
        <f t="shared" si="64"/>
        <v/>
      </c>
      <c r="P679" s="64"/>
      <c r="Q679" s="29" t="str">
        <f t="shared" si="65"/>
        <v/>
      </c>
    </row>
    <row r="680" spans="1:17">
      <c r="A680" s="64" t="s">
        <v>1582</v>
      </c>
      <c r="B680" s="64"/>
      <c r="C680" s="68"/>
      <c r="D680" s="79"/>
      <c r="E680" s="68"/>
      <c r="F680" s="68"/>
      <c r="G680" s="97" t="str">
        <f t="shared" si="60"/>
        <v/>
      </c>
      <c r="H680" s="68"/>
      <c r="I680" s="97" t="str">
        <f t="shared" si="61"/>
        <v/>
      </c>
      <c r="J680" s="68"/>
      <c r="K680" s="29" t="str">
        <f t="shared" si="62"/>
        <v/>
      </c>
      <c r="L680" s="68"/>
      <c r="M680" s="97" t="str">
        <f t="shared" si="63"/>
        <v/>
      </c>
      <c r="N680" s="68"/>
      <c r="O680" s="97" t="str">
        <f t="shared" si="64"/>
        <v/>
      </c>
      <c r="P680" s="64"/>
      <c r="Q680" s="29" t="str">
        <f t="shared" si="65"/>
        <v/>
      </c>
    </row>
    <row r="681" spans="1:17">
      <c r="A681" s="64" t="s">
        <v>1583</v>
      </c>
      <c r="B681" s="64"/>
      <c r="C681" s="68"/>
      <c r="D681" s="79"/>
      <c r="E681" s="68"/>
      <c r="F681" s="68"/>
      <c r="G681" s="97" t="str">
        <f t="shared" si="60"/>
        <v/>
      </c>
      <c r="H681" s="68"/>
      <c r="I681" s="97" t="str">
        <f t="shared" si="61"/>
        <v/>
      </c>
      <c r="J681" s="68"/>
      <c r="K681" s="29" t="str">
        <f t="shared" si="62"/>
        <v/>
      </c>
      <c r="L681" s="68"/>
      <c r="M681" s="97" t="str">
        <f t="shared" si="63"/>
        <v/>
      </c>
      <c r="N681" s="68"/>
      <c r="O681" s="97" t="str">
        <f t="shared" si="64"/>
        <v/>
      </c>
      <c r="P681" s="64"/>
      <c r="Q681" s="29" t="str">
        <f t="shared" si="65"/>
        <v/>
      </c>
    </row>
    <row r="682" spans="1:17">
      <c r="A682" s="64" t="s">
        <v>1584</v>
      </c>
      <c r="B682" s="64"/>
      <c r="C682" s="68"/>
      <c r="D682" s="79"/>
      <c r="E682" s="68"/>
      <c r="F682" s="68"/>
      <c r="G682" s="97" t="str">
        <f t="shared" si="60"/>
        <v/>
      </c>
      <c r="H682" s="68"/>
      <c r="I682" s="97" t="str">
        <f t="shared" si="61"/>
        <v/>
      </c>
      <c r="J682" s="68"/>
      <c r="K682" s="29" t="str">
        <f t="shared" si="62"/>
        <v/>
      </c>
      <c r="L682" s="68"/>
      <c r="M682" s="97" t="str">
        <f t="shared" si="63"/>
        <v/>
      </c>
      <c r="N682" s="68"/>
      <c r="O682" s="97" t="str">
        <f t="shared" si="64"/>
        <v/>
      </c>
      <c r="P682" s="64"/>
      <c r="Q682" s="29" t="str">
        <f t="shared" si="65"/>
        <v/>
      </c>
    </row>
    <row r="683" spans="1:17">
      <c r="A683" s="64" t="s">
        <v>1585</v>
      </c>
      <c r="B683" s="64"/>
      <c r="C683" s="68"/>
      <c r="D683" s="79"/>
      <c r="E683" s="68"/>
      <c r="F683" s="68"/>
      <c r="G683" s="97" t="str">
        <f t="shared" si="60"/>
        <v/>
      </c>
      <c r="H683" s="68"/>
      <c r="I683" s="97" t="str">
        <f t="shared" si="61"/>
        <v/>
      </c>
      <c r="J683" s="68"/>
      <c r="K683" s="29" t="str">
        <f t="shared" si="62"/>
        <v/>
      </c>
      <c r="L683" s="68"/>
      <c r="M683" s="97" t="str">
        <f t="shared" si="63"/>
        <v/>
      </c>
      <c r="N683" s="68"/>
      <c r="O683" s="97" t="str">
        <f t="shared" si="64"/>
        <v/>
      </c>
      <c r="P683" s="64"/>
      <c r="Q683" s="29" t="str">
        <f t="shared" si="65"/>
        <v/>
      </c>
    </row>
    <row r="684" spans="1:17">
      <c r="A684" s="64" t="s">
        <v>1586</v>
      </c>
      <c r="B684" s="64"/>
      <c r="C684" s="68"/>
      <c r="D684" s="79"/>
      <c r="E684" s="68"/>
      <c r="F684" s="68"/>
      <c r="G684" s="97" t="str">
        <f t="shared" si="60"/>
        <v/>
      </c>
      <c r="H684" s="68"/>
      <c r="I684" s="97" t="str">
        <f t="shared" si="61"/>
        <v/>
      </c>
      <c r="J684" s="68"/>
      <c r="K684" s="29" t="str">
        <f t="shared" si="62"/>
        <v/>
      </c>
      <c r="L684" s="68"/>
      <c r="M684" s="97" t="str">
        <f t="shared" si="63"/>
        <v/>
      </c>
      <c r="N684" s="68"/>
      <c r="O684" s="97" t="str">
        <f t="shared" si="64"/>
        <v/>
      </c>
      <c r="P684" s="64"/>
      <c r="Q684" s="29" t="str">
        <f t="shared" si="65"/>
        <v/>
      </c>
    </row>
    <row r="685" spans="1:17">
      <c r="A685" s="64" t="s">
        <v>1587</v>
      </c>
      <c r="B685" s="64"/>
      <c r="C685" s="68"/>
      <c r="D685" s="79"/>
      <c r="E685" s="68"/>
      <c r="F685" s="68"/>
      <c r="G685" s="97" t="str">
        <f t="shared" si="60"/>
        <v/>
      </c>
      <c r="H685" s="68"/>
      <c r="I685" s="97" t="str">
        <f t="shared" si="61"/>
        <v/>
      </c>
      <c r="J685" s="68"/>
      <c r="K685" s="29" t="str">
        <f t="shared" si="62"/>
        <v/>
      </c>
      <c r="L685" s="68"/>
      <c r="M685" s="97" t="str">
        <f t="shared" si="63"/>
        <v/>
      </c>
      <c r="N685" s="68"/>
      <c r="O685" s="97" t="str">
        <f t="shared" si="64"/>
        <v/>
      </c>
      <c r="P685" s="64"/>
      <c r="Q685" s="29" t="str">
        <f t="shared" si="65"/>
        <v/>
      </c>
    </row>
    <row r="686" spans="1:17">
      <c r="A686" s="64" t="s">
        <v>1588</v>
      </c>
      <c r="B686" s="64"/>
      <c r="C686" s="68"/>
      <c r="D686" s="79"/>
      <c r="E686" s="68"/>
      <c r="F686" s="68"/>
      <c r="G686" s="97" t="str">
        <f t="shared" si="60"/>
        <v/>
      </c>
      <c r="H686" s="68"/>
      <c r="I686" s="97" t="str">
        <f t="shared" si="61"/>
        <v/>
      </c>
      <c r="J686" s="68"/>
      <c r="K686" s="29" t="str">
        <f t="shared" si="62"/>
        <v/>
      </c>
      <c r="L686" s="68"/>
      <c r="M686" s="97" t="str">
        <f t="shared" si="63"/>
        <v/>
      </c>
      <c r="N686" s="68"/>
      <c r="O686" s="97" t="str">
        <f t="shared" si="64"/>
        <v/>
      </c>
      <c r="P686" s="64"/>
      <c r="Q686" s="29" t="str">
        <f t="shared" si="65"/>
        <v/>
      </c>
    </row>
    <row r="687" spans="1:17">
      <c r="A687" s="64" t="s">
        <v>1589</v>
      </c>
      <c r="B687" s="64"/>
      <c r="C687" s="68"/>
      <c r="D687" s="79"/>
      <c r="E687" s="68"/>
      <c r="F687" s="68"/>
      <c r="G687" s="97" t="str">
        <f t="shared" si="60"/>
        <v/>
      </c>
      <c r="H687" s="68"/>
      <c r="I687" s="97" t="str">
        <f t="shared" si="61"/>
        <v/>
      </c>
      <c r="J687" s="68"/>
      <c r="K687" s="29" t="str">
        <f t="shared" si="62"/>
        <v/>
      </c>
      <c r="L687" s="68"/>
      <c r="M687" s="97" t="str">
        <f t="shared" si="63"/>
        <v/>
      </c>
      <c r="N687" s="68"/>
      <c r="O687" s="97" t="str">
        <f t="shared" si="64"/>
        <v/>
      </c>
      <c r="P687" s="64"/>
      <c r="Q687" s="29" t="str">
        <f t="shared" si="65"/>
        <v/>
      </c>
    </row>
    <row r="688" spans="1:17">
      <c r="A688" s="64" t="s">
        <v>1590</v>
      </c>
      <c r="B688" s="64"/>
      <c r="C688" s="68"/>
      <c r="D688" s="79"/>
      <c r="E688" s="68"/>
      <c r="F688" s="68"/>
      <c r="G688" s="97" t="str">
        <f t="shared" si="60"/>
        <v/>
      </c>
      <c r="H688" s="68"/>
      <c r="I688" s="97" t="str">
        <f t="shared" si="61"/>
        <v/>
      </c>
      <c r="J688" s="68"/>
      <c r="K688" s="29" t="str">
        <f t="shared" si="62"/>
        <v/>
      </c>
      <c r="L688" s="68"/>
      <c r="M688" s="97" t="str">
        <f t="shared" si="63"/>
        <v/>
      </c>
      <c r="N688" s="68"/>
      <c r="O688" s="97" t="str">
        <f t="shared" si="64"/>
        <v/>
      </c>
      <c r="P688" s="64"/>
      <c r="Q688" s="29" t="str">
        <f t="shared" si="65"/>
        <v/>
      </c>
    </row>
    <row r="689" spans="1:17">
      <c r="A689" s="64" t="s">
        <v>1591</v>
      </c>
      <c r="B689" s="64"/>
      <c r="C689" s="68"/>
      <c r="D689" s="79"/>
      <c r="E689" s="68"/>
      <c r="F689" s="68"/>
      <c r="G689" s="97" t="str">
        <f t="shared" si="60"/>
        <v/>
      </c>
      <c r="H689" s="68"/>
      <c r="I689" s="97" t="str">
        <f t="shared" si="61"/>
        <v/>
      </c>
      <c r="J689" s="68"/>
      <c r="K689" s="29" t="str">
        <f t="shared" si="62"/>
        <v/>
      </c>
      <c r="L689" s="68"/>
      <c r="M689" s="97" t="str">
        <f t="shared" si="63"/>
        <v/>
      </c>
      <c r="N689" s="68"/>
      <c r="O689" s="97" t="str">
        <f t="shared" si="64"/>
        <v/>
      </c>
      <c r="P689" s="64"/>
      <c r="Q689" s="29" t="str">
        <f t="shared" si="65"/>
        <v/>
      </c>
    </row>
    <row r="690" spans="1:17">
      <c r="A690" s="64" t="s">
        <v>1592</v>
      </c>
      <c r="B690" s="64"/>
      <c r="C690" s="68"/>
      <c r="D690" s="79"/>
      <c r="E690" s="68"/>
      <c r="F690" s="68"/>
      <c r="G690" s="97" t="str">
        <f t="shared" si="60"/>
        <v/>
      </c>
      <c r="H690" s="68"/>
      <c r="I690" s="97" t="str">
        <f t="shared" si="61"/>
        <v/>
      </c>
      <c r="J690" s="68"/>
      <c r="K690" s="29" t="str">
        <f t="shared" si="62"/>
        <v/>
      </c>
      <c r="L690" s="68"/>
      <c r="M690" s="97" t="str">
        <f t="shared" si="63"/>
        <v/>
      </c>
      <c r="N690" s="68"/>
      <c r="O690" s="97" t="str">
        <f t="shared" si="64"/>
        <v/>
      </c>
      <c r="P690" s="64"/>
      <c r="Q690" s="29" t="str">
        <f t="shared" si="65"/>
        <v/>
      </c>
    </row>
    <row r="691" spans="1:17">
      <c r="A691" s="64" t="s">
        <v>1593</v>
      </c>
      <c r="B691" s="64"/>
      <c r="C691" s="68"/>
      <c r="D691" s="79"/>
      <c r="E691" s="68"/>
      <c r="F691" s="68"/>
      <c r="G691" s="97" t="str">
        <f t="shared" si="60"/>
        <v/>
      </c>
      <c r="H691" s="68"/>
      <c r="I691" s="97" t="str">
        <f t="shared" si="61"/>
        <v/>
      </c>
      <c r="J691" s="68"/>
      <c r="K691" s="29" t="str">
        <f t="shared" si="62"/>
        <v/>
      </c>
      <c r="L691" s="68"/>
      <c r="M691" s="97" t="str">
        <f t="shared" si="63"/>
        <v/>
      </c>
      <c r="N691" s="68"/>
      <c r="O691" s="97" t="str">
        <f t="shared" si="64"/>
        <v/>
      </c>
      <c r="P691" s="64"/>
      <c r="Q691" s="29" t="str">
        <f t="shared" si="65"/>
        <v/>
      </c>
    </row>
    <row r="692" spans="1:17">
      <c r="A692" s="64" t="s">
        <v>1594</v>
      </c>
      <c r="B692" s="64"/>
      <c r="C692" s="68"/>
      <c r="D692" s="79"/>
      <c r="E692" s="68"/>
      <c r="F692" s="68"/>
      <c r="G692" s="97" t="str">
        <f t="shared" si="60"/>
        <v/>
      </c>
      <c r="H692" s="68"/>
      <c r="I692" s="97" t="str">
        <f t="shared" si="61"/>
        <v/>
      </c>
      <c r="J692" s="68"/>
      <c r="K692" s="29" t="str">
        <f t="shared" si="62"/>
        <v/>
      </c>
      <c r="L692" s="68"/>
      <c r="M692" s="97" t="str">
        <f t="shared" si="63"/>
        <v/>
      </c>
      <c r="N692" s="68"/>
      <c r="O692" s="97" t="str">
        <f t="shared" si="64"/>
        <v/>
      </c>
      <c r="P692" s="64"/>
      <c r="Q692" s="29" t="str">
        <f t="shared" si="65"/>
        <v/>
      </c>
    </row>
    <row r="693" spans="1:17">
      <c r="A693" s="64" t="s">
        <v>1595</v>
      </c>
      <c r="B693" s="64"/>
      <c r="C693" s="68"/>
      <c r="D693" s="79"/>
      <c r="E693" s="68"/>
      <c r="F693" s="68"/>
      <c r="G693" s="97" t="str">
        <f t="shared" si="60"/>
        <v/>
      </c>
      <c r="H693" s="68"/>
      <c r="I693" s="97" t="str">
        <f t="shared" si="61"/>
        <v/>
      </c>
      <c r="J693" s="68"/>
      <c r="K693" s="29" t="str">
        <f t="shared" si="62"/>
        <v/>
      </c>
      <c r="L693" s="68"/>
      <c r="M693" s="97" t="str">
        <f t="shared" si="63"/>
        <v/>
      </c>
      <c r="N693" s="68"/>
      <c r="O693" s="97" t="str">
        <f t="shared" si="64"/>
        <v/>
      </c>
      <c r="P693" s="64"/>
      <c r="Q693" s="29" t="str">
        <f t="shared" si="65"/>
        <v/>
      </c>
    </row>
    <row r="694" spans="1:17">
      <c r="A694" s="64" t="s">
        <v>1596</v>
      </c>
      <c r="B694" s="64"/>
      <c r="C694" s="68"/>
      <c r="D694" s="79"/>
      <c r="E694" s="68"/>
      <c r="F694" s="68"/>
      <c r="G694" s="97" t="str">
        <f t="shared" si="60"/>
        <v/>
      </c>
      <c r="H694" s="68"/>
      <c r="I694" s="97" t="str">
        <f t="shared" si="61"/>
        <v/>
      </c>
      <c r="J694" s="68"/>
      <c r="K694" s="29" t="str">
        <f t="shared" si="62"/>
        <v/>
      </c>
      <c r="L694" s="68"/>
      <c r="M694" s="97" t="str">
        <f t="shared" si="63"/>
        <v/>
      </c>
      <c r="N694" s="68"/>
      <c r="O694" s="97" t="str">
        <f t="shared" si="64"/>
        <v/>
      </c>
      <c r="P694" s="64"/>
      <c r="Q694" s="29" t="str">
        <f t="shared" si="65"/>
        <v/>
      </c>
    </row>
    <row r="695" spans="1:17">
      <c r="A695" s="64" t="s">
        <v>1597</v>
      </c>
      <c r="B695" s="64"/>
      <c r="C695" s="68"/>
      <c r="D695" s="79"/>
      <c r="E695" s="68"/>
      <c r="F695" s="68"/>
      <c r="G695" s="97" t="str">
        <f t="shared" si="60"/>
        <v/>
      </c>
      <c r="H695" s="68"/>
      <c r="I695" s="97" t="str">
        <f t="shared" si="61"/>
        <v/>
      </c>
      <c r="J695" s="68"/>
      <c r="K695" s="29" t="str">
        <f t="shared" si="62"/>
        <v/>
      </c>
      <c r="L695" s="68"/>
      <c r="M695" s="97" t="str">
        <f t="shared" si="63"/>
        <v/>
      </c>
      <c r="N695" s="68"/>
      <c r="O695" s="97" t="str">
        <f t="shared" si="64"/>
        <v/>
      </c>
      <c r="P695" s="64"/>
      <c r="Q695" s="29" t="str">
        <f t="shared" si="65"/>
        <v/>
      </c>
    </row>
    <row r="696" spans="1:17">
      <c r="A696" s="64" t="s">
        <v>1598</v>
      </c>
      <c r="B696" s="64"/>
      <c r="C696" s="68"/>
      <c r="D696" s="79"/>
      <c r="E696" s="68"/>
      <c r="F696" s="68"/>
      <c r="G696" s="97" t="str">
        <f t="shared" si="60"/>
        <v/>
      </c>
      <c r="H696" s="68"/>
      <c r="I696" s="97" t="str">
        <f t="shared" si="61"/>
        <v/>
      </c>
      <c r="J696" s="68"/>
      <c r="K696" s="29" t="str">
        <f t="shared" si="62"/>
        <v/>
      </c>
      <c r="L696" s="68"/>
      <c r="M696" s="97" t="str">
        <f t="shared" si="63"/>
        <v/>
      </c>
      <c r="N696" s="68"/>
      <c r="O696" s="97" t="str">
        <f t="shared" si="64"/>
        <v/>
      </c>
      <c r="P696" s="64"/>
      <c r="Q696" s="29" t="str">
        <f t="shared" si="65"/>
        <v/>
      </c>
    </row>
    <row r="697" spans="1:17">
      <c r="A697" s="64" t="s">
        <v>1599</v>
      </c>
      <c r="B697" s="64"/>
      <c r="C697" s="68"/>
      <c r="D697" s="79"/>
      <c r="E697" s="68"/>
      <c r="F697" s="68"/>
      <c r="G697" s="97" t="str">
        <f t="shared" si="60"/>
        <v/>
      </c>
      <c r="H697" s="68"/>
      <c r="I697" s="97" t="str">
        <f t="shared" si="61"/>
        <v/>
      </c>
      <c r="J697" s="68"/>
      <c r="K697" s="29" t="str">
        <f t="shared" si="62"/>
        <v/>
      </c>
      <c r="L697" s="68"/>
      <c r="M697" s="97" t="str">
        <f t="shared" si="63"/>
        <v/>
      </c>
      <c r="N697" s="68"/>
      <c r="O697" s="97" t="str">
        <f t="shared" si="64"/>
        <v/>
      </c>
      <c r="P697" s="64"/>
      <c r="Q697" s="29" t="str">
        <f t="shared" si="65"/>
        <v/>
      </c>
    </row>
    <row r="698" spans="1:17">
      <c r="A698" s="64" t="s">
        <v>1600</v>
      </c>
      <c r="B698" s="64"/>
      <c r="C698" s="68"/>
      <c r="D698" s="79"/>
      <c r="E698" s="68"/>
      <c r="F698" s="68"/>
      <c r="G698" s="97" t="str">
        <f t="shared" si="60"/>
        <v/>
      </c>
      <c r="H698" s="68"/>
      <c r="I698" s="97" t="str">
        <f t="shared" si="61"/>
        <v/>
      </c>
      <c r="J698" s="68"/>
      <c r="K698" s="29" t="str">
        <f t="shared" si="62"/>
        <v/>
      </c>
      <c r="L698" s="68"/>
      <c r="M698" s="97" t="str">
        <f t="shared" si="63"/>
        <v/>
      </c>
      <c r="N698" s="68"/>
      <c r="O698" s="97" t="str">
        <f t="shared" si="64"/>
        <v/>
      </c>
      <c r="P698" s="64"/>
      <c r="Q698" s="29" t="str">
        <f t="shared" si="65"/>
        <v/>
      </c>
    </row>
    <row r="699" spans="1:17">
      <c r="A699" s="64" t="s">
        <v>1601</v>
      </c>
      <c r="B699" s="64"/>
      <c r="C699" s="68"/>
      <c r="D699" s="79"/>
      <c r="E699" s="68"/>
      <c r="F699" s="68"/>
      <c r="G699" s="97" t="str">
        <f t="shared" si="60"/>
        <v/>
      </c>
      <c r="H699" s="68"/>
      <c r="I699" s="97" t="str">
        <f t="shared" si="61"/>
        <v/>
      </c>
      <c r="J699" s="68"/>
      <c r="K699" s="29" t="str">
        <f t="shared" si="62"/>
        <v/>
      </c>
      <c r="L699" s="68"/>
      <c r="M699" s="97" t="str">
        <f t="shared" si="63"/>
        <v/>
      </c>
      <c r="N699" s="68"/>
      <c r="O699" s="97" t="str">
        <f t="shared" si="64"/>
        <v/>
      </c>
      <c r="P699" s="64"/>
      <c r="Q699" s="29" t="str">
        <f t="shared" si="65"/>
        <v/>
      </c>
    </row>
    <row r="700" spans="1:17">
      <c r="A700" s="64" t="s">
        <v>1602</v>
      </c>
      <c r="B700" s="64"/>
      <c r="C700" s="68"/>
      <c r="D700" s="79"/>
      <c r="E700" s="68"/>
      <c r="F700" s="68"/>
      <c r="G700" s="97" t="str">
        <f t="shared" si="60"/>
        <v/>
      </c>
      <c r="H700" s="68"/>
      <c r="I700" s="97" t="str">
        <f t="shared" si="61"/>
        <v/>
      </c>
      <c r="J700" s="68"/>
      <c r="K700" s="29" t="str">
        <f t="shared" si="62"/>
        <v/>
      </c>
      <c r="L700" s="68"/>
      <c r="M700" s="97" t="str">
        <f t="shared" si="63"/>
        <v/>
      </c>
      <c r="N700" s="68"/>
      <c r="O700" s="97" t="str">
        <f t="shared" si="64"/>
        <v/>
      </c>
      <c r="P700" s="64"/>
      <c r="Q700" s="29" t="str">
        <f t="shared" si="65"/>
        <v/>
      </c>
    </row>
    <row r="701" spans="1:17">
      <c r="A701" s="64" t="s">
        <v>1603</v>
      </c>
      <c r="B701" s="64"/>
      <c r="C701" s="68"/>
      <c r="D701" s="79"/>
      <c r="E701" s="68"/>
      <c r="F701" s="68"/>
      <c r="G701" s="97" t="str">
        <f t="shared" si="60"/>
        <v/>
      </c>
      <c r="H701" s="68"/>
      <c r="I701" s="97" t="str">
        <f t="shared" si="61"/>
        <v/>
      </c>
      <c r="J701" s="68"/>
      <c r="K701" s="29" t="str">
        <f t="shared" si="62"/>
        <v/>
      </c>
      <c r="L701" s="68"/>
      <c r="M701" s="97" t="str">
        <f t="shared" si="63"/>
        <v/>
      </c>
      <c r="N701" s="68"/>
      <c r="O701" s="97" t="str">
        <f t="shared" si="64"/>
        <v/>
      </c>
      <c r="P701" s="64"/>
      <c r="Q701" s="29" t="str">
        <f t="shared" si="65"/>
        <v/>
      </c>
    </row>
    <row r="702" spans="1:17">
      <c r="A702" s="64" t="s">
        <v>1604</v>
      </c>
      <c r="B702" s="64"/>
      <c r="C702" s="68"/>
      <c r="D702" s="79"/>
      <c r="E702" s="68"/>
      <c r="F702" s="68"/>
      <c r="G702" s="97" t="str">
        <f t="shared" si="60"/>
        <v/>
      </c>
      <c r="H702" s="68"/>
      <c r="I702" s="97" t="str">
        <f t="shared" si="61"/>
        <v/>
      </c>
      <c r="J702" s="68"/>
      <c r="K702" s="29" t="str">
        <f t="shared" si="62"/>
        <v/>
      </c>
      <c r="L702" s="68"/>
      <c r="M702" s="97" t="str">
        <f t="shared" si="63"/>
        <v/>
      </c>
      <c r="N702" s="68"/>
      <c r="O702" s="97" t="str">
        <f t="shared" si="64"/>
        <v/>
      </c>
      <c r="P702" s="64"/>
      <c r="Q702" s="29" t="str">
        <f t="shared" si="65"/>
        <v/>
      </c>
    </row>
    <row r="703" spans="1:17">
      <c r="A703" s="64" t="s">
        <v>1605</v>
      </c>
      <c r="B703" s="64"/>
      <c r="C703" s="68"/>
      <c r="D703" s="79"/>
      <c r="E703" s="68"/>
      <c r="F703" s="68"/>
      <c r="G703" s="97" t="str">
        <f t="shared" si="60"/>
        <v/>
      </c>
      <c r="H703" s="68"/>
      <c r="I703" s="97" t="str">
        <f t="shared" si="61"/>
        <v/>
      </c>
      <c r="J703" s="68"/>
      <c r="K703" s="29" t="str">
        <f t="shared" si="62"/>
        <v/>
      </c>
      <c r="L703" s="68"/>
      <c r="M703" s="97" t="str">
        <f t="shared" si="63"/>
        <v/>
      </c>
      <c r="N703" s="68"/>
      <c r="O703" s="97" t="str">
        <f t="shared" si="64"/>
        <v/>
      </c>
      <c r="P703" s="64"/>
      <c r="Q703" s="29" t="str">
        <f t="shared" si="65"/>
        <v/>
      </c>
    </row>
    <row r="704" spans="1:17">
      <c r="A704" s="64" t="s">
        <v>1606</v>
      </c>
      <c r="B704" s="64"/>
      <c r="C704" s="68"/>
      <c r="D704" s="79"/>
      <c r="E704" s="68"/>
      <c r="F704" s="68"/>
      <c r="G704" s="97" t="str">
        <f t="shared" si="60"/>
        <v/>
      </c>
      <c r="H704" s="68"/>
      <c r="I704" s="97" t="str">
        <f t="shared" si="61"/>
        <v/>
      </c>
      <c r="J704" s="68"/>
      <c r="K704" s="29" t="str">
        <f t="shared" si="62"/>
        <v/>
      </c>
      <c r="L704" s="68"/>
      <c r="M704" s="97" t="str">
        <f t="shared" si="63"/>
        <v/>
      </c>
      <c r="N704" s="68"/>
      <c r="O704" s="97" t="str">
        <f t="shared" si="64"/>
        <v/>
      </c>
      <c r="P704" s="64"/>
      <c r="Q704" s="29" t="str">
        <f t="shared" si="65"/>
        <v/>
      </c>
    </row>
    <row r="705" spans="1:17">
      <c r="A705" s="64" t="s">
        <v>1607</v>
      </c>
      <c r="B705" s="64"/>
      <c r="C705" s="68"/>
      <c r="D705" s="79"/>
      <c r="E705" s="68"/>
      <c r="F705" s="68"/>
      <c r="G705" s="97" t="str">
        <f t="shared" si="60"/>
        <v/>
      </c>
      <c r="H705" s="68"/>
      <c r="I705" s="97" t="str">
        <f t="shared" si="61"/>
        <v/>
      </c>
      <c r="J705" s="68"/>
      <c r="K705" s="29" t="str">
        <f t="shared" si="62"/>
        <v/>
      </c>
      <c r="L705" s="68"/>
      <c r="M705" s="97" t="str">
        <f t="shared" si="63"/>
        <v/>
      </c>
      <c r="N705" s="68"/>
      <c r="O705" s="97" t="str">
        <f t="shared" si="64"/>
        <v/>
      </c>
      <c r="P705" s="64"/>
      <c r="Q705" s="29" t="str">
        <f t="shared" si="65"/>
        <v/>
      </c>
    </row>
    <row r="706" spans="1:17">
      <c r="A706" s="64" t="s">
        <v>1608</v>
      </c>
      <c r="B706" s="64"/>
      <c r="C706" s="68"/>
      <c r="D706" s="79"/>
      <c r="E706" s="68"/>
      <c r="F706" s="68"/>
      <c r="G706" s="97" t="str">
        <f t="shared" si="60"/>
        <v/>
      </c>
      <c r="H706" s="68"/>
      <c r="I706" s="97" t="str">
        <f t="shared" si="61"/>
        <v/>
      </c>
      <c r="J706" s="68"/>
      <c r="K706" s="29" t="str">
        <f t="shared" si="62"/>
        <v/>
      </c>
      <c r="L706" s="68"/>
      <c r="M706" s="97" t="str">
        <f t="shared" si="63"/>
        <v/>
      </c>
      <c r="N706" s="68"/>
      <c r="O706" s="97" t="str">
        <f t="shared" si="64"/>
        <v/>
      </c>
      <c r="P706" s="64"/>
      <c r="Q706" s="29" t="str">
        <f t="shared" si="65"/>
        <v/>
      </c>
    </row>
    <row r="707" spans="1:17">
      <c r="A707" s="64" t="s">
        <v>1609</v>
      </c>
      <c r="B707" s="64"/>
      <c r="C707" s="68"/>
      <c r="D707" s="79"/>
      <c r="E707" s="68"/>
      <c r="F707" s="68"/>
      <c r="G707" s="97" t="str">
        <f t="shared" si="60"/>
        <v/>
      </c>
      <c r="H707" s="68"/>
      <c r="I707" s="97" t="str">
        <f t="shared" si="61"/>
        <v/>
      </c>
      <c r="J707" s="68"/>
      <c r="K707" s="29" t="str">
        <f t="shared" si="62"/>
        <v/>
      </c>
      <c r="L707" s="68"/>
      <c r="M707" s="97" t="str">
        <f t="shared" si="63"/>
        <v/>
      </c>
      <c r="N707" s="68"/>
      <c r="O707" s="97" t="str">
        <f t="shared" si="64"/>
        <v/>
      </c>
      <c r="P707" s="64"/>
      <c r="Q707" s="29" t="str">
        <f t="shared" si="65"/>
        <v/>
      </c>
    </row>
    <row r="708" spans="1:17">
      <c r="A708" s="64" t="s">
        <v>1610</v>
      </c>
      <c r="B708" s="64"/>
      <c r="C708" s="68"/>
      <c r="D708" s="79"/>
      <c r="E708" s="68"/>
      <c r="F708" s="68"/>
      <c r="G708" s="97" t="str">
        <f t="shared" si="60"/>
        <v/>
      </c>
      <c r="H708" s="68"/>
      <c r="I708" s="97" t="str">
        <f t="shared" si="61"/>
        <v/>
      </c>
      <c r="J708" s="68"/>
      <c r="K708" s="29" t="str">
        <f t="shared" si="62"/>
        <v/>
      </c>
      <c r="L708" s="68"/>
      <c r="M708" s="97" t="str">
        <f t="shared" si="63"/>
        <v/>
      </c>
      <c r="N708" s="68"/>
      <c r="O708" s="97" t="str">
        <f t="shared" si="64"/>
        <v/>
      </c>
      <c r="P708" s="64"/>
      <c r="Q708" s="29" t="str">
        <f t="shared" si="65"/>
        <v/>
      </c>
    </row>
    <row r="709" spans="1:17">
      <c r="A709" s="64" t="s">
        <v>1611</v>
      </c>
      <c r="B709" s="64"/>
      <c r="C709" s="68"/>
      <c r="D709" s="79"/>
      <c r="E709" s="68"/>
      <c r="F709" s="68"/>
      <c r="G709" s="97" t="str">
        <f t="shared" si="60"/>
        <v/>
      </c>
      <c r="H709" s="68"/>
      <c r="I709" s="97" t="str">
        <f t="shared" si="61"/>
        <v/>
      </c>
      <c r="J709" s="68"/>
      <c r="K709" s="29" t="str">
        <f t="shared" si="62"/>
        <v/>
      </c>
      <c r="L709" s="68"/>
      <c r="M709" s="97" t="str">
        <f t="shared" si="63"/>
        <v/>
      </c>
      <c r="N709" s="68"/>
      <c r="O709" s="97" t="str">
        <f t="shared" si="64"/>
        <v/>
      </c>
      <c r="P709" s="64"/>
      <c r="Q709" s="29" t="str">
        <f t="shared" si="65"/>
        <v/>
      </c>
    </row>
    <row r="710" spans="1:17">
      <c r="A710" s="64" t="s">
        <v>1612</v>
      </c>
      <c r="B710" s="64"/>
      <c r="C710" s="68"/>
      <c r="D710" s="79"/>
      <c r="E710" s="68"/>
      <c r="F710" s="68"/>
      <c r="G710" s="97" t="str">
        <f t="shared" ref="G710:G773" si="66">IF(E710="","",IFERROR(LEFT(E710, SEARCH("-", E710) - 1), E710))</f>
        <v/>
      </c>
      <c r="H710" s="68"/>
      <c r="I710" s="97" t="str">
        <f t="shared" ref="I710:I773" si="67">IF(LEN(E710)-LEN(SUBSTITUTE(E710,"-",""))=0, "", IF(LEN(E710)-LEN(SUBSTITUTE(E710,"-",""))=1, IFERROR(MID(E710, FIND("-",E710)+1, LEN(E710)), ""), IFERROR(MID(E710, FIND("-",E710)+1, FIND("-",E710,FIND("-",E710)+1)-FIND("-",E710)-1), "")))</f>
        <v/>
      </c>
      <c r="J710" s="68"/>
      <c r="K710" s="29" t="str">
        <f t="shared" ref="K710:K773" si="68">IF(LEN(E710)-LEN(SUBSTITUTE(E710,"-",""))&lt;=1,"",IF(ISNUMBER(FIND("-",E710,FIND("-",E710)+1)),IF(ISNUMBER(FIND("-",MID(E710,FIND("-",E710,FIND("-",E710)+1)+1,LEN(E710)))),LEFT(MID(E710,FIND("-",E710,FIND("-",E710)+1)+1,LEN(E710)),FIND("-",MID(E710,FIND("-",E710,FIND("-",E710)+1)+1,LEN(E710)))-1),MID(E710,FIND("-",E710,FIND("-",E710)+1)+1,LEN(E710))),MID(E710,FIND("-",E710,FIND("-",E710)+1)+1,LEN(E710))))</f>
        <v/>
      </c>
      <c r="L710" s="68"/>
      <c r="M710" s="97" t="str">
        <f t="shared" ref="M710:M773" si="69">IF(LEN(E710)-LEN(SUBSTITUTE(E710,"-",""))&lt;=2,"",IF(ISNUMBER(FIND("-",E710,FIND("-",E710,FIND("-",E710)+1)+1)),IF(ISNUMBER(FIND("-",MID(E710,FIND("-",E710,FIND("-",E710,FIND("-",E710)+1)+1)+1,LEN(E710)))),LEFT(MID(E710,FIND("-",E710,FIND("-",E710,FIND("-",E710)+1)+1)+1,LEN(E710)),FIND("-",MID(E710,FIND("-",E710,FIND("-",E710,FIND("-",E710)+1)+1)+1,LEN(E710)))-1),MID(E710,FIND("-",E710,FIND("-",E710,FIND("-",E710)+1)+1)+1,LEN(E710))),MID(E710,FIND("-",E710,FIND("-",E710,FIND("-",E710)+1)+1)+1,LEN(E710))))</f>
        <v/>
      </c>
      <c r="N710" s="68"/>
      <c r="O710" s="97" t="str">
        <f t="shared" ref="O710:O773" si="70">IF(LEN(E710)-LEN(SUBSTITUTE(E710,"-",""))&lt;=3,"",RIGHT(E710,LEN(E710)-FIND("@",SUBSTITUTE(E710,"-","@",LEN(E710)-LEN(SUBSTITUTE(E710,"-",""))))))</f>
        <v/>
      </c>
      <c r="P710" s="64"/>
      <c r="Q710" s="29" t="str">
        <f t="shared" si="65"/>
        <v/>
      </c>
    </row>
    <row r="711" spans="1:17">
      <c r="A711" s="64" t="s">
        <v>1613</v>
      </c>
      <c r="B711" s="64"/>
      <c r="C711" s="68"/>
      <c r="D711" s="79"/>
      <c r="E711" s="68"/>
      <c r="F711" s="68"/>
      <c r="G711" s="97" t="str">
        <f t="shared" si="66"/>
        <v/>
      </c>
      <c r="H711" s="68"/>
      <c r="I711" s="97" t="str">
        <f t="shared" si="67"/>
        <v/>
      </c>
      <c r="J711" s="68"/>
      <c r="K711" s="29" t="str">
        <f t="shared" si="68"/>
        <v/>
      </c>
      <c r="L711" s="68"/>
      <c r="M711" s="97" t="str">
        <f t="shared" si="69"/>
        <v/>
      </c>
      <c r="N711" s="68"/>
      <c r="O711" s="97" t="str">
        <f t="shared" si="70"/>
        <v/>
      </c>
      <c r="P711" s="64"/>
      <c r="Q711" s="29" t="str">
        <f t="shared" ref="Q711:Q774" si="71">IF(G711="","",(IF(I711="",1,IF(K711="",2,IF(M711="",3,IF(O711="",4,5))))))</f>
        <v/>
      </c>
    </row>
    <row r="712" spans="1:17">
      <c r="A712" s="64" t="s">
        <v>1614</v>
      </c>
      <c r="B712" s="64"/>
      <c r="C712" s="68"/>
      <c r="D712" s="79"/>
      <c r="E712" s="68"/>
      <c r="F712" s="68"/>
      <c r="G712" s="97" t="str">
        <f t="shared" si="66"/>
        <v/>
      </c>
      <c r="H712" s="68"/>
      <c r="I712" s="97" t="str">
        <f t="shared" si="67"/>
        <v/>
      </c>
      <c r="J712" s="68"/>
      <c r="K712" s="29" t="str">
        <f t="shared" si="68"/>
        <v/>
      </c>
      <c r="L712" s="68"/>
      <c r="M712" s="97" t="str">
        <f t="shared" si="69"/>
        <v/>
      </c>
      <c r="N712" s="68"/>
      <c r="O712" s="97" t="str">
        <f t="shared" si="70"/>
        <v/>
      </c>
      <c r="P712" s="64"/>
      <c r="Q712" s="29" t="str">
        <f t="shared" si="71"/>
        <v/>
      </c>
    </row>
    <row r="713" spans="1:17">
      <c r="A713" s="64" t="s">
        <v>1615</v>
      </c>
      <c r="B713" s="64"/>
      <c r="C713" s="68"/>
      <c r="D713" s="79"/>
      <c r="E713" s="68"/>
      <c r="F713" s="68"/>
      <c r="G713" s="97" t="str">
        <f t="shared" si="66"/>
        <v/>
      </c>
      <c r="H713" s="68"/>
      <c r="I713" s="97" t="str">
        <f t="shared" si="67"/>
        <v/>
      </c>
      <c r="J713" s="68"/>
      <c r="K713" s="29" t="str">
        <f t="shared" si="68"/>
        <v/>
      </c>
      <c r="L713" s="68"/>
      <c r="M713" s="97" t="str">
        <f t="shared" si="69"/>
        <v/>
      </c>
      <c r="N713" s="68"/>
      <c r="O713" s="97" t="str">
        <f t="shared" si="70"/>
        <v/>
      </c>
      <c r="P713" s="64"/>
      <c r="Q713" s="29" t="str">
        <f t="shared" si="71"/>
        <v/>
      </c>
    </row>
    <row r="714" spans="1:17">
      <c r="A714" s="64" t="s">
        <v>1616</v>
      </c>
      <c r="B714" s="64"/>
      <c r="C714" s="68"/>
      <c r="D714" s="79"/>
      <c r="E714" s="68"/>
      <c r="F714" s="68"/>
      <c r="G714" s="97" t="str">
        <f t="shared" si="66"/>
        <v/>
      </c>
      <c r="H714" s="68"/>
      <c r="I714" s="97" t="str">
        <f t="shared" si="67"/>
        <v/>
      </c>
      <c r="J714" s="68"/>
      <c r="K714" s="29" t="str">
        <f t="shared" si="68"/>
        <v/>
      </c>
      <c r="L714" s="68"/>
      <c r="M714" s="97" t="str">
        <f t="shared" si="69"/>
        <v/>
      </c>
      <c r="N714" s="68"/>
      <c r="O714" s="97" t="str">
        <f t="shared" si="70"/>
        <v/>
      </c>
      <c r="P714" s="64"/>
      <c r="Q714" s="29" t="str">
        <f t="shared" si="71"/>
        <v/>
      </c>
    </row>
    <row r="715" spans="1:17">
      <c r="A715" s="64" t="s">
        <v>1617</v>
      </c>
      <c r="B715" s="64"/>
      <c r="C715" s="68"/>
      <c r="D715" s="79"/>
      <c r="E715" s="68"/>
      <c r="F715" s="68"/>
      <c r="G715" s="97" t="str">
        <f t="shared" si="66"/>
        <v/>
      </c>
      <c r="H715" s="68"/>
      <c r="I715" s="97" t="str">
        <f t="shared" si="67"/>
        <v/>
      </c>
      <c r="J715" s="68"/>
      <c r="K715" s="29" t="str">
        <f t="shared" si="68"/>
        <v/>
      </c>
      <c r="L715" s="68"/>
      <c r="M715" s="97" t="str">
        <f t="shared" si="69"/>
        <v/>
      </c>
      <c r="N715" s="68"/>
      <c r="O715" s="97" t="str">
        <f t="shared" si="70"/>
        <v/>
      </c>
      <c r="P715" s="64"/>
      <c r="Q715" s="29" t="str">
        <f t="shared" si="71"/>
        <v/>
      </c>
    </row>
    <row r="716" spans="1:17">
      <c r="A716" s="64" t="s">
        <v>1618</v>
      </c>
      <c r="B716" s="64"/>
      <c r="C716" s="68"/>
      <c r="D716" s="79"/>
      <c r="E716" s="68"/>
      <c r="F716" s="68"/>
      <c r="G716" s="97" t="str">
        <f t="shared" si="66"/>
        <v/>
      </c>
      <c r="H716" s="68"/>
      <c r="I716" s="97" t="str">
        <f t="shared" si="67"/>
        <v/>
      </c>
      <c r="J716" s="68"/>
      <c r="K716" s="29" t="str">
        <f t="shared" si="68"/>
        <v/>
      </c>
      <c r="L716" s="68"/>
      <c r="M716" s="97" t="str">
        <f t="shared" si="69"/>
        <v/>
      </c>
      <c r="N716" s="68"/>
      <c r="O716" s="97" t="str">
        <f t="shared" si="70"/>
        <v/>
      </c>
      <c r="P716" s="64"/>
      <c r="Q716" s="29" t="str">
        <f t="shared" si="71"/>
        <v/>
      </c>
    </row>
    <row r="717" spans="1:17">
      <c r="A717" s="64" t="s">
        <v>1619</v>
      </c>
      <c r="B717" s="64"/>
      <c r="C717" s="68"/>
      <c r="D717" s="79"/>
      <c r="E717" s="68"/>
      <c r="F717" s="68"/>
      <c r="G717" s="97" t="str">
        <f t="shared" si="66"/>
        <v/>
      </c>
      <c r="H717" s="68"/>
      <c r="I717" s="97" t="str">
        <f t="shared" si="67"/>
        <v/>
      </c>
      <c r="J717" s="68"/>
      <c r="K717" s="29" t="str">
        <f t="shared" si="68"/>
        <v/>
      </c>
      <c r="L717" s="68"/>
      <c r="M717" s="97" t="str">
        <f t="shared" si="69"/>
        <v/>
      </c>
      <c r="N717" s="68"/>
      <c r="O717" s="97" t="str">
        <f t="shared" si="70"/>
        <v/>
      </c>
      <c r="P717" s="64"/>
      <c r="Q717" s="29" t="str">
        <f t="shared" si="71"/>
        <v/>
      </c>
    </row>
    <row r="718" spans="1:17">
      <c r="A718" s="64" t="s">
        <v>1620</v>
      </c>
      <c r="B718" s="64"/>
      <c r="C718" s="68"/>
      <c r="D718" s="79"/>
      <c r="E718" s="68"/>
      <c r="F718" s="68"/>
      <c r="G718" s="97" t="str">
        <f t="shared" si="66"/>
        <v/>
      </c>
      <c r="H718" s="68"/>
      <c r="I718" s="97" t="str">
        <f t="shared" si="67"/>
        <v/>
      </c>
      <c r="J718" s="68"/>
      <c r="K718" s="29" t="str">
        <f t="shared" si="68"/>
        <v/>
      </c>
      <c r="L718" s="68"/>
      <c r="M718" s="97" t="str">
        <f t="shared" si="69"/>
        <v/>
      </c>
      <c r="N718" s="68"/>
      <c r="O718" s="97" t="str">
        <f t="shared" si="70"/>
        <v/>
      </c>
      <c r="P718" s="64"/>
      <c r="Q718" s="29" t="str">
        <f t="shared" si="71"/>
        <v/>
      </c>
    </row>
    <row r="719" spans="1:17">
      <c r="A719" s="64" t="s">
        <v>1621</v>
      </c>
      <c r="B719" s="64"/>
      <c r="C719" s="68"/>
      <c r="D719" s="79"/>
      <c r="E719" s="68"/>
      <c r="F719" s="68"/>
      <c r="G719" s="97" t="str">
        <f t="shared" si="66"/>
        <v/>
      </c>
      <c r="H719" s="68"/>
      <c r="I719" s="97" t="str">
        <f t="shared" si="67"/>
        <v/>
      </c>
      <c r="J719" s="68"/>
      <c r="K719" s="29" t="str">
        <f t="shared" si="68"/>
        <v/>
      </c>
      <c r="L719" s="68"/>
      <c r="M719" s="97" t="str">
        <f t="shared" si="69"/>
        <v/>
      </c>
      <c r="N719" s="68"/>
      <c r="O719" s="97" t="str">
        <f t="shared" si="70"/>
        <v/>
      </c>
      <c r="P719" s="64"/>
      <c r="Q719" s="29" t="str">
        <f t="shared" si="71"/>
        <v/>
      </c>
    </row>
    <row r="720" spans="1:17">
      <c r="A720" s="64" t="s">
        <v>1622</v>
      </c>
      <c r="B720" s="64"/>
      <c r="C720" s="68"/>
      <c r="D720" s="79"/>
      <c r="E720" s="68"/>
      <c r="F720" s="68"/>
      <c r="G720" s="97" t="str">
        <f t="shared" si="66"/>
        <v/>
      </c>
      <c r="H720" s="68"/>
      <c r="I720" s="97" t="str">
        <f t="shared" si="67"/>
        <v/>
      </c>
      <c r="J720" s="68"/>
      <c r="K720" s="29" t="str">
        <f t="shared" si="68"/>
        <v/>
      </c>
      <c r="L720" s="68"/>
      <c r="M720" s="97" t="str">
        <f t="shared" si="69"/>
        <v/>
      </c>
      <c r="N720" s="68"/>
      <c r="O720" s="97" t="str">
        <f t="shared" si="70"/>
        <v/>
      </c>
      <c r="P720" s="64"/>
      <c r="Q720" s="29" t="str">
        <f t="shared" si="71"/>
        <v/>
      </c>
    </row>
    <row r="721" spans="1:17">
      <c r="A721" s="64" t="s">
        <v>1623</v>
      </c>
      <c r="B721" s="64"/>
      <c r="C721" s="68"/>
      <c r="D721" s="79"/>
      <c r="E721" s="68"/>
      <c r="F721" s="68"/>
      <c r="G721" s="97" t="str">
        <f t="shared" si="66"/>
        <v/>
      </c>
      <c r="H721" s="68"/>
      <c r="I721" s="97" t="str">
        <f t="shared" si="67"/>
        <v/>
      </c>
      <c r="J721" s="68"/>
      <c r="K721" s="29" t="str">
        <f t="shared" si="68"/>
        <v/>
      </c>
      <c r="L721" s="68"/>
      <c r="M721" s="97" t="str">
        <f t="shared" si="69"/>
        <v/>
      </c>
      <c r="N721" s="68"/>
      <c r="O721" s="97" t="str">
        <f t="shared" si="70"/>
        <v/>
      </c>
      <c r="P721" s="64"/>
      <c r="Q721" s="29" t="str">
        <f t="shared" si="71"/>
        <v/>
      </c>
    </row>
    <row r="722" spans="1:17">
      <c r="A722" s="64" t="s">
        <v>1624</v>
      </c>
      <c r="B722" s="64"/>
      <c r="C722" s="68"/>
      <c r="D722" s="79"/>
      <c r="E722" s="68"/>
      <c r="F722" s="68"/>
      <c r="G722" s="97" t="str">
        <f t="shared" si="66"/>
        <v/>
      </c>
      <c r="H722" s="68"/>
      <c r="I722" s="97" t="str">
        <f t="shared" si="67"/>
        <v/>
      </c>
      <c r="J722" s="68"/>
      <c r="K722" s="29" t="str">
        <f t="shared" si="68"/>
        <v/>
      </c>
      <c r="L722" s="68"/>
      <c r="M722" s="97" t="str">
        <f t="shared" si="69"/>
        <v/>
      </c>
      <c r="N722" s="68"/>
      <c r="O722" s="97" t="str">
        <f t="shared" si="70"/>
        <v/>
      </c>
      <c r="P722" s="64"/>
      <c r="Q722" s="29" t="str">
        <f t="shared" si="71"/>
        <v/>
      </c>
    </row>
    <row r="723" spans="1:17">
      <c r="A723" s="64" t="s">
        <v>1625</v>
      </c>
      <c r="B723" s="64"/>
      <c r="C723" s="68"/>
      <c r="D723" s="79"/>
      <c r="E723" s="68"/>
      <c r="F723" s="68"/>
      <c r="G723" s="97" t="str">
        <f t="shared" si="66"/>
        <v/>
      </c>
      <c r="H723" s="68"/>
      <c r="I723" s="97" t="str">
        <f t="shared" si="67"/>
        <v/>
      </c>
      <c r="J723" s="68"/>
      <c r="K723" s="29" t="str">
        <f t="shared" si="68"/>
        <v/>
      </c>
      <c r="L723" s="68"/>
      <c r="M723" s="97" t="str">
        <f t="shared" si="69"/>
        <v/>
      </c>
      <c r="N723" s="68"/>
      <c r="O723" s="97" t="str">
        <f t="shared" si="70"/>
        <v/>
      </c>
      <c r="P723" s="64"/>
      <c r="Q723" s="29" t="str">
        <f t="shared" si="71"/>
        <v/>
      </c>
    </row>
    <row r="724" spans="1:17">
      <c r="A724" s="64" t="s">
        <v>1626</v>
      </c>
      <c r="B724" s="64"/>
      <c r="C724" s="68"/>
      <c r="D724" s="79"/>
      <c r="E724" s="68"/>
      <c r="F724" s="68"/>
      <c r="G724" s="97" t="str">
        <f t="shared" si="66"/>
        <v/>
      </c>
      <c r="H724" s="68"/>
      <c r="I724" s="97" t="str">
        <f t="shared" si="67"/>
        <v/>
      </c>
      <c r="J724" s="68"/>
      <c r="K724" s="29" t="str">
        <f t="shared" si="68"/>
        <v/>
      </c>
      <c r="L724" s="68"/>
      <c r="M724" s="97" t="str">
        <f t="shared" si="69"/>
        <v/>
      </c>
      <c r="N724" s="68"/>
      <c r="O724" s="97" t="str">
        <f t="shared" si="70"/>
        <v/>
      </c>
      <c r="P724" s="64"/>
      <c r="Q724" s="29" t="str">
        <f t="shared" si="71"/>
        <v/>
      </c>
    </row>
    <row r="725" spans="1:17">
      <c r="A725" s="64" t="s">
        <v>1627</v>
      </c>
      <c r="B725" s="64"/>
      <c r="C725" s="68"/>
      <c r="D725" s="79"/>
      <c r="E725" s="68"/>
      <c r="F725" s="68"/>
      <c r="G725" s="97" t="str">
        <f t="shared" si="66"/>
        <v/>
      </c>
      <c r="H725" s="68"/>
      <c r="I725" s="97" t="str">
        <f t="shared" si="67"/>
        <v/>
      </c>
      <c r="J725" s="68"/>
      <c r="K725" s="29" t="str">
        <f t="shared" si="68"/>
        <v/>
      </c>
      <c r="L725" s="68"/>
      <c r="M725" s="97" t="str">
        <f t="shared" si="69"/>
        <v/>
      </c>
      <c r="N725" s="68"/>
      <c r="O725" s="97" t="str">
        <f t="shared" si="70"/>
        <v/>
      </c>
      <c r="P725" s="64"/>
      <c r="Q725" s="29" t="str">
        <f t="shared" si="71"/>
        <v/>
      </c>
    </row>
    <row r="726" spans="1:17">
      <c r="A726" s="64" t="s">
        <v>1628</v>
      </c>
      <c r="B726" s="64"/>
      <c r="C726" s="68"/>
      <c r="D726" s="79"/>
      <c r="E726" s="68"/>
      <c r="F726" s="68"/>
      <c r="G726" s="97" t="str">
        <f t="shared" si="66"/>
        <v/>
      </c>
      <c r="H726" s="68"/>
      <c r="I726" s="97" t="str">
        <f t="shared" si="67"/>
        <v/>
      </c>
      <c r="J726" s="68"/>
      <c r="K726" s="29" t="str">
        <f t="shared" si="68"/>
        <v/>
      </c>
      <c r="L726" s="68"/>
      <c r="M726" s="97" t="str">
        <f t="shared" si="69"/>
        <v/>
      </c>
      <c r="N726" s="68"/>
      <c r="O726" s="97" t="str">
        <f t="shared" si="70"/>
        <v/>
      </c>
      <c r="P726" s="64"/>
      <c r="Q726" s="29" t="str">
        <f t="shared" si="71"/>
        <v/>
      </c>
    </row>
    <row r="727" spans="1:17">
      <c r="A727" s="64" t="s">
        <v>1629</v>
      </c>
      <c r="B727" s="64"/>
      <c r="C727" s="68"/>
      <c r="D727" s="79"/>
      <c r="E727" s="68"/>
      <c r="F727" s="68"/>
      <c r="G727" s="97" t="str">
        <f t="shared" si="66"/>
        <v/>
      </c>
      <c r="H727" s="68"/>
      <c r="I727" s="97" t="str">
        <f t="shared" si="67"/>
        <v/>
      </c>
      <c r="J727" s="68"/>
      <c r="K727" s="29" t="str">
        <f t="shared" si="68"/>
        <v/>
      </c>
      <c r="L727" s="68"/>
      <c r="M727" s="97" t="str">
        <f t="shared" si="69"/>
        <v/>
      </c>
      <c r="N727" s="68"/>
      <c r="O727" s="97" t="str">
        <f t="shared" si="70"/>
        <v/>
      </c>
      <c r="P727" s="64"/>
      <c r="Q727" s="29" t="str">
        <f t="shared" si="71"/>
        <v/>
      </c>
    </row>
    <row r="728" spans="1:17">
      <c r="A728" s="64" t="s">
        <v>1630</v>
      </c>
      <c r="B728" s="64"/>
      <c r="C728" s="68"/>
      <c r="D728" s="79"/>
      <c r="E728" s="68"/>
      <c r="F728" s="68"/>
      <c r="G728" s="97" t="str">
        <f t="shared" si="66"/>
        <v/>
      </c>
      <c r="H728" s="68"/>
      <c r="I728" s="97" t="str">
        <f t="shared" si="67"/>
        <v/>
      </c>
      <c r="J728" s="68"/>
      <c r="K728" s="29" t="str">
        <f t="shared" si="68"/>
        <v/>
      </c>
      <c r="L728" s="68"/>
      <c r="M728" s="97" t="str">
        <f t="shared" si="69"/>
        <v/>
      </c>
      <c r="N728" s="68"/>
      <c r="O728" s="97" t="str">
        <f t="shared" si="70"/>
        <v/>
      </c>
      <c r="P728" s="64"/>
      <c r="Q728" s="29" t="str">
        <f t="shared" si="71"/>
        <v/>
      </c>
    </row>
    <row r="729" spans="1:17">
      <c r="A729" s="64" t="s">
        <v>1631</v>
      </c>
      <c r="B729" s="64"/>
      <c r="C729" s="68"/>
      <c r="D729" s="79"/>
      <c r="E729" s="68"/>
      <c r="F729" s="68"/>
      <c r="G729" s="97" t="str">
        <f t="shared" si="66"/>
        <v/>
      </c>
      <c r="H729" s="68"/>
      <c r="I729" s="97" t="str">
        <f t="shared" si="67"/>
        <v/>
      </c>
      <c r="J729" s="68"/>
      <c r="K729" s="29" t="str">
        <f t="shared" si="68"/>
        <v/>
      </c>
      <c r="L729" s="68"/>
      <c r="M729" s="97" t="str">
        <f t="shared" si="69"/>
        <v/>
      </c>
      <c r="N729" s="68"/>
      <c r="O729" s="97" t="str">
        <f t="shared" si="70"/>
        <v/>
      </c>
      <c r="P729" s="64"/>
      <c r="Q729" s="29" t="str">
        <f t="shared" si="71"/>
        <v/>
      </c>
    </row>
    <row r="730" spans="1:17">
      <c r="A730" s="64" t="s">
        <v>1632</v>
      </c>
      <c r="B730" s="64"/>
      <c r="C730" s="68"/>
      <c r="D730" s="79"/>
      <c r="E730" s="68"/>
      <c r="F730" s="68"/>
      <c r="G730" s="97" t="str">
        <f t="shared" si="66"/>
        <v/>
      </c>
      <c r="H730" s="68"/>
      <c r="I730" s="97" t="str">
        <f t="shared" si="67"/>
        <v/>
      </c>
      <c r="J730" s="68"/>
      <c r="K730" s="29" t="str">
        <f t="shared" si="68"/>
        <v/>
      </c>
      <c r="L730" s="68"/>
      <c r="M730" s="97" t="str">
        <f t="shared" si="69"/>
        <v/>
      </c>
      <c r="N730" s="68"/>
      <c r="O730" s="97" t="str">
        <f t="shared" si="70"/>
        <v/>
      </c>
      <c r="P730" s="64"/>
      <c r="Q730" s="29" t="str">
        <f t="shared" si="71"/>
        <v/>
      </c>
    </row>
    <row r="731" spans="1:17">
      <c r="A731" s="64" t="s">
        <v>1633</v>
      </c>
      <c r="B731" s="64"/>
      <c r="C731" s="68"/>
      <c r="D731" s="79"/>
      <c r="E731" s="68"/>
      <c r="F731" s="68"/>
      <c r="G731" s="97" t="str">
        <f t="shared" si="66"/>
        <v/>
      </c>
      <c r="H731" s="68"/>
      <c r="I731" s="97" t="str">
        <f t="shared" si="67"/>
        <v/>
      </c>
      <c r="J731" s="68"/>
      <c r="K731" s="29" t="str">
        <f t="shared" si="68"/>
        <v/>
      </c>
      <c r="L731" s="68"/>
      <c r="M731" s="97" t="str">
        <f t="shared" si="69"/>
        <v/>
      </c>
      <c r="N731" s="68"/>
      <c r="O731" s="97" t="str">
        <f t="shared" si="70"/>
        <v/>
      </c>
      <c r="P731" s="64"/>
      <c r="Q731" s="29" t="str">
        <f t="shared" si="71"/>
        <v/>
      </c>
    </row>
    <row r="732" spans="1:17">
      <c r="A732" s="64" t="s">
        <v>1634</v>
      </c>
      <c r="B732" s="64"/>
      <c r="C732" s="68"/>
      <c r="D732" s="79"/>
      <c r="E732" s="68"/>
      <c r="F732" s="68"/>
      <c r="G732" s="97" t="str">
        <f t="shared" si="66"/>
        <v/>
      </c>
      <c r="H732" s="68"/>
      <c r="I732" s="97" t="str">
        <f t="shared" si="67"/>
        <v/>
      </c>
      <c r="J732" s="68"/>
      <c r="K732" s="29" t="str">
        <f t="shared" si="68"/>
        <v/>
      </c>
      <c r="L732" s="68"/>
      <c r="M732" s="97" t="str">
        <f t="shared" si="69"/>
        <v/>
      </c>
      <c r="N732" s="68"/>
      <c r="O732" s="97" t="str">
        <f t="shared" si="70"/>
        <v/>
      </c>
      <c r="P732" s="64"/>
      <c r="Q732" s="29" t="str">
        <f t="shared" si="71"/>
        <v/>
      </c>
    </row>
    <row r="733" spans="1:17">
      <c r="A733" s="64" t="s">
        <v>1635</v>
      </c>
      <c r="B733" s="64"/>
      <c r="C733" s="68"/>
      <c r="D733" s="79"/>
      <c r="E733" s="68"/>
      <c r="F733" s="68"/>
      <c r="G733" s="97" t="str">
        <f t="shared" si="66"/>
        <v/>
      </c>
      <c r="H733" s="68"/>
      <c r="I733" s="97" t="str">
        <f t="shared" si="67"/>
        <v/>
      </c>
      <c r="J733" s="68"/>
      <c r="K733" s="29" t="str">
        <f t="shared" si="68"/>
        <v/>
      </c>
      <c r="L733" s="68"/>
      <c r="M733" s="97" t="str">
        <f t="shared" si="69"/>
        <v/>
      </c>
      <c r="N733" s="68"/>
      <c r="O733" s="97" t="str">
        <f t="shared" si="70"/>
        <v/>
      </c>
      <c r="P733" s="64"/>
      <c r="Q733" s="29" t="str">
        <f t="shared" si="71"/>
        <v/>
      </c>
    </row>
    <row r="734" spans="1:17">
      <c r="A734" s="64" t="s">
        <v>1636</v>
      </c>
      <c r="B734" s="64"/>
      <c r="C734" s="68"/>
      <c r="D734" s="79"/>
      <c r="E734" s="68"/>
      <c r="F734" s="68"/>
      <c r="G734" s="97" t="str">
        <f t="shared" si="66"/>
        <v/>
      </c>
      <c r="H734" s="68"/>
      <c r="I734" s="97" t="str">
        <f t="shared" si="67"/>
        <v/>
      </c>
      <c r="J734" s="68"/>
      <c r="K734" s="29" t="str">
        <f t="shared" si="68"/>
        <v/>
      </c>
      <c r="L734" s="68"/>
      <c r="M734" s="97" t="str">
        <f t="shared" si="69"/>
        <v/>
      </c>
      <c r="N734" s="68"/>
      <c r="O734" s="97" t="str">
        <f t="shared" si="70"/>
        <v/>
      </c>
      <c r="P734" s="64"/>
      <c r="Q734" s="29" t="str">
        <f t="shared" si="71"/>
        <v/>
      </c>
    </row>
    <row r="735" spans="1:17">
      <c r="A735" s="64" t="s">
        <v>1637</v>
      </c>
      <c r="B735" s="64"/>
      <c r="C735" s="68"/>
      <c r="D735" s="79"/>
      <c r="E735" s="68"/>
      <c r="F735" s="68"/>
      <c r="G735" s="97" t="str">
        <f t="shared" si="66"/>
        <v/>
      </c>
      <c r="H735" s="68"/>
      <c r="I735" s="97" t="str">
        <f t="shared" si="67"/>
        <v/>
      </c>
      <c r="J735" s="68"/>
      <c r="K735" s="29" t="str">
        <f t="shared" si="68"/>
        <v/>
      </c>
      <c r="L735" s="68"/>
      <c r="M735" s="97" t="str">
        <f t="shared" si="69"/>
        <v/>
      </c>
      <c r="N735" s="68"/>
      <c r="O735" s="97" t="str">
        <f t="shared" si="70"/>
        <v/>
      </c>
      <c r="P735" s="64"/>
      <c r="Q735" s="29" t="str">
        <f t="shared" si="71"/>
        <v/>
      </c>
    </row>
    <row r="736" spans="1:17">
      <c r="A736" s="64" t="s">
        <v>1638</v>
      </c>
      <c r="B736" s="64"/>
      <c r="C736" s="68"/>
      <c r="D736" s="79"/>
      <c r="E736" s="68"/>
      <c r="F736" s="68"/>
      <c r="G736" s="97" t="str">
        <f t="shared" si="66"/>
        <v/>
      </c>
      <c r="H736" s="68"/>
      <c r="I736" s="97" t="str">
        <f t="shared" si="67"/>
        <v/>
      </c>
      <c r="J736" s="68"/>
      <c r="K736" s="29" t="str">
        <f t="shared" si="68"/>
        <v/>
      </c>
      <c r="L736" s="68"/>
      <c r="M736" s="97" t="str">
        <f t="shared" si="69"/>
        <v/>
      </c>
      <c r="N736" s="68"/>
      <c r="O736" s="97" t="str">
        <f t="shared" si="70"/>
        <v/>
      </c>
      <c r="P736" s="64"/>
      <c r="Q736" s="29" t="str">
        <f t="shared" si="71"/>
        <v/>
      </c>
    </row>
    <row r="737" spans="1:17">
      <c r="A737" s="64" t="s">
        <v>1639</v>
      </c>
      <c r="B737" s="64"/>
      <c r="C737" s="68"/>
      <c r="D737" s="79"/>
      <c r="E737" s="68"/>
      <c r="F737" s="68"/>
      <c r="G737" s="97" t="str">
        <f t="shared" si="66"/>
        <v/>
      </c>
      <c r="H737" s="68"/>
      <c r="I737" s="97" t="str">
        <f t="shared" si="67"/>
        <v/>
      </c>
      <c r="J737" s="68"/>
      <c r="K737" s="29" t="str">
        <f t="shared" si="68"/>
        <v/>
      </c>
      <c r="L737" s="68"/>
      <c r="M737" s="97" t="str">
        <f t="shared" si="69"/>
        <v/>
      </c>
      <c r="N737" s="68"/>
      <c r="O737" s="97" t="str">
        <f t="shared" si="70"/>
        <v/>
      </c>
      <c r="P737" s="64"/>
      <c r="Q737" s="29" t="str">
        <f t="shared" si="71"/>
        <v/>
      </c>
    </row>
    <row r="738" spans="1:17">
      <c r="A738" s="64" t="s">
        <v>1640</v>
      </c>
      <c r="B738" s="64"/>
      <c r="C738" s="68"/>
      <c r="D738" s="79"/>
      <c r="E738" s="68"/>
      <c r="F738" s="68"/>
      <c r="G738" s="97" t="str">
        <f t="shared" si="66"/>
        <v/>
      </c>
      <c r="H738" s="68"/>
      <c r="I738" s="97" t="str">
        <f t="shared" si="67"/>
        <v/>
      </c>
      <c r="J738" s="68"/>
      <c r="K738" s="29" t="str">
        <f t="shared" si="68"/>
        <v/>
      </c>
      <c r="L738" s="68"/>
      <c r="M738" s="97" t="str">
        <f t="shared" si="69"/>
        <v/>
      </c>
      <c r="N738" s="68"/>
      <c r="O738" s="97" t="str">
        <f t="shared" si="70"/>
        <v/>
      </c>
      <c r="P738" s="64"/>
      <c r="Q738" s="29" t="str">
        <f t="shared" si="71"/>
        <v/>
      </c>
    </row>
    <row r="739" spans="1:17">
      <c r="A739" s="64" t="s">
        <v>1641</v>
      </c>
      <c r="B739" s="64"/>
      <c r="C739" s="68"/>
      <c r="D739" s="79"/>
      <c r="E739" s="68"/>
      <c r="F739" s="68"/>
      <c r="G739" s="97" t="str">
        <f t="shared" si="66"/>
        <v/>
      </c>
      <c r="H739" s="68"/>
      <c r="I739" s="97" t="str">
        <f t="shared" si="67"/>
        <v/>
      </c>
      <c r="J739" s="68"/>
      <c r="K739" s="29" t="str">
        <f t="shared" si="68"/>
        <v/>
      </c>
      <c r="L739" s="68"/>
      <c r="M739" s="97" t="str">
        <f t="shared" si="69"/>
        <v/>
      </c>
      <c r="N739" s="68"/>
      <c r="O739" s="97" t="str">
        <f t="shared" si="70"/>
        <v/>
      </c>
      <c r="P739" s="64"/>
      <c r="Q739" s="29" t="str">
        <f t="shared" si="71"/>
        <v/>
      </c>
    </row>
    <row r="740" spans="1:17">
      <c r="A740" s="64" t="s">
        <v>1642</v>
      </c>
      <c r="B740" s="64"/>
      <c r="C740" s="68"/>
      <c r="D740" s="79"/>
      <c r="E740" s="68"/>
      <c r="F740" s="68"/>
      <c r="G740" s="97" t="str">
        <f t="shared" si="66"/>
        <v/>
      </c>
      <c r="H740" s="68"/>
      <c r="I740" s="97" t="str">
        <f t="shared" si="67"/>
        <v/>
      </c>
      <c r="J740" s="68"/>
      <c r="K740" s="29" t="str">
        <f t="shared" si="68"/>
        <v/>
      </c>
      <c r="L740" s="68"/>
      <c r="M740" s="97" t="str">
        <f t="shared" si="69"/>
        <v/>
      </c>
      <c r="N740" s="68"/>
      <c r="O740" s="97" t="str">
        <f t="shared" si="70"/>
        <v/>
      </c>
      <c r="P740" s="64"/>
      <c r="Q740" s="29" t="str">
        <f t="shared" si="71"/>
        <v/>
      </c>
    </row>
    <row r="741" spans="1:17">
      <c r="A741" s="64" t="s">
        <v>1643</v>
      </c>
      <c r="B741" s="64"/>
      <c r="C741" s="68"/>
      <c r="D741" s="79"/>
      <c r="E741" s="68"/>
      <c r="F741" s="68"/>
      <c r="G741" s="97" t="str">
        <f t="shared" si="66"/>
        <v/>
      </c>
      <c r="H741" s="68"/>
      <c r="I741" s="97" t="str">
        <f t="shared" si="67"/>
        <v/>
      </c>
      <c r="J741" s="68"/>
      <c r="K741" s="29" t="str">
        <f t="shared" si="68"/>
        <v/>
      </c>
      <c r="L741" s="68"/>
      <c r="M741" s="97" t="str">
        <f t="shared" si="69"/>
        <v/>
      </c>
      <c r="N741" s="68"/>
      <c r="O741" s="97" t="str">
        <f t="shared" si="70"/>
        <v/>
      </c>
      <c r="P741" s="64"/>
      <c r="Q741" s="29" t="str">
        <f t="shared" si="71"/>
        <v/>
      </c>
    </row>
    <row r="742" spans="1:17">
      <c r="A742" s="64" t="s">
        <v>1644</v>
      </c>
      <c r="B742" s="64"/>
      <c r="C742" s="68"/>
      <c r="D742" s="79"/>
      <c r="E742" s="68"/>
      <c r="F742" s="68"/>
      <c r="G742" s="97" t="str">
        <f t="shared" si="66"/>
        <v/>
      </c>
      <c r="H742" s="68"/>
      <c r="I742" s="97" t="str">
        <f t="shared" si="67"/>
        <v/>
      </c>
      <c r="J742" s="68"/>
      <c r="K742" s="29" t="str">
        <f t="shared" si="68"/>
        <v/>
      </c>
      <c r="L742" s="68"/>
      <c r="M742" s="97" t="str">
        <f t="shared" si="69"/>
        <v/>
      </c>
      <c r="N742" s="68"/>
      <c r="O742" s="97" t="str">
        <f t="shared" si="70"/>
        <v/>
      </c>
      <c r="P742" s="64"/>
      <c r="Q742" s="29" t="str">
        <f t="shared" si="71"/>
        <v/>
      </c>
    </row>
    <row r="743" spans="1:17">
      <c r="A743" s="64" t="s">
        <v>1645</v>
      </c>
      <c r="B743" s="64"/>
      <c r="C743" s="68"/>
      <c r="D743" s="79"/>
      <c r="E743" s="68"/>
      <c r="F743" s="68"/>
      <c r="G743" s="97" t="str">
        <f t="shared" si="66"/>
        <v/>
      </c>
      <c r="H743" s="68"/>
      <c r="I743" s="97" t="str">
        <f t="shared" si="67"/>
        <v/>
      </c>
      <c r="J743" s="68"/>
      <c r="K743" s="29" t="str">
        <f t="shared" si="68"/>
        <v/>
      </c>
      <c r="L743" s="68"/>
      <c r="M743" s="97" t="str">
        <f t="shared" si="69"/>
        <v/>
      </c>
      <c r="N743" s="68"/>
      <c r="O743" s="97" t="str">
        <f t="shared" si="70"/>
        <v/>
      </c>
      <c r="P743" s="64"/>
      <c r="Q743" s="29" t="str">
        <f t="shared" si="71"/>
        <v/>
      </c>
    </row>
    <row r="744" spans="1:17">
      <c r="A744" s="64" t="s">
        <v>1646</v>
      </c>
      <c r="B744" s="64"/>
      <c r="C744" s="68"/>
      <c r="D744" s="79"/>
      <c r="E744" s="68"/>
      <c r="F744" s="68"/>
      <c r="G744" s="97" t="str">
        <f t="shared" si="66"/>
        <v/>
      </c>
      <c r="H744" s="68"/>
      <c r="I744" s="97" t="str">
        <f t="shared" si="67"/>
        <v/>
      </c>
      <c r="J744" s="68"/>
      <c r="K744" s="29" t="str">
        <f t="shared" si="68"/>
        <v/>
      </c>
      <c r="L744" s="68"/>
      <c r="M744" s="97" t="str">
        <f t="shared" si="69"/>
        <v/>
      </c>
      <c r="N744" s="68"/>
      <c r="O744" s="97" t="str">
        <f t="shared" si="70"/>
        <v/>
      </c>
      <c r="P744" s="64"/>
      <c r="Q744" s="29" t="str">
        <f t="shared" si="71"/>
        <v/>
      </c>
    </row>
    <row r="745" spans="1:17">
      <c r="A745" s="64" t="s">
        <v>1647</v>
      </c>
      <c r="B745" s="64"/>
      <c r="C745" s="68"/>
      <c r="D745" s="79"/>
      <c r="E745" s="68"/>
      <c r="F745" s="68"/>
      <c r="G745" s="97" t="str">
        <f t="shared" si="66"/>
        <v/>
      </c>
      <c r="H745" s="68"/>
      <c r="I745" s="97" t="str">
        <f t="shared" si="67"/>
        <v/>
      </c>
      <c r="J745" s="68"/>
      <c r="K745" s="29" t="str">
        <f t="shared" si="68"/>
        <v/>
      </c>
      <c r="L745" s="68"/>
      <c r="M745" s="97" t="str">
        <f t="shared" si="69"/>
        <v/>
      </c>
      <c r="N745" s="68"/>
      <c r="O745" s="97" t="str">
        <f t="shared" si="70"/>
        <v/>
      </c>
      <c r="P745" s="64"/>
      <c r="Q745" s="29" t="str">
        <f t="shared" si="71"/>
        <v/>
      </c>
    </row>
    <row r="746" spans="1:17">
      <c r="A746" s="64" t="s">
        <v>1648</v>
      </c>
      <c r="B746" s="64"/>
      <c r="C746" s="68"/>
      <c r="D746" s="79"/>
      <c r="E746" s="68"/>
      <c r="F746" s="68"/>
      <c r="G746" s="97" t="str">
        <f t="shared" si="66"/>
        <v/>
      </c>
      <c r="H746" s="68"/>
      <c r="I746" s="97" t="str">
        <f t="shared" si="67"/>
        <v/>
      </c>
      <c r="J746" s="68"/>
      <c r="K746" s="29" t="str">
        <f t="shared" si="68"/>
        <v/>
      </c>
      <c r="L746" s="68"/>
      <c r="M746" s="97" t="str">
        <f t="shared" si="69"/>
        <v/>
      </c>
      <c r="N746" s="68"/>
      <c r="O746" s="97" t="str">
        <f t="shared" si="70"/>
        <v/>
      </c>
      <c r="P746" s="64"/>
      <c r="Q746" s="29" t="str">
        <f t="shared" si="71"/>
        <v/>
      </c>
    </row>
    <row r="747" spans="1:17">
      <c r="A747" s="64" t="s">
        <v>1649</v>
      </c>
      <c r="B747" s="64"/>
      <c r="C747" s="68"/>
      <c r="D747" s="79"/>
      <c r="E747" s="68"/>
      <c r="F747" s="68"/>
      <c r="G747" s="97" t="str">
        <f t="shared" si="66"/>
        <v/>
      </c>
      <c r="H747" s="68"/>
      <c r="I747" s="97" t="str">
        <f t="shared" si="67"/>
        <v/>
      </c>
      <c r="J747" s="68"/>
      <c r="K747" s="29" t="str">
        <f t="shared" si="68"/>
        <v/>
      </c>
      <c r="L747" s="68"/>
      <c r="M747" s="97" t="str">
        <f t="shared" si="69"/>
        <v/>
      </c>
      <c r="N747" s="68"/>
      <c r="O747" s="97" t="str">
        <f t="shared" si="70"/>
        <v/>
      </c>
      <c r="P747" s="64"/>
      <c r="Q747" s="29" t="str">
        <f t="shared" si="71"/>
        <v/>
      </c>
    </row>
    <row r="748" spans="1:17">
      <c r="A748" s="64" t="s">
        <v>1650</v>
      </c>
      <c r="B748" s="64"/>
      <c r="C748" s="68"/>
      <c r="D748" s="79"/>
      <c r="E748" s="68"/>
      <c r="F748" s="68"/>
      <c r="G748" s="97" t="str">
        <f t="shared" si="66"/>
        <v/>
      </c>
      <c r="H748" s="68"/>
      <c r="I748" s="97" t="str">
        <f t="shared" si="67"/>
        <v/>
      </c>
      <c r="J748" s="68"/>
      <c r="K748" s="29" t="str">
        <f t="shared" si="68"/>
        <v/>
      </c>
      <c r="L748" s="68"/>
      <c r="M748" s="97" t="str">
        <f t="shared" si="69"/>
        <v/>
      </c>
      <c r="N748" s="68"/>
      <c r="O748" s="97" t="str">
        <f t="shared" si="70"/>
        <v/>
      </c>
      <c r="P748" s="64"/>
      <c r="Q748" s="29" t="str">
        <f t="shared" si="71"/>
        <v/>
      </c>
    </row>
    <row r="749" spans="1:17">
      <c r="A749" s="64" t="s">
        <v>1651</v>
      </c>
      <c r="B749" s="64"/>
      <c r="C749" s="68"/>
      <c r="D749" s="79"/>
      <c r="E749" s="68"/>
      <c r="F749" s="68"/>
      <c r="G749" s="97" t="str">
        <f t="shared" si="66"/>
        <v/>
      </c>
      <c r="H749" s="68"/>
      <c r="I749" s="97" t="str">
        <f t="shared" si="67"/>
        <v/>
      </c>
      <c r="J749" s="68"/>
      <c r="K749" s="29" t="str">
        <f t="shared" si="68"/>
        <v/>
      </c>
      <c r="L749" s="68"/>
      <c r="M749" s="97" t="str">
        <f t="shared" si="69"/>
        <v/>
      </c>
      <c r="N749" s="68"/>
      <c r="O749" s="97" t="str">
        <f t="shared" si="70"/>
        <v/>
      </c>
      <c r="P749" s="64"/>
      <c r="Q749" s="29" t="str">
        <f t="shared" si="71"/>
        <v/>
      </c>
    </row>
    <row r="750" spans="1:17">
      <c r="A750" s="64" t="s">
        <v>1652</v>
      </c>
      <c r="B750" s="64"/>
      <c r="C750" s="68"/>
      <c r="D750" s="79"/>
      <c r="E750" s="68"/>
      <c r="F750" s="68"/>
      <c r="G750" s="97" t="str">
        <f t="shared" si="66"/>
        <v/>
      </c>
      <c r="H750" s="68"/>
      <c r="I750" s="97" t="str">
        <f t="shared" si="67"/>
        <v/>
      </c>
      <c r="J750" s="68"/>
      <c r="K750" s="29" t="str">
        <f t="shared" si="68"/>
        <v/>
      </c>
      <c r="L750" s="68"/>
      <c r="M750" s="97" t="str">
        <f t="shared" si="69"/>
        <v/>
      </c>
      <c r="N750" s="68"/>
      <c r="O750" s="97" t="str">
        <f t="shared" si="70"/>
        <v/>
      </c>
      <c r="P750" s="64"/>
      <c r="Q750" s="29" t="str">
        <f t="shared" si="71"/>
        <v/>
      </c>
    </row>
    <row r="751" spans="1:17">
      <c r="A751" s="64" t="s">
        <v>1653</v>
      </c>
      <c r="B751" s="64"/>
      <c r="C751" s="68"/>
      <c r="D751" s="79"/>
      <c r="E751" s="68"/>
      <c r="F751" s="68"/>
      <c r="G751" s="97" t="str">
        <f t="shared" si="66"/>
        <v/>
      </c>
      <c r="H751" s="68"/>
      <c r="I751" s="97" t="str">
        <f t="shared" si="67"/>
        <v/>
      </c>
      <c r="J751" s="68"/>
      <c r="K751" s="29" t="str">
        <f t="shared" si="68"/>
        <v/>
      </c>
      <c r="L751" s="68"/>
      <c r="M751" s="97" t="str">
        <f t="shared" si="69"/>
        <v/>
      </c>
      <c r="N751" s="68"/>
      <c r="O751" s="97" t="str">
        <f t="shared" si="70"/>
        <v/>
      </c>
      <c r="P751" s="64"/>
      <c r="Q751" s="29" t="str">
        <f t="shared" si="71"/>
        <v/>
      </c>
    </row>
    <row r="752" spans="1:17">
      <c r="A752" s="64" t="s">
        <v>1654</v>
      </c>
      <c r="B752" s="64"/>
      <c r="C752" s="68"/>
      <c r="D752" s="79"/>
      <c r="E752" s="68"/>
      <c r="F752" s="68"/>
      <c r="G752" s="97" t="str">
        <f t="shared" si="66"/>
        <v/>
      </c>
      <c r="H752" s="68"/>
      <c r="I752" s="97" t="str">
        <f t="shared" si="67"/>
        <v/>
      </c>
      <c r="J752" s="68"/>
      <c r="K752" s="29" t="str">
        <f t="shared" si="68"/>
        <v/>
      </c>
      <c r="L752" s="68"/>
      <c r="M752" s="97" t="str">
        <f t="shared" si="69"/>
        <v/>
      </c>
      <c r="N752" s="68"/>
      <c r="O752" s="97" t="str">
        <f t="shared" si="70"/>
        <v/>
      </c>
      <c r="P752" s="64"/>
      <c r="Q752" s="29" t="str">
        <f t="shared" si="71"/>
        <v/>
      </c>
    </row>
    <row r="753" spans="1:17">
      <c r="A753" s="64" t="s">
        <v>1655</v>
      </c>
      <c r="B753" s="64"/>
      <c r="C753" s="68"/>
      <c r="D753" s="79"/>
      <c r="E753" s="68"/>
      <c r="F753" s="68"/>
      <c r="G753" s="97" t="str">
        <f t="shared" si="66"/>
        <v/>
      </c>
      <c r="H753" s="68"/>
      <c r="I753" s="97" t="str">
        <f t="shared" si="67"/>
        <v/>
      </c>
      <c r="J753" s="68"/>
      <c r="K753" s="29" t="str">
        <f t="shared" si="68"/>
        <v/>
      </c>
      <c r="L753" s="68"/>
      <c r="M753" s="97" t="str">
        <f t="shared" si="69"/>
        <v/>
      </c>
      <c r="N753" s="68"/>
      <c r="O753" s="97" t="str">
        <f t="shared" si="70"/>
        <v/>
      </c>
      <c r="P753" s="64"/>
      <c r="Q753" s="29" t="str">
        <f t="shared" si="71"/>
        <v/>
      </c>
    </row>
    <row r="754" spans="1:17">
      <c r="A754" s="64" t="s">
        <v>1656</v>
      </c>
      <c r="B754" s="64"/>
      <c r="C754" s="68"/>
      <c r="D754" s="79"/>
      <c r="E754" s="68"/>
      <c r="F754" s="68"/>
      <c r="G754" s="97" t="str">
        <f t="shared" si="66"/>
        <v/>
      </c>
      <c r="H754" s="68"/>
      <c r="I754" s="97" t="str">
        <f t="shared" si="67"/>
        <v/>
      </c>
      <c r="J754" s="68"/>
      <c r="K754" s="29" t="str">
        <f t="shared" si="68"/>
        <v/>
      </c>
      <c r="L754" s="68"/>
      <c r="M754" s="97" t="str">
        <f t="shared" si="69"/>
        <v/>
      </c>
      <c r="N754" s="68"/>
      <c r="O754" s="97" t="str">
        <f t="shared" si="70"/>
        <v/>
      </c>
      <c r="P754" s="64"/>
      <c r="Q754" s="29" t="str">
        <f t="shared" si="71"/>
        <v/>
      </c>
    </row>
    <row r="755" spans="1:17">
      <c r="A755" s="64" t="s">
        <v>1657</v>
      </c>
      <c r="B755" s="64"/>
      <c r="C755" s="68"/>
      <c r="D755" s="79"/>
      <c r="E755" s="68"/>
      <c r="F755" s="68"/>
      <c r="G755" s="97" t="str">
        <f t="shared" si="66"/>
        <v/>
      </c>
      <c r="H755" s="68"/>
      <c r="I755" s="97" t="str">
        <f t="shared" si="67"/>
        <v/>
      </c>
      <c r="J755" s="68"/>
      <c r="K755" s="29" t="str">
        <f t="shared" si="68"/>
        <v/>
      </c>
      <c r="L755" s="68"/>
      <c r="M755" s="97" t="str">
        <f t="shared" si="69"/>
        <v/>
      </c>
      <c r="N755" s="68"/>
      <c r="O755" s="97" t="str">
        <f t="shared" si="70"/>
        <v/>
      </c>
      <c r="P755" s="64"/>
      <c r="Q755" s="29" t="str">
        <f t="shared" si="71"/>
        <v/>
      </c>
    </row>
    <row r="756" spans="1:17">
      <c r="A756" s="64" t="s">
        <v>1658</v>
      </c>
      <c r="B756" s="64"/>
      <c r="C756" s="68"/>
      <c r="D756" s="79"/>
      <c r="E756" s="68"/>
      <c r="F756" s="68"/>
      <c r="G756" s="97" t="str">
        <f t="shared" si="66"/>
        <v/>
      </c>
      <c r="H756" s="68"/>
      <c r="I756" s="97" t="str">
        <f t="shared" si="67"/>
        <v/>
      </c>
      <c r="J756" s="68"/>
      <c r="K756" s="29" t="str">
        <f t="shared" si="68"/>
        <v/>
      </c>
      <c r="L756" s="68"/>
      <c r="M756" s="97" t="str">
        <f t="shared" si="69"/>
        <v/>
      </c>
      <c r="N756" s="68"/>
      <c r="O756" s="97" t="str">
        <f t="shared" si="70"/>
        <v/>
      </c>
      <c r="P756" s="64"/>
      <c r="Q756" s="29" t="str">
        <f t="shared" si="71"/>
        <v/>
      </c>
    </row>
    <row r="757" spans="1:17">
      <c r="A757" s="64" t="s">
        <v>1659</v>
      </c>
      <c r="B757" s="64"/>
      <c r="C757" s="68"/>
      <c r="D757" s="79"/>
      <c r="E757" s="68"/>
      <c r="F757" s="68"/>
      <c r="G757" s="97" t="str">
        <f t="shared" si="66"/>
        <v/>
      </c>
      <c r="H757" s="68"/>
      <c r="I757" s="97" t="str">
        <f t="shared" si="67"/>
        <v/>
      </c>
      <c r="J757" s="68"/>
      <c r="K757" s="29" t="str">
        <f t="shared" si="68"/>
        <v/>
      </c>
      <c r="L757" s="68"/>
      <c r="M757" s="97" t="str">
        <f t="shared" si="69"/>
        <v/>
      </c>
      <c r="N757" s="68"/>
      <c r="O757" s="97" t="str">
        <f t="shared" si="70"/>
        <v/>
      </c>
      <c r="P757" s="64"/>
      <c r="Q757" s="29" t="str">
        <f t="shared" si="71"/>
        <v/>
      </c>
    </row>
    <row r="758" spans="1:17">
      <c r="A758" s="64" t="s">
        <v>1660</v>
      </c>
      <c r="B758" s="64"/>
      <c r="C758" s="68"/>
      <c r="D758" s="79"/>
      <c r="E758" s="68"/>
      <c r="F758" s="68"/>
      <c r="G758" s="97" t="str">
        <f t="shared" si="66"/>
        <v/>
      </c>
      <c r="H758" s="68"/>
      <c r="I758" s="97" t="str">
        <f t="shared" si="67"/>
        <v/>
      </c>
      <c r="J758" s="68"/>
      <c r="K758" s="29" t="str">
        <f t="shared" si="68"/>
        <v/>
      </c>
      <c r="L758" s="68"/>
      <c r="M758" s="97" t="str">
        <f t="shared" si="69"/>
        <v/>
      </c>
      <c r="N758" s="68"/>
      <c r="O758" s="97" t="str">
        <f t="shared" si="70"/>
        <v/>
      </c>
      <c r="P758" s="64"/>
      <c r="Q758" s="29" t="str">
        <f t="shared" si="71"/>
        <v/>
      </c>
    </row>
    <row r="759" spans="1:17">
      <c r="A759" s="64" t="s">
        <v>1661</v>
      </c>
      <c r="B759" s="64"/>
      <c r="C759" s="68"/>
      <c r="D759" s="79"/>
      <c r="E759" s="68"/>
      <c r="F759" s="68"/>
      <c r="G759" s="97" t="str">
        <f t="shared" si="66"/>
        <v/>
      </c>
      <c r="H759" s="68"/>
      <c r="I759" s="97" t="str">
        <f t="shared" si="67"/>
        <v/>
      </c>
      <c r="J759" s="68"/>
      <c r="K759" s="29" t="str">
        <f t="shared" si="68"/>
        <v/>
      </c>
      <c r="L759" s="68"/>
      <c r="M759" s="97" t="str">
        <f t="shared" si="69"/>
        <v/>
      </c>
      <c r="N759" s="68"/>
      <c r="O759" s="97" t="str">
        <f t="shared" si="70"/>
        <v/>
      </c>
      <c r="P759" s="64"/>
      <c r="Q759" s="29" t="str">
        <f t="shared" si="71"/>
        <v/>
      </c>
    </row>
    <row r="760" spans="1:17">
      <c r="A760" s="64" t="s">
        <v>1662</v>
      </c>
      <c r="B760" s="64"/>
      <c r="C760" s="68"/>
      <c r="D760" s="79"/>
      <c r="E760" s="68"/>
      <c r="F760" s="68"/>
      <c r="G760" s="97" t="str">
        <f t="shared" si="66"/>
        <v/>
      </c>
      <c r="H760" s="68"/>
      <c r="I760" s="97" t="str">
        <f t="shared" si="67"/>
        <v/>
      </c>
      <c r="J760" s="68"/>
      <c r="K760" s="29" t="str">
        <f t="shared" si="68"/>
        <v/>
      </c>
      <c r="L760" s="68"/>
      <c r="M760" s="97" t="str">
        <f t="shared" si="69"/>
        <v/>
      </c>
      <c r="N760" s="68"/>
      <c r="O760" s="97" t="str">
        <f t="shared" si="70"/>
        <v/>
      </c>
      <c r="P760" s="64"/>
      <c r="Q760" s="29" t="str">
        <f t="shared" si="71"/>
        <v/>
      </c>
    </row>
    <row r="761" spans="1:17">
      <c r="A761" s="64" t="s">
        <v>1663</v>
      </c>
      <c r="B761" s="64"/>
      <c r="C761" s="68"/>
      <c r="D761" s="79"/>
      <c r="E761" s="68"/>
      <c r="F761" s="68"/>
      <c r="G761" s="97" t="str">
        <f t="shared" si="66"/>
        <v/>
      </c>
      <c r="H761" s="68"/>
      <c r="I761" s="97" t="str">
        <f t="shared" si="67"/>
        <v/>
      </c>
      <c r="J761" s="68"/>
      <c r="K761" s="29" t="str">
        <f t="shared" si="68"/>
        <v/>
      </c>
      <c r="L761" s="68"/>
      <c r="M761" s="97" t="str">
        <f t="shared" si="69"/>
        <v/>
      </c>
      <c r="N761" s="68"/>
      <c r="O761" s="97" t="str">
        <f t="shared" si="70"/>
        <v/>
      </c>
      <c r="P761" s="64"/>
      <c r="Q761" s="29" t="str">
        <f t="shared" si="71"/>
        <v/>
      </c>
    </row>
    <row r="762" spans="1:17">
      <c r="A762" s="64" t="s">
        <v>1664</v>
      </c>
      <c r="B762" s="64"/>
      <c r="C762" s="68"/>
      <c r="D762" s="79"/>
      <c r="E762" s="68"/>
      <c r="F762" s="68"/>
      <c r="G762" s="97" t="str">
        <f t="shared" si="66"/>
        <v/>
      </c>
      <c r="H762" s="68"/>
      <c r="I762" s="97" t="str">
        <f t="shared" si="67"/>
        <v/>
      </c>
      <c r="J762" s="68"/>
      <c r="K762" s="29" t="str">
        <f t="shared" si="68"/>
        <v/>
      </c>
      <c r="L762" s="68"/>
      <c r="M762" s="97" t="str">
        <f t="shared" si="69"/>
        <v/>
      </c>
      <c r="N762" s="68"/>
      <c r="O762" s="97" t="str">
        <f t="shared" si="70"/>
        <v/>
      </c>
      <c r="P762" s="64"/>
      <c r="Q762" s="29" t="str">
        <f t="shared" si="71"/>
        <v/>
      </c>
    </row>
    <row r="763" spans="1:17">
      <c r="A763" s="64" t="s">
        <v>1665</v>
      </c>
      <c r="B763" s="64"/>
      <c r="C763" s="68"/>
      <c r="D763" s="79"/>
      <c r="E763" s="68"/>
      <c r="F763" s="68"/>
      <c r="G763" s="97" t="str">
        <f t="shared" si="66"/>
        <v/>
      </c>
      <c r="H763" s="68"/>
      <c r="I763" s="97" t="str">
        <f t="shared" si="67"/>
        <v/>
      </c>
      <c r="J763" s="68"/>
      <c r="K763" s="29" t="str">
        <f t="shared" si="68"/>
        <v/>
      </c>
      <c r="L763" s="68"/>
      <c r="M763" s="97" t="str">
        <f t="shared" si="69"/>
        <v/>
      </c>
      <c r="N763" s="68"/>
      <c r="O763" s="97" t="str">
        <f t="shared" si="70"/>
        <v/>
      </c>
      <c r="P763" s="64"/>
      <c r="Q763" s="29" t="str">
        <f t="shared" si="71"/>
        <v/>
      </c>
    </row>
    <row r="764" spans="1:17">
      <c r="A764" s="64" t="s">
        <v>1666</v>
      </c>
      <c r="B764" s="64"/>
      <c r="C764" s="68"/>
      <c r="D764" s="79"/>
      <c r="E764" s="68"/>
      <c r="F764" s="68"/>
      <c r="G764" s="97" t="str">
        <f t="shared" si="66"/>
        <v/>
      </c>
      <c r="H764" s="68"/>
      <c r="I764" s="97" t="str">
        <f t="shared" si="67"/>
        <v/>
      </c>
      <c r="J764" s="68"/>
      <c r="K764" s="29" t="str">
        <f t="shared" si="68"/>
        <v/>
      </c>
      <c r="L764" s="68"/>
      <c r="M764" s="97" t="str">
        <f t="shared" si="69"/>
        <v/>
      </c>
      <c r="N764" s="68"/>
      <c r="O764" s="97" t="str">
        <f t="shared" si="70"/>
        <v/>
      </c>
      <c r="P764" s="64"/>
      <c r="Q764" s="29" t="str">
        <f t="shared" si="71"/>
        <v/>
      </c>
    </row>
    <row r="765" spans="1:17">
      <c r="A765" s="64" t="s">
        <v>1667</v>
      </c>
      <c r="B765" s="64"/>
      <c r="C765" s="68"/>
      <c r="D765" s="79"/>
      <c r="E765" s="68"/>
      <c r="F765" s="68"/>
      <c r="G765" s="97" t="str">
        <f t="shared" si="66"/>
        <v/>
      </c>
      <c r="H765" s="68"/>
      <c r="I765" s="97" t="str">
        <f t="shared" si="67"/>
        <v/>
      </c>
      <c r="J765" s="68"/>
      <c r="K765" s="29" t="str">
        <f t="shared" si="68"/>
        <v/>
      </c>
      <c r="L765" s="68"/>
      <c r="M765" s="97" t="str">
        <f t="shared" si="69"/>
        <v/>
      </c>
      <c r="N765" s="68"/>
      <c r="O765" s="97" t="str">
        <f t="shared" si="70"/>
        <v/>
      </c>
      <c r="P765" s="64"/>
      <c r="Q765" s="29" t="str">
        <f t="shared" si="71"/>
        <v/>
      </c>
    </row>
    <row r="766" spans="1:17">
      <c r="A766" s="64" t="s">
        <v>1668</v>
      </c>
      <c r="B766" s="64"/>
      <c r="C766" s="68"/>
      <c r="D766" s="79"/>
      <c r="E766" s="68"/>
      <c r="F766" s="68"/>
      <c r="G766" s="97" t="str">
        <f t="shared" si="66"/>
        <v/>
      </c>
      <c r="H766" s="68"/>
      <c r="I766" s="97" t="str">
        <f t="shared" si="67"/>
        <v/>
      </c>
      <c r="J766" s="68"/>
      <c r="K766" s="29" t="str">
        <f t="shared" si="68"/>
        <v/>
      </c>
      <c r="L766" s="68"/>
      <c r="M766" s="97" t="str">
        <f t="shared" si="69"/>
        <v/>
      </c>
      <c r="N766" s="68"/>
      <c r="O766" s="97" t="str">
        <f t="shared" si="70"/>
        <v/>
      </c>
      <c r="P766" s="64"/>
      <c r="Q766" s="29" t="str">
        <f t="shared" si="71"/>
        <v/>
      </c>
    </row>
    <row r="767" spans="1:17">
      <c r="A767" s="64" t="s">
        <v>1669</v>
      </c>
      <c r="B767" s="64"/>
      <c r="C767" s="68"/>
      <c r="D767" s="79"/>
      <c r="E767" s="68"/>
      <c r="F767" s="68"/>
      <c r="G767" s="97" t="str">
        <f t="shared" si="66"/>
        <v/>
      </c>
      <c r="H767" s="68"/>
      <c r="I767" s="97" t="str">
        <f t="shared" si="67"/>
        <v/>
      </c>
      <c r="J767" s="68"/>
      <c r="K767" s="29" t="str">
        <f t="shared" si="68"/>
        <v/>
      </c>
      <c r="L767" s="68"/>
      <c r="M767" s="97" t="str">
        <f t="shared" si="69"/>
        <v/>
      </c>
      <c r="N767" s="68"/>
      <c r="O767" s="97" t="str">
        <f t="shared" si="70"/>
        <v/>
      </c>
      <c r="P767" s="64"/>
      <c r="Q767" s="29" t="str">
        <f t="shared" si="71"/>
        <v/>
      </c>
    </row>
    <row r="768" spans="1:17">
      <c r="A768" s="64" t="s">
        <v>1670</v>
      </c>
      <c r="B768" s="64"/>
      <c r="C768" s="68"/>
      <c r="D768" s="79"/>
      <c r="E768" s="68"/>
      <c r="F768" s="68"/>
      <c r="G768" s="97" t="str">
        <f t="shared" si="66"/>
        <v/>
      </c>
      <c r="H768" s="68"/>
      <c r="I768" s="97" t="str">
        <f t="shared" si="67"/>
        <v/>
      </c>
      <c r="J768" s="68"/>
      <c r="K768" s="29" t="str">
        <f t="shared" si="68"/>
        <v/>
      </c>
      <c r="L768" s="68"/>
      <c r="M768" s="97" t="str">
        <f t="shared" si="69"/>
        <v/>
      </c>
      <c r="N768" s="68"/>
      <c r="O768" s="97" t="str">
        <f t="shared" si="70"/>
        <v/>
      </c>
      <c r="P768" s="64"/>
      <c r="Q768" s="29" t="str">
        <f t="shared" si="71"/>
        <v/>
      </c>
    </row>
    <row r="769" spans="1:17">
      <c r="A769" s="64" t="s">
        <v>1671</v>
      </c>
      <c r="B769" s="64"/>
      <c r="C769" s="68"/>
      <c r="D769" s="79"/>
      <c r="E769" s="68"/>
      <c r="F769" s="68"/>
      <c r="G769" s="97" t="str">
        <f t="shared" si="66"/>
        <v/>
      </c>
      <c r="H769" s="68"/>
      <c r="I769" s="97" t="str">
        <f t="shared" si="67"/>
        <v/>
      </c>
      <c r="J769" s="68"/>
      <c r="K769" s="29" t="str">
        <f t="shared" si="68"/>
        <v/>
      </c>
      <c r="L769" s="68"/>
      <c r="M769" s="97" t="str">
        <f t="shared" si="69"/>
        <v/>
      </c>
      <c r="N769" s="68"/>
      <c r="O769" s="97" t="str">
        <f t="shared" si="70"/>
        <v/>
      </c>
      <c r="P769" s="64"/>
      <c r="Q769" s="29" t="str">
        <f t="shared" si="71"/>
        <v/>
      </c>
    </row>
    <row r="770" spans="1:17">
      <c r="A770" s="64" t="s">
        <v>1672</v>
      </c>
      <c r="B770" s="64"/>
      <c r="C770" s="68"/>
      <c r="D770" s="79"/>
      <c r="E770" s="68"/>
      <c r="F770" s="68"/>
      <c r="G770" s="97" t="str">
        <f t="shared" si="66"/>
        <v/>
      </c>
      <c r="H770" s="68"/>
      <c r="I770" s="97" t="str">
        <f t="shared" si="67"/>
        <v/>
      </c>
      <c r="J770" s="68"/>
      <c r="K770" s="29" t="str">
        <f t="shared" si="68"/>
        <v/>
      </c>
      <c r="L770" s="68"/>
      <c r="M770" s="97" t="str">
        <f t="shared" si="69"/>
        <v/>
      </c>
      <c r="N770" s="68"/>
      <c r="O770" s="97" t="str">
        <f t="shared" si="70"/>
        <v/>
      </c>
      <c r="P770" s="64"/>
      <c r="Q770" s="29" t="str">
        <f t="shared" si="71"/>
        <v/>
      </c>
    </row>
    <row r="771" spans="1:17">
      <c r="A771" s="64" t="s">
        <v>1673</v>
      </c>
      <c r="B771" s="64"/>
      <c r="C771" s="68"/>
      <c r="D771" s="79"/>
      <c r="E771" s="68"/>
      <c r="F771" s="68"/>
      <c r="G771" s="97" t="str">
        <f t="shared" si="66"/>
        <v/>
      </c>
      <c r="H771" s="68"/>
      <c r="I771" s="97" t="str">
        <f t="shared" si="67"/>
        <v/>
      </c>
      <c r="J771" s="68"/>
      <c r="K771" s="29" t="str">
        <f t="shared" si="68"/>
        <v/>
      </c>
      <c r="L771" s="68"/>
      <c r="M771" s="97" t="str">
        <f t="shared" si="69"/>
        <v/>
      </c>
      <c r="N771" s="68"/>
      <c r="O771" s="97" t="str">
        <f t="shared" si="70"/>
        <v/>
      </c>
      <c r="P771" s="64"/>
      <c r="Q771" s="29" t="str">
        <f t="shared" si="71"/>
        <v/>
      </c>
    </row>
    <row r="772" spans="1:17">
      <c r="A772" s="64" t="s">
        <v>1674</v>
      </c>
      <c r="B772" s="64"/>
      <c r="C772" s="68"/>
      <c r="D772" s="79"/>
      <c r="E772" s="68"/>
      <c r="F772" s="68"/>
      <c r="G772" s="97" t="str">
        <f t="shared" si="66"/>
        <v/>
      </c>
      <c r="H772" s="68"/>
      <c r="I772" s="97" t="str">
        <f t="shared" si="67"/>
        <v/>
      </c>
      <c r="J772" s="68"/>
      <c r="K772" s="29" t="str">
        <f t="shared" si="68"/>
        <v/>
      </c>
      <c r="L772" s="68"/>
      <c r="M772" s="97" t="str">
        <f t="shared" si="69"/>
        <v/>
      </c>
      <c r="N772" s="68"/>
      <c r="O772" s="97" t="str">
        <f t="shared" si="70"/>
        <v/>
      </c>
      <c r="P772" s="64"/>
      <c r="Q772" s="29" t="str">
        <f t="shared" si="71"/>
        <v/>
      </c>
    </row>
    <row r="773" spans="1:17">
      <c r="A773" s="64" t="s">
        <v>1675</v>
      </c>
      <c r="B773" s="64"/>
      <c r="C773" s="68"/>
      <c r="D773" s="79"/>
      <c r="E773" s="68"/>
      <c r="F773" s="68"/>
      <c r="G773" s="97" t="str">
        <f t="shared" si="66"/>
        <v/>
      </c>
      <c r="H773" s="68"/>
      <c r="I773" s="97" t="str">
        <f t="shared" si="67"/>
        <v/>
      </c>
      <c r="J773" s="68"/>
      <c r="K773" s="29" t="str">
        <f t="shared" si="68"/>
        <v/>
      </c>
      <c r="L773" s="68"/>
      <c r="M773" s="97" t="str">
        <f t="shared" si="69"/>
        <v/>
      </c>
      <c r="N773" s="68"/>
      <c r="O773" s="97" t="str">
        <f t="shared" si="70"/>
        <v/>
      </c>
      <c r="P773" s="64"/>
      <c r="Q773" s="29" t="str">
        <f t="shared" si="71"/>
        <v/>
      </c>
    </row>
    <row r="774" spans="1:17">
      <c r="A774" s="64" t="s">
        <v>1676</v>
      </c>
      <c r="B774" s="64"/>
      <c r="C774" s="68"/>
      <c r="D774" s="79"/>
      <c r="E774" s="68"/>
      <c r="F774" s="68"/>
      <c r="G774" s="97" t="str">
        <f t="shared" ref="G774:G805" si="72">IF(E774="","",IFERROR(LEFT(E774, SEARCH("-", E774) - 1), E774))</f>
        <v/>
      </c>
      <c r="H774" s="68"/>
      <c r="I774" s="97" t="str">
        <f t="shared" ref="I774:I805" si="73">IF(LEN(E774)-LEN(SUBSTITUTE(E774,"-",""))=0, "", IF(LEN(E774)-LEN(SUBSTITUTE(E774,"-",""))=1, IFERROR(MID(E774, FIND("-",E774)+1, LEN(E774)), ""), IFERROR(MID(E774, FIND("-",E774)+1, FIND("-",E774,FIND("-",E774)+1)-FIND("-",E774)-1), "")))</f>
        <v/>
      </c>
      <c r="J774" s="68"/>
      <c r="K774" s="29" t="str">
        <f t="shared" ref="K774:K805" si="74">IF(LEN(E774)-LEN(SUBSTITUTE(E774,"-",""))&lt;=1,"",IF(ISNUMBER(FIND("-",E774,FIND("-",E774)+1)),IF(ISNUMBER(FIND("-",MID(E774,FIND("-",E774,FIND("-",E774)+1)+1,LEN(E774)))),LEFT(MID(E774,FIND("-",E774,FIND("-",E774)+1)+1,LEN(E774)),FIND("-",MID(E774,FIND("-",E774,FIND("-",E774)+1)+1,LEN(E774)))-1),MID(E774,FIND("-",E774,FIND("-",E774)+1)+1,LEN(E774))),MID(E774,FIND("-",E774,FIND("-",E774)+1)+1,LEN(E774))))</f>
        <v/>
      </c>
      <c r="L774" s="68"/>
      <c r="M774" s="97" t="str">
        <f t="shared" ref="M774:M805" si="75">IF(LEN(E774)-LEN(SUBSTITUTE(E774,"-",""))&lt;=2,"",IF(ISNUMBER(FIND("-",E774,FIND("-",E774,FIND("-",E774)+1)+1)),IF(ISNUMBER(FIND("-",MID(E774,FIND("-",E774,FIND("-",E774,FIND("-",E774)+1)+1)+1,LEN(E774)))),LEFT(MID(E774,FIND("-",E774,FIND("-",E774,FIND("-",E774)+1)+1)+1,LEN(E774)),FIND("-",MID(E774,FIND("-",E774,FIND("-",E774,FIND("-",E774)+1)+1)+1,LEN(E774)))-1),MID(E774,FIND("-",E774,FIND("-",E774,FIND("-",E774)+1)+1)+1,LEN(E774))),MID(E774,FIND("-",E774,FIND("-",E774,FIND("-",E774)+1)+1)+1,LEN(E774))))</f>
        <v/>
      </c>
      <c r="N774" s="68"/>
      <c r="O774" s="97" t="str">
        <f t="shared" ref="O774:O805" si="76">IF(LEN(E774)-LEN(SUBSTITUTE(E774,"-",""))&lt;=3,"",RIGHT(E774,LEN(E774)-FIND("@",SUBSTITUTE(E774,"-","@",LEN(E774)-LEN(SUBSTITUTE(E774,"-",""))))))</f>
        <v/>
      </c>
      <c r="P774" s="64"/>
      <c r="Q774" s="29" t="str">
        <f t="shared" si="71"/>
        <v/>
      </c>
    </row>
    <row r="775" spans="1:17">
      <c r="A775" s="64" t="s">
        <v>1677</v>
      </c>
      <c r="B775" s="64"/>
      <c r="C775" s="68"/>
      <c r="D775" s="79"/>
      <c r="E775" s="68"/>
      <c r="F775" s="68"/>
      <c r="G775" s="97" t="str">
        <f t="shared" si="72"/>
        <v/>
      </c>
      <c r="H775" s="68"/>
      <c r="I775" s="97" t="str">
        <f t="shared" si="73"/>
        <v/>
      </c>
      <c r="J775" s="68"/>
      <c r="K775" s="29" t="str">
        <f t="shared" si="74"/>
        <v/>
      </c>
      <c r="L775" s="68"/>
      <c r="M775" s="97" t="str">
        <f t="shared" si="75"/>
        <v/>
      </c>
      <c r="N775" s="68"/>
      <c r="O775" s="97" t="str">
        <f t="shared" si="76"/>
        <v/>
      </c>
      <c r="P775" s="64"/>
      <c r="Q775" s="29" t="str">
        <f t="shared" ref="Q775:Q805" si="77">IF(G775="","",(IF(I775="",1,IF(K775="",2,IF(M775="",3,IF(O775="",4,5))))))</f>
        <v/>
      </c>
    </row>
    <row r="776" spans="1:17">
      <c r="A776" s="64" t="s">
        <v>1678</v>
      </c>
      <c r="B776" s="64"/>
      <c r="C776" s="68"/>
      <c r="D776" s="79"/>
      <c r="E776" s="68"/>
      <c r="F776" s="68"/>
      <c r="G776" s="97" t="str">
        <f t="shared" si="72"/>
        <v/>
      </c>
      <c r="H776" s="68"/>
      <c r="I776" s="97" t="str">
        <f t="shared" si="73"/>
        <v/>
      </c>
      <c r="J776" s="68"/>
      <c r="K776" s="29" t="str">
        <f t="shared" si="74"/>
        <v/>
      </c>
      <c r="L776" s="68"/>
      <c r="M776" s="97" t="str">
        <f t="shared" si="75"/>
        <v/>
      </c>
      <c r="N776" s="68"/>
      <c r="O776" s="97" t="str">
        <f t="shared" si="76"/>
        <v/>
      </c>
      <c r="P776" s="64"/>
      <c r="Q776" s="29" t="str">
        <f t="shared" si="77"/>
        <v/>
      </c>
    </row>
    <row r="777" spans="1:17">
      <c r="A777" s="64" t="s">
        <v>1679</v>
      </c>
      <c r="B777" s="64"/>
      <c r="C777" s="68"/>
      <c r="D777" s="79"/>
      <c r="E777" s="68"/>
      <c r="F777" s="68"/>
      <c r="G777" s="97" t="str">
        <f t="shared" si="72"/>
        <v/>
      </c>
      <c r="H777" s="68"/>
      <c r="I777" s="97" t="str">
        <f t="shared" si="73"/>
        <v/>
      </c>
      <c r="J777" s="68"/>
      <c r="K777" s="29" t="str">
        <f t="shared" si="74"/>
        <v/>
      </c>
      <c r="L777" s="68"/>
      <c r="M777" s="97" t="str">
        <f t="shared" si="75"/>
        <v/>
      </c>
      <c r="N777" s="68"/>
      <c r="O777" s="97" t="str">
        <f t="shared" si="76"/>
        <v/>
      </c>
      <c r="P777" s="64"/>
      <c r="Q777" s="29" t="str">
        <f t="shared" si="77"/>
        <v/>
      </c>
    </row>
    <row r="778" spans="1:17">
      <c r="A778" s="64" t="s">
        <v>1680</v>
      </c>
      <c r="B778" s="64"/>
      <c r="C778" s="68"/>
      <c r="D778" s="79"/>
      <c r="E778" s="68"/>
      <c r="F778" s="68"/>
      <c r="G778" s="97" t="str">
        <f t="shared" si="72"/>
        <v/>
      </c>
      <c r="H778" s="68"/>
      <c r="I778" s="97" t="str">
        <f t="shared" si="73"/>
        <v/>
      </c>
      <c r="J778" s="68"/>
      <c r="K778" s="29" t="str">
        <f t="shared" si="74"/>
        <v/>
      </c>
      <c r="L778" s="68"/>
      <c r="M778" s="97" t="str">
        <f t="shared" si="75"/>
        <v/>
      </c>
      <c r="N778" s="68"/>
      <c r="O778" s="97" t="str">
        <f t="shared" si="76"/>
        <v/>
      </c>
      <c r="P778" s="64"/>
      <c r="Q778" s="29" t="str">
        <f t="shared" si="77"/>
        <v/>
      </c>
    </row>
    <row r="779" spans="1:17">
      <c r="A779" s="64" t="s">
        <v>1681</v>
      </c>
      <c r="B779" s="64"/>
      <c r="C779" s="68"/>
      <c r="D779" s="79"/>
      <c r="E779" s="68"/>
      <c r="F779" s="68"/>
      <c r="G779" s="97" t="str">
        <f t="shared" si="72"/>
        <v/>
      </c>
      <c r="H779" s="68"/>
      <c r="I779" s="97" t="str">
        <f t="shared" si="73"/>
        <v/>
      </c>
      <c r="J779" s="68"/>
      <c r="K779" s="29" t="str">
        <f t="shared" si="74"/>
        <v/>
      </c>
      <c r="L779" s="68"/>
      <c r="M779" s="97" t="str">
        <f t="shared" si="75"/>
        <v/>
      </c>
      <c r="N779" s="68"/>
      <c r="O779" s="97" t="str">
        <f t="shared" si="76"/>
        <v/>
      </c>
      <c r="P779" s="64"/>
      <c r="Q779" s="29" t="str">
        <f t="shared" si="77"/>
        <v/>
      </c>
    </row>
    <row r="780" spans="1:17">
      <c r="A780" s="64" t="s">
        <v>1682</v>
      </c>
      <c r="B780" s="64"/>
      <c r="C780" s="68"/>
      <c r="D780" s="79"/>
      <c r="E780" s="68"/>
      <c r="F780" s="68"/>
      <c r="G780" s="97" t="str">
        <f t="shared" si="72"/>
        <v/>
      </c>
      <c r="H780" s="68"/>
      <c r="I780" s="97" t="str">
        <f t="shared" si="73"/>
        <v/>
      </c>
      <c r="J780" s="68"/>
      <c r="K780" s="29" t="str">
        <f t="shared" si="74"/>
        <v/>
      </c>
      <c r="L780" s="68"/>
      <c r="M780" s="97" t="str">
        <f t="shared" si="75"/>
        <v/>
      </c>
      <c r="N780" s="68"/>
      <c r="O780" s="97" t="str">
        <f t="shared" si="76"/>
        <v/>
      </c>
      <c r="P780" s="64"/>
      <c r="Q780" s="29" t="str">
        <f t="shared" si="77"/>
        <v/>
      </c>
    </row>
    <row r="781" spans="1:17">
      <c r="A781" s="64" t="s">
        <v>1683</v>
      </c>
      <c r="B781" s="64"/>
      <c r="C781" s="68"/>
      <c r="D781" s="79"/>
      <c r="E781" s="68"/>
      <c r="F781" s="68"/>
      <c r="G781" s="97" t="str">
        <f t="shared" si="72"/>
        <v/>
      </c>
      <c r="H781" s="68"/>
      <c r="I781" s="97" t="str">
        <f t="shared" si="73"/>
        <v/>
      </c>
      <c r="J781" s="68"/>
      <c r="K781" s="29" t="str">
        <f t="shared" si="74"/>
        <v/>
      </c>
      <c r="L781" s="68"/>
      <c r="M781" s="97" t="str">
        <f t="shared" si="75"/>
        <v/>
      </c>
      <c r="N781" s="68"/>
      <c r="O781" s="97" t="str">
        <f t="shared" si="76"/>
        <v/>
      </c>
      <c r="P781" s="64"/>
      <c r="Q781" s="29" t="str">
        <f t="shared" si="77"/>
        <v/>
      </c>
    </row>
    <row r="782" spans="1:17">
      <c r="A782" s="64" t="s">
        <v>1684</v>
      </c>
      <c r="B782" s="64"/>
      <c r="C782" s="68"/>
      <c r="D782" s="79"/>
      <c r="E782" s="68"/>
      <c r="F782" s="68"/>
      <c r="G782" s="97" t="str">
        <f t="shared" si="72"/>
        <v/>
      </c>
      <c r="H782" s="68"/>
      <c r="I782" s="97" t="str">
        <f t="shared" si="73"/>
        <v/>
      </c>
      <c r="J782" s="68"/>
      <c r="K782" s="29" t="str">
        <f t="shared" si="74"/>
        <v/>
      </c>
      <c r="L782" s="68"/>
      <c r="M782" s="97" t="str">
        <f t="shared" si="75"/>
        <v/>
      </c>
      <c r="N782" s="68"/>
      <c r="O782" s="97" t="str">
        <f t="shared" si="76"/>
        <v/>
      </c>
      <c r="P782" s="64"/>
      <c r="Q782" s="29" t="str">
        <f t="shared" si="77"/>
        <v/>
      </c>
    </row>
    <row r="783" spans="1:17">
      <c r="A783" s="64" t="s">
        <v>1685</v>
      </c>
      <c r="B783" s="64"/>
      <c r="C783" s="68"/>
      <c r="D783" s="79"/>
      <c r="E783" s="68"/>
      <c r="F783" s="68"/>
      <c r="G783" s="97" t="str">
        <f t="shared" si="72"/>
        <v/>
      </c>
      <c r="H783" s="68"/>
      <c r="I783" s="97" t="str">
        <f t="shared" si="73"/>
        <v/>
      </c>
      <c r="J783" s="68"/>
      <c r="K783" s="29" t="str">
        <f t="shared" si="74"/>
        <v/>
      </c>
      <c r="L783" s="68"/>
      <c r="M783" s="97" t="str">
        <f t="shared" si="75"/>
        <v/>
      </c>
      <c r="N783" s="68"/>
      <c r="O783" s="97" t="str">
        <f t="shared" si="76"/>
        <v/>
      </c>
      <c r="P783" s="64"/>
      <c r="Q783" s="29" t="str">
        <f t="shared" si="77"/>
        <v/>
      </c>
    </row>
    <row r="784" spans="1:17">
      <c r="A784" s="64" t="s">
        <v>1686</v>
      </c>
      <c r="B784" s="64"/>
      <c r="C784" s="68"/>
      <c r="D784" s="79"/>
      <c r="E784" s="68"/>
      <c r="F784" s="68"/>
      <c r="G784" s="97" t="str">
        <f t="shared" si="72"/>
        <v/>
      </c>
      <c r="H784" s="68"/>
      <c r="I784" s="97" t="str">
        <f t="shared" si="73"/>
        <v/>
      </c>
      <c r="J784" s="68"/>
      <c r="K784" s="29" t="str">
        <f t="shared" si="74"/>
        <v/>
      </c>
      <c r="L784" s="68"/>
      <c r="M784" s="97" t="str">
        <f t="shared" si="75"/>
        <v/>
      </c>
      <c r="N784" s="68"/>
      <c r="O784" s="97" t="str">
        <f t="shared" si="76"/>
        <v/>
      </c>
      <c r="P784" s="64"/>
      <c r="Q784" s="29" t="str">
        <f t="shared" si="77"/>
        <v/>
      </c>
    </row>
    <row r="785" spans="1:17">
      <c r="A785" s="64" t="s">
        <v>1687</v>
      </c>
      <c r="B785" s="64"/>
      <c r="C785" s="68"/>
      <c r="D785" s="79"/>
      <c r="E785" s="68"/>
      <c r="F785" s="68"/>
      <c r="G785" s="97" t="str">
        <f t="shared" si="72"/>
        <v/>
      </c>
      <c r="H785" s="68"/>
      <c r="I785" s="97" t="str">
        <f t="shared" si="73"/>
        <v/>
      </c>
      <c r="J785" s="68"/>
      <c r="K785" s="29" t="str">
        <f t="shared" si="74"/>
        <v/>
      </c>
      <c r="L785" s="68"/>
      <c r="M785" s="97" t="str">
        <f t="shared" si="75"/>
        <v/>
      </c>
      <c r="N785" s="68"/>
      <c r="O785" s="97" t="str">
        <f t="shared" si="76"/>
        <v/>
      </c>
      <c r="P785" s="64"/>
      <c r="Q785" s="29" t="str">
        <f t="shared" si="77"/>
        <v/>
      </c>
    </row>
    <row r="786" spans="1:17">
      <c r="A786" s="64" t="s">
        <v>1688</v>
      </c>
      <c r="B786" s="64"/>
      <c r="C786" s="68"/>
      <c r="D786" s="79"/>
      <c r="E786" s="68"/>
      <c r="F786" s="68"/>
      <c r="G786" s="97" t="str">
        <f t="shared" si="72"/>
        <v/>
      </c>
      <c r="H786" s="68"/>
      <c r="I786" s="97" t="str">
        <f t="shared" si="73"/>
        <v/>
      </c>
      <c r="J786" s="68"/>
      <c r="K786" s="29" t="str">
        <f t="shared" si="74"/>
        <v/>
      </c>
      <c r="L786" s="68"/>
      <c r="M786" s="97" t="str">
        <f t="shared" si="75"/>
        <v/>
      </c>
      <c r="N786" s="68"/>
      <c r="O786" s="97" t="str">
        <f t="shared" si="76"/>
        <v/>
      </c>
      <c r="P786" s="64"/>
      <c r="Q786" s="29" t="str">
        <f t="shared" si="77"/>
        <v/>
      </c>
    </row>
    <row r="787" spans="1:17">
      <c r="A787" s="64" t="s">
        <v>1689</v>
      </c>
      <c r="B787" s="64"/>
      <c r="C787" s="68"/>
      <c r="D787" s="79"/>
      <c r="E787" s="68"/>
      <c r="F787" s="68"/>
      <c r="G787" s="97" t="str">
        <f t="shared" si="72"/>
        <v/>
      </c>
      <c r="H787" s="68"/>
      <c r="I787" s="97" t="str">
        <f t="shared" si="73"/>
        <v/>
      </c>
      <c r="J787" s="68"/>
      <c r="K787" s="29" t="str">
        <f t="shared" si="74"/>
        <v/>
      </c>
      <c r="L787" s="68"/>
      <c r="M787" s="97" t="str">
        <f t="shared" si="75"/>
        <v/>
      </c>
      <c r="N787" s="68"/>
      <c r="O787" s="97" t="str">
        <f t="shared" si="76"/>
        <v/>
      </c>
      <c r="P787" s="64"/>
      <c r="Q787" s="29" t="str">
        <f t="shared" si="77"/>
        <v/>
      </c>
    </row>
    <row r="788" spans="1:17">
      <c r="A788" s="64" t="s">
        <v>1690</v>
      </c>
      <c r="B788" s="64"/>
      <c r="C788" s="68"/>
      <c r="D788" s="79"/>
      <c r="E788" s="68"/>
      <c r="F788" s="68"/>
      <c r="G788" s="97" t="str">
        <f t="shared" si="72"/>
        <v/>
      </c>
      <c r="H788" s="68"/>
      <c r="I788" s="97" t="str">
        <f t="shared" si="73"/>
        <v/>
      </c>
      <c r="J788" s="68"/>
      <c r="K788" s="29" t="str">
        <f t="shared" si="74"/>
        <v/>
      </c>
      <c r="L788" s="68"/>
      <c r="M788" s="97" t="str">
        <f t="shared" si="75"/>
        <v/>
      </c>
      <c r="N788" s="68"/>
      <c r="O788" s="97" t="str">
        <f t="shared" si="76"/>
        <v/>
      </c>
      <c r="P788" s="64"/>
      <c r="Q788" s="29" t="str">
        <f t="shared" si="77"/>
        <v/>
      </c>
    </row>
    <row r="789" spans="1:17">
      <c r="A789" s="64" t="s">
        <v>1691</v>
      </c>
      <c r="B789" s="64"/>
      <c r="C789" s="68"/>
      <c r="D789" s="79"/>
      <c r="E789" s="68"/>
      <c r="F789" s="68"/>
      <c r="G789" s="97" t="str">
        <f t="shared" si="72"/>
        <v/>
      </c>
      <c r="H789" s="68"/>
      <c r="I789" s="97" t="str">
        <f t="shared" si="73"/>
        <v/>
      </c>
      <c r="J789" s="68"/>
      <c r="K789" s="29" t="str">
        <f t="shared" si="74"/>
        <v/>
      </c>
      <c r="L789" s="68"/>
      <c r="M789" s="97" t="str">
        <f t="shared" si="75"/>
        <v/>
      </c>
      <c r="N789" s="68"/>
      <c r="O789" s="97" t="str">
        <f t="shared" si="76"/>
        <v/>
      </c>
      <c r="P789" s="64"/>
      <c r="Q789" s="29" t="str">
        <f t="shared" si="77"/>
        <v/>
      </c>
    </row>
    <row r="790" spans="1:17">
      <c r="A790" s="64" t="s">
        <v>1692</v>
      </c>
      <c r="B790" s="64"/>
      <c r="C790" s="68"/>
      <c r="D790" s="79"/>
      <c r="E790" s="68"/>
      <c r="F790" s="68"/>
      <c r="G790" s="97" t="str">
        <f t="shared" si="72"/>
        <v/>
      </c>
      <c r="H790" s="68"/>
      <c r="I790" s="97" t="str">
        <f t="shared" si="73"/>
        <v/>
      </c>
      <c r="J790" s="68"/>
      <c r="K790" s="29" t="str">
        <f t="shared" si="74"/>
        <v/>
      </c>
      <c r="L790" s="68"/>
      <c r="M790" s="97" t="str">
        <f t="shared" si="75"/>
        <v/>
      </c>
      <c r="N790" s="68"/>
      <c r="O790" s="97" t="str">
        <f t="shared" si="76"/>
        <v/>
      </c>
      <c r="P790" s="64"/>
      <c r="Q790" s="29" t="str">
        <f t="shared" si="77"/>
        <v/>
      </c>
    </row>
    <row r="791" spans="1:17">
      <c r="A791" s="64" t="s">
        <v>1693</v>
      </c>
      <c r="B791" s="64"/>
      <c r="C791" s="68"/>
      <c r="D791" s="79"/>
      <c r="E791" s="68"/>
      <c r="F791" s="68"/>
      <c r="G791" s="97" t="str">
        <f t="shared" si="72"/>
        <v/>
      </c>
      <c r="H791" s="68"/>
      <c r="I791" s="97" t="str">
        <f t="shared" si="73"/>
        <v/>
      </c>
      <c r="J791" s="68"/>
      <c r="K791" s="29" t="str">
        <f t="shared" si="74"/>
        <v/>
      </c>
      <c r="L791" s="68"/>
      <c r="M791" s="97" t="str">
        <f t="shared" si="75"/>
        <v/>
      </c>
      <c r="N791" s="68"/>
      <c r="O791" s="97" t="str">
        <f t="shared" si="76"/>
        <v/>
      </c>
      <c r="P791" s="64"/>
      <c r="Q791" s="29" t="str">
        <f t="shared" si="77"/>
        <v/>
      </c>
    </row>
    <row r="792" spans="1:17">
      <c r="A792" s="64" t="s">
        <v>1694</v>
      </c>
      <c r="B792" s="64"/>
      <c r="C792" s="68"/>
      <c r="D792" s="79"/>
      <c r="E792" s="68"/>
      <c r="F792" s="68"/>
      <c r="G792" s="97" t="str">
        <f t="shared" si="72"/>
        <v/>
      </c>
      <c r="H792" s="68"/>
      <c r="I792" s="97" t="str">
        <f t="shared" si="73"/>
        <v/>
      </c>
      <c r="J792" s="68"/>
      <c r="K792" s="29" t="str">
        <f t="shared" si="74"/>
        <v/>
      </c>
      <c r="L792" s="68"/>
      <c r="M792" s="97" t="str">
        <f t="shared" si="75"/>
        <v/>
      </c>
      <c r="N792" s="68"/>
      <c r="O792" s="97" t="str">
        <f t="shared" si="76"/>
        <v/>
      </c>
      <c r="P792" s="64"/>
      <c r="Q792" s="29" t="str">
        <f t="shared" si="77"/>
        <v/>
      </c>
    </row>
    <row r="793" spans="1:17">
      <c r="A793" s="64" t="s">
        <v>1695</v>
      </c>
      <c r="B793" s="64"/>
      <c r="C793" s="68"/>
      <c r="D793" s="79"/>
      <c r="E793" s="68"/>
      <c r="F793" s="68"/>
      <c r="G793" s="97" t="str">
        <f t="shared" si="72"/>
        <v/>
      </c>
      <c r="H793" s="68"/>
      <c r="I793" s="97" t="str">
        <f t="shared" si="73"/>
        <v/>
      </c>
      <c r="J793" s="68"/>
      <c r="K793" s="29" t="str">
        <f t="shared" si="74"/>
        <v/>
      </c>
      <c r="L793" s="68"/>
      <c r="M793" s="97" t="str">
        <f t="shared" si="75"/>
        <v/>
      </c>
      <c r="N793" s="68"/>
      <c r="O793" s="97" t="str">
        <f t="shared" si="76"/>
        <v/>
      </c>
      <c r="P793" s="64"/>
      <c r="Q793" s="29" t="str">
        <f t="shared" si="77"/>
        <v/>
      </c>
    </row>
    <row r="794" spans="1:17">
      <c r="A794" s="64" t="s">
        <v>1696</v>
      </c>
      <c r="B794" s="64"/>
      <c r="C794" s="68"/>
      <c r="D794" s="79"/>
      <c r="E794" s="68"/>
      <c r="F794" s="68"/>
      <c r="G794" s="97" t="str">
        <f t="shared" si="72"/>
        <v/>
      </c>
      <c r="H794" s="68"/>
      <c r="I794" s="97" t="str">
        <f t="shared" si="73"/>
        <v/>
      </c>
      <c r="J794" s="68"/>
      <c r="K794" s="29" t="str">
        <f t="shared" si="74"/>
        <v/>
      </c>
      <c r="L794" s="68"/>
      <c r="M794" s="97" t="str">
        <f t="shared" si="75"/>
        <v/>
      </c>
      <c r="N794" s="68"/>
      <c r="O794" s="97" t="str">
        <f t="shared" si="76"/>
        <v/>
      </c>
      <c r="P794" s="64"/>
      <c r="Q794" s="29" t="str">
        <f t="shared" si="77"/>
        <v/>
      </c>
    </row>
    <row r="795" spans="1:17">
      <c r="A795" s="64" t="s">
        <v>1697</v>
      </c>
      <c r="B795" s="64"/>
      <c r="C795" s="68"/>
      <c r="D795" s="79"/>
      <c r="E795" s="68"/>
      <c r="F795" s="68"/>
      <c r="G795" s="97" t="str">
        <f t="shared" si="72"/>
        <v/>
      </c>
      <c r="H795" s="68"/>
      <c r="I795" s="97" t="str">
        <f t="shared" si="73"/>
        <v/>
      </c>
      <c r="J795" s="68"/>
      <c r="K795" s="29" t="str">
        <f t="shared" si="74"/>
        <v/>
      </c>
      <c r="L795" s="68"/>
      <c r="M795" s="97" t="str">
        <f t="shared" si="75"/>
        <v/>
      </c>
      <c r="N795" s="68"/>
      <c r="O795" s="97" t="str">
        <f t="shared" si="76"/>
        <v/>
      </c>
      <c r="P795" s="64"/>
      <c r="Q795" s="29" t="str">
        <f t="shared" si="77"/>
        <v/>
      </c>
    </row>
    <row r="796" spans="1:17">
      <c r="A796" s="64" t="s">
        <v>1698</v>
      </c>
      <c r="B796" s="64"/>
      <c r="C796" s="68"/>
      <c r="D796" s="79"/>
      <c r="E796" s="68"/>
      <c r="F796" s="68"/>
      <c r="G796" s="97" t="str">
        <f t="shared" si="72"/>
        <v/>
      </c>
      <c r="H796" s="68"/>
      <c r="I796" s="97" t="str">
        <f t="shared" si="73"/>
        <v/>
      </c>
      <c r="J796" s="68"/>
      <c r="K796" s="29" t="str">
        <f t="shared" si="74"/>
        <v/>
      </c>
      <c r="L796" s="68"/>
      <c r="M796" s="97" t="str">
        <f t="shared" si="75"/>
        <v/>
      </c>
      <c r="N796" s="68"/>
      <c r="O796" s="97" t="str">
        <f t="shared" si="76"/>
        <v/>
      </c>
      <c r="P796" s="64"/>
      <c r="Q796" s="29" t="str">
        <f t="shared" si="77"/>
        <v/>
      </c>
    </row>
    <row r="797" spans="1:17">
      <c r="A797" s="64" t="s">
        <v>1699</v>
      </c>
      <c r="B797" s="64"/>
      <c r="C797" s="68"/>
      <c r="D797" s="79"/>
      <c r="E797" s="68"/>
      <c r="F797" s="68"/>
      <c r="G797" s="97" t="str">
        <f t="shared" si="72"/>
        <v/>
      </c>
      <c r="H797" s="68"/>
      <c r="I797" s="97" t="str">
        <f t="shared" si="73"/>
        <v/>
      </c>
      <c r="J797" s="68"/>
      <c r="K797" s="29" t="str">
        <f t="shared" si="74"/>
        <v/>
      </c>
      <c r="L797" s="68"/>
      <c r="M797" s="97" t="str">
        <f t="shared" si="75"/>
        <v/>
      </c>
      <c r="N797" s="68"/>
      <c r="O797" s="97" t="str">
        <f t="shared" si="76"/>
        <v/>
      </c>
      <c r="P797" s="64"/>
      <c r="Q797" s="29" t="str">
        <f t="shared" si="77"/>
        <v/>
      </c>
    </row>
    <row r="798" spans="1:17">
      <c r="A798" s="64" t="s">
        <v>1700</v>
      </c>
      <c r="B798" s="64"/>
      <c r="C798" s="68"/>
      <c r="D798" s="79"/>
      <c r="E798" s="68"/>
      <c r="F798" s="68"/>
      <c r="G798" s="97" t="str">
        <f t="shared" si="72"/>
        <v/>
      </c>
      <c r="H798" s="68"/>
      <c r="I798" s="97" t="str">
        <f t="shared" si="73"/>
        <v/>
      </c>
      <c r="J798" s="68"/>
      <c r="K798" s="29" t="str">
        <f t="shared" si="74"/>
        <v/>
      </c>
      <c r="L798" s="68"/>
      <c r="M798" s="97" t="str">
        <f t="shared" si="75"/>
        <v/>
      </c>
      <c r="N798" s="68"/>
      <c r="O798" s="97" t="str">
        <f t="shared" si="76"/>
        <v/>
      </c>
      <c r="P798" s="64"/>
      <c r="Q798" s="29" t="str">
        <f t="shared" si="77"/>
        <v/>
      </c>
    </row>
    <row r="799" spans="1:17">
      <c r="A799" s="64" t="s">
        <v>1701</v>
      </c>
      <c r="B799" s="64"/>
      <c r="C799" s="68"/>
      <c r="D799" s="79"/>
      <c r="E799" s="68"/>
      <c r="F799" s="68"/>
      <c r="G799" s="97" t="str">
        <f t="shared" si="72"/>
        <v/>
      </c>
      <c r="H799" s="68"/>
      <c r="I799" s="97" t="str">
        <f t="shared" si="73"/>
        <v/>
      </c>
      <c r="J799" s="68"/>
      <c r="K799" s="29" t="str">
        <f t="shared" si="74"/>
        <v/>
      </c>
      <c r="L799" s="68"/>
      <c r="M799" s="97" t="str">
        <f t="shared" si="75"/>
        <v/>
      </c>
      <c r="N799" s="68"/>
      <c r="O799" s="97" t="str">
        <f t="shared" si="76"/>
        <v/>
      </c>
      <c r="P799" s="64"/>
      <c r="Q799" s="29" t="str">
        <f t="shared" si="77"/>
        <v/>
      </c>
    </row>
    <row r="800" spans="1:17">
      <c r="A800" s="64" t="s">
        <v>1702</v>
      </c>
      <c r="B800" s="64"/>
      <c r="C800" s="68"/>
      <c r="D800" s="79"/>
      <c r="E800" s="68"/>
      <c r="F800" s="68"/>
      <c r="G800" s="97" t="str">
        <f t="shared" si="72"/>
        <v/>
      </c>
      <c r="H800" s="68"/>
      <c r="I800" s="97" t="str">
        <f t="shared" si="73"/>
        <v/>
      </c>
      <c r="J800" s="68"/>
      <c r="K800" s="29" t="str">
        <f t="shared" si="74"/>
        <v/>
      </c>
      <c r="L800" s="68"/>
      <c r="M800" s="97" t="str">
        <f t="shared" si="75"/>
        <v/>
      </c>
      <c r="N800" s="68"/>
      <c r="O800" s="97" t="str">
        <f t="shared" si="76"/>
        <v/>
      </c>
      <c r="P800" s="64"/>
      <c r="Q800" s="29" t="str">
        <f t="shared" si="77"/>
        <v/>
      </c>
    </row>
    <row r="801" spans="1:17">
      <c r="A801" s="64" t="s">
        <v>1703</v>
      </c>
      <c r="B801" s="64"/>
      <c r="C801" s="68"/>
      <c r="D801" s="79"/>
      <c r="E801" s="68"/>
      <c r="F801" s="68"/>
      <c r="G801" s="97" t="str">
        <f t="shared" si="72"/>
        <v/>
      </c>
      <c r="H801" s="68"/>
      <c r="I801" s="97" t="str">
        <f t="shared" si="73"/>
        <v/>
      </c>
      <c r="J801" s="68"/>
      <c r="K801" s="29" t="str">
        <f t="shared" si="74"/>
        <v/>
      </c>
      <c r="L801" s="68"/>
      <c r="M801" s="97" t="str">
        <f t="shared" si="75"/>
        <v/>
      </c>
      <c r="N801" s="68"/>
      <c r="O801" s="97" t="str">
        <f t="shared" si="76"/>
        <v/>
      </c>
      <c r="P801" s="64"/>
      <c r="Q801" s="29" t="str">
        <f t="shared" si="77"/>
        <v/>
      </c>
    </row>
    <row r="802" spans="1:17">
      <c r="A802" s="64" t="s">
        <v>1704</v>
      </c>
      <c r="B802" s="64"/>
      <c r="C802" s="68"/>
      <c r="D802" s="79"/>
      <c r="E802" s="68"/>
      <c r="F802" s="68"/>
      <c r="G802" s="97" t="str">
        <f t="shared" si="72"/>
        <v/>
      </c>
      <c r="H802" s="68"/>
      <c r="I802" s="97" t="str">
        <f t="shared" si="73"/>
        <v/>
      </c>
      <c r="J802" s="68"/>
      <c r="K802" s="29" t="str">
        <f t="shared" si="74"/>
        <v/>
      </c>
      <c r="L802" s="68"/>
      <c r="M802" s="97" t="str">
        <f t="shared" si="75"/>
        <v/>
      </c>
      <c r="N802" s="68"/>
      <c r="O802" s="97" t="str">
        <f t="shared" si="76"/>
        <v/>
      </c>
      <c r="P802" s="64"/>
      <c r="Q802" s="29" t="str">
        <f t="shared" si="77"/>
        <v/>
      </c>
    </row>
    <row r="803" spans="1:17">
      <c r="A803" s="64" t="s">
        <v>1705</v>
      </c>
      <c r="B803" s="64"/>
      <c r="C803" s="68"/>
      <c r="D803" s="79"/>
      <c r="E803" s="68"/>
      <c r="F803" s="68"/>
      <c r="G803" s="97" t="str">
        <f t="shared" si="72"/>
        <v/>
      </c>
      <c r="H803" s="68"/>
      <c r="I803" s="97" t="str">
        <f t="shared" si="73"/>
        <v/>
      </c>
      <c r="J803" s="68"/>
      <c r="K803" s="29" t="str">
        <f t="shared" si="74"/>
        <v/>
      </c>
      <c r="L803" s="68"/>
      <c r="M803" s="97" t="str">
        <f t="shared" si="75"/>
        <v/>
      </c>
      <c r="N803" s="68"/>
      <c r="O803" s="97" t="str">
        <f t="shared" si="76"/>
        <v/>
      </c>
      <c r="P803" s="64"/>
      <c r="Q803" s="29" t="str">
        <f t="shared" si="77"/>
        <v/>
      </c>
    </row>
    <row r="804" spans="1:17">
      <c r="A804" s="64" t="s">
        <v>1706</v>
      </c>
      <c r="B804" s="64"/>
      <c r="C804" s="68"/>
      <c r="D804" s="79"/>
      <c r="E804" s="68"/>
      <c r="F804" s="68"/>
      <c r="G804" s="97" t="str">
        <f t="shared" si="72"/>
        <v/>
      </c>
      <c r="H804" s="68"/>
      <c r="I804" s="97" t="str">
        <f t="shared" si="73"/>
        <v/>
      </c>
      <c r="J804" s="68"/>
      <c r="K804" s="29" t="str">
        <f t="shared" si="74"/>
        <v/>
      </c>
      <c r="L804" s="68"/>
      <c r="M804" s="97" t="str">
        <f t="shared" si="75"/>
        <v/>
      </c>
      <c r="N804" s="68"/>
      <c r="O804" s="97" t="str">
        <f t="shared" si="76"/>
        <v/>
      </c>
      <c r="P804" s="64"/>
      <c r="Q804" s="29" t="str">
        <f t="shared" si="77"/>
        <v/>
      </c>
    </row>
    <row r="805" spans="1:17">
      <c r="A805" s="64" t="s">
        <v>1707</v>
      </c>
      <c r="B805" s="64"/>
      <c r="C805" s="68"/>
      <c r="D805" s="79"/>
      <c r="E805" s="68"/>
      <c r="F805" s="68"/>
      <c r="G805" s="97" t="str">
        <f t="shared" si="72"/>
        <v/>
      </c>
      <c r="H805" s="68"/>
      <c r="I805" s="97" t="str">
        <f t="shared" si="73"/>
        <v/>
      </c>
      <c r="J805" s="68"/>
      <c r="K805" s="29" t="str">
        <f t="shared" si="74"/>
        <v/>
      </c>
      <c r="L805" s="68"/>
      <c r="M805" s="97" t="str">
        <f t="shared" si="75"/>
        <v/>
      </c>
      <c r="N805" s="68"/>
      <c r="O805" s="97" t="str">
        <f t="shared" si="76"/>
        <v/>
      </c>
      <c r="P805" s="64"/>
      <c r="Q805" s="29" t="str">
        <f t="shared" si="77"/>
        <v/>
      </c>
    </row>
  </sheetData>
  <sheetProtection sheet="1"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最上位階層の組織を入力してください。　――――" prompt="_x000a_6行目は親組織がない組織を入力してください。_x000a_（入力内容に「-」は含まれません。）_x000a__x000a_7行目以降はE4を参照し、子組織が親組織よりも上の行に_x000a_来ないようにご注意ください。" sqref="E6" xr:uid="{6DAC27EF-F926-40C5-8574-B38B71D39213}"/>
    <dataValidation allowBlank="1" showInputMessage="1" showErrorMessage="1" promptTitle="――　入力不可です。　――――――――――――――――" prompt="_x000a_6行目には親組織がない最も上位の組織の内容を入力してください。" sqref="H6 J6 L6 N6" xr:uid="{AD1CE95A-33B2-4717-83E5-ADFD575FAE4C}"/>
    <dataValidation allowBlank="1" showInputMessage="1" showErrorMessage="1" promptTitle="――　入力不可です。　――――――――――――――――" prompt="_x000a_9行目に入力可能な組織は第1階層~第4階層の組織です。" sqref="N9" xr:uid="{A3EE7342-797A-44DD-9178-A6EFC6204B13}"/>
    <dataValidation allowBlank="1" showInputMessage="1" showErrorMessage="1" promptTitle="――　入力不可です。　――――――――――――――――" prompt="_x000a_7行目には第1階層もしくは第2階層の組織の内容を入力してください。" sqref="J7 L7 N7" xr:uid="{1FA67FF2-C1D0-4F5B-978C-1616EAE0E889}"/>
    <dataValidation allowBlank="1" showInputMessage="1" showErrorMessage="1" promptTitle="――　入力不可です。　――――――――――――――――" prompt="_x000a_8行目に入力可能な組織は第1階層~第3階層の組織です。" sqref="L8 N8" xr:uid="{E846DB30-30EF-44DD-9245-3588D008E723}"/>
  </dataValidations>
  <hyperlinks>
    <hyperlink ref="E1" r:id="rId1" xr:uid="{6F019DFF-4DA9-42D7-98C9-50F7467455B3}"/>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7F925C96-FFF5-46DF-9F95-4CF719A75B60}">
          <x14:formula1>
            <xm:f>OFFSET(作業用2!$AB$1,0,0,(COUNTA(作業用2!$AB$1:$AB$11)-COUNTBLANK(作業用2!$AB$1:$AB$11))+0,1)</xm:f>
          </x14:formula1>
          <xm:sqref>C6:C805</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E8EAD-65A1-43A5-949B-52FA70C001F3}">
  <sheetPr>
    <tabColor rgb="FF0070C0"/>
  </sheetPr>
  <dimension ref="A1:AL805"/>
  <sheetViews>
    <sheetView topLeftCell="AH1" zoomScale="85" zoomScaleNormal="85" workbookViewId="0">
      <pane ySplit="5" topLeftCell="A21" activePane="bottomLeft" state="frozen"/>
      <selection activeCell="C1" sqref="C1"/>
      <selection pane="bottomLeft" activeCell="AK7" sqref="AK7:AL38"/>
    </sheetView>
  </sheetViews>
  <sheetFormatPr defaultColWidth="9" defaultRowHeight="18.75" outlineLevelRow="1"/>
  <cols>
    <col min="1" max="1" width="20.25" style="83" hidden="1" customWidth="1"/>
    <col min="2" max="2" width="19.625" style="84" hidden="1" customWidth="1"/>
    <col min="3" max="3" width="43.125" style="83" customWidth="1"/>
    <col min="4" max="5" width="26.25" style="85" hidden="1" customWidth="1"/>
    <col min="6" max="6" width="25.5" style="83" hidden="1" customWidth="1"/>
    <col min="7" max="7" width="30.75" style="83" hidden="1" customWidth="1"/>
    <col min="8" max="8" width="30.375" style="83" hidden="1" customWidth="1"/>
    <col min="9" max="9" width="38.875" style="83" hidden="1" customWidth="1"/>
    <col min="10" max="10" width="38" style="83" hidden="1" customWidth="1"/>
    <col min="11" max="11" width="53.5" style="83" hidden="1" customWidth="1"/>
    <col min="12" max="12" width="39.5" style="83" hidden="1" customWidth="1"/>
    <col min="13" max="13" width="62.25" style="83" hidden="1" customWidth="1"/>
    <col min="14" max="14" width="43.375" style="83" hidden="1" customWidth="1"/>
    <col min="15" max="15" width="50.5" style="83" bestFit="1" customWidth="1"/>
    <col min="16" max="16" width="37.625" style="83" customWidth="1"/>
    <col min="17" max="17" width="47.625" style="83" bestFit="1" customWidth="1"/>
    <col min="18" max="18" width="43.625" style="83" customWidth="1"/>
    <col min="19" max="19" width="47.625" style="83" bestFit="1" customWidth="1"/>
    <col min="20" max="20" width="46.375" style="83" bestFit="1" customWidth="1"/>
    <col min="21" max="21" width="47.625" style="83" bestFit="1" customWidth="1"/>
    <col min="22" max="22" width="51.875" style="83" customWidth="1"/>
    <col min="23" max="23" width="47.625" style="83" bestFit="1" customWidth="1"/>
    <col min="24" max="24" width="54.25" style="83" customWidth="1"/>
    <col min="25" max="25" width="23.5" style="84" hidden="1" customWidth="1"/>
    <col min="26" max="26" width="27.375" style="84" customWidth="1"/>
    <col min="27" max="28" width="9" style="83"/>
    <col min="29" max="29" width="28.75" style="83" bestFit="1" customWidth="1"/>
    <col min="30" max="30" width="20.375" style="83" bestFit="1" customWidth="1"/>
    <col min="31" max="31" width="29.375" style="83" bestFit="1" customWidth="1"/>
    <col min="32" max="32" width="19.5" style="83" bestFit="1" customWidth="1"/>
    <col min="33" max="33" width="38.875" style="83" bestFit="1" customWidth="1"/>
    <col min="34" max="34" width="33" style="83" bestFit="1" customWidth="1"/>
    <col min="35" max="35" width="53.5" style="83" bestFit="1" customWidth="1"/>
    <col min="36" max="36" width="38.125" style="83" bestFit="1" customWidth="1"/>
    <col min="37" max="37" width="62.25" style="83" bestFit="1" customWidth="1"/>
    <col min="38" max="38" width="45.625" style="83" bestFit="1" customWidth="1"/>
    <col min="39" max="16384" width="9" style="83"/>
  </cols>
  <sheetData>
    <row r="1" spans="1:38" ht="79.5" customHeight="1">
      <c r="E1" s="160"/>
      <c r="F1" s="161"/>
      <c r="G1" s="161"/>
      <c r="H1" s="161"/>
      <c r="I1" s="161"/>
      <c r="J1" s="161"/>
      <c r="K1" s="161"/>
      <c r="L1" s="161"/>
      <c r="M1" s="161"/>
      <c r="N1"/>
      <c r="Y1" s="83"/>
      <c r="Z1" s="83"/>
    </row>
    <row r="2" spans="1:38" ht="131.25" customHeight="1">
      <c r="A2" s="64" t="s">
        <v>802</v>
      </c>
      <c r="B2" s="64" t="s">
        <v>803</v>
      </c>
      <c r="C2" s="68" t="s">
        <v>804</v>
      </c>
      <c r="D2" s="64" t="s">
        <v>228</v>
      </c>
      <c r="E2" s="68" t="s">
        <v>1787</v>
      </c>
      <c r="F2" s="68" t="s">
        <v>1788</v>
      </c>
      <c r="G2" s="68" t="s">
        <v>1789</v>
      </c>
      <c r="H2" s="68" t="s">
        <v>1790</v>
      </c>
      <c r="I2" s="68" t="s">
        <v>1791</v>
      </c>
      <c r="J2" s="68" t="s">
        <v>1792</v>
      </c>
      <c r="K2" s="68" t="s">
        <v>1793</v>
      </c>
      <c r="L2" s="68" t="s">
        <v>1794</v>
      </c>
      <c r="M2" s="68" t="s">
        <v>1795</v>
      </c>
      <c r="N2" s="68" t="s">
        <v>1796</v>
      </c>
      <c r="O2" s="68" t="s">
        <v>806</v>
      </c>
      <c r="P2" s="68" t="s">
        <v>807</v>
      </c>
      <c r="Q2" s="68" t="s">
        <v>808</v>
      </c>
      <c r="R2" s="68" t="s">
        <v>809</v>
      </c>
      <c r="S2" s="68" t="s">
        <v>810</v>
      </c>
      <c r="T2" s="68" t="s">
        <v>811</v>
      </c>
      <c r="U2" s="68" t="s">
        <v>812</v>
      </c>
      <c r="V2" s="68" t="s">
        <v>813</v>
      </c>
      <c r="W2" s="68" t="s">
        <v>814</v>
      </c>
      <c r="X2" s="68" t="s">
        <v>815</v>
      </c>
      <c r="Y2" s="68" t="s">
        <v>816</v>
      </c>
      <c r="Z2" s="68" t="s">
        <v>817</v>
      </c>
      <c r="AC2" s="83" t="s">
        <v>1797</v>
      </c>
      <c r="AD2" s="83" t="s">
        <v>1788</v>
      </c>
      <c r="AE2" s="83" t="s">
        <v>1789</v>
      </c>
      <c r="AF2" s="83" t="s">
        <v>1790</v>
      </c>
      <c r="AG2" s="83" t="s">
        <v>1791</v>
      </c>
      <c r="AH2" s="83" t="s">
        <v>1792</v>
      </c>
      <c r="AI2" s="83" t="s">
        <v>1793</v>
      </c>
      <c r="AJ2" s="83" t="s">
        <v>1794</v>
      </c>
      <c r="AK2" s="83" t="s">
        <v>1795</v>
      </c>
      <c r="AL2" s="83" t="s">
        <v>1796</v>
      </c>
    </row>
    <row r="3" spans="1:38" ht="56.25" hidden="1" outlineLevel="1">
      <c r="A3" s="64" t="s">
        <v>273</v>
      </c>
      <c r="B3" s="64" t="s">
        <v>273</v>
      </c>
      <c r="C3" s="74" t="s">
        <v>376</v>
      </c>
      <c r="D3" s="69" t="s">
        <v>273</v>
      </c>
      <c r="E3" s="159"/>
      <c r="F3" s="86"/>
      <c r="G3" s="86"/>
      <c r="H3" s="86"/>
      <c r="I3" s="86"/>
      <c r="J3" s="86"/>
      <c r="K3" s="86"/>
      <c r="L3" s="86"/>
      <c r="M3" s="86"/>
      <c r="N3" s="86" t="s">
        <v>818</v>
      </c>
      <c r="O3" s="72" t="s">
        <v>819</v>
      </c>
      <c r="P3" s="70" t="s">
        <v>820</v>
      </c>
      <c r="Q3" s="72" t="s">
        <v>381</v>
      </c>
      <c r="R3" s="70" t="s">
        <v>820</v>
      </c>
      <c r="S3" s="72" t="s">
        <v>381</v>
      </c>
      <c r="T3" s="70" t="s">
        <v>820</v>
      </c>
      <c r="U3" s="72" t="s">
        <v>381</v>
      </c>
      <c r="V3" s="70" t="s">
        <v>820</v>
      </c>
      <c r="W3" s="72" t="s">
        <v>381</v>
      </c>
      <c r="X3" s="70" t="s">
        <v>820</v>
      </c>
      <c r="Y3" s="64" t="s">
        <v>273</v>
      </c>
      <c r="Z3" s="71" t="s">
        <v>818</v>
      </c>
    </row>
    <row r="4" spans="1:38" ht="78.95" hidden="1" customHeight="1" outlineLevel="1">
      <c r="A4" s="64"/>
      <c r="B4" s="64"/>
      <c r="C4" s="74" t="s">
        <v>821</v>
      </c>
      <c r="D4" s="79"/>
      <c r="E4" s="79"/>
      <c r="F4" s="71"/>
      <c r="G4" s="71"/>
      <c r="H4" s="71"/>
      <c r="I4" s="71"/>
      <c r="J4" s="71"/>
      <c r="K4" s="71"/>
      <c r="L4" s="71"/>
      <c r="M4" s="71"/>
      <c r="N4" s="71" t="s">
        <v>822</v>
      </c>
      <c r="O4" s="76" t="s">
        <v>823</v>
      </c>
      <c r="P4" s="74"/>
      <c r="Q4" s="76" t="s">
        <v>824</v>
      </c>
      <c r="R4" s="74" t="s">
        <v>825</v>
      </c>
      <c r="S4" s="76" t="s">
        <v>824</v>
      </c>
      <c r="T4" s="74" t="s">
        <v>826</v>
      </c>
      <c r="U4" s="76" t="s">
        <v>824</v>
      </c>
      <c r="V4" s="74" t="s">
        <v>827</v>
      </c>
      <c r="W4" s="76" t="s">
        <v>824</v>
      </c>
      <c r="X4" s="74" t="s">
        <v>828</v>
      </c>
      <c r="Y4" s="64"/>
      <c r="Z4" s="75" t="s">
        <v>829</v>
      </c>
    </row>
    <row r="5" spans="1:38" ht="19.5" hidden="1" outlineLevel="1">
      <c r="A5" s="64" t="s">
        <v>830</v>
      </c>
      <c r="B5" s="64"/>
      <c r="C5" s="80" t="s">
        <v>389</v>
      </c>
      <c r="D5" s="87">
        <v>44562</v>
      </c>
      <c r="E5" s="87"/>
      <c r="F5" s="80"/>
      <c r="G5" s="80"/>
      <c r="H5" s="80"/>
      <c r="I5" s="80"/>
      <c r="J5" s="80"/>
      <c r="K5" s="80"/>
      <c r="L5" s="80"/>
      <c r="M5" s="80"/>
      <c r="N5" s="80" t="s">
        <v>831</v>
      </c>
      <c r="O5" s="80" t="s">
        <v>832</v>
      </c>
      <c r="P5" s="80" t="s">
        <v>833</v>
      </c>
      <c r="Q5" s="80" t="s">
        <v>834</v>
      </c>
      <c r="R5" s="80" t="s">
        <v>835</v>
      </c>
      <c r="S5" s="80" t="s">
        <v>836</v>
      </c>
      <c r="T5" s="80" t="s">
        <v>837</v>
      </c>
      <c r="U5" s="80" t="s">
        <v>838</v>
      </c>
      <c r="V5" s="80" t="s">
        <v>839</v>
      </c>
      <c r="W5" s="80" t="s">
        <v>840</v>
      </c>
      <c r="X5" s="80" t="s">
        <v>841</v>
      </c>
      <c r="Y5" s="80" t="s">
        <v>842</v>
      </c>
      <c r="Z5" s="80">
        <v>5</v>
      </c>
    </row>
    <row r="6" spans="1:38" collapsed="1">
      <c r="A6" s="64" t="s">
        <v>843</v>
      </c>
      <c r="B6" s="78"/>
      <c r="C6" s="68"/>
      <c r="D6" s="79"/>
      <c r="E6" s="79" t="str">
        <f>IF($O6="", "",$O6)</f>
        <v>soumubu</v>
      </c>
      <c r="F6" s="29" t="str">
        <f>IF($P6="", "",$P6)</f>
        <v>総務部</v>
      </c>
      <c r="G6" s="29" t="str">
        <f>IF($Q6="", "",$O6&amp; "-" &amp; $Q6)</f>
        <v/>
      </c>
      <c r="H6" s="29" t="str">
        <f t="shared" ref="H6:H37" si="0">IF($R6="", "",$P6&amp; "-" &amp; $R6)</f>
        <v/>
      </c>
      <c r="I6" s="29" t="str">
        <f xml:space="preserve"> IF($S6="", "", $O6&amp; "-" &amp; $Q6&amp;"-" &amp; $S6)</f>
        <v/>
      </c>
      <c r="J6" s="29" t="str">
        <f xml:space="preserve"> IF($T6="", "", $P6&amp; "-" &amp; $R6&amp;"-" &amp; $T6)</f>
        <v/>
      </c>
      <c r="K6" s="29" t="str">
        <f xml:space="preserve"> IF($U6="", "",$O6&amp; "-" &amp; $Q6&amp;"-" &amp; $S6&amp; "-" &amp; $U6)</f>
        <v/>
      </c>
      <c r="L6" s="29" t="str">
        <f xml:space="preserve"> IF($V6="", "",$P6&amp; "-" &amp; $R6&amp;"-" &amp; $T6&amp; "-" &amp; $V6)</f>
        <v/>
      </c>
      <c r="M6" s="29" t="str">
        <f>IF($W6="", "",$O6 &amp;"-" &amp; $Q6 &amp; "-" &amp; $S6 &amp; "-" &amp; $U6 &amp;"-" &amp; $W6)</f>
        <v/>
      </c>
      <c r="N6" s="29" t="str">
        <f t="shared" ref="N6:N37" si="1">IF($X6="", "",$P6 &amp;"-" &amp; $R6 &amp; "-" &amp; $T6 &amp; "-" &amp; $V6 &amp;"-" &amp; $X6)</f>
        <v/>
      </c>
      <c r="O6" s="165" t="s">
        <v>844</v>
      </c>
      <c r="P6" s="68" t="s">
        <v>399</v>
      </c>
      <c r="Q6" s="64"/>
      <c r="R6" s="64" t="s">
        <v>203</v>
      </c>
      <c r="S6" s="64"/>
      <c r="T6" s="64"/>
      <c r="U6" s="64"/>
      <c r="V6" s="64"/>
      <c r="W6" s="64"/>
      <c r="X6" s="64"/>
      <c r="Y6" s="64"/>
      <c r="Z6" s="29">
        <f t="shared" ref="Z6:Z69" si="2">IF(P6="","",(IF(R6="",1,IF(T6="",2,IF(V6="",3,IF(X6="",4,5))))))</f>
        <v>1</v>
      </c>
      <c r="AC6" s="83" t="str" cm="1">
        <f t="array" ref="AC6:AD10">_xlfn.UNIQUE(E6:F805)</f>
        <v>soumubu</v>
      </c>
      <c r="AD6" s="83" t="str">
        <v>総務部</v>
      </c>
      <c r="AE6" s="83" t="str" cm="1">
        <f t="array" ref="AE6:AF11">_xlfn.UNIQUE(G6:H805)</f>
        <v/>
      </c>
      <c r="AF6" s="83" t="str">
        <v/>
      </c>
      <c r="AG6" s="83" t="str" cm="1">
        <f t="array" ref="AG6:AH14">_xlfn.UNIQUE(I6:J805)</f>
        <v/>
      </c>
      <c r="AH6" s="83" t="str">
        <v/>
      </c>
      <c r="AI6" s="83" t="str" cm="1">
        <f t="array" ref="AI6:AJ22">_xlfn.UNIQUE(K6:L805)</f>
        <v/>
      </c>
      <c r="AJ6" s="83" t="str">
        <v/>
      </c>
      <c r="AK6" s="83" t="str" cm="1">
        <f t="array" ref="AK6:AL38">_xlfn.UNIQUE(M6:N805)</f>
        <v/>
      </c>
      <c r="AL6" s="83" t="str">
        <v/>
      </c>
    </row>
    <row r="7" spans="1:38">
      <c r="A7" s="64" t="s">
        <v>842</v>
      </c>
      <c r="B7" s="78"/>
      <c r="C7" s="68"/>
      <c r="D7" s="79"/>
      <c r="E7" s="79" t="str">
        <f t="shared" ref="E7:E70" si="3">IF($O7="", "",$O7)</f>
        <v>keiribu</v>
      </c>
      <c r="F7" s="29" t="str">
        <f t="shared" ref="F7:F70" si="4">IF($P7="", "",$P7)</f>
        <v>経理部</v>
      </c>
      <c r="G7" s="29" t="str">
        <f t="shared" ref="G7:G70" si="5">IF($Q7="", "",$O7&amp; "-" &amp; $Q7)</f>
        <v/>
      </c>
      <c r="H7" s="29" t="str">
        <f t="shared" si="0"/>
        <v/>
      </c>
      <c r="I7" s="29" t="str">
        <f t="shared" ref="I7:I70" si="6" xml:space="preserve"> IF($S7="", "", $O7&amp; "-" &amp; $Q7&amp;"-" &amp; $S7)</f>
        <v/>
      </c>
      <c r="J7" s="29" t="str">
        <f t="shared" ref="J7:J70" si="7" xml:space="preserve"> IF($T7="", "", $P7&amp; "-" &amp; $R7&amp;"-" &amp; $T7)</f>
        <v/>
      </c>
      <c r="K7" s="29" t="str">
        <f t="shared" ref="K7:K70" si="8" xml:space="preserve"> IF($U7="", "",$O7&amp; "-" &amp; $Q7&amp;"-" &amp; $S7&amp; "-" &amp; $U7)</f>
        <v/>
      </c>
      <c r="L7" s="29" t="str">
        <f t="shared" ref="L7:L70" si="9" xml:space="preserve"> IF($V7="", "",$P7&amp; "-" &amp; $R7&amp;"-" &amp; $T7&amp; "-" &amp; $V7)</f>
        <v/>
      </c>
      <c r="M7" s="29" t="str">
        <f t="shared" ref="M7:M70" si="10">IF($W7="", "",$O7 &amp;"-" &amp; $Q7 &amp; "-" &amp; $S7 &amp; "-" &amp; $U7 &amp;"-" &amp; $W7)</f>
        <v/>
      </c>
      <c r="N7" s="29" t="str">
        <f t="shared" si="1"/>
        <v/>
      </c>
      <c r="O7" s="68" t="s">
        <v>845</v>
      </c>
      <c r="P7" s="68" t="s">
        <v>405</v>
      </c>
      <c r="Q7" s="68"/>
      <c r="R7" s="68" t="s">
        <v>203</v>
      </c>
      <c r="S7" s="64"/>
      <c r="T7" s="64"/>
      <c r="U7" s="64"/>
      <c r="V7" s="64"/>
      <c r="W7" s="64"/>
      <c r="X7" s="64"/>
      <c r="Y7" s="64"/>
      <c r="Z7" s="29">
        <f t="shared" si="2"/>
        <v>1</v>
      </c>
      <c r="AC7" s="83" t="str">
        <v>keiribu</v>
      </c>
      <c r="AD7" s="83" t="str">
        <v>経理部</v>
      </c>
      <c r="AE7" s="83" t="str">
        <v>soumubu-soumuka</v>
      </c>
      <c r="AF7" s="83" t="str">
        <v>総務部-総務課</v>
      </c>
      <c r="AG7" s="83" t="str">
        <v>Aseihinnzigyoubu-seizoubuA-alphaka</v>
      </c>
      <c r="AH7" s="83" t="str">
        <v>A製品事業部-製造部-アルファ課</v>
      </c>
      <c r="AI7" s="83" t="str">
        <v>Aseihinnzigyoubu-seizoubuA-alphaka-1kakarialpha</v>
      </c>
      <c r="AJ7" s="83" t="str">
        <v>A製品事業部-製造部-アルファ課-１係</v>
      </c>
      <c r="AK7" s="83" t="str">
        <v>Aseihinnzigyoubu-seizoubuA-alphaka-1kakarialpha-Ihan</v>
      </c>
      <c r="AL7" s="83" t="str">
        <v>A製品事業部-製造部-アルファ課-１係-I班</v>
      </c>
    </row>
    <row r="8" spans="1:38">
      <c r="A8" s="64" t="s">
        <v>830</v>
      </c>
      <c r="B8" s="78"/>
      <c r="C8" s="68"/>
      <c r="D8" s="79"/>
      <c r="E8" s="79" t="str">
        <f t="shared" si="3"/>
        <v>eigyoukikakubu</v>
      </c>
      <c r="F8" s="29" t="str">
        <f t="shared" si="4"/>
        <v>営業企画部</v>
      </c>
      <c r="G8" s="29" t="str">
        <f t="shared" si="5"/>
        <v/>
      </c>
      <c r="H8" s="29" t="str">
        <f t="shared" si="0"/>
        <v/>
      </c>
      <c r="I8" s="29" t="str">
        <f t="shared" si="6"/>
        <v/>
      </c>
      <c r="J8" s="29" t="str">
        <f t="shared" si="7"/>
        <v/>
      </c>
      <c r="K8" s="29" t="str">
        <f t="shared" si="8"/>
        <v/>
      </c>
      <c r="L8" s="29" t="str">
        <f t="shared" si="9"/>
        <v/>
      </c>
      <c r="M8" s="29" t="str">
        <f t="shared" si="10"/>
        <v/>
      </c>
      <c r="N8" s="29" t="str">
        <f t="shared" si="1"/>
        <v/>
      </c>
      <c r="O8" s="68" t="s">
        <v>846</v>
      </c>
      <c r="P8" s="68" t="s">
        <v>411</v>
      </c>
      <c r="Q8" s="68"/>
      <c r="R8" s="68" t="s">
        <v>203</v>
      </c>
      <c r="S8" s="68"/>
      <c r="T8" s="68"/>
      <c r="U8" s="64"/>
      <c r="V8" s="64"/>
      <c r="W8" s="64"/>
      <c r="X8" s="64"/>
      <c r="Y8" s="64"/>
      <c r="Z8" s="29">
        <f t="shared" si="2"/>
        <v>1</v>
      </c>
      <c r="AC8" s="83" t="str">
        <v>eigyoukikakubu</v>
      </c>
      <c r="AD8" s="83" t="str">
        <v>営業企画部</v>
      </c>
      <c r="AE8" s="83" t="str">
        <v>Aseihinnzigyoubu-seizoubuA</v>
      </c>
      <c r="AF8" s="83" t="str">
        <v>A製品事業部-製造部</v>
      </c>
      <c r="AG8" s="83" t="str">
        <v>Aseihinnzigyoubu-seizoubuA-betaka</v>
      </c>
      <c r="AH8" s="83" t="str">
        <v>A製品事業部-製造部-ベータ課</v>
      </c>
      <c r="AI8" s="83" t="str">
        <v>Aseihinnzigyoubu-seizoubuA-alphaka-2kakarialpha</v>
      </c>
      <c r="AJ8" s="83" t="str">
        <v>A製品事業部-製造部-アルファ課-２係</v>
      </c>
      <c r="AK8" s="83" t="str">
        <v>Aseihinnzigyoubu-seizoubuA-alphaka-1kakarialpha-IIhan</v>
      </c>
      <c r="AL8" s="83" t="str">
        <v>A製品事業部-製造部-アルファ課-１係-II班</v>
      </c>
    </row>
    <row r="9" spans="1:38">
      <c r="A9" s="64" t="s">
        <v>847</v>
      </c>
      <c r="B9" s="78"/>
      <c r="C9" s="68"/>
      <c r="D9" s="79"/>
      <c r="E9" s="79" t="str">
        <f t="shared" si="3"/>
        <v>Aseihinnzigyoubu</v>
      </c>
      <c r="F9" s="29" t="str">
        <f t="shared" si="4"/>
        <v>A製品事業部</v>
      </c>
      <c r="G9" s="29" t="str">
        <f t="shared" si="5"/>
        <v/>
      </c>
      <c r="H9" s="29" t="str">
        <f t="shared" si="0"/>
        <v/>
      </c>
      <c r="I9" s="29" t="str">
        <f t="shared" si="6"/>
        <v/>
      </c>
      <c r="J9" s="29" t="str">
        <f t="shared" si="7"/>
        <v/>
      </c>
      <c r="K9" s="29" t="str">
        <f t="shared" si="8"/>
        <v/>
      </c>
      <c r="L9" s="29" t="str">
        <f t="shared" si="9"/>
        <v/>
      </c>
      <c r="M9" s="29" t="str">
        <f t="shared" si="10"/>
        <v/>
      </c>
      <c r="N9" s="29" t="str">
        <f t="shared" si="1"/>
        <v/>
      </c>
      <c r="O9" s="68" t="s">
        <v>848</v>
      </c>
      <c r="P9" s="68" t="s">
        <v>417</v>
      </c>
      <c r="Q9" s="68"/>
      <c r="R9" s="68" t="s">
        <v>203</v>
      </c>
      <c r="S9" s="68"/>
      <c r="T9" s="68"/>
      <c r="U9" s="68"/>
      <c r="V9" s="68"/>
      <c r="W9" s="64"/>
      <c r="X9" s="64"/>
      <c r="Y9" s="64"/>
      <c r="Z9" s="29">
        <f>IF(P9="","",(IF(R9="",1,IF(T9="",2,IF(V9="",3,IF(X9="",4,5))))))</f>
        <v>1</v>
      </c>
      <c r="AC9" s="83" t="str">
        <v>Aseihinnzigyoubu</v>
      </c>
      <c r="AD9" s="83" t="str">
        <v>A製品事業部</v>
      </c>
      <c r="AE9" s="83" t="str">
        <v>Aseihinnzigyoubu-koubaibuA</v>
      </c>
      <c r="AF9" s="83" t="str">
        <v>A製品事業部-購買部</v>
      </c>
      <c r="AG9" s="83" t="str">
        <v>Aseihinnzigyoubu-koubaibuA-gammaka</v>
      </c>
      <c r="AH9" s="83" t="str">
        <v>A製品事業部-購買部-ガンマ課</v>
      </c>
      <c r="AI9" s="83" t="str">
        <v>Aseihinnzigyoubu-seizoubuA-betaka-1kakaribeta</v>
      </c>
      <c r="AJ9" s="83" t="str">
        <v>A製品事業部-製造部-ベータ課-１係</v>
      </c>
      <c r="AK9" s="83" t="str">
        <v>Aseihinnzigyoubu-seizoubuA-alphaka-2kakarialpha-IIIhan</v>
      </c>
      <c r="AL9" s="83" t="str">
        <v>A製品事業部-製造部-アルファ課-２係-III班</v>
      </c>
    </row>
    <row r="10" spans="1:38">
      <c r="A10" s="64" t="s">
        <v>849</v>
      </c>
      <c r="B10" s="78"/>
      <c r="C10" s="68"/>
      <c r="D10" s="79"/>
      <c r="E10" s="79" t="str">
        <f t="shared" si="3"/>
        <v>soumubu</v>
      </c>
      <c r="F10" s="29" t="str">
        <f t="shared" si="4"/>
        <v>総務部</v>
      </c>
      <c r="G10" s="29" t="str">
        <f t="shared" si="5"/>
        <v>soumubu-soumuka</v>
      </c>
      <c r="H10" s="29" t="str">
        <f t="shared" si="0"/>
        <v>総務部-総務課</v>
      </c>
      <c r="I10" s="29" t="str">
        <f t="shared" si="6"/>
        <v/>
      </c>
      <c r="J10" s="29" t="str">
        <f t="shared" si="7"/>
        <v/>
      </c>
      <c r="K10" s="29" t="str">
        <f t="shared" si="8"/>
        <v/>
      </c>
      <c r="L10" s="29" t="str">
        <f t="shared" si="9"/>
        <v/>
      </c>
      <c r="M10" s="29" t="str">
        <f t="shared" si="10"/>
        <v/>
      </c>
      <c r="N10" s="29" t="str">
        <f t="shared" si="1"/>
        <v/>
      </c>
      <c r="O10" s="68" t="s">
        <v>844</v>
      </c>
      <c r="P10" s="68" t="s">
        <v>399</v>
      </c>
      <c r="Q10" s="68" t="s">
        <v>850</v>
      </c>
      <c r="R10" s="68" t="s">
        <v>851</v>
      </c>
      <c r="S10" s="68"/>
      <c r="T10" s="68"/>
      <c r="U10" s="68"/>
      <c r="V10" s="68"/>
      <c r="W10" s="68"/>
      <c r="X10" s="68"/>
      <c r="Y10" s="64"/>
      <c r="Z10" s="29">
        <f>IF(P10="","",(IF(R10="",1,IF(T10="",2,IF(V10="",3,IF(X10="",4,5))))))</f>
        <v>2</v>
      </c>
      <c r="AC10" s="83" t="str">
        <v/>
      </c>
      <c r="AD10" s="83" t="str">
        <v/>
      </c>
      <c r="AE10" s="83" t="str">
        <v>Aseihinnzigyoubu-eigyoubuA</v>
      </c>
      <c r="AF10" s="83" t="str">
        <v>A製品事業部-営業部</v>
      </c>
      <c r="AG10" s="83" t="str">
        <v>Aseihinnzigyoubu-koubaibuA-deltaka</v>
      </c>
      <c r="AH10" s="83" t="str">
        <v>A製品事業部-購買部-デルタ課</v>
      </c>
      <c r="AI10" s="83" t="str">
        <v>Aseihinnzigyoubu-seizoubuA-betaka-2kakaribeta</v>
      </c>
      <c r="AJ10" s="83" t="str">
        <v>A製品事業部-製造部-ベータ課-２係</v>
      </c>
      <c r="AK10" s="83" t="str">
        <v>Aseihinnzigyoubu-seizoubuA-alphaka-2kakarialpha-IVhan</v>
      </c>
      <c r="AL10" s="83" t="str">
        <v>A製品事業部-製造部-アルファ課-２係-IV班</v>
      </c>
    </row>
    <row r="11" spans="1:38">
      <c r="A11" s="64" t="s">
        <v>852</v>
      </c>
      <c r="B11" s="78"/>
      <c r="C11" s="68"/>
      <c r="D11" s="79"/>
      <c r="E11" s="79" t="str">
        <f t="shared" si="3"/>
        <v>Aseihinnzigyoubu</v>
      </c>
      <c r="F11" s="29" t="str">
        <f t="shared" si="4"/>
        <v>A製品事業部</v>
      </c>
      <c r="G11" s="29" t="str">
        <f t="shared" si="5"/>
        <v>Aseihinnzigyoubu-seizoubuA</v>
      </c>
      <c r="H11" s="29" t="str">
        <f t="shared" si="0"/>
        <v>A製品事業部-製造部</v>
      </c>
      <c r="I11" s="29" t="str">
        <f t="shared" si="6"/>
        <v/>
      </c>
      <c r="J11" s="29" t="str">
        <f t="shared" si="7"/>
        <v/>
      </c>
      <c r="K11" s="29" t="str">
        <f t="shared" si="8"/>
        <v/>
      </c>
      <c r="L11" s="29" t="str">
        <f t="shared" si="9"/>
        <v/>
      </c>
      <c r="M11" s="29" t="str">
        <f t="shared" si="10"/>
        <v/>
      </c>
      <c r="N11" s="29" t="str">
        <f t="shared" si="1"/>
        <v/>
      </c>
      <c r="O11" s="68" t="s">
        <v>848</v>
      </c>
      <c r="P11" s="68" t="s">
        <v>417</v>
      </c>
      <c r="Q11" s="68" t="s">
        <v>853</v>
      </c>
      <c r="R11" s="68" t="s">
        <v>755</v>
      </c>
      <c r="S11" s="68"/>
      <c r="T11" s="68"/>
      <c r="U11" s="68"/>
      <c r="V11" s="68"/>
      <c r="W11" s="68"/>
      <c r="X11" s="68"/>
      <c r="Y11" s="64"/>
      <c r="Z11" s="29">
        <f t="shared" si="2"/>
        <v>2</v>
      </c>
      <c r="AE11" s="83" t="str">
        <v>Aseihinnzigyoubu-kaihatubuA</v>
      </c>
      <c r="AF11" s="83" t="str">
        <v>A製品事業部-開発部</v>
      </c>
      <c r="AG11" s="83" t="str">
        <v>Aseihinnzigyoubu-eigyoubuA-epsilonka</v>
      </c>
      <c r="AH11" s="83" t="str">
        <v>A製品事業部-営業部-イプシロン課</v>
      </c>
      <c r="AI11" s="83" t="str">
        <v>Aseihinnzigyoubu-koubaibuA-gammaka-1kakarigamma</v>
      </c>
      <c r="AJ11" s="83" t="str">
        <v>A製品事業部-購買部-ガンマ課-１係</v>
      </c>
      <c r="AK11" s="83" t="str">
        <v>Aseihinnzigyoubu-seizoubuA-betaka-1kakaribeta-Vhan</v>
      </c>
      <c r="AL11" s="83" t="str">
        <v>A製品事業部-製造部-ベータ課-１係-V班</v>
      </c>
    </row>
    <row r="12" spans="1:38">
      <c r="A12" s="64" t="s">
        <v>854</v>
      </c>
      <c r="B12" s="78"/>
      <c r="C12" s="68"/>
      <c r="D12" s="79"/>
      <c r="E12" s="79" t="str">
        <f t="shared" si="3"/>
        <v>Aseihinnzigyoubu</v>
      </c>
      <c r="F12" s="29" t="str">
        <f t="shared" si="4"/>
        <v>A製品事業部</v>
      </c>
      <c r="G12" s="29" t="str">
        <f t="shared" si="5"/>
        <v>Aseihinnzigyoubu-koubaibuA</v>
      </c>
      <c r="H12" s="29" t="str">
        <f t="shared" si="0"/>
        <v>A製品事業部-購買部</v>
      </c>
      <c r="I12" s="29" t="str">
        <f t="shared" si="6"/>
        <v/>
      </c>
      <c r="J12" s="29" t="str">
        <f t="shared" si="7"/>
        <v/>
      </c>
      <c r="K12" s="29" t="str">
        <f t="shared" si="8"/>
        <v/>
      </c>
      <c r="L12" s="29" t="str">
        <f t="shared" si="9"/>
        <v/>
      </c>
      <c r="M12" s="29" t="str">
        <f t="shared" si="10"/>
        <v/>
      </c>
      <c r="N12" s="29" t="str">
        <f t="shared" si="1"/>
        <v/>
      </c>
      <c r="O12" s="68" t="s">
        <v>848</v>
      </c>
      <c r="P12" s="68" t="s">
        <v>417</v>
      </c>
      <c r="Q12" s="68" t="s">
        <v>855</v>
      </c>
      <c r="R12" s="68" t="s">
        <v>756</v>
      </c>
      <c r="S12" s="68"/>
      <c r="T12" s="68"/>
      <c r="U12" s="68"/>
      <c r="V12" s="68"/>
      <c r="W12" s="68"/>
      <c r="X12" s="68"/>
      <c r="Y12" s="64"/>
      <c r="Z12" s="29">
        <f t="shared" si="2"/>
        <v>2</v>
      </c>
      <c r="AG12" s="83" t="str">
        <v>Aseihinnzigyoubu-eigyoubuA-zetaka</v>
      </c>
      <c r="AH12" s="83" t="str">
        <v>A製品事業部-営業部-ゼータ課</v>
      </c>
      <c r="AI12" s="83" t="str">
        <v>Aseihinnzigyoubu-koubaibuA-gammaka-2kakarigamma</v>
      </c>
      <c r="AJ12" s="83" t="str">
        <v>A製品事業部-購買部-ガンマ課-２係</v>
      </c>
      <c r="AK12" s="83" t="str">
        <v>Aseihinnzigyoubu-seizoubuA-betaka-1kakaribeta-VIhan</v>
      </c>
      <c r="AL12" s="83" t="str">
        <v>A製品事業部-製造部-ベータ課-１係-VI班</v>
      </c>
    </row>
    <row r="13" spans="1:38">
      <c r="A13" s="64" t="s">
        <v>856</v>
      </c>
      <c r="B13" s="78"/>
      <c r="C13" s="68"/>
      <c r="D13" s="79"/>
      <c r="E13" s="79" t="str">
        <f t="shared" si="3"/>
        <v>Aseihinnzigyoubu</v>
      </c>
      <c r="F13" s="29" t="str">
        <f t="shared" si="4"/>
        <v>A製品事業部</v>
      </c>
      <c r="G13" s="29" t="str">
        <f t="shared" si="5"/>
        <v>Aseihinnzigyoubu-eigyoubuA</v>
      </c>
      <c r="H13" s="29" t="str">
        <f t="shared" si="0"/>
        <v>A製品事業部-営業部</v>
      </c>
      <c r="I13" s="29" t="str">
        <f t="shared" si="6"/>
        <v/>
      </c>
      <c r="J13" s="29" t="str">
        <f t="shared" si="7"/>
        <v/>
      </c>
      <c r="K13" s="29" t="str">
        <f t="shared" si="8"/>
        <v/>
      </c>
      <c r="L13" s="29" t="str">
        <f t="shared" si="9"/>
        <v/>
      </c>
      <c r="M13" s="29" t="str">
        <f t="shared" si="10"/>
        <v/>
      </c>
      <c r="N13" s="29" t="str">
        <f t="shared" si="1"/>
        <v/>
      </c>
      <c r="O13" s="68" t="s">
        <v>848</v>
      </c>
      <c r="P13" s="68" t="s">
        <v>417</v>
      </c>
      <c r="Q13" s="68" t="s">
        <v>857</v>
      </c>
      <c r="R13" s="68" t="s">
        <v>757</v>
      </c>
      <c r="S13" s="68"/>
      <c r="T13" s="68"/>
      <c r="U13" s="68"/>
      <c r="V13" s="68"/>
      <c r="W13" s="68"/>
      <c r="X13" s="68"/>
      <c r="Y13" s="64"/>
      <c r="Z13" s="29">
        <f t="shared" si="2"/>
        <v>2</v>
      </c>
      <c r="AG13" s="83" t="str">
        <v>Aseihinnzigyoubu-kaihatubuA-etaka</v>
      </c>
      <c r="AH13" s="83" t="str">
        <v>A製品事業部-開発部-イータ課</v>
      </c>
      <c r="AI13" s="83" t="str">
        <v>Aseihinnzigyoubu-koubaibuA-deltaka-1kakaridelta</v>
      </c>
      <c r="AJ13" s="83" t="str">
        <v>A製品事業部-購買部-デルタ課-１係</v>
      </c>
      <c r="AK13" s="83" t="str">
        <v>Aseihinnzigyoubu-seizoubuA-betaka-2kakaribeta-VIIhan</v>
      </c>
      <c r="AL13" s="83" t="str">
        <v>A製品事業部-製造部-ベータ課-２係-VII班</v>
      </c>
    </row>
    <row r="14" spans="1:38">
      <c r="A14" s="64" t="s">
        <v>858</v>
      </c>
      <c r="B14" s="78"/>
      <c r="C14" s="68"/>
      <c r="D14" s="79"/>
      <c r="E14" s="79" t="str">
        <f t="shared" si="3"/>
        <v>Aseihinnzigyoubu</v>
      </c>
      <c r="F14" s="29" t="str">
        <f t="shared" si="4"/>
        <v>A製品事業部</v>
      </c>
      <c r="G14" s="29" t="str">
        <f t="shared" si="5"/>
        <v>Aseihinnzigyoubu-kaihatubuA</v>
      </c>
      <c r="H14" s="29" t="str">
        <f t="shared" si="0"/>
        <v>A製品事業部-開発部</v>
      </c>
      <c r="I14" s="29" t="str">
        <f t="shared" si="6"/>
        <v/>
      </c>
      <c r="J14" s="29" t="str">
        <f t="shared" si="7"/>
        <v/>
      </c>
      <c r="K14" s="29" t="str">
        <f t="shared" si="8"/>
        <v/>
      </c>
      <c r="L14" s="29" t="str">
        <f t="shared" si="9"/>
        <v/>
      </c>
      <c r="M14" s="29" t="str">
        <f t="shared" si="10"/>
        <v/>
      </c>
      <c r="N14" s="29" t="str">
        <f t="shared" si="1"/>
        <v/>
      </c>
      <c r="O14" s="68" t="s">
        <v>848</v>
      </c>
      <c r="P14" s="68" t="s">
        <v>417</v>
      </c>
      <c r="Q14" s="68" t="s">
        <v>859</v>
      </c>
      <c r="R14" s="68" t="s">
        <v>758</v>
      </c>
      <c r="S14" s="68"/>
      <c r="T14" s="68"/>
      <c r="U14" s="68"/>
      <c r="V14" s="68"/>
      <c r="W14" s="68"/>
      <c r="X14" s="68"/>
      <c r="Y14" s="64"/>
      <c r="Z14" s="29">
        <f t="shared" si="2"/>
        <v>2</v>
      </c>
      <c r="AG14" s="83" t="str">
        <v>Aseihinnzigyoubu-kaihatubuA-thetaka</v>
      </c>
      <c r="AH14" s="83" t="str">
        <v>A製品事業部-開発部-シータ課</v>
      </c>
      <c r="AI14" s="83" t="str">
        <v>Aseihinnzigyoubu-koubaibuA-deltaka-2kakaridelta</v>
      </c>
      <c r="AJ14" s="83" t="str">
        <v>A製品事業部-購買部-デルタ課-２係</v>
      </c>
      <c r="AK14" s="83" t="str">
        <v>Aseihinnzigyoubu-seizoubuA-betaka-2kakaribeta-VIIIhan</v>
      </c>
      <c r="AL14" s="83" t="str">
        <v>A製品事業部-製造部-ベータ課-２係-VIII班</v>
      </c>
    </row>
    <row r="15" spans="1:38">
      <c r="A15" s="64" t="s">
        <v>860</v>
      </c>
      <c r="B15" s="78"/>
      <c r="C15" s="68"/>
      <c r="D15" s="79"/>
      <c r="E15" s="79" t="str">
        <f t="shared" si="3"/>
        <v>Aseihinnzigyoubu</v>
      </c>
      <c r="F15" s="29" t="str">
        <f t="shared" si="4"/>
        <v>A製品事業部</v>
      </c>
      <c r="G15" s="29" t="str">
        <f t="shared" si="5"/>
        <v>Aseihinnzigyoubu-seizoubuA</v>
      </c>
      <c r="H15" s="29" t="str">
        <f t="shared" si="0"/>
        <v>A製品事業部-製造部</v>
      </c>
      <c r="I15" s="29" t="str">
        <f t="shared" si="6"/>
        <v>Aseihinnzigyoubu-seizoubuA-alphaka</v>
      </c>
      <c r="J15" s="29" t="str">
        <f t="shared" si="7"/>
        <v>A製品事業部-製造部-アルファ課</v>
      </c>
      <c r="K15" s="29" t="str">
        <f t="shared" si="8"/>
        <v/>
      </c>
      <c r="L15" s="29" t="str">
        <f t="shared" si="9"/>
        <v/>
      </c>
      <c r="M15" s="29" t="str">
        <f t="shared" si="10"/>
        <v/>
      </c>
      <c r="N15" s="29" t="str">
        <f t="shared" si="1"/>
        <v/>
      </c>
      <c r="O15" s="68" t="s">
        <v>848</v>
      </c>
      <c r="P15" s="68" t="s">
        <v>417</v>
      </c>
      <c r="Q15" s="68" t="s">
        <v>853</v>
      </c>
      <c r="R15" s="68" t="s">
        <v>755</v>
      </c>
      <c r="S15" s="68" t="s">
        <v>861</v>
      </c>
      <c r="T15" s="68" t="s">
        <v>759</v>
      </c>
      <c r="U15" s="68"/>
      <c r="V15" s="68"/>
      <c r="W15" s="68"/>
      <c r="X15" s="68"/>
      <c r="Y15" s="64"/>
      <c r="Z15" s="29">
        <f t="shared" si="2"/>
        <v>3</v>
      </c>
      <c r="AI15" s="83" t="str">
        <v>Aseihinnzigyoubu-eigyoubuA-epsilonka-1kakariepsilon</v>
      </c>
      <c r="AJ15" s="83" t="str">
        <v>A製品事業部-営業部-イプシロン課-１係</v>
      </c>
      <c r="AK15" s="83" t="str">
        <v>Aseihinnzigyoubu-koubaibuA-gammaka-1kakarigamma-IXhan</v>
      </c>
      <c r="AL15" s="83" t="str">
        <v>A製品事業部-購買部-ガンマ課-１係-IX班</v>
      </c>
    </row>
    <row r="16" spans="1:38">
      <c r="A16" s="64" t="s">
        <v>862</v>
      </c>
      <c r="B16" s="78"/>
      <c r="C16" s="68"/>
      <c r="D16" s="79"/>
      <c r="E16" s="79" t="str">
        <f t="shared" si="3"/>
        <v>Aseihinnzigyoubu</v>
      </c>
      <c r="F16" s="29" t="str">
        <f t="shared" si="4"/>
        <v>A製品事業部</v>
      </c>
      <c r="G16" s="29" t="str">
        <f t="shared" si="5"/>
        <v>Aseihinnzigyoubu-seizoubuA</v>
      </c>
      <c r="H16" s="29" t="str">
        <f t="shared" si="0"/>
        <v>A製品事業部-製造部</v>
      </c>
      <c r="I16" s="29" t="str">
        <f t="shared" si="6"/>
        <v>Aseihinnzigyoubu-seizoubuA-betaka</v>
      </c>
      <c r="J16" s="29" t="str">
        <f t="shared" si="7"/>
        <v>A製品事業部-製造部-ベータ課</v>
      </c>
      <c r="K16" s="29" t="str">
        <f t="shared" si="8"/>
        <v/>
      </c>
      <c r="L16" s="29" t="str">
        <f t="shared" si="9"/>
        <v/>
      </c>
      <c r="M16" s="29" t="str">
        <f t="shared" si="10"/>
        <v/>
      </c>
      <c r="N16" s="29" t="str">
        <f t="shared" si="1"/>
        <v/>
      </c>
      <c r="O16" s="68" t="s">
        <v>848</v>
      </c>
      <c r="P16" s="68" t="s">
        <v>417</v>
      </c>
      <c r="Q16" s="68" t="s">
        <v>853</v>
      </c>
      <c r="R16" s="68" t="s">
        <v>755</v>
      </c>
      <c r="S16" s="68" t="s">
        <v>863</v>
      </c>
      <c r="T16" s="68" t="s">
        <v>760</v>
      </c>
      <c r="U16" s="68"/>
      <c r="V16" s="68"/>
      <c r="W16" s="68"/>
      <c r="X16" s="68"/>
      <c r="Y16" s="64"/>
      <c r="Z16" s="29">
        <f t="shared" si="2"/>
        <v>3</v>
      </c>
      <c r="AI16" s="83" t="str">
        <v>Aseihinnzigyoubu-eigyoubuA-epsilonka-2kakariepsilon</v>
      </c>
      <c r="AJ16" s="83" t="str">
        <v>A製品事業部-営業部-イプシロン課-２係</v>
      </c>
      <c r="AK16" s="83" t="str">
        <v>Aseihinnzigyoubu-koubaibuA-gammaka-1kakarigamma-Xhan</v>
      </c>
      <c r="AL16" s="83" t="str">
        <v>A製品事業部-購買部-ガンマ課-１係-X班</v>
      </c>
    </row>
    <row r="17" spans="1:38">
      <c r="A17" s="64" t="s">
        <v>864</v>
      </c>
      <c r="B17" s="78"/>
      <c r="C17" s="68"/>
      <c r="D17" s="79"/>
      <c r="E17" s="79" t="str">
        <f t="shared" si="3"/>
        <v>Aseihinnzigyoubu</v>
      </c>
      <c r="F17" s="29" t="str">
        <f t="shared" si="4"/>
        <v>A製品事業部</v>
      </c>
      <c r="G17" s="29" t="str">
        <f t="shared" si="5"/>
        <v>Aseihinnzigyoubu-koubaibuA</v>
      </c>
      <c r="H17" s="29" t="str">
        <f t="shared" si="0"/>
        <v>A製品事業部-購買部</v>
      </c>
      <c r="I17" s="29" t="str">
        <f t="shared" si="6"/>
        <v>Aseihinnzigyoubu-koubaibuA-gammaka</v>
      </c>
      <c r="J17" s="29" t="str">
        <f t="shared" si="7"/>
        <v>A製品事業部-購買部-ガンマ課</v>
      </c>
      <c r="K17" s="29" t="str">
        <f t="shared" si="8"/>
        <v/>
      </c>
      <c r="L17" s="29" t="str">
        <f t="shared" si="9"/>
        <v/>
      </c>
      <c r="M17" s="29" t="str">
        <f t="shared" si="10"/>
        <v/>
      </c>
      <c r="N17" s="29" t="str">
        <f t="shared" si="1"/>
        <v/>
      </c>
      <c r="O17" s="68" t="s">
        <v>848</v>
      </c>
      <c r="P17" s="68" t="s">
        <v>417</v>
      </c>
      <c r="Q17" s="68" t="s">
        <v>855</v>
      </c>
      <c r="R17" s="68" t="s">
        <v>756</v>
      </c>
      <c r="S17" s="68" t="s">
        <v>865</v>
      </c>
      <c r="T17" s="68" t="s">
        <v>761</v>
      </c>
      <c r="U17" s="68"/>
      <c r="V17" s="68"/>
      <c r="W17" s="68"/>
      <c r="X17" s="68"/>
      <c r="Y17" s="64"/>
      <c r="Z17" s="29">
        <f t="shared" si="2"/>
        <v>3</v>
      </c>
      <c r="AI17" s="83" t="str">
        <v>Aseihinnzigyoubu-eigyoubuA-zetaka-1kakarizeta</v>
      </c>
      <c r="AJ17" s="83" t="str">
        <v>A製品事業部-営業部-ゼータ課-１係</v>
      </c>
      <c r="AK17" s="83" t="str">
        <v>Aseihinnzigyoubu-koubaibuA-gammaka-2kakarigamma-XIhan</v>
      </c>
      <c r="AL17" s="83" t="str">
        <v>A製品事業部-購買部-ガンマ課-２係-XI班</v>
      </c>
    </row>
    <row r="18" spans="1:38">
      <c r="A18" s="64" t="s">
        <v>866</v>
      </c>
      <c r="B18" s="78"/>
      <c r="C18" s="68"/>
      <c r="D18" s="79"/>
      <c r="E18" s="79" t="str">
        <f t="shared" si="3"/>
        <v>Aseihinnzigyoubu</v>
      </c>
      <c r="F18" s="29" t="str">
        <f t="shared" si="4"/>
        <v>A製品事業部</v>
      </c>
      <c r="G18" s="29" t="str">
        <f t="shared" si="5"/>
        <v>Aseihinnzigyoubu-koubaibuA</v>
      </c>
      <c r="H18" s="29" t="str">
        <f t="shared" si="0"/>
        <v>A製品事業部-購買部</v>
      </c>
      <c r="I18" s="29" t="str">
        <f t="shared" si="6"/>
        <v>Aseihinnzigyoubu-koubaibuA-deltaka</v>
      </c>
      <c r="J18" s="29" t="str">
        <f t="shared" si="7"/>
        <v>A製品事業部-購買部-デルタ課</v>
      </c>
      <c r="K18" s="29" t="str">
        <f t="shared" si="8"/>
        <v/>
      </c>
      <c r="L18" s="29" t="str">
        <f t="shared" si="9"/>
        <v/>
      </c>
      <c r="M18" s="29" t="str">
        <f t="shared" si="10"/>
        <v/>
      </c>
      <c r="N18" s="29" t="str">
        <f t="shared" si="1"/>
        <v/>
      </c>
      <c r="O18" s="68" t="s">
        <v>848</v>
      </c>
      <c r="P18" s="68" t="s">
        <v>417</v>
      </c>
      <c r="Q18" s="68" t="s">
        <v>855</v>
      </c>
      <c r="R18" s="68" t="s">
        <v>756</v>
      </c>
      <c r="S18" s="68" t="s">
        <v>867</v>
      </c>
      <c r="T18" s="68" t="s">
        <v>762</v>
      </c>
      <c r="U18" s="68"/>
      <c r="V18" s="68"/>
      <c r="W18" s="68"/>
      <c r="X18" s="68"/>
      <c r="Y18" s="64"/>
      <c r="Z18" s="29">
        <f t="shared" si="2"/>
        <v>3</v>
      </c>
      <c r="AI18" s="83" t="str">
        <v>Aseihinnzigyoubu-eigyoubuA-zetaka-2kakarizeta</v>
      </c>
      <c r="AJ18" s="83" t="str">
        <v>A製品事業部-営業部-ゼータ課-２係</v>
      </c>
      <c r="AK18" s="83" t="str">
        <v>Aseihinnzigyoubu-koubaibuA-gammaka-2kakarigamma-XIIhan</v>
      </c>
      <c r="AL18" s="83" t="str">
        <v>A製品事業部-購買部-ガンマ課-２係-XII班</v>
      </c>
    </row>
    <row r="19" spans="1:38">
      <c r="A19" s="64" t="s">
        <v>868</v>
      </c>
      <c r="B19" s="78"/>
      <c r="C19" s="68"/>
      <c r="D19" s="79"/>
      <c r="E19" s="79" t="str">
        <f t="shared" si="3"/>
        <v>Aseihinnzigyoubu</v>
      </c>
      <c r="F19" s="29" t="str">
        <f t="shared" si="4"/>
        <v>A製品事業部</v>
      </c>
      <c r="G19" s="29" t="str">
        <f t="shared" si="5"/>
        <v>Aseihinnzigyoubu-eigyoubuA</v>
      </c>
      <c r="H19" s="29" t="str">
        <f t="shared" si="0"/>
        <v>A製品事業部-営業部</v>
      </c>
      <c r="I19" s="29" t="str">
        <f t="shared" si="6"/>
        <v>Aseihinnzigyoubu-eigyoubuA-epsilonka</v>
      </c>
      <c r="J19" s="29" t="str">
        <f t="shared" si="7"/>
        <v>A製品事業部-営業部-イプシロン課</v>
      </c>
      <c r="K19" s="29" t="str">
        <f t="shared" si="8"/>
        <v/>
      </c>
      <c r="L19" s="29" t="str">
        <f t="shared" si="9"/>
        <v/>
      </c>
      <c r="M19" s="29" t="str">
        <f t="shared" si="10"/>
        <v/>
      </c>
      <c r="N19" s="29" t="str">
        <f t="shared" si="1"/>
        <v/>
      </c>
      <c r="O19" s="68" t="s">
        <v>848</v>
      </c>
      <c r="P19" s="68" t="s">
        <v>417</v>
      </c>
      <c r="Q19" s="68" t="s">
        <v>857</v>
      </c>
      <c r="R19" s="68" t="s">
        <v>757</v>
      </c>
      <c r="S19" s="68" t="s">
        <v>869</v>
      </c>
      <c r="T19" s="68" t="s">
        <v>763</v>
      </c>
      <c r="U19" s="68"/>
      <c r="V19" s="68"/>
      <c r="W19" s="68"/>
      <c r="X19" s="68"/>
      <c r="Y19" s="64"/>
      <c r="Z19" s="29">
        <f t="shared" si="2"/>
        <v>3</v>
      </c>
      <c r="AI19" s="83" t="str">
        <v>Aseihinnzigyoubu-kaihatubuA-etaka-1kakarieta</v>
      </c>
      <c r="AJ19" s="83" t="str">
        <v>A製品事業部-開発部-イータ課-１係</v>
      </c>
      <c r="AK19" s="83" t="str">
        <v>Aseihinnzigyoubu-koubaibuA-deltaka-1kakaridelta-XIIIhan</v>
      </c>
      <c r="AL19" s="83" t="str">
        <v>A製品事業部-購買部-デルタ課-１係-XIII班</v>
      </c>
    </row>
    <row r="20" spans="1:38">
      <c r="A20" s="64" t="s">
        <v>870</v>
      </c>
      <c r="B20" s="78"/>
      <c r="C20" s="68"/>
      <c r="D20" s="79"/>
      <c r="E20" s="79" t="str">
        <f t="shared" si="3"/>
        <v>Aseihinnzigyoubu</v>
      </c>
      <c r="F20" s="29" t="str">
        <f t="shared" si="4"/>
        <v>A製品事業部</v>
      </c>
      <c r="G20" s="29" t="str">
        <f t="shared" si="5"/>
        <v>Aseihinnzigyoubu-eigyoubuA</v>
      </c>
      <c r="H20" s="29" t="str">
        <f t="shared" si="0"/>
        <v>A製品事業部-営業部</v>
      </c>
      <c r="I20" s="29" t="str">
        <f t="shared" si="6"/>
        <v>Aseihinnzigyoubu-eigyoubuA-zetaka</v>
      </c>
      <c r="J20" s="29" t="str">
        <f t="shared" si="7"/>
        <v>A製品事業部-営業部-ゼータ課</v>
      </c>
      <c r="K20" s="29" t="str">
        <f t="shared" si="8"/>
        <v/>
      </c>
      <c r="L20" s="29" t="str">
        <f t="shared" si="9"/>
        <v/>
      </c>
      <c r="M20" s="29" t="str">
        <f t="shared" si="10"/>
        <v/>
      </c>
      <c r="N20" s="29" t="str">
        <f t="shared" si="1"/>
        <v/>
      </c>
      <c r="O20" s="68" t="s">
        <v>848</v>
      </c>
      <c r="P20" s="68" t="s">
        <v>417</v>
      </c>
      <c r="Q20" s="68" t="s">
        <v>857</v>
      </c>
      <c r="R20" s="68" t="s">
        <v>757</v>
      </c>
      <c r="S20" s="68" t="s">
        <v>871</v>
      </c>
      <c r="T20" s="68" t="s">
        <v>764</v>
      </c>
      <c r="U20" s="68"/>
      <c r="V20" s="68"/>
      <c r="W20" s="68"/>
      <c r="X20" s="68"/>
      <c r="Y20" s="64"/>
      <c r="Z20" s="29">
        <f t="shared" si="2"/>
        <v>3</v>
      </c>
      <c r="AI20" s="83" t="str">
        <v>Aseihinnzigyoubu-kaihatubuA-etaka-2kakarieta</v>
      </c>
      <c r="AJ20" s="83" t="str">
        <v>A製品事業部-開発部-イータ課-２係</v>
      </c>
      <c r="AK20" s="83" t="str">
        <v>Aseihinnzigyoubu-koubaibuA-deltaka-1kakaridelta-XIVhan</v>
      </c>
      <c r="AL20" s="83" t="str">
        <v>A製品事業部-購買部-デルタ課-１係-XIV班</v>
      </c>
    </row>
    <row r="21" spans="1:38">
      <c r="A21" s="64" t="s">
        <v>872</v>
      </c>
      <c r="B21" s="78"/>
      <c r="C21" s="68"/>
      <c r="D21" s="79"/>
      <c r="E21" s="79" t="str">
        <f t="shared" si="3"/>
        <v>Aseihinnzigyoubu</v>
      </c>
      <c r="F21" s="29" t="str">
        <f t="shared" si="4"/>
        <v>A製品事業部</v>
      </c>
      <c r="G21" s="29" t="str">
        <f t="shared" si="5"/>
        <v>Aseihinnzigyoubu-kaihatubuA</v>
      </c>
      <c r="H21" s="29" t="str">
        <f t="shared" si="0"/>
        <v>A製品事業部-開発部</v>
      </c>
      <c r="I21" s="29" t="str">
        <f t="shared" si="6"/>
        <v>Aseihinnzigyoubu-kaihatubuA-etaka</v>
      </c>
      <c r="J21" s="29" t="str">
        <f t="shared" si="7"/>
        <v>A製品事業部-開発部-イータ課</v>
      </c>
      <c r="K21" s="29" t="str">
        <f t="shared" si="8"/>
        <v/>
      </c>
      <c r="L21" s="29" t="str">
        <f t="shared" si="9"/>
        <v/>
      </c>
      <c r="M21" s="29" t="str">
        <f t="shared" si="10"/>
        <v/>
      </c>
      <c r="N21" s="29" t="str">
        <f t="shared" si="1"/>
        <v/>
      </c>
      <c r="O21" s="68" t="s">
        <v>848</v>
      </c>
      <c r="P21" s="68" t="s">
        <v>417</v>
      </c>
      <c r="Q21" s="68" t="s">
        <v>859</v>
      </c>
      <c r="R21" s="68" t="s">
        <v>758</v>
      </c>
      <c r="S21" s="68" t="s">
        <v>873</v>
      </c>
      <c r="T21" s="68" t="s">
        <v>765</v>
      </c>
      <c r="U21" s="68"/>
      <c r="V21" s="68"/>
      <c r="W21" s="68"/>
      <c r="X21" s="68"/>
      <c r="Y21" s="64"/>
      <c r="Z21" s="29">
        <f t="shared" si="2"/>
        <v>3</v>
      </c>
      <c r="AI21" s="83" t="str">
        <v>Aseihinnzigyoubu-kaihatubuA-thetaka-1kakaritheta</v>
      </c>
      <c r="AJ21" s="83" t="str">
        <v>A製品事業部-開発部-シータ課-１係</v>
      </c>
      <c r="AK21" s="83" t="str">
        <v>Aseihinnzigyoubu-koubaibuA-deltaka-2kakaridelta-XVhan</v>
      </c>
      <c r="AL21" s="83" t="str">
        <v>A製品事業部-購買部-デルタ課-２係-XV班</v>
      </c>
    </row>
    <row r="22" spans="1:38">
      <c r="A22" s="64" t="s">
        <v>874</v>
      </c>
      <c r="B22" s="78"/>
      <c r="C22" s="68"/>
      <c r="D22" s="79"/>
      <c r="E22" s="79" t="str">
        <f t="shared" si="3"/>
        <v>Aseihinnzigyoubu</v>
      </c>
      <c r="F22" s="29" t="str">
        <f t="shared" si="4"/>
        <v>A製品事業部</v>
      </c>
      <c r="G22" s="29" t="str">
        <f t="shared" si="5"/>
        <v>Aseihinnzigyoubu-kaihatubuA</v>
      </c>
      <c r="H22" s="29" t="str">
        <f t="shared" si="0"/>
        <v>A製品事業部-開発部</v>
      </c>
      <c r="I22" s="29" t="str">
        <f t="shared" si="6"/>
        <v>Aseihinnzigyoubu-kaihatubuA-thetaka</v>
      </c>
      <c r="J22" s="29" t="str">
        <f t="shared" si="7"/>
        <v>A製品事業部-開発部-シータ課</v>
      </c>
      <c r="K22" s="29" t="str">
        <f t="shared" si="8"/>
        <v/>
      </c>
      <c r="L22" s="29" t="str">
        <f t="shared" si="9"/>
        <v/>
      </c>
      <c r="M22" s="29" t="str">
        <f t="shared" si="10"/>
        <v/>
      </c>
      <c r="N22" s="29" t="str">
        <f t="shared" si="1"/>
        <v/>
      </c>
      <c r="O22" s="68" t="s">
        <v>848</v>
      </c>
      <c r="P22" s="68" t="s">
        <v>417</v>
      </c>
      <c r="Q22" s="68" t="s">
        <v>859</v>
      </c>
      <c r="R22" s="68" t="s">
        <v>758</v>
      </c>
      <c r="S22" s="68" t="s">
        <v>875</v>
      </c>
      <c r="T22" s="68" t="s">
        <v>766</v>
      </c>
      <c r="U22" s="68"/>
      <c r="V22" s="68"/>
      <c r="W22" s="68"/>
      <c r="X22" s="68"/>
      <c r="Y22" s="64"/>
      <c r="Z22" s="29">
        <f t="shared" si="2"/>
        <v>3</v>
      </c>
      <c r="AI22" s="83" t="str">
        <v>Aseihinnzigyoubu-kaihatubuA-thetaka-2kakaritheta</v>
      </c>
      <c r="AJ22" s="83" t="str">
        <v>A製品事業部-開発部-シータ課-２係</v>
      </c>
      <c r="AK22" s="83" t="str">
        <v>Aseihinnzigyoubu-koubaibuA-deltaka-2kakaridelta-XVIhan</v>
      </c>
      <c r="AL22" s="83" t="str">
        <v>A製品事業部-購買部-デルタ課-２係-XVI班</v>
      </c>
    </row>
    <row r="23" spans="1:38">
      <c r="A23" s="64" t="s">
        <v>876</v>
      </c>
      <c r="B23" s="78"/>
      <c r="C23" s="68"/>
      <c r="D23" s="79"/>
      <c r="E23" s="79" t="str">
        <f t="shared" si="3"/>
        <v>Aseihinnzigyoubu</v>
      </c>
      <c r="F23" s="29" t="str">
        <f t="shared" si="4"/>
        <v>A製品事業部</v>
      </c>
      <c r="G23" s="29" t="str">
        <f t="shared" si="5"/>
        <v>Aseihinnzigyoubu-seizoubuA</v>
      </c>
      <c r="H23" s="29" t="str">
        <f t="shared" si="0"/>
        <v>A製品事業部-製造部</v>
      </c>
      <c r="I23" s="29" t="str">
        <f t="shared" si="6"/>
        <v>Aseihinnzigyoubu-seizoubuA-alphaka</v>
      </c>
      <c r="J23" s="29" t="str">
        <f t="shared" si="7"/>
        <v>A製品事業部-製造部-アルファ課</v>
      </c>
      <c r="K23" s="29" t="str">
        <f t="shared" si="8"/>
        <v>Aseihinnzigyoubu-seizoubuA-alphaka-1kakarialpha</v>
      </c>
      <c r="L23" s="29" t="str">
        <f t="shared" si="9"/>
        <v>A製品事業部-製造部-アルファ課-１係</v>
      </c>
      <c r="M23" s="29" t="str">
        <f t="shared" si="10"/>
        <v/>
      </c>
      <c r="N23" s="29" t="str">
        <f t="shared" si="1"/>
        <v/>
      </c>
      <c r="O23" s="68" t="s">
        <v>848</v>
      </c>
      <c r="P23" s="68" t="s">
        <v>417</v>
      </c>
      <c r="Q23" s="68" t="s">
        <v>853</v>
      </c>
      <c r="R23" s="68" t="s">
        <v>755</v>
      </c>
      <c r="S23" s="68" t="s">
        <v>861</v>
      </c>
      <c r="T23" s="68" t="s">
        <v>759</v>
      </c>
      <c r="U23" s="68" t="s">
        <v>877</v>
      </c>
      <c r="V23" s="68" t="s">
        <v>767</v>
      </c>
      <c r="W23" s="68"/>
      <c r="X23" s="68"/>
      <c r="Y23" s="64"/>
      <c r="Z23" s="29">
        <f t="shared" si="2"/>
        <v>4</v>
      </c>
      <c r="AK23" s="83" t="str">
        <v>Aseihinnzigyoubu-eigyoubuA-epsilonka-1kakariepsilon-XVIIhan</v>
      </c>
      <c r="AL23" s="83" t="str">
        <v>A製品事業部-営業部-イプシロン課-１係-XVII班</v>
      </c>
    </row>
    <row r="24" spans="1:38">
      <c r="A24" s="64" t="s">
        <v>878</v>
      </c>
      <c r="B24" s="78"/>
      <c r="C24" s="68"/>
      <c r="D24" s="79"/>
      <c r="E24" s="79" t="str">
        <f t="shared" si="3"/>
        <v>Aseihinnzigyoubu</v>
      </c>
      <c r="F24" s="29" t="str">
        <f t="shared" si="4"/>
        <v>A製品事業部</v>
      </c>
      <c r="G24" s="29" t="str">
        <f t="shared" si="5"/>
        <v>Aseihinnzigyoubu-seizoubuA</v>
      </c>
      <c r="H24" s="29" t="str">
        <f t="shared" si="0"/>
        <v>A製品事業部-製造部</v>
      </c>
      <c r="I24" s="29" t="str">
        <f t="shared" si="6"/>
        <v>Aseihinnzigyoubu-seizoubuA-alphaka</v>
      </c>
      <c r="J24" s="29" t="str">
        <f t="shared" si="7"/>
        <v>A製品事業部-製造部-アルファ課</v>
      </c>
      <c r="K24" s="29" t="str">
        <f t="shared" si="8"/>
        <v>Aseihinnzigyoubu-seizoubuA-alphaka-2kakarialpha</v>
      </c>
      <c r="L24" s="29" t="str">
        <f t="shared" si="9"/>
        <v>A製品事業部-製造部-アルファ課-２係</v>
      </c>
      <c r="M24" s="29" t="str">
        <f t="shared" si="10"/>
        <v/>
      </c>
      <c r="N24" s="29" t="str">
        <f t="shared" si="1"/>
        <v/>
      </c>
      <c r="O24" s="68" t="s">
        <v>848</v>
      </c>
      <c r="P24" s="68" t="s">
        <v>417</v>
      </c>
      <c r="Q24" s="68" t="s">
        <v>853</v>
      </c>
      <c r="R24" s="68" t="s">
        <v>755</v>
      </c>
      <c r="S24" s="68" t="s">
        <v>861</v>
      </c>
      <c r="T24" s="68" t="s">
        <v>759</v>
      </c>
      <c r="U24" s="68" t="s">
        <v>879</v>
      </c>
      <c r="V24" s="68" t="s">
        <v>880</v>
      </c>
      <c r="W24" s="68"/>
      <c r="X24" s="68"/>
      <c r="Y24" s="64"/>
      <c r="Z24" s="29">
        <f t="shared" si="2"/>
        <v>4</v>
      </c>
      <c r="AK24" s="83" t="str">
        <v>Aseihinnzigyoubu-eigyoubuA-epsilonka-1kakariepsilon-XVIIIhan</v>
      </c>
      <c r="AL24" s="83" t="str">
        <v>A製品事業部-営業部-イプシロン課-１係-XVIII班</v>
      </c>
    </row>
    <row r="25" spans="1:38">
      <c r="A25" s="64" t="s">
        <v>881</v>
      </c>
      <c r="B25" s="78"/>
      <c r="C25" s="68"/>
      <c r="D25" s="79"/>
      <c r="E25" s="79" t="str">
        <f t="shared" si="3"/>
        <v>Aseihinnzigyoubu</v>
      </c>
      <c r="F25" s="29" t="str">
        <f t="shared" si="4"/>
        <v>A製品事業部</v>
      </c>
      <c r="G25" s="29" t="str">
        <f t="shared" si="5"/>
        <v>Aseihinnzigyoubu-seizoubuA</v>
      </c>
      <c r="H25" s="29" t="str">
        <f t="shared" si="0"/>
        <v>A製品事業部-製造部</v>
      </c>
      <c r="I25" s="29" t="str">
        <f t="shared" si="6"/>
        <v>Aseihinnzigyoubu-seizoubuA-betaka</v>
      </c>
      <c r="J25" s="29" t="str">
        <f t="shared" si="7"/>
        <v>A製品事業部-製造部-ベータ課</v>
      </c>
      <c r="K25" s="29" t="str">
        <f t="shared" si="8"/>
        <v>Aseihinnzigyoubu-seizoubuA-betaka-1kakaribeta</v>
      </c>
      <c r="L25" s="29" t="str">
        <f t="shared" si="9"/>
        <v>A製品事業部-製造部-ベータ課-１係</v>
      </c>
      <c r="M25" s="29" t="str">
        <f t="shared" si="10"/>
        <v/>
      </c>
      <c r="N25" s="29" t="str">
        <f t="shared" si="1"/>
        <v/>
      </c>
      <c r="O25" s="68" t="s">
        <v>848</v>
      </c>
      <c r="P25" s="68" t="s">
        <v>417</v>
      </c>
      <c r="Q25" s="68" t="s">
        <v>853</v>
      </c>
      <c r="R25" s="68" t="s">
        <v>755</v>
      </c>
      <c r="S25" s="68" t="s">
        <v>863</v>
      </c>
      <c r="T25" s="68" t="s">
        <v>760</v>
      </c>
      <c r="U25" s="68" t="s">
        <v>882</v>
      </c>
      <c r="V25" s="68" t="s">
        <v>767</v>
      </c>
      <c r="W25" s="68"/>
      <c r="X25" s="68"/>
      <c r="Y25" s="64"/>
      <c r="Z25" s="29">
        <f t="shared" si="2"/>
        <v>4</v>
      </c>
      <c r="AK25" s="83" t="str">
        <v>Aseihinnzigyoubu-eigyoubuA-epsilonka-2kakariepsilon-XIXhan</v>
      </c>
      <c r="AL25" s="83" t="str">
        <v>A製品事業部-営業部-イプシロン課-２係-XIX班</v>
      </c>
    </row>
    <row r="26" spans="1:38">
      <c r="A26" s="64" t="s">
        <v>883</v>
      </c>
      <c r="B26" s="78"/>
      <c r="C26" s="68"/>
      <c r="D26" s="79"/>
      <c r="E26" s="79" t="str">
        <f t="shared" si="3"/>
        <v>Aseihinnzigyoubu</v>
      </c>
      <c r="F26" s="29" t="str">
        <f t="shared" si="4"/>
        <v>A製品事業部</v>
      </c>
      <c r="G26" s="29" t="str">
        <f t="shared" si="5"/>
        <v>Aseihinnzigyoubu-seizoubuA</v>
      </c>
      <c r="H26" s="29" t="str">
        <f t="shared" si="0"/>
        <v>A製品事業部-製造部</v>
      </c>
      <c r="I26" s="29" t="str">
        <f t="shared" si="6"/>
        <v>Aseihinnzigyoubu-seizoubuA-betaka</v>
      </c>
      <c r="J26" s="29" t="str">
        <f t="shared" si="7"/>
        <v>A製品事業部-製造部-ベータ課</v>
      </c>
      <c r="K26" s="29" t="str">
        <f t="shared" si="8"/>
        <v>Aseihinnzigyoubu-seizoubuA-betaka-2kakaribeta</v>
      </c>
      <c r="L26" s="29" t="str">
        <f t="shared" si="9"/>
        <v>A製品事業部-製造部-ベータ課-２係</v>
      </c>
      <c r="M26" s="29" t="str">
        <f t="shared" si="10"/>
        <v/>
      </c>
      <c r="N26" s="29" t="str">
        <f t="shared" si="1"/>
        <v/>
      </c>
      <c r="O26" s="68" t="s">
        <v>848</v>
      </c>
      <c r="P26" s="68" t="s">
        <v>417</v>
      </c>
      <c r="Q26" s="68" t="s">
        <v>853</v>
      </c>
      <c r="R26" s="68" t="s">
        <v>755</v>
      </c>
      <c r="S26" s="68" t="s">
        <v>863</v>
      </c>
      <c r="T26" s="68" t="s">
        <v>760</v>
      </c>
      <c r="U26" s="68" t="s">
        <v>884</v>
      </c>
      <c r="V26" s="68" t="s">
        <v>880</v>
      </c>
      <c r="W26" s="68"/>
      <c r="X26" s="68"/>
      <c r="Y26" s="64"/>
      <c r="Z26" s="29">
        <f t="shared" si="2"/>
        <v>4</v>
      </c>
      <c r="AK26" s="83" t="str">
        <v>Aseihinnzigyoubu-eigyoubuA-epsilonka-2kakariepsilon-XXhan</v>
      </c>
      <c r="AL26" s="83" t="str">
        <v>A製品事業部-営業部-イプシロン課-２係-XX班</v>
      </c>
    </row>
    <row r="27" spans="1:38">
      <c r="A27" s="64" t="s">
        <v>885</v>
      </c>
      <c r="B27" s="78"/>
      <c r="C27" s="68"/>
      <c r="D27" s="79"/>
      <c r="E27" s="79" t="str">
        <f t="shared" si="3"/>
        <v>Aseihinnzigyoubu</v>
      </c>
      <c r="F27" s="29" t="str">
        <f t="shared" si="4"/>
        <v>A製品事業部</v>
      </c>
      <c r="G27" s="29" t="str">
        <f t="shared" si="5"/>
        <v>Aseihinnzigyoubu-koubaibuA</v>
      </c>
      <c r="H27" s="29" t="str">
        <f t="shared" si="0"/>
        <v>A製品事業部-購買部</v>
      </c>
      <c r="I27" s="29" t="str">
        <f t="shared" si="6"/>
        <v>Aseihinnzigyoubu-koubaibuA-gammaka</v>
      </c>
      <c r="J27" s="29" t="str">
        <f t="shared" si="7"/>
        <v>A製品事業部-購買部-ガンマ課</v>
      </c>
      <c r="K27" s="29" t="str">
        <f t="shared" si="8"/>
        <v>Aseihinnzigyoubu-koubaibuA-gammaka-1kakarigamma</v>
      </c>
      <c r="L27" s="29" t="str">
        <f t="shared" si="9"/>
        <v>A製品事業部-購買部-ガンマ課-１係</v>
      </c>
      <c r="M27" s="29" t="str">
        <f t="shared" si="10"/>
        <v/>
      </c>
      <c r="N27" s="29" t="str">
        <f t="shared" si="1"/>
        <v/>
      </c>
      <c r="O27" s="68" t="s">
        <v>848</v>
      </c>
      <c r="P27" s="68" t="s">
        <v>417</v>
      </c>
      <c r="Q27" s="68" t="s">
        <v>855</v>
      </c>
      <c r="R27" s="68" t="s">
        <v>756</v>
      </c>
      <c r="S27" s="68" t="s">
        <v>865</v>
      </c>
      <c r="T27" s="68" t="s">
        <v>761</v>
      </c>
      <c r="U27" s="68" t="s">
        <v>886</v>
      </c>
      <c r="V27" s="68" t="s">
        <v>767</v>
      </c>
      <c r="W27" s="68"/>
      <c r="X27" s="68"/>
      <c r="Y27" s="64"/>
      <c r="Z27" s="29">
        <f t="shared" si="2"/>
        <v>4</v>
      </c>
      <c r="AK27" s="83" t="str">
        <v>Aseihinnzigyoubu-eigyoubuA-zetaka-1kakarizeta-XXIhan</v>
      </c>
      <c r="AL27" s="83" t="str">
        <v>A製品事業部-営業部-ゼータ課-１係-XXI班</v>
      </c>
    </row>
    <row r="28" spans="1:38">
      <c r="A28" s="64" t="s">
        <v>887</v>
      </c>
      <c r="B28" s="78"/>
      <c r="C28" s="68"/>
      <c r="D28" s="79"/>
      <c r="E28" s="79" t="str">
        <f t="shared" si="3"/>
        <v>Aseihinnzigyoubu</v>
      </c>
      <c r="F28" s="29" t="str">
        <f t="shared" si="4"/>
        <v>A製品事業部</v>
      </c>
      <c r="G28" s="29" t="str">
        <f t="shared" si="5"/>
        <v>Aseihinnzigyoubu-koubaibuA</v>
      </c>
      <c r="H28" s="29" t="str">
        <f t="shared" si="0"/>
        <v>A製品事業部-購買部</v>
      </c>
      <c r="I28" s="29" t="str">
        <f t="shared" si="6"/>
        <v>Aseihinnzigyoubu-koubaibuA-gammaka</v>
      </c>
      <c r="J28" s="29" t="str">
        <f t="shared" si="7"/>
        <v>A製品事業部-購買部-ガンマ課</v>
      </c>
      <c r="K28" s="29" t="str">
        <f t="shared" si="8"/>
        <v>Aseihinnzigyoubu-koubaibuA-gammaka-2kakarigamma</v>
      </c>
      <c r="L28" s="29" t="str">
        <f t="shared" si="9"/>
        <v>A製品事業部-購買部-ガンマ課-２係</v>
      </c>
      <c r="M28" s="29" t="str">
        <f t="shared" si="10"/>
        <v/>
      </c>
      <c r="N28" s="29" t="str">
        <f t="shared" si="1"/>
        <v/>
      </c>
      <c r="O28" s="68" t="s">
        <v>848</v>
      </c>
      <c r="P28" s="68" t="s">
        <v>417</v>
      </c>
      <c r="Q28" s="68" t="s">
        <v>855</v>
      </c>
      <c r="R28" s="68" t="s">
        <v>756</v>
      </c>
      <c r="S28" s="68" t="s">
        <v>865</v>
      </c>
      <c r="T28" s="68" t="s">
        <v>761</v>
      </c>
      <c r="U28" s="68" t="s">
        <v>888</v>
      </c>
      <c r="V28" s="68" t="s">
        <v>880</v>
      </c>
      <c r="W28" s="68"/>
      <c r="X28" s="68"/>
      <c r="Y28" s="64"/>
      <c r="Z28" s="29">
        <f t="shared" si="2"/>
        <v>4</v>
      </c>
      <c r="AK28" s="83" t="str">
        <v>Aseihinnzigyoubu-eigyoubuA-zetaka-1kakarizeta-XXIIhan</v>
      </c>
      <c r="AL28" s="83" t="str">
        <v>A製品事業部-営業部-ゼータ課-１係-XXII班</v>
      </c>
    </row>
    <row r="29" spans="1:38">
      <c r="A29" s="64" t="s">
        <v>889</v>
      </c>
      <c r="B29" s="78"/>
      <c r="C29" s="68"/>
      <c r="D29" s="79"/>
      <c r="E29" s="79" t="str">
        <f t="shared" si="3"/>
        <v>Aseihinnzigyoubu</v>
      </c>
      <c r="F29" s="29" t="str">
        <f t="shared" si="4"/>
        <v>A製品事業部</v>
      </c>
      <c r="G29" s="29" t="str">
        <f t="shared" si="5"/>
        <v>Aseihinnzigyoubu-koubaibuA</v>
      </c>
      <c r="H29" s="29" t="str">
        <f t="shared" si="0"/>
        <v>A製品事業部-購買部</v>
      </c>
      <c r="I29" s="29" t="str">
        <f t="shared" si="6"/>
        <v>Aseihinnzigyoubu-koubaibuA-deltaka</v>
      </c>
      <c r="J29" s="29" t="str">
        <f t="shared" si="7"/>
        <v>A製品事業部-購買部-デルタ課</v>
      </c>
      <c r="K29" s="29" t="str">
        <f t="shared" si="8"/>
        <v>Aseihinnzigyoubu-koubaibuA-deltaka-1kakaridelta</v>
      </c>
      <c r="L29" s="29" t="str">
        <f t="shared" si="9"/>
        <v>A製品事業部-購買部-デルタ課-１係</v>
      </c>
      <c r="M29" s="29" t="str">
        <f t="shared" si="10"/>
        <v/>
      </c>
      <c r="N29" s="29" t="str">
        <f t="shared" si="1"/>
        <v/>
      </c>
      <c r="O29" s="68" t="s">
        <v>848</v>
      </c>
      <c r="P29" s="68" t="s">
        <v>417</v>
      </c>
      <c r="Q29" s="68" t="s">
        <v>855</v>
      </c>
      <c r="R29" s="68" t="s">
        <v>756</v>
      </c>
      <c r="S29" s="68" t="s">
        <v>867</v>
      </c>
      <c r="T29" s="68" t="s">
        <v>762</v>
      </c>
      <c r="U29" s="68" t="s">
        <v>890</v>
      </c>
      <c r="V29" s="68" t="s">
        <v>767</v>
      </c>
      <c r="W29" s="68"/>
      <c r="X29" s="68"/>
      <c r="Y29" s="64"/>
      <c r="Z29" s="29">
        <f t="shared" si="2"/>
        <v>4</v>
      </c>
      <c r="AK29" s="83" t="str">
        <v>Aseihinnzigyoubu-eigyoubuA-zetaka-2kakarizeta-XXIIIhan</v>
      </c>
      <c r="AL29" s="83" t="str">
        <v>A製品事業部-営業部-ゼータ課-２係-XXIII班</v>
      </c>
    </row>
    <row r="30" spans="1:38">
      <c r="A30" s="64" t="s">
        <v>891</v>
      </c>
      <c r="B30" s="78"/>
      <c r="C30" s="68"/>
      <c r="D30" s="79"/>
      <c r="E30" s="79" t="str">
        <f t="shared" si="3"/>
        <v>Aseihinnzigyoubu</v>
      </c>
      <c r="F30" s="29" t="str">
        <f t="shared" si="4"/>
        <v>A製品事業部</v>
      </c>
      <c r="G30" s="29" t="str">
        <f t="shared" si="5"/>
        <v>Aseihinnzigyoubu-koubaibuA</v>
      </c>
      <c r="H30" s="29" t="str">
        <f t="shared" si="0"/>
        <v>A製品事業部-購買部</v>
      </c>
      <c r="I30" s="29" t="str">
        <f t="shared" si="6"/>
        <v>Aseihinnzigyoubu-koubaibuA-deltaka</v>
      </c>
      <c r="J30" s="29" t="str">
        <f t="shared" si="7"/>
        <v>A製品事業部-購買部-デルタ課</v>
      </c>
      <c r="K30" s="29" t="str">
        <f t="shared" si="8"/>
        <v>Aseihinnzigyoubu-koubaibuA-deltaka-2kakaridelta</v>
      </c>
      <c r="L30" s="29" t="str">
        <f t="shared" si="9"/>
        <v>A製品事業部-購買部-デルタ課-２係</v>
      </c>
      <c r="M30" s="29" t="str">
        <f t="shared" si="10"/>
        <v/>
      </c>
      <c r="N30" s="29" t="str">
        <f t="shared" si="1"/>
        <v/>
      </c>
      <c r="O30" s="68" t="s">
        <v>848</v>
      </c>
      <c r="P30" s="68" t="s">
        <v>417</v>
      </c>
      <c r="Q30" s="68" t="s">
        <v>855</v>
      </c>
      <c r="R30" s="68" t="s">
        <v>756</v>
      </c>
      <c r="S30" s="68" t="s">
        <v>867</v>
      </c>
      <c r="T30" s="68" t="s">
        <v>762</v>
      </c>
      <c r="U30" s="68" t="s">
        <v>892</v>
      </c>
      <c r="V30" s="68" t="s">
        <v>880</v>
      </c>
      <c r="W30" s="68"/>
      <c r="X30" s="68"/>
      <c r="Y30" s="64"/>
      <c r="Z30" s="29">
        <f t="shared" si="2"/>
        <v>4</v>
      </c>
      <c r="AK30" s="83" t="str">
        <v>Aseihinnzigyoubu-eigyoubuA-zetaka-2kakarizeta-XXIVhan</v>
      </c>
      <c r="AL30" s="83" t="str">
        <v>A製品事業部-営業部-ゼータ課-２係-XXIV班</v>
      </c>
    </row>
    <row r="31" spans="1:38">
      <c r="A31" s="64" t="s">
        <v>893</v>
      </c>
      <c r="B31" s="78"/>
      <c r="C31" s="68"/>
      <c r="D31" s="79"/>
      <c r="E31" s="79" t="str">
        <f t="shared" si="3"/>
        <v>Aseihinnzigyoubu</v>
      </c>
      <c r="F31" s="29" t="str">
        <f t="shared" si="4"/>
        <v>A製品事業部</v>
      </c>
      <c r="G31" s="29" t="str">
        <f t="shared" si="5"/>
        <v>Aseihinnzigyoubu-eigyoubuA</v>
      </c>
      <c r="H31" s="29" t="str">
        <f t="shared" si="0"/>
        <v>A製品事業部-営業部</v>
      </c>
      <c r="I31" s="29" t="str">
        <f t="shared" si="6"/>
        <v>Aseihinnzigyoubu-eigyoubuA-epsilonka</v>
      </c>
      <c r="J31" s="29" t="str">
        <f t="shared" si="7"/>
        <v>A製品事業部-営業部-イプシロン課</v>
      </c>
      <c r="K31" s="29" t="str">
        <f t="shared" si="8"/>
        <v>Aseihinnzigyoubu-eigyoubuA-epsilonka-1kakariepsilon</v>
      </c>
      <c r="L31" s="29" t="str">
        <f t="shared" si="9"/>
        <v>A製品事業部-営業部-イプシロン課-１係</v>
      </c>
      <c r="M31" s="29" t="str">
        <f t="shared" si="10"/>
        <v/>
      </c>
      <c r="N31" s="29" t="str">
        <f t="shared" si="1"/>
        <v/>
      </c>
      <c r="O31" s="68" t="s">
        <v>848</v>
      </c>
      <c r="P31" s="68" t="s">
        <v>417</v>
      </c>
      <c r="Q31" s="68" t="s">
        <v>857</v>
      </c>
      <c r="R31" s="68" t="s">
        <v>757</v>
      </c>
      <c r="S31" s="68" t="s">
        <v>869</v>
      </c>
      <c r="T31" s="68" t="s">
        <v>763</v>
      </c>
      <c r="U31" s="68" t="s">
        <v>894</v>
      </c>
      <c r="V31" s="68" t="s">
        <v>767</v>
      </c>
      <c r="W31" s="68"/>
      <c r="X31" s="68"/>
      <c r="Y31" s="64"/>
      <c r="Z31" s="29">
        <f t="shared" si="2"/>
        <v>4</v>
      </c>
      <c r="AK31" s="83" t="str">
        <v>Aseihinnzigyoubu-kaihatubuA-etaka-1kakarieta-XXVhan</v>
      </c>
      <c r="AL31" s="83" t="str">
        <v>A製品事業部-開発部-イータ課-１係-XXV班</v>
      </c>
    </row>
    <row r="32" spans="1:38">
      <c r="A32" s="64" t="s">
        <v>895</v>
      </c>
      <c r="B32" s="78"/>
      <c r="C32" s="68"/>
      <c r="D32" s="79"/>
      <c r="E32" s="79" t="str">
        <f t="shared" si="3"/>
        <v>Aseihinnzigyoubu</v>
      </c>
      <c r="F32" s="29" t="str">
        <f t="shared" si="4"/>
        <v>A製品事業部</v>
      </c>
      <c r="G32" s="29" t="str">
        <f t="shared" si="5"/>
        <v>Aseihinnzigyoubu-eigyoubuA</v>
      </c>
      <c r="H32" s="29" t="str">
        <f t="shared" si="0"/>
        <v>A製品事業部-営業部</v>
      </c>
      <c r="I32" s="29" t="str">
        <f t="shared" si="6"/>
        <v>Aseihinnzigyoubu-eigyoubuA-epsilonka</v>
      </c>
      <c r="J32" s="29" t="str">
        <f t="shared" si="7"/>
        <v>A製品事業部-営業部-イプシロン課</v>
      </c>
      <c r="K32" s="29" t="str">
        <f t="shared" si="8"/>
        <v>Aseihinnzigyoubu-eigyoubuA-epsilonka-2kakariepsilon</v>
      </c>
      <c r="L32" s="29" t="str">
        <f t="shared" si="9"/>
        <v>A製品事業部-営業部-イプシロン課-２係</v>
      </c>
      <c r="M32" s="29" t="str">
        <f t="shared" si="10"/>
        <v/>
      </c>
      <c r="N32" s="29" t="str">
        <f t="shared" si="1"/>
        <v/>
      </c>
      <c r="O32" s="68" t="s">
        <v>848</v>
      </c>
      <c r="P32" s="68" t="s">
        <v>417</v>
      </c>
      <c r="Q32" s="68" t="s">
        <v>857</v>
      </c>
      <c r="R32" s="68" t="s">
        <v>757</v>
      </c>
      <c r="S32" s="68" t="s">
        <v>869</v>
      </c>
      <c r="T32" s="68" t="s">
        <v>763</v>
      </c>
      <c r="U32" s="68" t="s">
        <v>896</v>
      </c>
      <c r="V32" s="68" t="s">
        <v>880</v>
      </c>
      <c r="W32" s="68"/>
      <c r="X32" s="68"/>
      <c r="Y32" s="64"/>
      <c r="Z32" s="29">
        <f t="shared" si="2"/>
        <v>4</v>
      </c>
      <c r="AK32" s="83" t="str">
        <v>Aseihinnzigyoubu-kaihatubuA-etaka-1kakarieta-XXVIhan</v>
      </c>
      <c r="AL32" s="83" t="str">
        <v>A製品事業部-開発部-イータ課-１係-XXVI班</v>
      </c>
    </row>
    <row r="33" spans="1:38">
      <c r="A33" s="64" t="s">
        <v>897</v>
      </c>
      <c r="B33" s="78"/>
      <c r="C33" s="68"/>
      <c r="D33" s="79"/>
      <c r="E33" s="79" t="str">
        <f t="shared" si="3"/>
        <v>Aseihinnzigyoubu</v>
      </c>
      <c r="F33" s="29" t="str">
        <f t="shared" si="4"/>
        <v>A製品事業部</v>
      </c>
      <c r="G33" s="29" t="str">
        <f t="shared" si="5"/>
        <v>Aseihinnzigyoubu-eigyoubuA</v>
      </c>
      <c r="H33" s="29" t="str">
        <f t="shared" si="0"/>
        <v>A製品事業部-営業部</v>
      </c>
      <c r="I33" s="29" t="str">
        <f t="shared" si="6"/>
        <v>Aseihinnzigyoubu-eigyoubuA-zetaka</v>
      </c>
      <c r="J33" s="29" t="str">
        <f t="shared" si="7"/>
        <v>A製品事業部-営業部-ゼータ課</v>
      </c>
      <c r="K33" s="29" t="str">
        <f t="shared" si="8"/>
        <v>Aseihinnzigyoubu-eigyoubuA-zetaka-1kakarizeta</v>
      </c>
      <c r="L33" s="29" t="str">
        <f t="shared" si="9"/>
        <v>A製品事業部-営業部-ゼータ課-１係</v>
      </c>
      <c r="M33" s="29" t="str">
        <f t="shared" si="10"/>
        <v/>
      </c>
      <c r="N33" s="29" t="str">
        <f t="shared" si="1"/>
        <v/>
      </c>
      <c r="O33" s="68" t="s">
        <v>848</v>
      </c>
      <c r="P33" s="68" t="s">
        <v>417</v>
      </c>
      <c r="Q33" s="68" t="s">
        <v>857</v>
      </c>
      <c r="R33" s="68" t="s">
        <v>757</v>
      </c>
      <c r="S33" s="68" t="s">
        <v>871</v>
      </c>
      <c r="T33" s="68" t="s">
        <v>764</v>
      </c>
      <c r="U33" s="68" t="s">
        <v>898</v>
      </c>
      <c r="V33" s="68" t="s">
        <v>767</v>
      </c>
      <c r="W33" s="68"/>
      <c r="X33" s="68"/>
      <c r="Y33" s="64"/>
      <c r="Z33" s="29">
        <f t="shared" si="2"/>
        <v>4</v>
      </c>
      <c r="AK33" s="83" t="str">
        <v>Aseihinnzigyoubu-kaihatubuA-etaka-2kakarieta-XXVIIhan</v>
      </c>
      <c r="AL33" s="83" t="str">
        <v>A製品事業部-開発部-イータ課-２係-XXVII班</v>
      </c>
    </row>
    <row r="34" spans="1:38">
      <c r="A34" s="64" t="s">
        <v>899</v>
      </c>
      <c r="B34" s="78"/>
      <c r="C34" s="68"/>
      <c r="D34" s="79"/>
      <c r="E34" s="79" t="str">
        <f t="shared" si="3"/>
        <v>Aseihinnzigyoubu</v>
      </c>
      <c r="F34" s="29" t="str">
        <f t="shared" si="4"/>
        <v>A製品事業部</v>
      </c>
      <c r="G34" s="29" t="str">
        <f t="shared" si="5"/>
        <v>Aseihinnzigyoubu-eigyoubuA</v>
      </c>
      <c r="H34" s="29" t="str">
        <f t="shared" si="0"/>
        <v>A製品事業部-営業部</v>
      </c>
      <c r="I34" s="29" t="str">
        <f t="shared" si="6"/>
        <v>Aseihinnzigyoubu-eigyoubuA-zetaka</v>
      </c>
      <c r="J34" s="29" t="str">
        <f t="shared" si="7"/>
        <v>A製品事業部-営業部-ゼータ課</v>
      </c>
      <c r="K34" s="29" t="str">
        <f t="shared" si="8"/>
        <v>Aseihinnzigyoubu-eigyoubuA-zetaka-2kakarizeta</v>
      </c>
      <c r="L34" s="29" t="str">
        <f t="shared" si="9"/>
        <v>A製品事業部-営業部-ゼータ課-２係</v>
      </c>
      <c r="M34" s="29" t="str">
        <f>IF($W34="", "",$O34 &amp;"-" &amp; $Q34 &amp; "-" &amp; $S34 &amp; "-" &amp; $U34 &amp;"-" &amp; $W34)</f>
        <v/>
      </c>
      <c r="N34" s="29" t="str">
        <f t="shared" si="1"/>
        <v/>
      </c>
      <c r="O34" s="68" t="s">
        <v>848</v>
      </c>
      <c r="P34" s="68" t="s">
        <v>417</v>
      </c>
      <c r="Q34" s="68" t="s">
        <v>857</v>
      </c>
      <c r="R34" s="68" t="s">
        <v>757</v>
      </c>
      <c r="S34" s="68" t="s">
        <v>871</v>
      </c>
      <c r="T34" s="68" t="s">
        <v>764</v>
      </c>
      <c r="U34" s="68" t="s">
        <v>900</v>
      </c>
      <c r="V34" s="68" t="s">
        <v>880</v>
      </c>
      <c r="W34" s="68"/>
      <c r="X34" s="68"/>
      <c r="Y34" s="64"/>
      <c r="Z34" s="29">
        <f t="shared" si="2"/>
        <v>4</v>
      </c>
      <c r="AK34" s="83" t="str">
        <v>Aseihinnzigyoubu-kaihatubuA-etaka-2kakarieta-XXVIIIhan</v>
      </c>
      <c r="AL34" s="83" t="str">
        <v>A製品事業部-開発部-イータ課-２係-XXVIII班</v>
      </c>
    </row>
    <row r="35" spans="1:38">
      <c r="A35" s="64" t="s">
        <v>901</v>
      </c>
      <c r="B35" s="78"/>
      <c r="C35" s="68"/>
      <c r="D35" s="79"/>
      <c r="E35" s="79" t="str">
        <f t="shared" si="3"/>
        <v>Aseihinnzigyoubu</v>
      </c>
      <c r="F35" s="29" t="str">
        <f t="shared" si="4"/>
        <v>A製品事業部</v>
      </c>
      <c r="G35" s="29" t="str">
        <f t="shared" si="5"/>
        <v>Aseihinnzigyoubu-kaihatubuA</v>
      </c>
      <c r="H35" s="29" t="str">
        <f t="shared" si="0"/>
        <v>A製品事業部-開発部</v>
      </c>
      <c r="I35" s="29" t="str">
        <f t="shared" si="6"/>
        <v>Aseihinnzigyoubu-kaihatubuA-etaka</v>
      </c>
      <c r="J35" s="29" t="str">
        <f t="shared" si="7"/>
        <v>A製品事業部-開発部-イータ課</v>
      </c>
      <c r="K35" s="29" t="str">
        <f t="shared" si="8"/>
        <v>Aseihinnzigyoubu-kaihatubuA-etaka-1kakarieta</v>
      </c>
      <c r="L35" s="29" t="str">
        <f t="shared" si="9"/>
        <v>A製品事業部-開発部-イータ課-１係</v>
      </c>
      <c r="M35" s="29" t="str">
        <f t="shared" si="10"/>
        <v/>
      </c>
      <c r="N35" s="29" t="str">
        <f t="shared" si="1"/>
        <v/>
      </c>
      <c r="O35" s="68" t="s">
        <v>848</v>
      </c>
      <c r="P35" s="68" t="s">
        <v>417</v>
      </c>
      <c r="Q35" s="68" t="s">
        <v>859</v>
      </c>
      <c r="R35" s="68" t="s">
        <v>758</v>
      </c>
      <c r="S35" s="68" t="s">
        <v>873</v>
      </c>
      <c r="T35" s="68" t="s">
        <v>765</v>
      </c>
      <c r="U35" s="68" t="s">
        <v>902</v>
      </c>
      <c r="V35" s="68" t="s">
        <v>767</v>
      </c>
      <c r="W35" s="68"/>
      <c r="X35" s="68"/>
      <c r="Y35" s="64"/>
      <c r="Z35" s="29">
        <f t="shared" si="2"/>
        <v>4</v>
      </c>
      <c r="AK35" s="83" t="str">
        <v>Aseihinnzigyoubu-kaihatubuA-thetaka-1kakaritheta-XXIXhan</v>
      </c>
      <c r="AL35" s="83" t="str">
        <v>A製品事業部-開発部-シータ課-１係-XXIX班</v>
      </c>
    </row>
    <row r="36" spans="1:38">
      <c r="A36" s="64" t="s">
        <v>903</v>
      </c>
      <c r="B36" s="78"/>
      <c r="C36" s="68"/>
      <c r="D36" s="79"/>
      <c r="E36" s="79" t="str">
        <f t="shared" si="3"/>
        <v>Aseihinnzigyoubu</v>
      </c>
      <c r="F36" s="29" t="str">
        <f t="shared" si="4"/>
        <v>A製品事業部</v>
      </c>
      <c r="G36" s="29" t="str">
        <f t="shared" si="5"/>
        <v>Aseihinnzigyoubu-kaihatubuA</v>
      </c>
      <c r="H36" s="29" t="str">
        <f t="shared" si="0"/>
        <v>A製品事業部-開発部</v>
      </c>
      <c r="I36" s="29" t="str">
        <f t="shared" si="6"/>
        <v>Aseihinnzigyoubu-kaihatubuA-etaka</v>
      </c>
      <c r="J36" s="29" t="str">
        <f t="shared" si="7"/>
        <v>A製品事業部-開発部-イータ課</v>
      </c>
      <c r="K36" s="29" t="str">
        <f t="shared" si="8"/>
        <v>Aseihinnzigyoubu-kaihatubuA-etaka-2kakarieta</v>
      </c>
      <c r="L36" s="29" t="str">
        <f t="shared" si="9"/>
        <v>A製品事業部-開発部-イータ課-２係</v>
      </c>
      <c r="M36" s="29" t="str">
        <f t="shared" si="10"/>
        <v/>
      </c>
      <c r="N36" s="29" t="str">
        <f t="shared" si="1"/>
        <v/>
      </c>
      <c r="O36" s="68" t="s">
        <v>848</v>
      </c>
      <c r="P36" s="68" t="s">
        <v>417</v>
      </c>
      <c r="Q36" s="68" t="s">
        <v>859</v>
      </c>
      <c r="R36" s="68" t="s">
        <v>758</v>
      </c>
      <c r="S36" s="68" t="s">
        <v>873</v>
      </c>
      <c r="T36" s="68" t="s">
        <v>765</v>
      </c>
      <c r="U36" s="68" t="s">
        <v>904</v>
      </c>
      <c r="V36" s="68" t="s">
        <v>880</v>
      </c>
      <c r="W36" s="68"/>
      <c r="X36" s="68"/>
      <c r="Y36" s="64"/>
      <c r="Z36" s="29">
        <f t="shared" si="2"/>
        <v>4</v>
      </c>
      <c r="AK36" s="83" t="str">
        <v>Aseihinnzigyoubu-kaihatubuA-thetaka-1kakaritheta-XXXhan</v>
      </c>
      <c r="AL36" s="83" t="str">
        <v>A製品事業部-開発部-シータ課-１係-XXX班</v>
      </c>
    </row>
    <row r="37" spans="1:38">
      <c r="A37" s="64" t="s">
        <v>905</v>
      </c>
      <c r="B37" s="78"/>
      <c r="C37" s="68"/>
      <c r="D37" s="79"/>
      <c r="E37" s="79" t="str">
        <f t="shared" si="3"/>
        <v>Aseihinnzigyoubu</v>
      </c>
      <c r="F37" s="29" t="str">
        <f t="shared" si="4"/>
        <v>A製品事業部</v>
      </c>
      <c r="G37" s="29" t="str">
        <f t="shared" si="5"/>
        <v>Aseihinnzigyoubu-kaihatubuA</v>
      </c>
      <c r="H37" s="29" t="str">
        <f t="shared" si="0"/>
        <v>A製品事業部-開発部</v>
      </c>
      <c r="I37" s="29" t="str">
        <f t="shared" si="6"/>
        <v>Aseihinnzigyoubu-kaihatubuA-thetaka</v>
      </c>
      <c r="J37" s="29" t="str">
        <f t="shared" si="7"/>
        <v>A製品事業部-開発部-シータ課</v>
      </c>
      <c r="K37" s="29" t="str">
        <f t="shared" si="8"/>
        <v>Aseihinnzigyoubu-kaihatubuA-thetaka-1kakaritheta</v>
      </c>
      <c r="L37" s="29" t="str">
        <f t="shared" si="9"/>
        <v>A製品事業部-開発部-シータ課-１係</v>
      </c>
      <c r="M37" s="29" t="str">
        <f t="shared" si="10"/>
        <v/>
      </c>
      <c r="N37" s="29" t="str">
        <f t="shared" si="1"/>
        <v/>
      </c>
      <c r="O37" s="68" t="s">
        <v>848</v>
      </c>
      <c r="P37" s="68" t="s">
        <v>417</v>
      </c>
      <c r="Q37" s="68" t="s">
        <v>859</v>
      </c>
      <c r="R37" s="68" t="s">
        <v>758</v>
      </c>
      <c r="S37" s="68" t="s">
        <v>875</v>
      </c>
      <c r="T37" s="68" t="s">
        <v>766</v>
      </c>
      <c r="U37" s="68" t="s">
        <v>906</v>
      </c>
      <c r="V37" s="68" t="s">
        <v>767</v>
      </c>
      <c r="W37" s="68"/>
      <c r="X37" s="68"/>
      <c r="Y37" s="64"/>
      <c r="Z37" s="29">
        <f t="shared" si="2"/>
        <v>4</v>
      </c>
      <c r="AK37" s="83" t="str">
        <v>Aseihinnzigyoubu-kaihatubuA-thetaka-2kakaritheta-XXXIhan</v>
      </c>
      <c r="AL37" s="83" t="str">
        <v>A製品事業部-開発部-シータ課-２係-XXXI班</v>
      </c>
    </row>
    <row r="38" spans="1:38">
      <c r="A38" s="64" t="s">
        <v>907</v>
      </c>
      <c r="B38" s="78"/>
      <c r="C38" s="68"/>
      <c r="D38" s="79"/>
      <c r="E38" s="79" t="str">
        <f t="shared" si="3"/>
        <v>Aseihinnzigyoubu</v>
      </c>
      <c r="F38" s="29" t="str">
        <f t="shared" si="4"/>
        <v>A製品事業部</v>
      </c>
      <c r="G38" s="29" t="str">
        <f t="shared" si="5"/>
        <v>Aseihinnzigyoubu-kaihatubuA</v>
      </c>
      <c r="H38" s="29" t="str">
        <f t="shared" ref="H38:H70" si="11">IF($R38="", "",$P38&amp; "-" &amp; $R38)</f>
        <v>A製品事業部-開発部</v>
      </c>
      <c r="I38" s="29" t="str">
        <f t="shared" si="6"/>
        <v>Aseihinnzigyoubu-kaihatubuA-thetaka</v>
      </c>
      <c r="J38" s="29" t="str">
        <f t="shared" si="7"/>
        <v>A製品事業部-開発部-シータ課</v>
      </c>
      <c r="K38" s="29" t="str">
        <f t="shared" si="8"/>
        <v>Aseihinnzigyoubu-kaihatubuA-thetaka-2kakaritheta</v>
      </c>
      <c r="L38" s="29" t="str">
        <f t="shared" si="9"/>
        <v>A製品事業部-開発部-シータ課-２係</v>
      </c>
      <c r="M38" s="29" t="str">
        <f t="shared" si="10"/>
        <v/>
      </c>
      <c r="N38" s="29" t="str">
        <f t="shared" ref="N38:N70" si="12">IF($X38="", "",$P38 &amp;"-" &amp; $R38 &amp; "-" &amp; $T38 &amp; "-" &amp; $V38 &amp;"-" &amp; $X38)</f>
        <v/>
      </c>
      <c r="O38" s="68" t="s">
        <v>848</v>
      </c>
      <c r="P38" s="68" t="s">
        <v>417</v>
      </c>
      <c r="Q38" s="68" t="s">
        <v>859</v>
      </c>
      <c r="R38" s="68" t="s">
        <v>758</v>
      </c>
      <c r="S38" s="68" t="s">
        <v>875</v>
      </c>
      <c r="T38" s="68" t="s">
        <v>766</v>
      </c>
      <c r="U38" s="68" t="s">
        <v>908</v>
      </c>
      <c r="V38" s="68" t="s">
        <v>880</v>
      </c>
      <c r="W38" s="68"/>
      <c r="X38" s="68"/>
      <c r="Y38" s="64"/>
      <c r="Z38" s="29">
        <f t="shared" si="2"/>
        <v>4</v>
      </c>
      <c r="AK38" s="83" t="str">
        <v>Aseihinnzigyoubu-kaihatubuA-thetaka-2kakaritheta-XXXIIhan</v>
      </c>
      <c r="AL38" s="83" t="str">
        <v>A製品事業部-開発部-シータ課-２係-XXXII班</v>
      </c>
    </row>
    <row r="39" spans="1:38">
      <c r="A39" s="64" t="s">
        <v>909</v>
      </c>
      <c r="B39" s="78"/>
      <c r="C39" s="68"/>
      <c r="D39" s="79"/>
      <c r="E39" s="79" t="str">
        <f t="shared" si="3"/>
        <v>Aseihinnzigyoubu</v>
      </c>
      <c r="F39" s="29" t="str">
        <f t="shared" si="4"/>
        <v>A製品事業部</v>
      </c>
      <c r="G39" s="29" t="str">
        <f t="shared" si="5"/>
        <v>Aseihinnzigyoubu-seizoubuA</v>
      </c>
      <c r="H39" s="29" t="str">
        <f t="shared" si="11"/>
        <v>A製品事業部-製造部</v>
      </c>
      <c r="I39" s="29" t="str">
        <f t="shared" si="6"/>
        <v>Aseihinnzigyoubu-seizoubuA-alphaka</v>
      </c>
      <c r="J39" s="29" t="str">
        <f t="shared" si="7"/>
        <v>A製品事業部-製造部-アルファ課</v>
      </c>
      <c r="K39" s="29" t="str">
        <f t="shared" si="8"/>
        <v>Aseihinnzigyoubu-seizoubuA-alphaka-1kakarialpha</v>
      </c>
      <c r="L39" s="29" t="str">
        <f t="shared" si="9"/>
        <v>A製品事業部-製造部-アルファ課-１係</v>
      </c>
      <c r="M39" s="29" t="str">
        <f t="shared" si="10"/>
        <v>Aseihinnzigyoubu-seizoubuA-alphaka-1kakarialpha-Ihan</v>
      </c>
      <c r="N39" s="29" t="str">
        <f t="shared" si="12"/>
        <v>A製品事業部-製造部-アルファ課-１係-I班</v>
      </c>
      <c r="O39" s="68" t="s">
        <v>848</v>
      </c>
      <c r="P39" s="68" t="s">
        <v>417</v>
      </c>
      <c r="Q39" s="68" t="s">
        <v>853</v>
      </c>
      <c r="R39" s="68" t="s">
        <v>755</v>
      </c>
      <c r="S39" s="68" t="s">
        <v>861</v>
      </c>
      <c r="T39" s="68" t="s">
        <v>759</v>
      </c>
      <c r="U39" s="68" t="s">
        <v>877</v>
      </c>
      <c r="V39" s="68" t="s">
        <v>767</v>
      </c>
      <c r="W39" s="68" t="s">
        <v>910</v>
      </c>
      <c r="X39" s="68" t="s">
        <v>769</v>
      </c>
      <c r="Y39" s="64"/>
      <c r="Z39" s="29">
        <f t="shared" si="2"/>
        <v>5</v>
      </c>
    </row>
    <row r="40" spans="1:38">
      <c r="A40" s="64" t="s">
        <v>911</v>
      </c>
      <c r="B40" s="78"/>
      <c r="C40" s="68"/>
      <c r="D40" s="79"/>
      <c r="E40" s="79" t="str">
        <f t="shared" si="3"/>
        <v>Aseihinnzigyoubu</v>
      </c>
      <c r="F40" s="29" t="str">
        <f t="shared" si="4"/>
        <v>A製品事業部</v>
      </c>
      <c r="G40" s="29" t="str">
        <f t="shared" si="5"/>
        <v>Aseihinnzigyoubu-seizoubuA</v>
      </c>
      <c r="H40" s="29" t="str">
        <f t="shared" si="11"/>
        <v>A製品事業部-製造部</v>
      </c>
      <c r="I40" s="29" t="str">
        <f t="shared" si="6"/>
        <v>Aseihinnzigyoubu-seizoubuA-alphaka</v>
      </c>
      <c r="J40" s="29" t="str">
        <f t="shared" si="7"/>
        <v>A製品事業部-製造部-アルファ課</v>
      </c>
      <c r="K40" s="29" t="str">
        <f t="shared" si="8"/>
        <v>Aseihinnzigyoubu-seizoubuA-alphaka-1kakarialpha</v>
      </c>
      <c r="L40" s="29" t="str">
        <f t="shared" si="9"/>
        <v>A製品事業部-製造部-アルファ課-１係</v>
      </c>
      <c r="M40" s="29" t="str">
        <f t="shared" si="10"/>
        <v>Aseihinnzigyoubu-seizoubuA-alphaka-1kakarialpha-IIhan</v>
      </c>
      <c r="N40" s="29" t="str">
        <f t="shared" si="12"/>
        <v>A製品事業部-製造部-アルファ課-１係-II班</v>
      </c>
      <c r="O40" s="68" t="s">
        <v>848</v>
      </c>
      <c r="P40" s="68" t="s">
        <v>417</v>
      </c>
      <c r="Q40" s="68" t="s">
        <v>853</v>
      </c>
      <c r="R40" s="68" t="s">
        <v>755</v>
      </c>
      <c r="S40" s="68" t="s">
        <v>861</v>
      </c>
      <c r="T40" s="68" t="s">
        <v>759</v>
      </c>
      <c r="U40" s="68" t="s">
        <v>877</v>
      </c>
      <c r="V40" s="68" t="s">
        <v>767</v>
      </c>
      <c r="W40" s="68" t="s">
        <v>912</v>
      </c>
      <c r="X40" s="68" t="s">
        <v>770</v>
      </c>
      <c r="Y40" s="64"/>
      <c r="Z40" s="29">
        <f t="shared" si="2"/>
        <v>5</v>
      </c>
    </row>
    <row r="41" spans="1:38">
      <c r="A41" s="64" t="s">
        <v>913</v>
      </c>
      <c r="B41" s="78"/>
      <c r="C41" s="68"/>
      <c r="D41" s="79"/>
      <c r="E41" s="79" t="str">
        <f t="shared" si="3"/>
        <v>Aseihinnzigyoubu</v>
      </c>
      <c r="F41" s="29" t="str">
        <f t="shared" si="4"/>
        <v>A製品事業部</v>
      </c>
      <c r="G41" s="29" t="str">
        <f t="shared" si="5"/>
        <v>Aseihinnzigyoubu-seizoubuA</v>
      </c>
      <c r="H41" s="29" t="str">
        <f t="shared" si="11"/>
        <v>A製品事業部-製造部</v>
      </c>
      <c r="I41" s="29" t="str">
        <f t="shared" si="6"/>
        <v>Aseihinnzigyoubu-seizoubuA-alphaka</v>
      </c>
      <c r="J41" s="29" t="str">
        <f t="shared" si="7"/>
        <v>A製品事業部-製造部-アルファ課</v>
      </c>
      <c r="K41" s="29" t="str">
        <f t="shared" si="8"/>
        <v>Aseihinnzigyoubu-seizoubuA-alphaka-2kakarialpha</v>
      </c>
      <c r="L41" s="29" t="str">
        <f t="shared" si="9"/>
        <v>A製品事業部-製造部-アルファ課-２係</v>
      </c>
      <c r="M41" s="29" t="str">
        <f t="shared" si="10"/>
        <v>Aseihinnzigyoubu-seizoubuA-alphaka-2kakarialpha-IIIhan</v>
      </c>
      <c r="N41" s="29" t="str">
        <f t="shared" si="12"/>
        <v>A製品事業部-製造部-アルファ課-２係-III班</v>
      </c>
      <c r="O41" s="68" t="s">
        <v>848</v>
      </c>
      <c r="P41" s="68" t="s">
        <v>417</v>
      </c>
      <c r="Q41" s="68" t="s">
        <v>853</v>
      </c>
      <c r="R41" s="68" t="s">
        <v>755</v>
      </c>
      <c r="S41" s="68" t="s">
        <v>861</v>
      </c>
      <c r="T41" s="68" t="s">
        <v>759</v>
      </c>
      <c r="U41" s="68" t="s">
        <v>879</v>
      </c>
      <c r="V41" s="68" t="s">
        <v>880</v>
      </c>
      <c r="W41" s="68" t="s">
        <v>914</v>
      </c>
      <c r="X41" s="68" t="s">
        <v>771</v>
      </c>
      <c r="Y41" s="64"/>
      <c r="Z41" s="29">
        <f t="shared" si="2"/>
        <v>5</v>
      </c>
    </row>
    <row r="42" spans="1:38">
      <c r="A42" s="64" t="s">
        <v>915</v>
      </c>
      <c r="B42" s="78"/>
      <c r="C42" s="68"/>
      <c r="D42" s="79"/>
      <c r="E42" s="79" t="str">
        <f t="shared" si="3"/>
        <v>Aseihinnzigyoubu</v>
      </c>
      <c r="F42" s="29" t="str">
        <f t="shared" si="4"/>
        <v>A製品事業部</v>
      </c>
      <c r="G42" s="29" t="str">
        <f t="shared" si="5"/>
        <v>Aseihinnzigyoubu-seizoubuA</v>
      </c>
      <c r="H42" s="29" t="str">
        <f t="shared" si="11"/>
        <v>A製品事業部-製造部</v>
      </c>
      <c r="I42" s="29" t="str">
        <f t="shared" si="6"/>
        <v>Aseihinnzigyoubu-seizoubuA-alphaka</v>
      </c>
      <c r="J42" s="29" t="str">
        <f t="shared" si="7"/>
        <v>A製品事業部-製造部-アルファ課</v>
      </c>
      <c r="K42" s="29" t="str">
        <f t="shared" si="8"/>
        <v>Aseihinnzigyoubu-seizoubuA-alphaka-2kakarialpha</v>
      </c>
      <c r="L42" s="29" t="str">
        <f t="shared" si="9"/>
        <v>A製品事業部-製造部-アルファ課-２係</v>
      </c>
      <c r="M42" s="29" t="str">
        <f t="shared" si="10"/>
        <v>Aseihinnzigyoubu-seizoubuA-alphaka-2kakarialpha-IVhan</v>
      </c>
      <c r="N42" s="29" t="str">
        <f t="shared" si="12"/>
        <v>A製品事業部-製造部-アルファ課-２係-IV班</v>
      </c>
      <c r="O42" s="68" t="s">
        <v>848</v>
      </c>
      <c r="P42" s="68" t="s">
        <v>417</v>
      </c>
      <c r="Q42" s="68" t="s">
        <v>853</v>
      </c>
      <c r="R42" s="68" t="s">
        <v>755</v>
      </c>
      <c r="S42" s="68" t="s">
        <v>861</v>
      </c>
      <c r="T42" s="68" t="s">
        <v>759</v>
      </c>
      <c r="U42" s="68" t="s">
        <v>879</v>
      </c>
      <c r="V42" s="68" t="s">
        <v>880</v>
      </c>
      <c r="W42" s="68" t="s">
        <v>916</v>
      </c>
      <c r="X42" s="68" t="s">
        <v>772</v>
      </c>
      <c r="Y42" s="64"/>
      <c r="Z42" s="29">
        <f t="shared" si="2"/>
        <v>5</v>
      </c>
    </row>
    <row r="43" spans="1:38">
      <c r="A43" s="64" t="s">
        <v>917</v>
      </c>
      <c r="B43" s="78"/>
      <c r="C43" s="68"/>
      <c r="D43" s="79"/>
      <c r="E43" s="79" t="str">
        <f t="shared" si="3"/>
        <v>Aseihinnzigyoubu</v>
      </c>
      <c r="F43" s="29" t="str">
        <f t="shared" si="4"/>
        <v>A製品事業部</v>
      </c>
      <c r="G43" s="29" t="str">
        <f t="shared" si="5"/>
        <v>Aseihinnzigyoubu-seizoubuA</v>
      </c>
      <c r="H43" s="29" t="str">
        <f t="shared" si="11"/>
        <v>A製品事業部-製造部</v>
      </c>
      <c r="I43" s="29" t="str">
        <f t="shared" si="6"/>
        <v>Aseihinnzigyoubu-seizoubuA-betaka</v>
      </c>
      <c r="J43" s="29" t="str">
        <f t="shared" si="7"/>
        <v>A製品事業部-製造部-ベータ課</v>
      </c>
      <c r="K43" s="29" t="str">
        <f t="shared" si="8"/>
        <v>Aseihinnzigyoubu-seizoubuA-betaka-1kakaribeta</v>
      </c>
      <c r="L43" s="29" t="str">
        <f t="shared" si="9"/>
        <v>A製品事業部-製造部-ベータ課-１係</v>
      </c>
      <c r="M43" s="29" t="str">
        <f t="shared" si="10"/>
        <v>Aseihinnzigyoubu-seizoubuA-betaka-1kakaribeta-Vhan</v>
      </c>
      <c r="N43" s="29" t="str">
        <f t="shared" si="12"/>
        <v>A製品事業部-製造部-ベータ課-１係-V班</v>
      </c>
      <c r="O43" s="68" t="s">
        <v>848</v>
      </c>
      <c r="P43" s="68" t="s">
        <v>417</v>
      </c>
      <c r="Q43" s="68" t="s">
        <v>853</v>
      </c>
      <c r="R43" s="68" t="s">
        <v>755</v>
      </c>
      <c r="S43" s="68" t="s">
        <v>863</v>
      </c>
      <c r="T43" s="68" t="s">
        <v>760</v>
      </c>
      <c r="U43" s="68" t="s">
        <v>882</v>
      </c>
      <c r="V43" s="68" t="s">
        <v>767</v>
      </c>
      <c r="W43" s="68" t="s">
        <v>918</v>
      </c>
      <c r="X43" s="68" t="s">
        <v>773</v>
      </c>
      <c r="Y43" s="64"/>
      <c r="Z43" s="29">
        <f t="shared" si="2"/>
        <v>5</v>
      </c>
    </row>
    <row r="44" spans="1:38">
      <c r="A44" s="64" t="s">
        <v>919</v>
      </c>
      <c r="B44" s="78"/>
      <c r="C44" s="68"/>
      <c r="D44" s="79"/>
      <c r="E44" s="79" t="str">
        <f t="shared" si="3"/>
        <v>Aseihinnzigyoubu</v>
      </c>
      <c r="F44" s="29" t="str">
        <f t="shared" si="4"/>
        <v>A製品事業部</v>
      </c>
      <c r="G44" s="29" t="str">
        <f t="shared" si="5"/>
        <v>Aseihinnzigyoubu-seizoubuA</v>
      </c>
      <c r="H44" s="29" t="str">
        <f t="shared" si="11"/>
        <v>A製品事業部-製造部</v>
      </c>
      <c r="I44" s="29" t="str">
        <f t="shared" si="6"/>
        <v>Aseihinnzigyoubu-seizoubuA-betaka</v>
      </c>
      <c r="J44" s="29" t="str">
        <f t="shared" si="7"/>
        <v>A製品事業部-製造部-ベータ課</v>
      </c>
      <c r="K44" s="29" t="str">
        <f t="shared" si="8"/>
        <v>Aseihinnzigyoubu-seizoubuA-betaka-1kakaribeta</v>
      </c>
      <c r="L44" s="29" t="str">
        <f t="shared" si="9"/>
        <v>A製品事業部-製造部-ベータ課-１係</v>
      </c>
      <c r="M44" s="29" t="str">
        <f t="shared" si="10"/>
        <v>Aseihinnzigyoubu-seizoubuA-betaka-1kakaribeta-VIhan</v>
      </c>
      <c r="N44" s="29" t="str">
        <f t="shared" si="12"/>
        <v>A製品事業部-製造部-ベータ課-１係-VI班</v>
      </c>
      <c r="O44" s="68" t="s">
        <v>848</v>
      </c>
      <c r="P44" s="68" t="s">
        <v>417</v>
      </c>
      <c r="Q44" s="68" t="s">
        <v>853</v>
      </c>
      <c r="R44" s="68" t="s">
        <v>755</v>
      </c>
      <c r="S44" s="68" t="s">
        <v>863</v>
      </c>
      <c r="T44" s="68" t="s">
        <v>760</v>
      </c>
      <c r="U44" s="68" t="s">
        <v>882</v>
      </c>
      <c r="V44" s="68" t="s">
        <v>767</v>
      </c>
      <c r="W44" s="68" t="s">
        <v>920</v>
      </c>
      <c r="X44" s="68" t="s">
        <v>774</v>
      </c>
      <c r="Y44" s="64"/>
      <c r="Z44" s="29">
        <f t="shared" si="2"/>
        <v>5</v>
      </c>
    </row>
    <row r="45" spans="1:38">
      <c r="A45" s="64" t="s">
        <v>921</v>
      </c>
      <c r="B45" s="78"/>
      <c r="C45" s="68"/>
      <c r="D45" s="79"/>
      <c r="E45" s="79" t="str">
        <f t="shared" si="3"/>
        <v>Aseihinnzigyoubu</v>
      </c>
      <c r="F45" s="29" t="str">
        <f t="shared" si="4"/>
        <v>A製品事業部</v>
      </c>
      <c r="G45" s="29" t="str">
        <f t="shared" si="5"/>
        <v>Aseihinnzigyoubu-seizoubuA</v>
      </c>
      <c r="H45" s="29" t="str">
        <f t="shared" si="11"/>
        <v>A製品事業部-製造部</v>
      </c>
      <c r="I45" s="29" t="str">
        <f t="shared" si="6"/>
        <v>Aseihinnzigyoubu-seizoubuA-betaka</v>
      </c>
      <c r="J45" s="29" t="str">
        <f t="shared" si="7"/>
        <v>A製品事業部-製造部-ベータ課</v>
      </c>
      <c r="K45" s="29" t="str">
        <f t="shared" si="8"/>
        <v>Aseihinnzigyoubu-seizoubuA-betaka-2kakaribeta</v>
      </c>
      <c r="L45" s="29" t="str">
        <f t="shared" si="9"/>
        <v>A製品事業部-製造部-ベータ課-２係</v>
      </c>
      <c r="M45" s="29" t="str">
        <f t="shared" si="10"/>
        <v>Aseihinnzigyoubu-seizoubuA-betaka-2kakaribeta-VIIhan</v>
      </c>
      <c r="N45" s="29" t="str">
        <f t="shared" si="12"/>
        <v>A製品事業部-製造部-ベータ課-２係-VII班</v>
      </c>
      <c r="O45" s="68" t="s">
        <v>848</v>
      </c>
      <c r="P45" s="68" t="s">
        <v>417</v>
      </c>
      <c r="Q45" s="68" t="s">
        <v>853</v>
      </c>
      <c r="R45" s="68" t="s">
        <v>755</v>
      </c>
      <c r="S45" s="68" t="s">
        <v>863</v>
      </c>
      <c r="T45" s="68" t="s">
        <v>760</v>
      </c>
      <c r="U45" s="68" t="s">
        <v>884</v>
      </c>
      <c r="V45" s="68" t="s">
        <v>880</v>
      </c>
      <c r="W45" s="68" t="s">
        <v>922</v>
      </c>
      <c r="X45" s="68" t="s">
        <v>775</v>
      </c>
      <c r="Y45" s="64"/>
      <c r="Z45" s="29">
        <f t="shared" si="2"/>
        <v>5</v>
      </c>
    </row>
    <row r="46" spans="1:38">
      <c r="A46" s="64" t="s">
        <v>923</v>
      </c>
      <c r="B46" s="78"/>
      <c r="C46" s="68"/>
      <c r="D46" s="79"/>
      <c r="E46" s="79" t="str">
        <f t="shared" si="3"/>
        <v>Aseihinnzigyoubu</v>
      </c>
      <c r="F46" s="29" t="str">
        <f t="shared" si="4"/>
        <v>A製品事業部</v>
      </c>
      <c r="G46" s="29" t="str">
        <f t="shared" si="5"/>
        <v>Aseihinnzigyoubu-seizoubuA</v>
      </c>
      <c r="H46" s="29" t="str">
        <f t="shared" si="11"/>
        <v>A製品事業部-製造部</v>
      </c>
      <c r="I46" s="29" t="str">
        <f t="shared" si="6"/>
        <v>Aseihinnzigyoubu-seizoubuA-betaka</v>
      </c>
      <c r="J46" s="29" t="str">
        <f t="shared" si="7"/>
        <v>A製品事業部-製造部-ベータ課</v>
      </c>
      <c r="K46" s="29" t="str">
        <f t="shared" si="8"/>
        <v>Aseihinnzigyoubu-seizoubuA-betaka-2kakaribeta</v>
      </c>
      <c r="L46" s="29" t="str">
        <f t="shared" si="9"/>
        <v>A製品事業部-製造部-ベータ課-２係</v>
      </c>
      <c r="M46" s="29" t="str">
        <f t="shared" si="10"/>
        <v>Aseihinnzigyoubu-seizoubuA-betaka-2kakaribeta-VIIIhan</v>
      </c>
      <c r="N46" s="29" t="str">
        <f t="shared" si="12"/>
        <v>A製品事業部-製造部-ベータ課-２係-VIII班</v>
      </c>
      <c r="O46" s="68" t="s">
        <v>848</v>
      </c>
      <c r="P46" s="68" t="s">
        <v>417</v>
      </c>
      <c r="Q46" s="68" t="s">
        <v>853</v>
      </c>
      <c r="R46" s="68" t="s">
        <v>755</v>
      </c>
      <c r="S46" s="68" t="s">
        <v>863</v>
      </c>
      <c r="T46" s="68" t="s">
        <v>760</v>
      </c>
      <c r="U46" s="68" t="s">
        <v>884</v>
      </c>
      <c r="V46" s="68" t="s">
        <v>880</v>
      </c>
      <c r="W46" s="68" t="s">
        <v>924</v>
      </c>
      <c r="X46" s="68" t="s">
        <v>776</v>
      </c>
      <c r="Y46" s="64"/>
      <c r="Z46" s="29">
        <f t="shared" si="2"/>
        <v>5</v>
      </c>
    </row>
    <row r="47" spans="1:38">
      <c r="A47" s="64" t="s">
        <v>925</v>
      </c>
      <c r="B47" s="78"/>
      <c r="C47" s="68"/>
      <c r="D47" s="79"/>
      <c r="E47" s="79" t="str">
        <f t="shared" si="3"/>
        <v>Aseihinnzigyoubu</v>
      </c>
      <c r="F47" s="29" t="str">
        <f t="shared" si="4"/>
        <v>A製品事業部</v>
      </c>
      <c r="G47" s="29" t="str">
        <f t="shared" si="5"/>
        <v>Aseihinnzigyoubu-koubaibuA</v>
      </c>
      <c r="H47" s="29" t="str">
        <f t="shared" si="11"/>
        <v>A製品事業部-購買部</v>
      </c>
      <c r="I47" s="29" t="str">
        <f t="shared" si="6"/>
        <v>Aseihinnzigyoubu-koubaibuA-gammaka</v>
      </c>
      <c r="J47" s="29" t="str">
        <f t="shared" si="7"/>
        <v>A製品事業部-購買部-ガンマ課</v>
      </c>
      <c r="K47" s="29" t="str">
        <f t="shared" si="8"/>
        <v>Aseihinnzigyoubu-koubaibuA-gammaka-1kakarigamma</v>
      </c>
      <c r="L47" s="29" t="str">
        <f t="shared" si="9"/>
        <v>A製品事業部-購買部-ガンマ課-１係</v>
      </c>
      <c r="M47" s="29" t="str">
        <f t="shared" si="10"/>
        <v>Aseihinnzigyoubu-koubaibuA-gammaka-1kakarigamma-IXhan</v>
      </c>
      <c r="N47" s="29" t="str">
        <f t="shared" si="12"/>
        <v>A製品事業部-購買部-ガンマ課-１係-IX班</v>
      </c>
      <c r="O47" s="68" t="s">
        <v>848</v>
      </c>
      <c r="P47" s="68" t="s">
        <v>417</v>
      </c>
      <c r="Q47" s="68" t="s">
        <v>855</v>
      </c>
      <c r="R47" s="68" t="s">
        <v>756</v>
      </c>
      <c r="S47" s="68" t="s">
        <v>865</v>
      </c>
      <c r="T47" s="68" t="s">
        <v>761</v>
      </c>
      <c r="U47" s="68" t="s">
        <v>886</v>
      </c>
      <c r="V47" s="68" t="s">
        <v>767</v>
      </c>
      <c r="W47" s="68" t="s">
        <v>926</v>
      </c>
      <c r="X47" s="68" t="s">
        <v>777</v>
      </c>
      <c r="Y47" s="64"/>
      <c r="Z47" s="29">
        <f t="shared" si="2"/>
        <v>5</v>
      </c>
    </row>
    <row r="48" spans="1:38">
      <c r="A48" s="64" t="s">
        <v>927</v>
      </c>
      <c r="B48" s="78"/>
      <c r="C48" s="68"/>
      <c r="D48" s="79"/>
      <c r="E48" s="79" t="str">
        <f t="shared" si="3"/>
        <v>Aseihinnzigyoubu</v>
      </c>
      <c r="F48" s="29" t="str">
        <f t="shared" si="4"/>
        <v>A製品事業部</v>
      </c>
      <c r="G48" s="29" t="str">
        <f t="shared" si="5"/>
        <v>Aseihinnzigyoubu-koubaibuA</v>
      </c>
      <c r="H48" s="29" t="str">
        <f t="shared" si="11"/>
        <v>A製品事業部-購買部</v>
      </c>
      <c r="I48" s="29" t="str">
        <f t="shared" si="6"/>
        <v>Aseihinnzigyoubu-koubaibuA-gammaka</v>
      </c>
      <c r="J48" s="29" t="str">
        <f t="shared" si="7"/>
        <v>A製品事業部-購買部-ガンマ課</v>
      </c>
      <c r="K48" s="29" t="str">
        <f t="shared" si="8"/>
        <v>Aseihinnzigyoubu-koubaibuA-gammaka-1kakarigamma</v>
      </c>
      <c r="L48" s="29" t="str">
        <f t="shared" si="9"/>
        <v>A製品事業部-購買部-ガンマ課-１係</v>
      </c>
      <c r="M48" s="29" t="str">
        <f t="shared" si="10"/>
        <v>Aseihinnzigyoubu-koubaibuA-gammaka-1kakarigamma-Xhan</v>
      </c>
      <c r="N48" s="29" t="str">
        <f t="shared" si="12"/>
        <v>A製品事業部-購買部-ガンマ課-１係-X班</v>
      </c>
      <c r="O48" s="68" t="s">
        <v>848</v>
      </c>
      <c r="P48" s="68" t="s">
        <v>417</v>
      </c>
      <c r="Q48" s="68" t="s">
        <v>855</v>
      </c>
      <c r="R48" s="68" t="s">
        <v>756</v>
      </c>
      <c r="S48" s="68" t="s">
        <v>865</v>
      </c>
      <c r="T48" s="68" t="s">
        <v>761</v>
      </c>
      <c r="U48" s="68" t="s">
        <v>886</v>
      </c>
      <c r="V48" s="68" t="s">
        <v>767</v>
      </c>
      <c r="W48" s="68" t="s">
        <v>928</v>
      </c>
      <c r="X48" s="68" t="s">
        <v>778</v>
      </c>
      <c r="Y48" s="64"/>
      <c r="Z48" s="29">
        <f t="shared" si="2"/>
        <v>5</v>
      </c>
    </row>
    <row r="49" spans="1:26">
      <c r="A49" s="64" t="s">
        <v>929</v>
      </c>
      <c r="B49" s="78"/>
      <c r="C49" s="68"/>
      <c r="D49" s="79"/>
      <c r="E49" s="79" t="str">
        <f t="shared" si="3"/>
        <v>Aseihinnzigyoubu</v>
      </c>
      <c r="F49" s="29" t="str">
        <f t="shared" si="4"/>
        <v>A製品事業部</v>
      </c>
      <c r="G49" s="29" t="str">
        <f t="shared" si="5"/>
        <v>Aseihinnzigyoubu-koubaibuA</v>
      </c>
      <c r="H49" s="29" t="str">
        <f t="shared" si="11"/>
        <v>A製品事業部-購買部</v>
      </c>
      <c r="I49" s="29" t="str">
        <f t="shared" si="6"/>
        <v>Aseihinnzigyoubu-koubaibuA-gammaka</v>
      </c>
      <c r="J49" s="29" t="str">
        <f t="shared" si="7"/>
        <v>A製品事業部-購買部-ガンマ課</v>
      </c>
      <c r="K49" s="29" t="str">
        <f t="shared" si="8"/>
        <v>Aseihinnzigyoubu-koubaibuA-gammaka-2kakarigamma</v>
      </c>
      <c r="L49" s="29" t="str">
        <f t="shared" si="9"/>
        <v>A製品事業部-購買部-ガンマ課-２係</v>
      </c>
      <c r="M49" s="29" t="str">
        <f t="shared" si="10"/>
        <v>Aseihinnzigyoubu-koubaibuA-gammaka-2kakarigamma-XIhan</v>
      </c>
      <c r="N49" s="29" t="str">
        <f t="shared" si="12"/>
        <v>A製品事業部-購買部-ガンマ課-２係-XI班</v>
      </c>
      <c r="O49" s="68" t="s">
        <v>848</v>
      </c>
      <c r="P49" s="68" t="s">
        <v>417</v>
      </c>
      <c r="Q49" s="68" t="s">
        <v>855</v>
      </c>
      <c r="R49" s="68" t="s">
        <v>756</v>
      </c>
      <c r="S49" s="68" t="s">
        <v>865</v>
      </c>
      <c r="T49" s="68" t="s">
        <v>761</v>
      </c>
      <c r="U49" s="68" t="s">
        <v>888</v>
      </c>
      <c r="V49" s="68" t="s">
        <v>880</v>
      </c>
      <c r="W49" s="68" t="s">
        <v>930</v>
      </c>
      <c r="X49" s="68" t="s">
        <v>779</v>
      </c>
      <c r="Y49" s="64"/>
      <c r="Z49" s="29">
        <f t="shared" si="2"/>
        <v>5</v>
      </c>
    </row>
    <row r="50" spans="1:26">
      <c r="A50" s="64" t="s">
        <v>931</v>
      </c>
      <c r="B50" s="78"/>
      <c r="C50" s="68"/>
      <c r="D50" s="79"/>
      <c r="E50" s="79" t="str">
        <f t="shared" si="3"/>
        <v>Aseihinnzigyoubu</v>
      </c>
      <c r="F50" s="29" t="str">
        <f t="shared" si="4"/>
        <v>A製品事業部</v>
      </c>
      <c r="G50" s="29" t="str">
        <f t="shared" si="5"/>
        <v>Aseihinnzigyoubu-koubaibuA</v>
      </c>
      <c r="H50" s="29" t="str">
        <f t="shared" si="11"/>
        <v>A製品事業部-購買部</v>
      </c>
      <c r="I50" s="29" t="str">
        <f t="shared" si="6"/>
        <v>Aseihinnzigyoubu-koubaibuA-gammaka</v>
      </c>
      <c r="J50" s="29" t="str">
        <f t="shared" si="7"/>
        <v>A製品事業部-購買部-ガンマ課</v>
      </c>
      <c r="K50" s="29" t="str">
        <f t="shared" si="8"/>
        <v>Aseihinnzigyoubu-koubaibuA-gammaka-2kakarigamma</v>
      </c>
      <c r="L50" s="29" t="str">
        <f t="shared" si="9"/>
        <v>A製品事業部-購買部-ガンマ課-２係</v>
      </c>
      <c r="M50" s="29" t="str">
        <f t="shared" si="10"/>
        <v>Aseihinnzigyoubu-koubaibuA-gammaka-2kakarigamma-XIIhan</v>
      </c>
      <c r="N50" s="29" t="str">
        <f t="shared" si="12"/>
        <v>A製品事業部-購買部-ガンマ課-２係-XII班</v>
      </c>
      <c r="O50" s="68" t="s">
        <v>848</v>
      </c>
      <c r="P50" s="68" t="s">
        <v>417</v>
      </c>
      <c r="Q50" s="68" t="s">
        <v>855</v>
      </c>
      <c r="R50" s="68" t="s">
        <v>756</v>
      </c>
      <c r="S50" s="68" t="s">
        <v>865</v>
      </c>
      <c r="T50" s="68" t="s">
        <v>761</v>
      </c>
      <c r="U50" s="68" t="s">
        <v>888</v>
      </c>
      <c r="V50" s="68" t="s">
        <v>880</v>
      </c>
      <c r="W50" s="68" t="s">
        <v>932</v>
      </c>
      <c r="X50" s="68" t="s">
        <v>780</v>
      </c>
      <c r="Y50" s="64"/>
      <c r="Z50" s="29">
        <f t="shared" si="2"/>
        <v>5</v>
      </c>
    </row>
    <row r="51" spans="1:26">
      <c r="A51" s="64" t="s">
        <v>933</v>
      </c>
      <c r="B51" s="78"/>
      <c r="C51" s="68"/>
      <c r="D51" s="79"/>
      <c r="E51" s="79" t="str">
        <f t="shared" si="3"/>
        <v>Aseihinnzigyoubu</v>
      </c>
      <c r="F51" s="29" t="str">
        <f t="shared" si="4"/>
        <v>A製品事業部</v>
      </c>
      <c r="G51" s="29" t="str">
        <f t="shared" si="5"/>
        <v>Aseihinnzigyoubu-koubaibuA</v>
      </c>
      <c r="H51" s="29" t="str">
        <f t="shared" si="11"/>
        <v>A製品事業部-購買部</v>
      </c>
      <c r="I51" s="29" t="str">
        <f t="shared" si="6"/>
        <v>Aseihinnzigyoubu-koubaibuA-deltaka</v>
      </c>
      <c r="J51" s="29" t="str">
        <f t="shared" si="7"/>
        <v>A製品事業部-購買部-デルタ課</v>
      </c>
      <c r="K51" s="29" t="str">
        <f t="shared" si="8"/>
        <v>Aseihinnzigyoubu-koubaibuA-deltaka-1kakaridelta</v>
      </c>
      <c r="L51" s="29" t="str">
        <f t="shared" si="9"/>
        <v>A製品事業部-購買部-デルタ課-１係</v>
      </c>
      <c r="M51" s="29" t="str">
        <f t="shared" si="10"/>
        <v>Aseihinnzigyoubu-koubaibuA-deltaka-1kakaridelta-XIIIhan</v>
      </c>
      <c r="N51" s="29" t="str">
        <f t="shared" si="12"/>
        <v>A製品事業部-購買部-デルタ課-１係-XIII班</v>
      </c>
      <c r="O51" s="68" t="s">
        <v>848</v>
      </c>
      <c r="P51" s="68" t="s">
        <v>417</v>
      </c>
      <c r="Q51" s="68" t="s">
        <v>855</v>
      </c>
      <c r="R51" s="68" t="s">
        <v>756</v>
      </c>
      <c r="S51" s="68" t="s">
        <v>867</v>
      </c>
      <c r="T51" s="68" t="s">
        <v>762</v>
      </c>
      <c r="U51" s="68" t="s">
        <v>890</v>
      </c>
      <c r="V51" s="68" t="s">
        <v>767</v>
      </c>
      <c r="W51" s="68" t="s">
        <v>934</v>
      </c>
      <c r="X51" s="68" t="s">
        <v>781</v>
      </c>
      <c r="Y51" s="64"/>
      <c r="Z51" s="29">
        <f t="shared" si="2"/>
        <v>5</v>
      </c>
    </row>
    <row r="52" spans="1:26">
      <c r="A52" s="64" t="s">
        <v>935</v>
      </c>
      <c r="B52" s="78"/>
      <c r="C52" s="68"/>
      <c r="D52" s="79"/>
      <c r="E52" s="79" t="str">
        <f t="shared" si="3"/>
        <v>Aseihinnzigyoubu</v>
      </c>
      <c r="F52" s="29" t="str">
        <f t="shared" si="4"/>
        <v>A製品事業部</v>
      </c>
      <c r="G52" s="29" t="str">
        <f t="shared" si="5"/>
        <v>Aseihinnzigyoubu-koubaibuA</v>
      </c>
      <c r="H52" s="29" t="str">
        <f t="shared" si="11"/>
        <v>A製品事業部-購買部</v>
      </c>
      <c r="I52" s="29" t="str">
        <f t="shared" si="6"/>
        <v>Aseihinnzigyoubu-koubaibuA-deltaka</v>
      </c>
      <c r="J52" s="29" t="str">
        <f t="shared" si="7"/>
        <v>A製品事業部-購買部-デルタ課</v>
      </c>
      <c r="K52" s="29" t="str">
        <f t="shared" si="8"/>
        <v>Aseihinnzigyoubu-koubaibuA-deltaka-1kakaridelta</v>
      </c>
      <c r="L52" s="29" t="str">
        <f t="shared" si="9"/>
        <v>A製品事業部-購買部-デルタ課-１係</v>
      </c>
      <c r="M52" s="29" t="str">
        <f t="shared" si="10"/>
        <v>Aseihinnzigyoubu-koubaibuA-deltaka-1kakaridelta-XIVhan</v>
      </c>
      <c r="N52" s="29" t="str">
        <f t="shared" si="12"/>
        <v>A製品事業部-購買部-デルタ課-１係-XIV班</v>
      </c>
      <c r="O52" s="68" t="s">
        <v>848</v>
      </c>
      <c r="P52" s="68" t="s">
        <v>417</v>
      </c>
      <c r="Q52" s="68" t="s">
        <v>855</v>
      </c>
      <c r="R52" s="68" t="s">
        <v>756</v>
      </c>
      <c r="S52" s="68" t="s">
        <v>867</v>
      </c>
      <c r="T52" s="68" t="s">
        <v>762</v>
      </c>
      <c r="U52" s="68" t="s">
        <v>890</v>
      </c>
      <c r="V52" s="68" t="s">
        <v>767</v>
      </c>
      <c r="W52" s="68" t="s">
        <v>936</v>
      </c>
      <c r="X52" s="68" t="s">
        <v>782</v>
      </c>
      <c r="Y52" s="64"/>
      <c r="Z52" s="29">
        <f t="shared" si="2"/>
        <v>5</v>
      </c>
    </row>
    <row r="53" spans="1:26">
      <c r="A53" s="64" t="s">
        <v>937</v>
      </c>
      <c r="B53" s="78"/>
      <c r="C53" s="68"/>
      <c r="D53" s="79"/>
      <c r="E53" s="79" t="str">
        <f t="shared" si="3"/>
        <v>Aseihinnzigyoubu</v>
      </c>
      <c r="F53" s="29" t="str">
        <f t="shared" si="4"/>
        <v>A製品事業部</v>
      </c>
      <c r="G53" s="29" t="str">
        <f t="shared" si="5"/>
        <v>Aseihinnzigyoubu-koubaibuA</v>
      </c>
      <c r="H53" s="29" t="str">
        <f t="shared" si="11"/>
        <v>A製品事業部-購買部</v>
      </c>
      <c r="I53" s="29" t="str">
        <f t="shared" si="6"/>
        <v>Aseihinnzigyoubu-koubaibuA-deltaka</v>
      </c>
      <c r="J53" s="29" t="str">
        <f t="shared" si="7"/>
        <v>A製品事業部-購買部-デルタ課</v>
      </c>
      <c r="K53" s="29" t="str">
        <f t="shared" si="8"/>
        <v>Aseihinnzigyoubu-koubaibuA-deltaka-2kakaridelta</v>
      </c>
      <c r="L53" s="29" t="str">
        <f t="shared" si="9"/>
        <v>A製品事業部-購買部-デルタ課-２係</v>
      </c>
      <c r="M53" s="29" t="str">
        <f t="shared" si="10"/>
        <v>Aseihinnzigyoubu-koubaibuA-deltaka-2kakaridelta-XVhan</v>
      </c>
      <c r="N53" s="29" t="str">
        <f t="shared" si="12"/>
        <v>A製品事業部-購買部-デルタ課-２係-XV班</v>
      </c>
      <c r="O53" s="68" t="s">
        <v>848</v>
      </c>
      <c r="P53" s="68" t="s">
        <v>417</v>
      </c>
      <c r="Q53" s="68" t="s">
        <v>855</v>
      </c>
      <c r="R53" s="68" t="s">
        <v>756</v>
      </c>
      <c r="S53" s="68" t="s">
        <v>867</v>
      </c>
      <c r="T53" s="68" t="s">
        <v>762</v>
      </c>
      <c r="U53" s="68" t="s">
        <v>892</v>
      </c>
      <c r="V53" s="68" t="s">
        <v>880</v>
      </c>
      <c r="W53" s="68" t="s">
        <v>938</v>
      </c>
      <c r="X53" s="68" t="s">
        <v>783</v>
      </c>
      <c r="Y53" s="64"/>
      <c r="Z53" s="29">
        <f t="shared" si="2"/>
        <v>5</v>
      </c>
    </row>
    <row r="54" spans="1:26">
      <c r="A54" s="64" t="s">
        <v>939</v>
      </c>
      <c r="B54" s="78"/>
      <c r="C54" s="68"/>
      <c r="D54" s="79"/>
      <c r="E54" s="79" t="str">
        <f t="shared" si="3"/>
        <v>Aseihinnzigyoubu</v>
      </c>
      <c r="F54" s="29" t="str">
        <f t="shared" si="4"/>
        <v>A製品事業部</v>
      </c>
      <c r="G54" s="29" t="str">
        <f t="shared" si="5"/>
        <v>Aseihinnzigyoubu-koubaibuA</v>
      </c>
      <c r="H54" s="29" t="str">
        <f t="shared" si="11"/>
        <v>A製品事業部-購買部</v>
      </c>
      <c r="I54" s="29" t="str">
        <f t="shared" si="6"/>
        <v>Aseihinnzigyoubu-koubaibuA-deltaka</v>
      </c>
      <c r="J54" s="29" t="str">
        <f t="shared" si="7"/>
        <v>A製品事業部-購買部-デルタ課</v>
      </c>
      <c r="K54" s="29" t="str">
        <f t="shared" si="8"/>
        <v>Aseihinnzigyoubu-koubaibuA-deltaka-2kakaridelta</v>
      </c>
      <c r="L54" s="29" t="str">
        <f t="shared" si="9"/>
        <v>A製品事業部-購買部-デルタ課-２係</v>
      </c>
      <c r="M54" s="29" t="str">
        <f t="shared" si="10"/>
        <v>Aseihinnzigyoubu-koubaibuA-deltaka-2kakaridelta-XVIhan</v>
      </c>
      <c r="N54" s="29" t="str">
        <f t="shared" si="12"/>
        <v>A製品事業部-購買部-デルタ課-２係-XVI班</v>
      </c>
      <c r="O54" s="68" t="s">
        <v>848</v>
      </c>
      <c r="P54" s="68" t="s">
        <v>417</v>
      </c>
      <c r="Q54" s="68" t="s">
        <v>855</v>
      </c>
      <c r="R54" s="68" t="s">
        <v>756</v>
      </c>
      <c r="S54" s="68" t="s">
        <v>867</v>
      </c>
      <c r="T54" s="68" t="s">
        <v>762</v>
      </c>
      <c r="U54" s="68" t="s">
        <v>892</v>
      </c>
      <c r="V54" s="68" t="s">
        <v>880</v>
      </c>
      <c r="W54" s="68" t="s">
        <v>940</v>
      </c>
      <c r="X54" s="68" t="s">
        <v>784</v>
      </c>
      <c r="Y54" s="64"/>
      <c r="Z54" s="29">
        <f t="shared" si="2"/>
        <v>5</v>
      </c>
    </row>
    <row r="55" spans="1:26">
      <c r="A55" s="64" t="s">
        <v>941</v>
      </c>
      <c r="B55" s="78"/>
      <c r="C55" s="68"/>
      <c r="D55" s="79"/>
      <c r="E55" s="79" t="str">
        <f t="shared" si="3"/>
        <v>Aseihinnzigyoubu</v>
      </c>
      <c r="F55" s="29" t="str">
        <f t="shared" si="4"/>
        <v>A製品事業部</v>
      </c>
      <c r="G55" s="29" t="str">
        <f t="shared" si="5"/>
        <v>Aseihinnzigyoubu-eigyoubuA</v>
      </c>
      <c r="H55" s="29" t="str">
        <f t="shared" si="11"/>
        <v>A製品事業部-営業部</v>
      </c>
      <c r="I55" s="29" t="str">
        <f t="shared" si="6"/>
        <v>Aseihinnzigyoubu-eigyoubuA-epsilonka</v>
      </c>
      <c r="J55" s="29" t="str">
        <f t="shared" si="7"/>
        <v>A製品事業部-営業部-イプシロン課</v>
      </c>
      <c r="K55" s="29" t="str">
        <f t="shared" si="8"/>
        <v>Aseihinnzigyoubu-eigyoubuA-epsilonka-1kakariepsilon</v>
      </c>
      <c r="L55" s="29" t="str">
        <f t="shared" si="9"/>
        <v>A製品事業部-営業部-イプシロン課-１係</v>
      </c>
      <c r="M55" s="29" t="str">
        <f t="shared" si="10"/>
        <v>Aseihinnzigyoubu-eigyoubuA-epsilonka-1kakariepsilon-XVIIhan</v>
      </c>
      <c r="N55" s="29" t="str">
        <f t="shared" si="12"/>
        <v>A製品事業部-営業部-イプシロン課-１係-XVII班</v>
      </c>
      <c r="O55" s="68" t="s">
        <v>848</v>
      </c>
      <c r="P55" s="68" t="s">
        <v>417</v>
      </c>
      <c r="Q55" s="68" t="s">
        <v>857</v>
      </c>
      <c r="R55" s="68" t="s">
        <v>757</v>
      </c>
      <c r="S55" s="68" t="s">
        <v>869</v>
      </c>
      <c r="T55" s="68" t="s">
        <v>763</v>
      </c>
      <c r="U55" s="68" t="s">
        <v>894</v>
      </c>
      <c r="V55" s="68" t="s">
        <v>767</v>
      </c>
      <c r="W55" s="68" t="s">
        <v>942</v>
      </c>
      <c r="X55" s="68" t="s">
        <v>785</v>
      </c>
      <c r="Y55" s="64"/>
      <c r="Z55" s="29">
        <f t="shared" si="2"/>
        <v>5</v>
      </c>
    </row>
    <row r="56" spans="1:26">
      <c r="A56" s="64" t="s">
        <v>943</v>
      </c>
      <c r="B56" s="78"/>
      <c r="C56" s="68"/>
      <c r="D56" s="79"/>
      <c r="E56" s="79" t="str">
        <f t="shared" si="3"/>
        <v>Aseihinnzigyoubu</v>
      </c>
      <c r="F56" s="29" t="str">
        <f t="shared" si="4"/>
        <v>A製品事業部</v>
      </c>
      <c r="G56" s="29" t="str">
        <f t="shared" si="5"/>
        <v>Aseihinnzigyoubu-eigyoubuA</v>
      </c>
      <c r="H56" s="29" t="str">
        <f t="shared" si="11"/>
        <v>A製品事業部-営業部</v>
      </c>
      <c r="I56" s="29" t="str">
        <f t="shared" si="6"/>
        <v>Aseihinnzigyoubu-eigyoubuA-epsilonka</v>
      </c>
      <c r="J56" s="29" t="str">
        <f t="shared" si="7"/>
        <v>A製品事業部-営業部-イプシロン課</v>
      </c>
      <c r="K56" s="29" t="str">
        <f t="shared" si="8"/>
        <v>Aseihinnzigyoubu-eigyoubuA-epsilonka-1kakariepsilon</v>
      </c>
      <c r="L56" s="29" t="str">
        <f t="shared" si="9"/>
        <v>A製品事業部-営業部-イプシロン課-１係</v>
      </c>
      <c r="M56" s="29" t="str">
        <f t="shared" si="10"/>
        <v>Aseihinnzigyoubu-eigyoubuA-epsilonka-1kakariepsilon-XVIIIhan</v>
      </c>
      <c r="N56" s="29" t="str">
        <f t="shared" si="12"/>
        <v>A製品事業部-営業部-イプシロン課-１係-XVIII班</v>
      </c>
      <c r="O56" s="68" t="s">
        <v>848</v>
      </c>
      <c r="P56" s="68" t="s">
        <v>417</v>
      </c>
      <c r="Q56" s="68" t="s">
        <v>857</v>
      </c>
      <c r="R56" s="68" t="s">
        <v>757</v>
      </c>
      <c r="S56" s="68" t="s">
        <v>869</v>
      </c>
      <c r="T56" s="68" t="s">
        <v>763</v>
      </c>
      <c r="U56" s="68" t="s">
        <v>894</v>
      </c>
      <c r="V56" s="68" t="s">
        <v>767</v>
      </c>
      <c r="W56" s="68" t="s">
        <v>944</v>
      </c>
      <c r="X56" s="68" t="s">
        <v>786</v>
      </c>
      <c r="Y56" s="64"/>
      <c r="Z56" s="29">
        <f t="shared" si="2"/>
        <v>5</v>
      </c>
    </row>
    <row r="57" spans="1:26">
      <c r="A57" s="64" t="s">
        <v>945</v>
      </c>
      <c r="B57" s="78"/>
      <c r="C57" s="68"/>
      <c r="D57" s="79"/>
      <c r="E57" s="79" t="str">
        <f t="shared" si="3"/>
        <v>Aseihinnzigyoubu</v>
      </c>
      <c r="F57" s="29" t="str">
        <f t="shared" si="4"/>
        <v>A製品事業部</v>
      </c>
      <c r="G57" s="29" t="str">
        <f t="shared" si="5"/>
        <v>Aseihinnzigyoubu-eigyoubuA</v>
      </c>
      <c r="H57" s="29" t="str">
        <f t="shared" si="11"/>
        <v>A製品事業部-営業部</v>
      </c>
      <c r="I57" s="29" t="str">
        <f t="shared" si="6"/>
        <v>Aseihinnzigyoubu-eigyoubuA-epsilonka</v>
      </c>
      <c r="J57" s="29" t="str">
        <f t="shared" si="7"/>
        <v>A製品事業部-営業部-イプシロン課</v>
      </c>
      <c r="K57" s="29" t="str">
        <f t="shared" si="8"/>
        <v>Aseihinnzigyoubu-eigyoubuA-epsilonka-2kakariepsilon</v>
      </c>
      <c r="L57" s="29" t="str">
        <f t="shared" si="9"/>
        <v>A製品事業部-営業部-イプシロン課-２係</v>
      </c>
      <c r="M57" s="29" t="str">
        <f t="shared" si="10"/>
        <v>Aseihinnzigyoubu-eigyoubuA-epsilonka-2kakariepsilon-XIXhan</v>
      </c>
      <c r="N57" s="29" t="str">
        <f t="shared" si="12"/>
        <v>A製品事業部-営業部-イプシロン課-２係-XIX班</v>
      </c>
      <c r="O57" s="68" t="s">
        <v>848</v>
      </c>
      <c r="P57" s="68" t="s">
        <v>417</v>
      </c>
      <c r="Q57" s="68" t="s">
        <v>857</v>
      </c>
      <c r="R57" s="68" t="s">
        <v>757</v>
      </c>
      <c r="S57" s="68" t="s">
        <v>869</v>
      </c>
      <c r="T57" s="68" t="s">
        <v>763</v>
      </c>
      <c r="U57" s="68" t="s">
        <v>896</v>
      </c>
      <c r="V57" s="68" t="s">
        <v>880</v>
      </c>
      <c r="W57" s="68" t="s">
        <v>946</v>
      </c>
      <c r="X57" s="68" t="s">
        <v>787</v>
      </c>
      <c r="Y57" s="64"/>
      <c r="Z57" s="29">
        <f t="shared" si="2"/>
        <v>5</v>
      </c>
    </row>
    <row r="58" spans="1:26">
      <c r="A58" s="64" t="s">
        <v>947</v>
      </c>
      <c r="B58" s="78"/>
      <c r="C58" s="68"/>
      <c r="D58" s="79"/>
      <c r="E58" s="79" t="str">
        <f t="shared" si="3"/>
        <v>Aseihinnzigyoubu</v>
      </c>
      <c r="F58" s="29" t="str">
        <f t="shared" si="4"/>
        <v>A製品事業部</v>
      </c>
      <c r="G58" s="29" t="str">
        <f t="shared" si="5"/>
        <v>Aseihinnzigyoubu-eigyoubuA</v>
      </c>
      <c r="H58" s="29" t="str">
        <f t="shared" si="11"/>
        <v>A製品事業部-営業部</v>
      </c>
      <c r="I58" s="29" t="str">
        <f t="shared" si="6"/>
        <v>Aseihinnzigyoubu-eigyoubuA-epsilonka</v>
      </c>
      <c r="J58" s="29" t="str">
        <f t="shared" si="7"/>
        <v>A製品事業部-営業部-イプシロン課</v>
      </c>
      <c r="K58" s="29" t="str">
        <f t="shared" si="8"/>
        <v>Aseihinnzigyoubu-eigyoubuA-epsilonka-2kakariepsilon</v>
      </c>
      <c r="L58" s="29" t="str">
        <f t="shared" si="9"/>
        <v>A製品事業部-営業部-イプシロン課-２係</v>
      </c>
      <c r="M58" s="29" t="str">
        <f t="shared" si="10"/>
        <v>Aseihinnzigyoubu-eigyoubuA-epsilonka-2kakariepsilon-XXhan</v>
      </c>
      <c r="N58" s="29" t="str">
        <f t="shared" si="12"/>
        <v>A製品事業部-営業部-イプシロン課-２係-XX班</v>
      </c>
      <c r="O58" s="68" t="s">
        <v>848</v>
      </c>
      <c r="P58" s="68" t="s">
        <v>417</v>
      </c>
      <c r="Q58" s="68" t="s">
        <v>857</v>
      </c>
      <c r="R58" s="68" t="s">
        <v>757</v>
      </c>
      <c r="S58" s="68" t="s">
        <v>869</v>
      </c>
      <c r="T58" s="68" t="s">
        <v>763</v>
      </c>
      <c r="U58" s="68" t="s">
        <v>896</v>
      </c>
      <c r="V58" s="68" t="s">
        <v>880</v>
      </c>
      <c r="W58" s="68" t="s">
        <v>948</v>
      </c>
      <c r="X58" s="68" t="s">
        <v>788</v>
      </c>
      <c r="Y58" s="64"/>
      <c r="Z58" s="29">
        <f t="shared" si="2"/>
        <v>5</v>
      </c>
    </row>
    <row r="59" spans="1:26">
      <c r="A59" s="64" t="s">
        <v>949</v>
      </c>
      <c r="B59" s="78"/>
      <c r="C59" s="68"/>
      <c r="D59" s="79"/>
      <c r="E59" s="79" t="str">
        <f t="shared" si="3"/>
        <v>Aseihinnzigyoubu</v>
      </c>
      <c r="F59" s="29" t="str">
        <f t="shared" si="4"/>
        <v>A製品事業部</v>
      </c>
      <c r="G59" s="29" t="str">
        <f t="shared" si="5"/>
        <v>Aseihinnzigyoubu-eigyoubuA</v>
      </c>
      <c r="H59" s="29" t="str">
        <f t="shared" si="11"/>
        <v>A製品事業部-営業部</v>
      </c>
      <c r="I59" s="29" t="str">
        <f t="shared" si="6"/>
        <v>Aseihinnzigyoubu-eigyoubuA-zetaka</v>
      </c>
      <c r="J59" s="29" t="str">
        <f t="shared" si="7"/>
        <v>A製品事業部-営業部-ゼータ課</v>
      </c>
      <c r="K59" s="29" t="str">
        <f t="shared" si="8"/>
        <v>Aseihinnzigyoubu-eigyoubuA-zetaka-1kakarizeta</v>
      </c>
      <c r="L59" s="29" t="str">
        <f t="shared" si="9"/>
        <v>A製品事業部-営業部-ゼータ課-１係</v>
      </c>
      <c r="M59" s="29" t="str">
        <f t="shared" si="10"/>
        <v>Aseihinnzigyoubu-eigyoubuA-zetaka-1kakarizeta-XXIhan</v>
      </c>
      <c r="N59" s="29" t="str">
        <f t="shared" si="12"/>
        <v>A製品事業部-営業部-ゼータ課-１係-XXI班</v>
      </c>
      <c r="O59" s="68" t="s">
        <v>848</v>
      </c>
      <c r="P59" s="68" t="s">
        <v>417</v>
      </c>
      <c r="Q59" s="68" t="s">
        <v>857</v>
      </c>
      <c r="R59" s="68" t="s">
        <v>757</v>
      </c>
      <c r="S59" s="68" t="s">
        <v>871</v>
      </c>
      <c r="T59" s="68" t="s">
        <v>764</v>
      </c>
      <c r="U59" s="68" t="s">
        <v>898</v>
      </c>
      <c r="V59" s="68" t="s">
        <v>767</v>
      </c>
      <c r="W59" s="68" t="s">
        <v>950</v>
      </c>
      <c r="X59" s="68" t="s">
        <v>789</v>
      </c>
      <c r="Y59" s="64"/>
      <c r="Z59" s="29">
        <f t="shared" si="2"/>
        <v>5</v>
      </c>
    </row>
    <row r="60" spans="1:26">
      <c r="A60" s="64" t="s">
        <v>951</v>
      </c>
      <c r="B60" s="78"/>
      <c r="C60" s="68"/>
      <c r="D60" s="79"/>
      <c r="E60" s="79" t="str">
        <f t="shared" si="3"/>
        <v>Aseihinnzigyoubu</v>
      </c>
      <c r="F60" s="29" t="str">
        <f t="shared" si="4"/>
        <v>A製品事業部</v>
      </c>
      <c r="G60" s="29" t="str">
        <f t="shared" si="5"/>
        <v>Aseihinnzigyoubu-eigyoubuA</v>
      </c>
      <c r="H60" s="29" t="str">
        <f t="shared" si="11"/>
        <v>A製品事業部-営業部</v>
      </c>
      <c r="I60" s="29" t="str">
        <f t="shared" si="6"/>
        <v>Aseihinnzigyoubu-eigyoubuA-zetaka</v>
      </c>
      <c r="J60" s="29" t="str">
        <f t="shared" si="7"/>
        <v>A製品事業部-営業部-ゼータ課</v>
      </c>
      <c r="K60" s="29" t="str">
        <f t="shared" si="8"/>
        <v>Aseihinnzigyoubu-eigyoubuA-zetaka-1kakarizeta</v>
      </c>
      <c r="L60" s="29" t="str">
        <f t="shared" si="9"/>
        <v>A製品事業部-営業部-ゼータ課-１係</v>
      </c>
      <c r="M60" s="29" t="str">
        <f t="shared" si="10"/>
        <v>Aseihinnzigyoubu-eigyoubuA-zetaka-1kakarizeta-XXIIhan</v>
      </c>
      <c r="N60" s="29" t="str">
        <f t="shared" si="12"/>
        <v>A製品事業部-営業部-ゼータ課-１係-XXII班</v>
      </c>
      <c r="O60" s="68" t="s">
        <v>848</v>
      </c>
      <c r="P60" s="68" t="s">
        <v>417</v>
      </c>
      <c r="Q60" s="68" t="s">
        <v>857</v>
      </c>
      <c r="R60" s="68" t="s">
        <v>757</v>
      </c>
      <c r="S60" s="68" t="s">
        <v>871</v>
      </c>
      <c r="T60" s="68" t="s">
        <v>764</v>
      </c>
      <c r="U60" s="68" t="s">
        <v>898</v>
      </c>
      <c r="V60" s="68" t="s">
        <v>767</v>
      </c>
      <c r="W60" s="68" t="s">
        <v>952</v>
      </c>
      <c r="X60" s="68" t="s">
        <v>790</v>
      </c>
      <c r="Y60" s="64"/>
      <c r="Z60" s="29">
        <f t="shared" si="2"/>
        <v>5</v>
      </c>
    </row>
    <row r="61" spans="1:26">
      <c r="A61" s="64" t="s">
        <v>953</v>
      </c>
      <c r="B61" s="78"/>
      <c r="C61" s="68"/>
      <c r="D61" s="79"/>
      <c r="E61" s="79" t="str">
        <f t="shared" si="3"/>
        <v>Aseihinnzigyoubu</v>
      </c>
      <c r="F61" s="29" t="str">
        <f t="shared" si="4"/>
        <v>A製品事業部</v>
      </c>
      <c r="G61" s="29" t="str">
        <f t="shared" si="5"/>
        <v>Aseihinnzigyoubu-eigyoubuA</v>
      </c>
      <c r="H61" s="29" t="str">
        <f t="shared" si="11"/>
        <v>A製品事業部-営業部</v>
      </c>
      <c r="I61" s="29" t="str">
        <f t="shared" si="6"/>
        <v>Aseihinnzigyoubu-eigyoubuA-zetaka</v>
      </c>
      <c r="J61" s="29" t="str">
        <f t="shared" si="7"/>
        <v>A製品事業部-営業部-ゼータ課</v>
      </c>
      <c r="K61" s="29" t="str">
        <f t="shared" si="8"/>
        <v>Aseihinnzigyoubu-eigyoubuA-zetaka-2kakarizeta</v>
      </c>
      <c r="L61" s="29" t="str">
        <f t="shared" si="9"/>
        <v>A製品事業部-営業部-ゼータ課-２係</v>
      </c>
      <c r="M61" s="29" t="str">
        <f t="shared" si="10"/>
        <v>Aseihinnzigyoubu-eigyoubuA-zetaka-2kakarizeta-XXIIIhan</v>
      </c>
      <c r="N61" s="29" t="str">
        <f t="shared" si="12"/>
        <v>A製品事業部-営業部-ゼータ課-２係-XXIII班</v>
      </c>
      <c r="O61" s="68" t="s">
        <v>848</v>
      </c>
      <c r="P61" s="68" t="s">
        <v>417</v>
      </c>
      <c r="Q61" s="68" t="s">
        <v>857</v>
      </c>
      <c r="R61" s="68" t="s">
        <v>757</v>
      </c>
      <c r="S61" s="68" t="s">
        <v>871</v>
      </c>
      <c r="T61" s="68" t="s">
        <v>764</v>
      </c>
      <c r="U61" s="68" t="s">
        <v>900</v>
      </c>
      <c r="V61" s="68" t="s">
        <v>880</v>
      </c>
      <c r="W61" s="68" t="s">
        <v>954</v>
      </c>
      <c r="X61" s="68" t="s">
        <v>791</v>
      </c>
      <c r="Y61" s="64"/>
      <c r="Z61" s="29">
        <f t="shared" si="2"/>
        <v>5</v>
      </c>
    </row>
    <row r="62" spans="1:26">
      <c r="A62" s="64" t="s">
        <v>955</v>
      </c>
      <c r="B62" s="78"/>
      <c r="C62" s="68"/>
      <c r="D62" s="79"/>
      <c r="E62" s="79" t="str">
        <f t="shared" si="3"/>
        <v>Aseihinnzigyoubu</v>
      </c>
      <c r="F62" s="29" t="str">
        <f t="shared" si="4"/>
        <v>A製品事業部</v>
      </c>
      <c r="G62" s="29" t="str">
        <f t="shared" si="5"/>
        <v>Aseihinnzigyoubu-eigyoubuA</v>
      </c>
      <c r="H62" s="29" t="str">
        <f t="shared" si="11"/>
        <v>A製品事業部-営業部</v>
      </c>
      <c r="I62" s="29" t="str">
        <f t="shared" si="6"/>
        <v>Aseihinnzigyoubu-eigyoubuA-zetaka</v>
      </c>
      <c r="J62" s="29" t="str">
        <f t="shared" si="7"/>
        <v>A製品事業部-営業部-ゼータ課</v>
      </c>
      <c r="K62" s="29" t="str">
        <f t="shared" si="8"/>
        <v>Aseihinnzigyoubu-eigyoubuA-zetaka-2kakarizeta</v>
      </c>
      <c r="L62" s="29" t="str">
        <f t="shared" si="9"/>
        <v>A製品事業部-営業部-ゼータ課-２係</v>
      </c>
      <c r="M62" s="29" t="str">
        <f t="shared" si="10"/>
        <v>Aseihinnzigyoubu-eigyoubuA-zetaka-2kakarizeta-XXIVhan</v>
      </c>
      <c r="N62" s="29" t="str">
        <f t="shared" si="12"/>
        <v>A製品事業部-営業部-ゼータ課-２係-XXIV班</v>
      </c>
      <c r="O62" s="68" t="s">
        <v>848</v>
      </c>
      <c r="P62" s="68" t="s">
        <v>417</v>
      </c>
      <c r="Q62" s="68" t="s">
        <v>857</v>
      </c>
      <c r="R62" s="68" t="s">
        <v>757</v>
      </c>
      <c r="S62" s="68" t="s">
        <v>871</v>
      </c>
      <c r="T62" s="68" t="s">
        <v>764</v>
      </c>
      <c r="U62" s="68" t="s">
        <v>900</v>
      </c>
      <c r="V62" s="68" t="s">
        <v>880</v>
      </c>
      <c r="W62" s="68" t="s">
        <v>956</v>
      </c>
      <c r="X62" s="68" t="s">
        <v>792</v>
      </c>
      <c r="Y62" s="64"/>
      <c r="Z62" s="29">
        <f t="shared" si="2"/>
        <v>5</v>
      </c>
    </row>
    <row r="63" spans="1:26">
      <c r="A63" s="64" t="s">
        <v>957</v>
      </c>
      <c r="B63" s="78"/>
      <c r="C63" s="68"/>
      <c r="D63" s="79"/>
      <c r="E63" s="79" t="str">
        <f t="shared" si="3"/>
        <v>Aseihinnzigyoubu</v>
      </c>
      <c r="F63" s="29" t="str">
        <f t="shared" si="4"/>
        <v>A製品事業部</v>
      </c>
      <c r="G63" s="29" t="str">
        <f t="shared" si="5"/>
        <v>Aseihinnzigyoubu-kaihatubuA</v>
      </c>
      <c r="H63" s="29" t="str">
        <f t="shared" si="11"/>
        <v>A製品事業部-開発部</v>
      </c>
      <c r="I63" s="29" t="str">
        <f t="shared" si="6"/>
        <v>Aseihinnzigyoubu-kaihatubuA-etaka</v>
      </c>
      <c r="J63" s="29" t="str">
        <f t="shared" si="7"/>
        <v>A製品事業部-開発部-イータ課</v>
      </c>
      <c r="K63" s="29" t="str">
        <f t="shared" si="8"/>
        <v>Aseihinnzigyoubu-kaihatubuA-etaka-1kakarieta</v>
      </c>
      <c r="L63" s="29" t="str">
        <f t="shared" si="9"/>
        <v>A製品事業部-開発部-イータ課-１係</v>
      </c>
      <c r="M63" s="29" t="str">
        <f t="shared" si="10"/>
        <v>Aseihinnzigyoubu-kaihatubuA-etaka-1kakarieta-XXVhan</v>
      </c>
      <c r="N63" s="29" t="str">
        <f t="shared" si="12"/>
        <v>A製品事業部-開発部-イータ課-１係-XXV班</v>
      </c>
      <c r="O63" s="68" t="s">
        <v>848</v>
      </c>
      <c r="P63" s="68" t="s">
        <v>417</v>
      </c>
      <c r="Q63" s="68" t="s">
        <v>859</v>
      </c>
      <c r="R63" s="68" t="s">
        <v>758</v>
      </c>
      <c r="S63" s="68" t="s">
        <v>873</v>
      </c>
      <c r="T63" s="68" t="s">
        <v>765</v>
      </c>
      <c r="U63" s="68" t="s">
        <v>902</v>
      </c>
      <c r="V63" s="68" t="s">
        <v>767</v>
      </c>
      <c r="W63" s="68" t="s">
        <v>958</v>
      </c>
      <c r="X63" s="68" t="s">
        <v>793</v>
      </c>
      <c r="Y63" s="64"/>
      <c r="Z63" s="29">
        <f t="shared" si="2"/>
        <v>5</v>
      </c>
    </row>
    <row r="64" spans="1:26">
      <c r="A64" s="64" t="s">
        <v>959</v>
      </c>
      <c r="B64" s="78"/>
      <c r="C64" s="68"/>
      <c r="D64" s="79"/>
      <c r="E64" s="79" t="str">
        <f t="shared" si="3"/>
        <v>Aseihinnzigyoubu</v>
      </c>
      <c r="F64" s="29" t="str">
        <f t="shared" si="4"/>
        <v>A製品事業部</v>
      </c>
      <c r="G64" s="29" t="str">
        <f t="shared" si="5"/>
        <v>Aseihinnzigyoubu-kaihatubuA</v>
      </c>
      <c r="H64" s="29" t="str">
        <f t="shared" si="11"/>
        <v>A製品事業部-開発部</v>
      </c>
      <c r="I64" s="29" t="str">
        <f t="shared" si="6"/>
        <v>Aseihinnzigyoubu-kaihatubuA-etaka</v>
      </c>
      <c r="J64" s="29" t="str">
        <f t="shared" si="7"/>
        <v>A製品事業部-開発部-イータ課</v>
      </c>
      <c r="K64" s="29" t="str">
        <f t="shared" si="8"/>
        <v>Aseihinnzigyoubu-kaihatubuA-etaka-1kakarieta</v>
      </c>
      <c r="L64" s="29" t="str">
        <f t="shared" si="9"/>
        <v>A製品事業部-開発部-イータ課-１係</v>
      </c>
      <c r="M64" s="29" t="str">
        <f t="shared" si="10"/>
        <v>Aseihinnzigyoubu-kaihatubuA-etaka-1kakarieta-XXVIhan</v>
      </c>
      <c r="N64" s="29" t="str">
        <f t="shared" si="12"/>
        <v>A製品事業部-開発部-イータ課-１係-XXVI班</v>
      </c>
      <c r="O64" s="68" t="s">
        <v>848</v>
      </c>
      <c r="P64" s="68" t="s">
        <v>417</v>
      </c>
      <c r="Q64" s="68" t="s">
        <v>859</v>
      </c>
      <c r="R64" s="68" t="s">
        <v>758</v>
      </c>
      <c r="S64" s="68" t="s">
        <v>873</v>
      </c>
      <c r="T64" s="68" t="s">
        <v>765</v>
      </c>
      <c r="U64" s="68" t="s">
        <v>902</v>
      </c>
      <c r="V64" s="68" t="s">
        <v>767</v>
      </c>
      <c r="W64" s="68" t="s">
        <v>960</v>
      </c>
      <c r="X64" s="68" t="s">
        <v>794</v>
      </c>
      <c r="Y64" s="64"/>
      <c r="Z64" s="29">
        <f t="shared" si="2"/>
        <v>5</v>
      </c>
    </row>
    <row r="65" spans="1:26">
      <c r="A65" s="64" t="s">
        <v>961</v>
      </c>
      <c r="B65" s="78"/>
      <c r="C65" s="68"/>
      <c r="D65" s="79"/>
      <c r="E65" s="79" t="str">
        <f t="shared" si="3"/>
        <v>Aseihinnzigyoubu</v>
      </c>
      <c r="F65" s="29" t="str">
        <f t="shared" si="4"/>
        <v>A製品事業部</v>
      </c>
      <c r="G65" s="29" t="str">
        <f t="shared" si="5"/>
        <v>Aseihinnzigyoubu-kaihatubuA</v>
      </c>
      <c r="H65" s="29" t="str">
        <f t="shared" si="11"/>
        <v>A製品事業部-開発部</v>
      </c>
      <c r="I65" s="29" t="str">
        <f t="shared" si="6"/>
        <v>Aseihinnzigyoubu-kaihatubuA-etaka</v>
      </c>
      <c r="J65" s="29" t="str">
        <f t="shared" si="7"/>
        <v>A製品事業部-開発部-イータ課</v>
      </c>
      <c r="K65" s="29" t="str">
        <f t="shared" si="8"/>
        <v>Aseihinnzigyoubu-kaihatubuA-etaka-2kakarieta</v>
      </c>
      <c r="L65" s="29" t="str">
        <f t="shared" si="9"/>
        <v>A製品事業部-開発部-イータ課-２係</v>
      </c>
      <c r="M65" s="29" t="str">
        <f t="shared" si="10"/>
        <v>Aseihinnzigyoubu-kaihatubuA-etaka-2kakarieta-XXVIIhan</v>
      </c>
      <c r="N65" s="29" t="str">
        <f t="shared" si="12"/>
        <v>A製品事業部-開発部-イータ課-２係-XXVII班</v>
      </c>
      <c r="O65" s="68" t="s">
        <v>848</v>
      </c>
      <c r="P65" s="68" t="s">
        <v>417</v>
      </c>
      <c r="Q65" s="68" t="s">
        <v>859</v>
      </c>
      <c r="R65" s="68" t="s">
        <v>758</v>
      </c>
      <c r="S65" s="68" t="s">
        <v>873</v>
      </c>
      <c r="T65" s="68" t="s">
        <v>765</v>
      </c>
      <c r="U65" s="68" t="s">
        <v>904</v>
      </c>
      <c r="V65" s="68" t="s">
        <v>880</v>
      </c>
      <c r="W65" s="68" t="s">
        <v>962</v>
      </c>
      <c r="X65" s="68" t="s">
        <v>795</v>
      </c>
      <c r="Y65" s="64"/>
      <c r="Z65" s="29">
        <f t="shared" si="2"/>
        <v>5</v>
      </c>
    </row>
    <row r="66" spans="1:26">
      <c r="A66" s="64" t="s">
        <v>963</v>
      </c>
      <c r="B66" s="78"/>
      <c r="C66" s="68"/>
      <c r="D66" s="79"/>
      <c r="E66" s="79" t="str">
        <f t="shared" si="3"/>
        <v>Aseihinnzigyoubu</v>
      </c>
      <c r="F66" s="29" t="str">
        <f t="shared" si="4"/>
        <v>A製品事業部</v>
      </c>
      <c r="G66" s="29" t="str">
        <f t="shared" si="5"/>
        <v>Aseihinnzigyoubu-kaihatubuA</v>
      </c>
      <c r="H66" s="29" t="str">
        <f t="shared" si="11"/>
        <v>A製品事業部-開発部</v>
      </c>
      <c r="I66" s="29" t="str">
        <f t="shared" si="6"/>
        <v>Aseihinnzigyoubu-kaihatubuA-etaka</v>
      </c>
      <c r="J66" s="29" t="str">
        <f t="shared" si="7"/>
        <v>A製品事業部-開発部-イータ課</v>
      </c>
      <c r="K66" s="29" t="str">
        <f t="shared" si="8"/>
        <v>Aseihinnzigyoubu-kaihatubuA-etaka-2kakarieta</v>
      </c>
      <c r="L66" s="29" t="str">
        <f t="shared" si="9"/>
        <v>A製品事業部-開発部-イータ課-２係</v>
      </c>
      <c r="M66" s="29" t="str">
        <f t="shared" si="10"/>
        <v>Aseihinnzigyoubu-kaihatubuA-etaka-2kakarieta-XXVIIIhan</v>
      </c>
      <c r="N66" s="29" t="str">
        <f t="shared" si="12"/>
        <v>A製品事業部-開発部-イータ課-２係-XXVIII班</v>
      </c>
      <c r="O66" s="68" t="s">
        <v>848</v>
      </c>
      <c r="P66" s="68" t="s">
        <v>417</v>
      </c>
      <c r="Q66" s="68" t="s">
        <v>859</v>
      </c>
      <c r="R66" s="68" t="s">
        <v>758</v>
      </c>
      <c r="S66" s="68" t="s">
        <v>873</v>
      </c>
      <c r="T66" s="68" t="s">
        <v>765</v>
      </c>
      <c r="U66" s="68" t="s">
        <v>904</v>
      </c>
      <c r="V66" s="68" t="s">
        <v>880</v>
      </c>
      <c r="W66" s="68" t="s">
        <v>964</v>
      </c>
      <c r="X66" s="68" t="s">
        <v>796</v>
      </c>
      <c r="Y66" s="64"/>
      <c r="Z66" s="29">
        <f t="shared" si="2"/>
        <v>5</v>
      </c>
    </row>
    <row r="67" spans="1:26">
      <c r="A67" s="64" t="s">
        <v>965</v>
      </c>
      <c r="B67" s="78"/>
      <c r="C67" s="68"/>
      <c r="D67" s="79"/>
      <c r="E67" s="79" t="str">
        <f t="shared" si="3"/>
        <v>Aseihinnzigyoubu</v>
      </c>
      <c r="F67" s="29" t="str">
        <f t="shared" si="4"/>
        <v>A製品事業部</v>
      </c>
      <c r="G67" s="29" t="str">
        <f t="shared" si="5"/>
        <v>Aseihinnzigyoubu-kaihatubuA</v>
      </c>
      <c r="H67" s="29" t="str">
        <f t="shared" si="11"/>
        <v>A製品事業部-開発部</v>
      </c>
      <c r="I67" s="29" t="str">
        <f t="shared" si="6"/>
        <v>Aseihinnzigyoubu-kaihatubuA-thetaka</v>
      </c>
      <c r="J67" s="29" t="str">
        <f t="shared" si="7"/>
        <v>A製品事業部-開発部-シータ課</v>
      </c>
      <c r="K67" s="29" t="str">
        <f t="shared" si="8"/>
        <v>Aseihinnzigyoubu-kaihatubuA-thetaka-1kakaritheta</v>
      </c>
      <c r="L67" s="29" t="str">
        <f t="shared" si="9"/>
        <v>A製品事業部-開発部-シータ課-１係</v>
      </c>
      <c r="M67" s="29" t="str">
        <f t="shared" si="10"/>
        <v>Aseihinnzigyoubu-kaihatubuA-thetaka-1kakaritheta-XXIXhan</v>
      </c>
      <c r="N67" s="29" t="str">
        <f t="shared" si="12"/>
        <v>A製品事業部-開発部-シータ課-１係-XXIX班</v>
      </c>
      <c r="O67" s="68" t="s">
        <v>848</v>
      </c>
      <c r="P67" s="68" t="s">
        <v>417</v>
      </c>
      <c r="Q67" s="68" t="s">
        <v>859</v>
      </c>
      <c r="R67" s="68" t="s">
        <v>758</v>
      </c>
      <c r="S67" s="68" t="s">
        <v>875</v>
      </c>
      <c r="T67" s="68" t="s">
        <v>766</v>
      </c>
      <c r="U67" s="68" t="s">
        <v>906</v>
      </c>
      <c r="V67" s="68" t="s">
        <v>767</v>
      </c>
      <c r="W67" s="68" t="s">
        <v>966</v>
      </c>
      <c r="X67" s="68" t="s">
        <v>797</v>
      </c>
      <c r="Y67" s="64"/>
      <c r="Z67" s="29">
        <f t="shared" si="2"/>
        <v>5</v>
      </c>
    </row>
    <row r="68" spans="1:26">
      <c r="A68" s="64" t="s">
        <v>967</v>
      </c>
      <c r="B68" s="78"/>
      <c r="C68" s="68"/>
      <c r="D68" s="79"/>
      <c r="E68" s="79" t="str">
        <f t="shared" si="3"/>
        <v>Aseihinnzigyoubu</v>
      </c>
      <c r="F68" s="29" t="str">
        <f t="shared" si="4"/>
        <v>A製品事業部</v>
      </c>
      <c r="G68" s="29" t="str">
        <f t="shared" si="5"/>
        <v>Aseihinnzigyoubu-kaihatubuA</v>
      </c>
      <c r="H68" s="29" t="str">
        <f t="shared" si="11"/>
        <v>A製品事業部-開発部</v>
      </c>
      <c r="I68" s="29" t="str">
        <f t="shared" si="6"/>
        <v>Aseihinnzigyoubu-kaihatubuA-thetaka</v>
      </c>
      <c r="J68" s="29" t="str">
        <f t="shared" si="7"/>
        <v>A製品事業部-開発部-シータ課</v>
      </c>
      <c r="K68" s="29" t="str">
        <f t="shared" si="8"/>
        <v>Aseihinnzigyoubu-kaihatubuA-thetaka-1kakaritheta</v>
      </c>
      <c r="L68" s="29" t="str">
        <f t="shared" si="9"/>
        <v>A製品事業部-開発部-シータ課-１係</v>
      </c>
      <c r="M68" s="29" t="str">
        <f t="shared" si="10"/>
        <v>Aseihinnzigyoubu-kaihatubuA-thetaka-1kakaritheta-XXXhan</v>
      </c>
      <c r="N68" s="29" t="str">
        <f t="shared" si="12"/>
        <v>A製品事業部-開発部-シータ課-１係-XXX班</v>
      </c>
      <c r="O68" s="68" t="s">
        <v>848</v>
      </c>
      <c r="P68" s="68" t="s">
        <v>417</v>
      </c>
      <c r="Q68" s="68" t="s">
        <v>859</v>
      </c>
      <c r="R68" s="68" t="s">
        <v>758</v>
      </c>
      <c r="S68" s="68" t="s">
        <v>875</v>
      </c>
      <c r="T68" s="68" t="s">
        <v>766</v>
      </c>
      <c r="U68" s="68" t="s">
        <v>906</v>
      </c>
      <c r="V68" s="68" t="s">
        <v>767</v>
      </c>
      <c r="W68" s="68" t="s">
        <v>968</v>
      </c>
      <c r="X68" s="68" t="s">
        <v>798</v>
      </c>
      <c r="Y68" s="64"/>
      <c r="Z68" s="29">
        <f t="shared" si="2"/>
        <v>5</v>
      </c>
    </row>
    <row r="69" spans="1:26">
      <c r="A69" s="64" t="s">
        <v>969</v>
      </c>
      <c r="B69" s="78"/>
      <c r="C69" s="68"/>
      <c r="D69" s="79"/>
      <c r="E69" s="79" t="str">
        <f t="shared" si="3"/>
        <v>Aseihinnzigyoubu</v>
      </c>
      <c r="F69" s="29" t="str">
        <f t="shared" si="4"/>
        <v>A製品事業部</v>
      </c>
      <c r="G69" s="29" t="str">
        <f t="shared" si="5"/>
        <v>Aseihinnzigyoubu-kaihatubuA</v>
      </c>
      <c r="H69" s="29" t="str">
        <f t="shared" si="11"/>
        <v>A製品事業部-開発部</v>
      </c>
      <c r="I69" s="29" t="str">
        <f t="shared" si="6"/>
        <v>Aseihinnzigyoubu-kaihatubuA-thetaka</v>
      </c>
      <c r="J69" s="29" t="str">
        <f t="shared" si="7"/>
        <v>A製品事業部-開発部-シータ課</v>
      </c>
      <c r="K69" s="29" t="str">
        <f t="shared" si="8"/>
        <v>Aseihinnzigyoubu-kaihatubuA-thetaka-2kakaritheta</v>
      </c>
      <c r="L69" s="29" t="str">
        <f t="shared" si="9"/>
        <v>A製品事業部-開発部-シータ課-２係</v>
      </c>
      <c r="M69" s="29" t="str">
        <f t="shared" si="10"/>
        <v>Aseihinnzigyoubu-kaihatubuA-thetaka-2kakaritheta-XXXIhan</v>
      </c>
      <c r="N69" s="29" t="str">
        <f t="shared" si="12"/>
        <v>A製品事業部-開発部-シータ課-２係-XXXI班</v>
      </c>
      <c r="O69" s="68" t="s">
        <v>848</v>
      </c>
      <c r="P69" s="68" t="s">
        <v>417</v>
      </c>
      <c r="Q69" s="68" t="s">
        <v>859</v>
      </c>
      <c r="R69" s="68" t="s">
        <v>758</v>
      </c>
      <c r="S69" s="68" t="s">
        <v>875</v>
      </c>
      <c r="T69" s="68" t="s">
        <v>766</v>
      </c>
      <c r="U69" s="68" t="s">
        <v>908</v>
      </c>
      <c r="V69" s="68" t="s">
        <v>880</v>
      </c>
      <c r="W69" s="68" t="s">
        <v>970</v>
      </c>
      <c r="X69" s="68" t="s">
        <v>799</v>
      </c>
      <c r="Y69" s="64"/>
      <c r="Z69" s="29">
        <f t="shared" si="2"/>
        <v>5</v>
      </c>
    </row>
    <row r="70" spans="1:26">
      <c r="A70" s="64" t="s">
        <v>971</v>
      </c>
      <c r="B70" s="78"/>
      <c r="C70" s="68"/>
      <c r="D70" s="79"/>
      <c r="E70" s="79" t="str">
        <f t="shared" si="3"/>
        <v>Aseihinnzigyoubu</v>
      </c>
      <c r="F70" s="29" t="str">
        <f t="shared" si="4"/>
        <v>A製品事業部</v>
      </c>
      <c r="G70" s="29" t="str">
        <f t="shared" si="5"/>
        <v>Aseihinnzigyoubu-kaihatubuA</v>
      </c>
      <c r="H70" s="29" t="str">
        <f t="shared" si="11"/>
        <v>A製品事業部-開発部</v>
      </c>
      <c r="I70" s="29" t="str">
        <f t="shared" si="6"/>
        <v>Aseihinnzigyoubu-kaihatubuA-thetaka</v>
      </c>
      <c r="J70" s="29" t="str">
        <f t="shared" si="7"/>
        <v>A製品事業部-開発部-シータ課</v>
      </c>
      <c r="K70" s="29" t="str">
        <f t="shared" si="8"/>
        <v>Aseihinnzigyoubu-kaihatubuA-thetaka-2kakaritheta</v>
      </c>
      <c r="L70" s="29" t="str">
        <f t="shared" si="9"/>
        <v>A製品事業部-開発部-シータ課-２係</v>
      </c>
      <c r="M70" s="29" t="str">
        <f t="shared" si="10"/>
        <v>Aseihinnzigyoubu-kaihatubuA-thetaka-2kakaritheta-XXXIIhan</v>
      </c>
      <c r="N70" s="29" t="str">
        <f t="shared" si="12"/>
        <v>A製品事業部-開発部-シータ課-２係-XXXII班</v>
      </c>
      <c r="O70" s="68" t="s">
        <v>848</v>
      </c>
      <c r="P70" s="68" t="s">
        <v>417</v>
      </c>
      <c r="Q70" s="68" t="s">
        <v>859</v>
      </c>
      <c r="R70" s="68" t="s">
        <v>758</v>
      </c>
      <c r="S70" s="68" t="s">
        <v>875</v>
      </c>
      <c r="T70" s="68" t="s">
        <v>766</v>
      </c>
      <c r="U70" s="68" t="s">
        <v>908</v>
      </c>
      <c r="V70" s="68" t="s">
        <v>880</v>
      </c>
      <c r="W70" s="68" t="s">
        <v>972</v>
      </c>
      <c r="X70" s="68" t="s">
        <v>800</v>
      </c>
      <c r="Y70" s="64"/>
      <c r="Z70" s="29">
        <f t="shared" ref="Z70:Z133" si="13">IF(P70="","",(IF(R70="",1,IF(T70="",2,IF(V70="",3,IF(X70="",4,5))))))</f>
        <v>5</v>
      </c>
    </row>
    <row r="71" spans="1:26">
      <c r="A71" s="64" t="s">
        <v>973</v>
      </c>
      <c r="B71" s="78"/>
      <c r="C71" s="68"/>
      <c r="D71" s="79"/>
      <c r="E71" s="79" t="str">
        <f t="shared" ref="E71:E134" si="14">IF($O71="", "",$O71)</f>
        <v/>
      </c>
      <c r="F71" s="29" t="str">
        <f t="shared" ref="F71:F134" si="15">IF($P71="", "",$P71)</f>
        <v/>
      </c>
      <c r="G71" s="29" t="str">
        <f t="shared" ref="G71:G134" si="16">IF($Q71="", "",$O71&amp; "-" &amp; $Q71)</f>
        <v/>
      </c>
      <c r="H71" s="29" t="str">
        <f t="shared" ref="H71:H134" si="17">IF($R71="", "",$P71&amp; "-" &amp; $R71)</f>
        <v/>
      </c>
      <c r="I71" s="29" t="str">
        <f t="shared" ref="I71:I134" si="18" xml:space="preserve"> IF($S71="", "", $O71&amp; "-" &amp; $Q71&amp;"-" &amp; $S71)</f>
        <v/>
      </c>
      <c r="J71" s="29" t="str">
        <f t="shared" ref="J71:J134" si="19" xml:space="preserve"> IF($T71="", "", $P71&amp; "-" &amp; $R71&amp;"-" &amp; $T71)</f>
        <v/>
      </c>
      <c r="K71" s="29" t="str">
        <f t="shared" ref="K71:K134" si="20" xml:space="preserve"> IF($U71="", "",$O71&amp; "-" &amp; $Q71&amp;"-" &amp; $S71&amp; "-" &amp; $U71)</f>
        <v/>
      </c>
      <c r="L71" s="29" t="str">
        <f t="shared" ref="L71:L134" si="21" xml:space="preserve"> IF($V71="", "",$P71&amp; "-" &amp; $R71&amp;"-" &amp; $T71&amp; "-" &amp; $V71)</f>
        <v/>
      </c>
      <c r="M71" s="29" t="str">
        <f t="shared" ref="M71:M134" si="22">IF($W71="", "",$O71 &amp;"-" &amp; $Q71 &amp; "-" &amp; $S71 &amp; "-" &amp; $U71 &amp;"-" &amp; $W71)</f>
        <v/>
      </c>
      <c r="N71" s="29" t="str">
        <f t="shared" ref="N71:N134" si="23">IF($X71="", "",$P71 &amp;"-" &amp; $R71 &amp; "-" &amp; $T71 &amp; "-" &amp; $V71 &amp;"-" &amp; $X71)</f>
        <v/>
      </c>
      <c r="O71" s="68"/>
      <c r="P71" s="68"/>
      <c r="Q71" s="68"/>
      <c r="R71" s="68"/>
      <c r="S71" s="68"/>
      <c r="T71" s="68"/>
      <c r="U71" s="68"/>
      <c r="V71" s="68"/>
      <c r="W71" s="68"/>
      <c r="X71" s="68"/>
      <c r="Y71" s="64"/>
      <c r="Z71" s="29" t="str">
        <f t="shared" si="13"/>
        <v/>
      </c>
    </row>
    <row r="72" spans="1:26">
      <c r="A72" s="64" t="s">
        <v>974</v>
      </c>
      <c r="B72" s="78"/>
      <c r="C72" s="68"/>
      <c r="D72" s="79"/>
      <c r="E72" s="79" t="str">
        <f t="shared" si="14"/>
        <v/>
      </c>
      <c r="F72" s="29" t="str">
        <f t="shared" si="15"/>
        <v/>
      </c>
      <c r="G72" s="29" t="str">
        <f t="shared" si="16"/>
        <v/>
      </c>
      <c r="H72" s="29" t="str">
        <f t="shared" si="17"/>
        <v/>
      </c>
      <c r="I72" s="29" t="str">
        <f t="shared" si="18"/>
        <v/>
      </c>
      <c r="J72" s="29" t="str">
        <f t="shared" si="19"/>
        <v/>
      </c>
      <c r="K72" s="29" t="str">
        <f t="shared" si="20"/>
        <v/>
      </c>
      <c r="L72" s="29" t="str">
        <f t="shared" si="21"/>
        <v/>
      </c>
      <c r="M72" s="29" t="str">
        <f t="shared" si="22"/>
        <v/>
      </c>
      <c r="N72" s="29" t="str">
        <f t="shared" si="23"/>
        <v/>
      </c>
      <c r="O72" s="68"/>
      <c r="P72" s="68"/>
      <c r="Q72" s="68"/>
      <c r="R72" s="68"/>
      <c r="S72" s="68"/>
      <c r="T72" s="68"/>
      <c r="U72" s="68"/>
      <c r="V72" s="68"/>
      <c r="W72" s="68"/>
      <c r="X72" s="68"/>
      <c r="Y72" s="64"/>
      <c r="Z72" s="29" t="str">
        <f t="shared" si="13"/>
        <v/>
      </c>
    </row>
    <row r="73" spans="1:26">
      <c r="A73" s="64" t="s">
        <v>975</v>
      </c>
      <c r="B73" s="78"/>
      <c r="C73" s="68"/>
      <c r="D73" s="79"/>
      <c r="E73" s="79" t="str">
        <f t="shared" si="14"/>
        <v/>
      </c>
      <c r="F73" s="29" t="str">
        <f t="shared" si="15"/>
        <v/>
      </c>
      <c r="G73" s="29" t="str">
        <f t="shared" si="16"/>
        <v/>
      </c>
      <c r="H73" s="29" t="str">
        <f t="shared" si="17"/>
        <v/>
      </c>
      <c r="I73" s="29" t="str">
        <f t="shared" si="18"/>
        <v/>
      </c>
      <c r="J73" s="29" t="str">
        <f t="shared" si="19"/>
        <v/>
      </c>
      <c r="K73" s="29" t="str">
        <f t="shared" si="20"/>
        <v/>
      </c>
      <c r="L73" s="29" t="str">
        <f t="shared" si="21"/>
        <v/>
      </c>
      <c r="M73" s="29" t="str">
        <f t="shared" si="22"/>
        <v/>
      </c>
      <c r="N73" s="29" t="str">
        <f t="shared" si="23"/>
        <v/>
      </c>
      <c r="O73" s="68"/>
      <c r="P73" s="68"/>
      <c r="Q73" s="68"/>
      <c r="R73" s="68"/>
      <c r="S73" s="68"/>
      <c r="T73" s="68"/>
      <c r="U73" s="68"/>
      <c r="V73" s="68"/>
      <c r="W73" s="68"/>
      <c r="X73" s="68"/>
      <c r="Y73" s="64"/>
      <c r="Z73" s="29" t="str">
        <f t="shared" si="13"/>
        <v/>
      </c>
    </row>
    <row r="74" spans="1:26">
      <c r="A74" s="64" t="s">
        <v>976</v>
      </c>
      <c r="B74" s="78"/>
      <c r="C74" s="68"/>
      <c r="D74" s="79"/>
      <c r="E74" s="79" t="str">
        <f t="shared" si="14"/>
        <v/>
      </c>
      <c r="F74" s="29" t="str">
        <f t="shared" si="15"/>
        <v/>
      </c>
      <c r="G74" s="29" t="str">
        <f t="shared" si="16"/>
        <v/>
      </c>
      <c r="H74" s="29" t="str">
        <f t="shared" si="17"/>
        <v/>
      </c>
      <c r="I74" s="29" t="str">
        <f t="shared" si="18"/>
        <v/>
      </c>
      <c r="J74" s="29" t="str">
        <f t="shared" si="19"/>
        <v/>
      </c>
      <c r="K74" s="29" t="str">
        <f t="shared" si="20"/>
        <v/>
      </c>
      <c r="L74" s="29" t="str">
        <f t="shared" si="21"/>
        <v/>
      </c>
      <c r="M74" s="29" t="str">
        <f t="shared" si="22"/>
        <v/>
      </c>
      <c r="N74" s="29" t="str">
        <f t="shared" si="23"/>
        <v/>
      </c>
      <c r="O74" s="68"/>
      <c r="P74" s="68"/>
      <c r="Q74" s="68"/>
      <c r="R74" s="68"/>
      <c r="S74" s="68"/>
      <c r="T74" s="68"/>
      <c r="U74" s="68"/>
      <c r="V74" s="68"/>
      <c r="W74" s="68"/>
      <c r="X74" s="68"/>
      <c r="Y74" s="64"/>
      <c r="Z74" s="29" t="str">
        <f t="shared" si="13"/>
        <v/>
      </c>
    </row>
    <row r="75" spans="1:26">
      <c r="A75" s="64" t="s">
        <v>977</v>
      </c>
      <c r="B75" s="78"/>
      <c r="C75" s="68"/>
      <c r="D75" s="79"/>
      <c r="E75" s="79" t="str">
        <f t="shared" si="14"/>
        <v/>
      </c>
      <c r="F75" s="29" t="str">
        <f t="shared" si="15"/>
        <v/>
      </c>
      <c r="G75" s="29" t="str">
        <f t="shared" si="16"/>
        <v/>
      </c>
      <c r="H75" s="29" t="str">
        <f t="shared" si="17"/>
        <v/>
      </c>
      <c r="I75" s="29" t="str">
        <f t="shared" si="18"/>
        <v/>
      </c>
      <c r="J75" s="29" t="str">
        <f t="shared" si="19"/>
        <v/>
      </c>
      <c r="K75" s="29" t="str">
        <f t="shared" si="20"/>
        <v/>
      </c>
      <c r="L75" s="29" t="str">
        <f t="shared" si="21"/>
        <v/>
      </c>
      <c r="M75" s="29" t="str">
        <f t="shared" si="22"/>
        <v/>
      </c>
      <c r="N75" s="29" t="str">
        <f t="shared" si="23"/>
        <v/>
      </c>
      <c r="O75" s="68"/>
      <c r="P75" s="68"/>
      <c r="Q75" s="68"/>
      <c r="R75" s="68"/>
      <c r="S75" s="68"/>
      <c r="T75" s="68"/>
      <c r="U75" s="68"/>
      <c r="V75" s="68"/>
      <c r="W75" s="68"/>
      <c r="X75" s="68"/>
      <c r="Y75" s="64"/>
      <c r="Z75" s="29" t="str">
        <f t="shared" si="13"/>
        <v/>
      </c>
    </row>
    <row r="76" spans="1:26">
      <c r="A76" s="64" t="s">
        <v>978</v>
      </c>
      <c r="B76" s="78"/>
      <c r="C76" s="68"/>
      <c r="D76" s="79"/>
      <c r="E76" s="79" t="str">
        <f t="shared" si="14"/>
        <v/>
      </c>
      <c r="F76" s="29" t="str">
        <f t="shared" si="15"/>
        <v/>
      </c>
      <c r="G76" s="29" t="str">
        <f t="shared" si="16"/>
        <v/>
      </c>
      <c r="H76" s="29" t="str">
        <f t="shared" si="17"/>
        <v/>
      </c>
      <c r="I76" s="29" t="str">
        <f t="shared" si="18"/>
        <v/>
      </c>
      <c r="J76" s="29" t="str">
        <f t="shared" si="19"/>
        <v/>
      </c>
      <c r="K76" s="29" t="str">
        <f t="shared" si="20"/>
        <v/>
      </c>
      <c r="L76" s="29" t="str">
        <f t="shared" si="21"/>
        <v/>
      </c>
      <c r="M76" s="29" t="str">
        <f t="shared" si="22"/>
        <v/>
      </c>
      <c r="N76" s="29" t="str">
        <f t="shared" si="23"/>
        <v/>
      </c>
      <c r="O76" s="68"/>
      <c r="P76" s="68"/>
      <c r="Q76" s="68"/>
      <c r="R76" s="68"/>
      <c r="S76" s="68"/>
      <c r="T76" s="68"/>
      <c r="U76" s="68"/>
      <c r="V76" s="68"/>
      <c r="W76" s="68"/>
      <c r="X76" s="68"/>
      <c r="Y76" s="64"/>
      <c r="Z76" s="29" t="str">
        <f t="shared" si="13"/>
        <v/>
      </c>
    </row>
    <row r="77" spans="1:26">
      <c r="A77" s="64" t="s">
        <v>979</v>
      </c>
      <c r="B77" s="78"/>
      <c r="C77" s="68"/>
      <c r="D77" s="79"/>
      <c r="E77" s="79" t="str">
        <f t="shared" si="14"/>
        <v/>
      </c>
      <c r="F77" s="29" t="str">
        <f t="shared" si="15"/>
        <v/>
      </c>
      <c r="G77" s="29" t="str">
        <f t="shared" si="16"/>
        <v/>
      </c>
      <c r="H77" s="29" t="str">
        <f t="shared" si="17"/>
        <v/>
      </c>
      <c r="I77" s="29" t="str">
        <f t="shared" si="18"/>
        <v/>
      </c>
      <c r="J77" s="29" t="str">
        <f t="shared" si="19"/>
        <v/>
      </c>
      <c r="K77" s="29" t="str">
        <f t="shared" si="20"/>
        <v/>
      </c>
      <c r="L77" s="29" t="str">
        <f t="shared" si="21"/>
        <v/>
      </c>
      <c r="M77" s="29" t="str">
        <f t="shared" si="22"/>
        <v/>
      </c>
      <c r="N77" s="29" t="str">
        <f t="shared" si="23"/>
        <v/>
      </c>
      <c r="O77" s="68"/>
      <c r="P77" s="68"/>
      <c r="Q77" s="68"/>
      <c r="R77" s="68"/>
      <c r="S77" s="68"/>
      <c r="T77" s="68"/>
      <c r="U77" s="68"/>
      <c r="V77" s="68"/>
      <c r="W77" s="68"/>
      <c r="X77" s="68"/>
      <c r="Y77" s="64"/>
      <c r="Z77" s="29" t="str">
        <f t="shared" si="13"/>
        <v/>
      </c>
    </row>
    <row r="78" spans="1:26">
      <c r="A78" s="64" t="s">
        <v>980</v>
      </c>
      <c r="B78" s="78"/>
      <c r="C78" s="68"/>
      <c r="D78" s="79"/>
      <c r="E78" s="79" t="str">
        <f t="shared" si="14"/>
        <v/>
      </c>
      <c r="F78" s="29" t="str">
        <f t="shared" si="15"/>
        <v/>
      </c>
      <c r="G78" s="29" t="str">
        <f t="shared" si="16"/>
        <v/>
      </c>
      <c r="H78" s="29" t="str">
        <f t="shared" si="17"/>
        <v/>
      </c>
      <c r="I78" s="29" t="str">
        <f t="shared" si="18"/>
        <v/>
      </c>
      <c r="J78" s="29" t="str">
        <f t="shared" si="19"/>
        <v/>
      </c>
      <c r="K78" s="29" t="str">
        <f t="shared" si="20"/>
        <v/>
      </c>
      <c r="L78" s="29" t="str">
        <f t="shared" si="21"/>
        <v/>
      </c>
      <c r="M78" s="29" t="str">
        <f t="shared" si="22"/>
        <v/>
      </c>
      <c r="N78" s="29" t="str">
        <f t="shared" si="23"/>
        <v/>
      </c>
      <c r="O78" s="68"/>
      <c r="P78" s="68"/>
      <c r="Q78" s="68"/>
      <c r="R78" s="68"/>
      <c r="S78" s="68"/>
      <c r="T78" s="68"/>
      <c r="U78" s="68"/>
      <c r="V78" s="68"/>
      <c r="W78" s="68"/>
      <c r="X78" s="68"/>
      <c r="Y78" s="64"/>
      <c r="Z78" s="29" t="str">
        <f t="shared" si="13"/>
        <v/>
      </c>
    </row>
    <row r="79" spans="1:26">
      <c r="A79" s="64" t="s">
        <v>981</v>
      </c>
      <c r="B79" s="78"/>
      <c r="C79" s="68"/>
      <c r="D79" s="79"/>
      <c r="E79" s="79" t="str">
        <f t="shared" si="14"/>
        <v/>
      </c>
      <c r="F79" s="29" t="str">
        <f t="shared" si="15"/>
        <v/>
      </c>
      <c r="G79" s="29" t="str">
        <f t="shared" si="16"/>
        <v/>
      </c>
      <c r="H79" s="29" t="str">
        <f t="shared" si="17"/>
        <v/>
      </c>
      <c r="I79" s="29" t="str">
        <f t="shared" si="18"/>
        <v/>
      </c>
      <c r="J79" s="29" t="str">
        <f t="shared" si="19"/>
        <v/>
      </c>
      <c r="K79" s="29" t="str">
        <f t="shared" si="20"/>
        <v/>
      </c>
      <c r="L79" s="29" t="str">
        <f t="shared" si="21"/>
        <v/>
      </c>
      <c r="M79" s="29" t="str">
        <f t="shared" si="22"/>
        <v/>
      </c>
      <c r="N79" s="29" t="str">
        <f t="shared" si="23"/>
        <v/>
      </c>
      <c r="O79" s="68"/>
      <c r="P79" s="68"/>
      <c r="Q79" s="68"/>
      <c r="R79" s="68"/>
      <c r="S79" s="68"/>
      <c r="T79" s="68"/>
      <c r="U79" s="68"/>
      <c r="V79" s="68"/>
      <c r="W79" s="68"/>
      <c r="X79" s="68"/>
      <c r="Y79" s="64"/>
      <c r="Z79" s="29" t="str">
        <f t="shared" si="13"/>
        <v/>
      </c>
    </row>
    <row r="80" spans="1:26">
      <c r="A80" s="64" t="s">
        <v>982</v>
      </c>
      <c r="B80" s="78"/>
      <c r="C80" s="68"/>
      <c r="D80" s="79"/>
      <c r="E80" s="79" t="str">
        <f t="shared" si="14"/>
        <v/>
      </c>
      <c r="F80" s="29" t="str">
        <f t="shared" si="15"/>
        <v/>
      </c>
      <c r="G80" s="29" t="str">
        <f t="shared" si="16"/>
        <v/>
      </c>
      <c r="H80" s="29" t="str">
        <f t="shared" si="17"/>
        <v/>
      </c>
      <c r="I80" s="29" t="str">
        <f t="shared" si="18"/>
        <v/>
      </c>
      <c r="J80" s="29" t="str">
        <f t="shared" si="19"/>
        <v/>
      </c>
      <c r="K80" s="29" t="str">
        <f t="shared" si="20"/>
        <v/>
      </c>
      <c r="L80" s="29" t="str">
        <f t="shared" si="21"/>
        <v/>
      </c>
      <c r="M80" s="29" t="str">
        <f t="shared" si="22"/>
        <v/>
      </c>
      <c r="N80" s="29" t="str">
        <f t="shared" si="23"/>
        <v/>
      </c>
      <c r="O80" s="68"/>
      <c r="P80" s="68"/>
      <c r="Q80" s="68"/>
      <c r="R80" s="68"/>
      <c r="S80" s="68"/>
      <c r="T80" s="68"/>
      <c r="U80" s="68"/>
      <c r="V80" s="68"/>
      <c r="W80" s="68"/>
      <c r="X80" s="68"/>
      <c r="Y80" s="64"/>
      <c r="Z80" s="29" t="str">
        <f t="shared" si="13"/>
        <v/>
      </c>
    </row>
    <row r="81" spans="1:26">
      <c r="A81" s="64" t="s">
        <v>983</v>
      </c>
      <c r="B81" s="78"/>
      <c r="C81" s="68"/>
      <c r="D81" s="79"/>
      <c r="E81" s="79" t="str">
        <f t="shared" si="14"/>
        <v/>
      </c>
      <c r="F81" s="29" t="str">
        <f t="shared" si="15"/>
        <v/>
      </c>
      <c r="G81" s="29" t="str">
        <f t="shared" si="16"/>
        <v/>
      </c>
      <c r="H81" s="29" t="str">
        <f t="shared" si="17"/>
        <v/>
      </c>
      <c r="I81" s="29" t="str">
        <f t="shared" si="18"/>
        <v/>
      </c>
      <c r="J81" s="29" t="str">
        <f t="shared" si="19"/>
        <v/>
      </c>
      <c r="K81" s="29" t="str">
        <f t="shared" si="20"/>
        <v/>
      </c>
      <c r="L81" s="29" t="str">
        <f t="shared" si="21"/>
        <v/>
      </c>
      <c r="M81" s="29" t="str">
        <f t="shared" si="22"/>
        <v/>
      </c>
      <c r="N81" s="29" t="str">
        <f t="shared" si="23"/>
        <v/>
      </c>
      <c r="O81" s="68"/>
      <c r="P81" s="68"/>
      <c r="Q81" s="68"/>
      <c r="R81" s="68"/>
      <c r="S81" s="68"/>
      <c r="T81" s="68"/>
      <c r="U81" s="68"/>
      <c r="V81" s="68"/>
      <c r="W81" s="68"/>
      <c r="X81" s="68"/>
      <c r="Y81" s="64"/>
      <c r="Z81" s="29" t="str">
        <f t="shared" si="13"/>
        <v/>
      </c>
    </row>
    <row r="82" spans="1:26">
      <c r="A82" s="64" t="s">
        <v>984</v>
      </c>
      <c r="B82" s="78"/>
      <c r="C82" s="68"/>
      <c r="D82" s="79"/>
      <c r="E82" s="79" t="str">
        <f t="shared" si="14"/>
        <v/>
      </c>
      <c r="F82" s="29" t="str">
        <f t="shared" si="15"/>
        <v/>
      </c>
      <c r="G82" s="29" t="str">
        <f t="shared" si="16"/>
        <v/>
      </c>
      <c r="H82" s="29" t="str">
        <f t="shared" si="17"/>
        <v/>
      </c>
      <c r="I82" s="29" t="str">
        <f t="shared" si="18"/>
        <v/>
      </c>
      <c r="J82" s="29" t="str">
        <f t="shared" si="19"/>
        <v/>
      </c>
      <c r="K82" s="29" t="str">
        <f t="shared" si="20"/>
        <v/>
      </c>
      <c r="L82" s="29" t="str">
        <f t="shared" si="21"/>
        <v/>
      </c>
      <c r="M82" s="29" t="str">
        <f t="shared" si="22"/>
        <v/>
      </c>
      <c r="N82" s="29" t="str">
        <f t="shared" si="23"/>
        <v/>
      </c>
      <c r="O82" s="68"/>
      <c r="P82" s="68"/>
      <c r="Q82" s="68"/>
      <c r="R82" s="68"/>
      <c r="S82" s="68"/>
      <c r="T82" s="68"/>
      <c r="U82" s="68"/>
      <c r="V82" s="68"/>
      <c r="W82" s="68"/>
      <c r="X82" s="68"/>
      <c r="Y82" s="64"/>
      <c r="Z82" s="29" t="str">
        <f t="shared" si="13"/>
        <v/>
      </c>
    </row>
    <row r="83" spans="1:26">
      <c r="A83" s="64" t="s">
        <v>985</v>
      </c>
      <c r="B83" s="78"/>
      <c r="C83" s="68"/>
      <c r="D83" s="79"/>
      <c r="E83" s="79" t="str">
        <f t="shared" si="14"/>
        <v/>
      </c>
      <c r="F83" s="29" t="str">
        <f t="shared" si="15"/>
        <v/>
      </c>
      <c r="G83" s="29" t="str">
        <f t="shared" si="16"/>
        <v/>
      </c>
      <c r="H83" s="29" t="str">
        <f t="shared" si="17"/>
        <v/>
      </c>
      <c r="I83" s="29" t="str">
        <f t="shared" si="18"/>
        <v/>
      </c>
      <c r="J83" s="29" t="str">
        <f t="shared" si="19"/>
        <v/>
      </c>
      <c r="K83" s="29" t="str">
        <f t="shared" si="20"/>
        <v/>
      </c>
      <c r="L83" s="29" t="str">
        <f t="shared" si="21"/>
        <v/>
      </c>
      <c r="M83" s="29" t="str">
        <f t="shared" si="22"/>
        <v/>
      </c>
      <c r="N83" s="29" t="str">
        <f t="shared" si="23"/>
        <v/>
      </c>
      <c r="O83" s="68"/>
      <c r="P83" s="68"/>
      <c r="Q83" s="68"/>
      <c r="R83" s="68"/>
      <c r="S83" s="68"/>
      <c r="T83" s="68"/>
      <c r="U83" s="68"/>
      <c r="V83" s="68"/>
      <c r="W83" s="68"/>
      <c r="X83" s="68"/>
      <c r="Y83" s="64"/>
      <c r="Z83" s="29" t="str">
        <f t="shared" si="13"/>
        <v/>
      </c>
    </row>
    <row r="84" spans="1:26">
      <c r="A84" s="64" t="s">
        <v>986</v>
      </c>
      <c r="B84" s="78"/>
      <c r="C84" s="68"/>
      <c r="D84" s="79"/>
      <c r="E84" s="79" t="str">
        <f t="shared" si="14"/>
        <v/>
      </c>
      <c r="F84" s="29" t="str">
        <f t="shared" si="15"/>
        <v/>
      </c>
      <c r="G84" s="29" t="str">
        <f t="shared" si="16"/>
        <v/>
      </c>
      <c r="H84" s="29" t="str">
        <f t="shared" si="17"/>
        <v/>
      </c>
      <c r="I84" s="29" t="str">
        <f t="shared" si="18"/>
        <v/>
      </c>
      <c r="J84" s="29" t="str">
        <f t="shared" si="19"/>
        <v/>
      </c>
      <c r="K84" s="29" t="str">
        <f t="shared" si="20"/>
        <v/>
      </c>
      <c r="L84" s="29" t="str">
        <f t="shared" si="21"/>
        <v/>
      </c>
      <c r="M84" s="29" t="str">
        <f t="shared" si="22"/>
        <v/>
      </c>
      <c r="N84" s="29" t="str">
        <f t="shared" si="23"/>
        <v/>
      </c>
      <c r="O84" s="68"/>
      <c r="P84" s="68"/>
      <c r="Q84" s="68"/>
      <c r="R84" s="68"/>
      <c r="S84" s="68"/>
      <c r="T84" s="68"/>
      <c r="U84" s="68"/>
      <c r="V84" s="68"/>
      <c r="W84" s="68"/>
      <c r="X84" s="68"/>
      <c r="Y84" s="64"/>
      <c r="Z84" s="29" t="str">
        <f t="shared" si="13"/>
        <v/>
      </c>
    </row>
    <row r="85" spans="1:26">
      <c r="A85" s="64" t="s">
        <v>987</v>
      </c>
      <c r="B85" s="78"/>
      <c r="C85" s="68"/>
      <c r="D85" s="79"/>
      <c r="E85" s="79" t="str">
        <f t="shared" si="14"/>
        <v/>
      </c>
      <c r="F85" s="29" t="str">
        <f t="shared" si="15"/>
        <v/>
      </c>
      <c r="G85" s="29" t="str">
        <f t="shared" si="16"/>
        <v/>
      </c>
      <c r="H85" s="29" t="str">
        <f t="shared" si="17"/>
        <v/>
      </c>
      <c r="I85" s="29" t="str">
        <f t="shared" si="18"/>
        <v/>
      </c>
      <c r="J85" s="29" t="str">
        <f t="shared" si="19"/>
        <v/>
      </c>
      <c r="K85" s="29" t="str">
        <f t="shared" si="20"/>
        <v/>
      </c>
      <c r="L85" s="29" t="str">
        <f t="shared" si="21"/>
        <v/>
      </c>
      <c r="M85" s="29" t="str">
        <f t="shared" si="22"/>
        <v/>
      </c>
      <c r="N85" s="29" t="str">
        <f t="shared" si="23"/>
        <v/>
      </c>
      <c r="O85" s="68"/>
      <c r="P85" s="68"/>
      <c r="Q85" s="68"/>
      <c r="R85" s="68"/>
      <c r="S85" s="68"/>
      <c r="T85" s="68"/>
      <c r="U85" s="68"/>
      <c r="V85" s="68"/>
      <c r="W85" s="68"/>
      <c r="X85" s="68"/>
      <c r="Y85" s="64"/>
      <c r="Z85" s="29" t="str">
        <f t="shared" si="13"/>
        <v/>
      </c>
    </row>
    <row r="86" spans="1:26">
      <c r="A86" s="64" t="s">
        <v>988</v>
      </c>
      <c r="B86" s="78"/>
      <c r="C86" s="68"/>
      <c r="D86" s="79"/>
      <c r="E86" s="79" t="str">
        <f t="shared" si="14"/>
        <v/>
      </c>
      <c r="F86" s="29" t="str">
        <f t="shared" si="15"/>
        <v/>
      </c>
      <c r="G86" s="29" t="str">
        <f t="shared" si="16"/>
        <v/>
      </c>
      <c r="H86" s="29" t="str">
        <f t="shared" si="17"/>
        <v/>
      </c>
      <c r="I86" s="29" t="str">
        <f t="shared" si="18"/>
        <v/>
      </c>
      <c r="J86" s="29" t="str">
        <f t="shared" si="19"/>
        <v/>
      </c>
      <c r="K86" s="29" t="str">
        <f t="shared" si="20"/>
        <v/>
      </c>
      <c r="L86" s="29" t="str">
        <f t="shared" si="21"/>
        <v/>
      </c>
      <c r="M86" s="29" t="str">
        <f t="shared" si="22"/>
        <v/>
      </c>
      <c r="N86" s="29" t="str">
        <f t="shared" si="23"/>
        <v/>
      </c>
      <c r="O86" s="68"/>
      <c r="P86" s="68"/>
      <c r="Q86" s="68"/>
      <c r="R86" s="68"/>
      <c r="S86" s="68"/>
      <c r="T86" s="68"/>
      <c r="U86" s="68"/>
      <c r="V86" s="68"/>
      <c r="W86" s="68"/>
      <c r="X86" s="68"/>
      <c r="Y86" s="64"/>
      <c r="Z86" s="29" t="str">
        <f t="shared" si="13"/>
        <v/>
      </c>
    </row>
    <row r="87" spans="1:26">
      <c r="A87" s="64" t="s">
        <v>989</v>
      </c>
      <c r="B87" s="78"/>
      <c r="C87" s="68"/>
      <c r="D87" s="79"/>
      <c r="E87" s="79" t="str">
        <f t="shared" si="14"/>
        <v/>
      </c>
      <c r="F87" s="29" t="str">
        <f t="shared" si="15"/>
        <v/>
      </c>
      <c r="G87" s="29" t="str">
        <f t="shared" si="16"/>
        <v/>
      </c>
      <c r="H87" s="29" t="str">
        <f t="shared" si="17"/>
        <v/>
      </c>
      <c r="I87" s="29" t="str">
        <f t="shared" si="18"/>
        <v/>
      </c>
      <c r="J87" s="29" t="str">
        <f t="shared" si="19"/>
        <v/>
      </c>
      <c r="K87" s="29" t="str">
        <f t="shared" si="20"/>
        <v/>
      </c>
      <c r="L87" s="29" t="str">
        <f t="shared" si="21"/>
        <v/>
      </c>
      <c r="M87" s="29" t="str">
        <f t="shared" si="22"/>
        <v/>
      </c>
      <c r="N87" s="29" t="str">
        <f t="shared" si="23"/>
        <v/>
      </c>
      <c r="O87" s="68"/>
      <c r="P87" s="68"/>
      <c r="Q87" s="68"/>
      <c r="R87" s="68"/>
      <c r="S87" s="68"/>
      <c r="T87" s="68"/>
      <c r="U87" s="68"/>
      <c r="V87" s="68"/>
      <c r="W87" s="68"/>
      <c r="X87" s="68"/>
      <c r="Y87" s="64"/>
      <c r="Z87" s="29" t="str">
        <f t="shared" si="13"/>
        <v/>
      </c>
    </row>
    <row r="88" spans="1:26">
      <c r="A88" s="64" t="s">
        <v>990</v>
      </c>
      <c r="B88" s="78"/>
      <c r="C88" s="68"/>
      <c r="D88" s="79"/>
      <c r="E88" s="79" t="str">
        <f t="shared" si="14"/>
        <v/>
      </c>
      <c r="F88" s="29" t="str">
        <f t="shared" si="15"/>
        <v/>
      </c>
      <c r="G88" s="29" t="str">
        <f t="shared" si="16"/>
        <v/>
      </c>
      <c r="H88" s="29" t="str">
        <f t="shared" si="17"/>
        <v/>
      </c>
      <c r="I88" s="29" t="str">
        <f t="shared" si="18"/>
        <v/>
      </c>
      <c r="J88" s="29" t="str">
        <f t="shared" si="19"/>
        <v/>
      </c>
      <c r="K88" s="29" t="str">
        <f t="shared" si="20"/>
        <v/>
      </c>
      <c r="L88" s="29" t="str">
        <f t="shared" si="21"/>
        <v/>
      </c>
      <c r="M88" s="29" t="str">
        <f t="shared" si="22"/>
        <v/>
      </c>
      <c r="N88" s="29" t="str">
        <f t="shared" si="23"/>
        <v/>
      </c>
      <c r="O88" s="68"/>
      <c r="P88" s="68"/>
      <c r="Q88" s="68"/>
      <c r="R88" s="68"/>
      <c r="S88" s="68"/>
      <c r="T88" s="68"/>
      <c r="U88" s="68"/>
      <c r="V88" s="68"/>
      <c r="W88" s="68"/>
      <c r="X88" s="68"/>
      <c r="Y88" s="64"/>
      <c r="Z88" s="29" t="str">
        <f t="shared" si="13"/>
        <v/>
      </c>
    </row>
    <row r="89" spans="1:26">
      <c r="A89" s="64" t="s">
        <v>991</v>
      </c>
      <c r="B89" s="78"/>
      <c r="C89" s="68"/>
      <c r="D89" s="79"/>
      <c r="E89" s="79" t="str">
        <f t="shared" si="14"/>
        <v/>
      </c>
      <c r="F89" s="29" t="str">
        <f t="shared" si="15"/>
        <v/>
      </c>
      <c r="G89" s="29" t="str">
        <f t="shared" si="16"/>
        <v/>
      </c>
      <c r="H89" s="29" t="str">
        <f t="shared" si="17"/>
        <v/>
      </c>
      <c r="I89" s="29" t="str">
        <f t="shared" si="18"/>
        <v/>
      </c>
      <c r="J89" s="29" t="str">
        <f t="shared" si="19"/>
        <v/>
      </c>
      <c r="K89" s="29" t="str">
        <f t="shared" si="20"/>
        <v/>
      </c>
      <c r="L89" s="29" t="str">
        <f t="shared" si="21"/>
        <v/>
      </c>
      <c r="M89" s="29" t="str">
        <f t="shared" si="22"/>
        <v/>
      </c>
      <c r="N89" s="29" t="str">
        <f t="shared" si="23"/>
        <v/>
      </c>
      <c r="O89" s="68"/>
      <c r="P89" s="68"/>
      <c r="Q89" s="68"/>
      <c r="R89" s="68"/>
      <c r="S89" s="68"/>
      <c r="T89" s="68"/>
      <c r="U89" s="68"/>
      <c r="V89" s="68"/>
      <c r="W89" s="68"/>
      <c r="X89" s="68"/>
      <c r="Y89" s="64"/>
      <c r="Z89" s="29" t="str">
        <f t="shared" si="13"/>
        <v/>
      </c>
    </row>
    <row r="90" spans="1:26">
      <c r="A90" s="64" t="s">
        <v>992</v>
      </c>
      <c r="B90" s="78"/>
      <c r="C90" s="68"/>
      <c r="D90" s="79"/>
      <c r="E90" s="79" t="str">
        <f t="shared" si="14"/>
        <v/>
      </c>
      <c r="F90" s="29" t="str">
        <f t="shared" si="15"/>
        <v/>
      </c>
      <c r="G90" s="29" t="str">
        <f t="shared" si="16"/>
        <v/>
      </c>
      <c r="H90" s="29" t="str">
        <f t="shared" si="17"/>
        <v/>
      </c>
      <c r="I90" s="29" t="str">
        <f t="shared" si="18"/>
        <v/>
      </c>
      <c r="J90" s="29" t="str">
        <f t="shared" si="19"/>
        <v/>
      </c>
      <c r="K90" s="29" t="str">
        <f t="shared" si="20"/>
        <v/>
      </c>
      <c r="L90" s="29" t="str">
        <f t="shared" si="21"/>
        <v/>
      </c>
      <c r="M90" s="29" t="str">
        <f t="shared" si="22"/>
        <v/>
      </c>
      <c r="N90" s="29" t="str">
        <f t="shared" si="23"/>
        <v/>
      </c>
      <c r="O90" s="68"/>
      <c r="P90" s="68"/>
      <c r="Q90" s="68"/>
      <c r="R90" s="68"/>
      <c r="S90" s="68"/>
      <c r="T90" s="68"/>
      <c r="U90" s="68"/>
      <c r="V90" s="68"/>
      <c r="W90" s="68"/>
      <c r="X90" s="68"/>
      <c r="Y90" s="64"/>
      <c r="Z90" s="29" t="str">
        <f t="shared" si="13"/>
        <v/>
      </c>
    </row>
    <row r="91" spans="1:26">
      <c r="A91" s="64" t="s">
        <v>993</v>
      </c>
      <c r="B91" s="78"/>
      <c r="C91" s="68"/>
      <c r="D91" s="79"/>
      <c r="E91" s="79" t="str">
        <f t="shared" si="14"/>
        <v/>
      </c>
      <c r="F91" s="29" t="str">
        <f t="shared" si="15"/>
        <v/>
      </c>
      <c r="G91" s="29" t="str">
        <f t="shared" si="16"/>
        <v/>
      </c>
      <c r="H91" s="29" t="str">
        <f t="shared" si="17"/>
        <v/>
      </c>
      <c r="I91" s="29" t="str">
        <f t="shared" si="18"/>
        <v/>
      </c>
      <c r="J91" s="29" t="str">
        <f t="shared" si="19"/>
        <v/>
      </c>
      <c r="K91" s="29" t="str">
        <f t="shared" si="20"/>
        <v/>
      </c>
      <c r="L91" s="29" t="str">
        <f t="shared" si="21"/>
        <v/>
      </c>
      <c r="M91" s="29" t="str">
        <f t="shared" si="22"/>
        <v/>
      </c>
      <c r="N91" s="29" t="str">
        <f t="shared" si="23"/>
        <v/>
      </c>
      <c r="O91" s="68"/>
      <c r="P91" s="68"/>
      <c r="Q91" s="68"/>
      <c r="R91" s="68"/>
      <c r="S91" s="68"/>
      <c r="T91" s="68"/>
      <c r="U91" s="68"/>
      <c r="V91" s="68"/>
      <c r="W91" s="68"/>
      <c r="X91" s="68"/>
      <c r="Y91" s="64"/>
      <c r="Z91" s="29" t="str">
        <f t="shared" si="13"/>
        <v/>
      </c>
    </row>
    <row r="92" spans="1:26">
      <c r="A92" s="64" t="s">
        <v>994</v>
      </c>
      <c r="B92" s="78"/>
      <c r="C92" s="68"/>
      <c r="D92" s="79"/>
      <c r="E92" s="79" t="str">
        <f t="shared" si="14"/>
        <v/>
      </c>
      <c r="F92" s="29" t="str">
        <f t="shared" si="15"/>
        <v/>
      </c>
      <c r="G92" s="29" t="str">
        <f t="shared" si="16"/>
        <v/>
      </c>
      <c r="H92" s="29" t="str">
        <f t="shared" si="17"/>
        <v/>
      </c>
      <c r="I92" s="29" t="str">
        <f t="shared" si="18"/>
        <v/>
      </c>
      <c r="J92" s="29" t="str">
        <f t="shared" si="19"/>
        <v/>
      </c>
      <c r="K92" s="29" t="str">
        <f t="shared" si="20"/>
        <v/>
      </c>
      <c r="L92" s="29" t="str">
        <f t="shared" si="21"/>
        <v/>
      </c>
      <c r="M92" s="29" t="str">
        <f t="shared" si="22"/>
        <v/>
      </c>
      <c r="N92" s="29" t="str">
        <f t="shared" si="23"/>
        <v/>
      </c>
      <c r="O92" s="68"/>
      <c r="P92" s="68"/>
      <c r="Q92" s="68"/>
      <c r="R92" s="68"/>
      <c r="S92" s="68"/>
      <c r="T92" s="68"/>
      <c r="U92" s="68"/>
      <c r="V92" s="68"/>
      <c r="W92" s="68"/>
      <c r="X92" s="68"/>
      <c r="Y92" s="64"/>
      <c r="Z92" s="29" t="str">
        <f t="shared" si="13"/>
        <v/>
      </c>
    </row>
    <row r="93" spans="1:26">
      <c r="A93" s="64" t="s">
        <v>995</v>
      </c>
      <c r="B93" s="78"/>
      <c r="C93" s="68"/>
      <c r="D93" s="79"/>
      <c r="E93" s="79" t="str">
        <f t="shared" si="14"/>
        <v/>
      </c>
      <c r="F93" s="29" t="str">
        <f t="shared" si="15"/>
        <v/>
      </c>
      <c r="G93" s="29" t="str">
        <f t="shared" si="16"/>
        <v/>
      </c>
      <c r="H93" s="29" t="str">
        <f t="shared" si="17"/>
        <v/>
      </c>
      <c r="I93" s="29" t="str">
        <f t="shared" si="18"/>
        <v/>
      </c>
      <c r="J93" s="29" t="str">
        <f t="shared" si="19"/>
        <v/>
      </c>
      <c r="K93" s="29" t="str">
        <f t="shared" si="20"/>
        <v/>
      </c>
      <c r="L93" s="29" t="str">
        <f t="shared" si="21"/>
        <v/>
      </c>
      <c r="M93" s="29" t="str">
        <f t="shared" si="22"/>
        <v/>
      </c>
      <c r="N93" s="29" t="str">
        <f t="shared" si="23"/>
        <v/>
      </c>
      <c r="O93" s="68"/>
      <c r="P93" s="68"/>
      <c r="Q93" s="68"/>
      <c r="R93" s="68"/>
      <c r="S93" s="68"/>
      <c r="T93" s="68"/>
      <c r="U93" s="68"/>
      <c r="V93" s="68"/>
      <c r="W93" s="68"/>
      <c r="X93" s="68"/>
      <c r="Y93" s="64"/>
      <c r="Z93" s="29" t="str">
        <f t="shared" si="13"/>
        <v/>
      </c>
    </row>
    <row r="94" spans="1:26">
      <c r="A94" s="64" t="s">
        <v>996</v>
      </c>
      <c r="B94" s="78"/>
      <c r="C94" s="68"/>
      <c r="D94" s="79"/>
      <c r="E94" s="79" t="str">
        <f t="shared" si="14"/>
        <v/>
      </c>
      <c r="F94" s="29" t="str">
        <f t="shared" si="15"/>
        <v/>
      </c>
      <c r="G94" s="29" t="str">
        <f t="shared" si="16"/>
        <v/>
      </c>
      <c r="H94" s="29" t="str">
        <f t="shared" si="17"/>
        <v/>
      </c>
      <c r="I94" s="29" t="str">
        <f t="shared" si="18"/>
        <v/>
      </c>
      <c r="J94" s="29" t="str">
        <f t="shared" si="19"/>
        <v/>
      </c>
      <c r="K94" s="29" t="str">
        <f t="shared" si="20"/>
        <v/>
      </c>
      <c r="L94" s="29" t="str">
        <f t="shared" si="21"/>
        <v/>
      </c>
      <c r="M94" s="29" t="str">
        <f t="shared" si="22"/>
        <v/>
      </c>
      <c r="N94" s="29" t="str">
        <f t="shared" si="23"/>
        <v/>
      </c>
      <c r="O94" s="68"/>
      <c r="P94" s="68"/>
      <c r="Q94" s="68"/>
      <c r="R94" s="68"/>
      <c r="S94" s="68"/>
      <c r="T94" s="68"/>
      <c r="U94" s="68"/>
      <c r="V94" s="68"/>
      <c r="W94" s="68"/>
      <c r="X94" s="68"/>
      <c r="Y94" s="64"/>
      <c r="Z94" s="29" t="str">
        <f t="shared" si="13"/>
        <v/>
      </c>
    </row>
    <row r="95" spans="1:26">
      <c r="A95" s="64" t="s">
        <v>997</v>
      </c>
      <c r="B95" s="78"/>
      <c r="C95" s="68"/>
      <c r="D95" s="79"/>
      <c r="E95" s="79" t="str">
        <f t="shared" si="14"/>
        <v/>
      </c>
      <c r="F95" s="29" t="str">
        <f t="shared" si="15"/>
        <v/>
      </c>
      <c r="G95" s="29" t="str">
        <f t="shared" si="16"/>
        <v/>
      </c>
      <c r="H95" s="29" t="str">
        <f t="shared" si="17"/>
        <v/>
      </c>
      <c r="I95" s="29" t="str">
        <f t="shared" si="18"/>
        <v/>
      </c>
      <c r="J95" s="29" t="str">
        <f t="shared" si="19"/>
        <v/>
      </c>
      <c r="K95" s="29" t="str">
        <f t="shared" si="20"/>
        <v/>
      </c>
      <c r="L95" s="29" t="str">
        <f t="shared" si="21"/>
        <v/>
      </c>
      <c r="M95" s="29" t="str">
        <f t="shared" si="22"/>
        <v/>
      </c>
      <c r="N95" s="29" t="str">
        <f t="shared" si="23"/>
        <v/>
      </c>
      <c r="O95" s="68"/>
      <c r="P95" s="68"/>
      <c r="Q95" s="68"/>
      <c r="R95" s="68"/>
      <c r="S95" s="68"/>
      <c r="T95" s="68"/>
      <c r="U95" s="68"/>
      <c r="V95" s="68"/>
      <c r="W95" s="68"/>
      <c r="X95" s="68"/>
      <c r="Y95" s="64"/>
      <c r="Z95" s="29" t="str">
        <f t="shared" si="13"/>
        <v/>
      </c>
    </row>
    <row r="96" spans="1:26">
      <c r="A96" s="64" t="s">
        <v>998</v>
      </c>
      <c r="B96" s="78"/>
      <c r="C96" s="68"/>
      <c r="D96" s="79"/>
      <c r="E96" s="79" t="str">
        <f t="shared" si="14"/>
        <v/>
      </c>
      <c r="F96" s="29" t="str">
        <f t="shared" si="15"/>
        <v/>
      </c>
      <c r="G96" s="29" t="str">
        <f t="shared" si="16"/>
        <v/>
      </c>
      <c r="H96" s="29" t="str">
        <f t="shared" si="17"/>
        <v/>
      </c>
      <c r="I96" s="29" t="str">
        <f t="shared" si="18"/>
        <v/>
      </c>
      <c r="J96" s="29" t="str">
        <f t="shared" si="19"/>
        <v/>
      </c>
      <c r="K96" s="29" t="str">
        <f t="shared" si="20"/>
        <v/>
      </c>
      <c r="L96" s="29" t="str">
        <f t="shared" si="21"/>
        <v/>
      </c>
      <c r="M96" s="29" t="str">
        <f t="shared" si="22"/>
        <v/>
      </c>
      <c r="N96" s="29" t="str">
        <f t="shared" si="23"/>
        <v/>
      </c>
      <c r="O96" s="68"/>
      <c r="P96" s="68"/>
      <c r="Q96" s="68"/>
      <c r="R96" s="68"/>
      <c r="S96" s="68"/>
      <c r="T96" s="68"/>
      <c r="U96" s="68"/>
      <c r="V96" s="68"/>
      <c r="W96" s="68"/>
      <c r="X96" s="68"/>
      <c r="Y96" s="64"/>
      <c r="Z96" s="29" t="str">
        <f t="shared" si="13"/>
        <v/>
      </c>
    </row>
    <row r="97" spans="1:26">
      <c r="A97" s="64" t="s">
        <v>999</v>
      </c>
      <c r="B97" s="78"/>
      <c r="C97" s="68"/>
      <c r="D97" s="79"/>
      <c r="E97" s="79" t="str">
        <f t="shared" si="14"/>
        <v/>
      </c>
      <c r="F97" s="29" t="str">
        <f t="shared" si="15"/>
        <v/>
      </c>
      <c r="G97" s="29" t="str">
        <f t="shared" si="16"/>
        <v/>
      </c>
      <c r="H97" s="29" t="str">
        <f t="shared" si="17"/>
        <v/>
      </c>
      <c r="I97" s="29" t="str">
        <f t="shared" si="18"/>
        <v/>
      </c>
      <c r="J97" s="29" t="str">
        <f t="shared" si="19"/>
        <v/>
      </c>
      <c r="K97" s="29" t="str">
        <f t="shared" si="20"/>
        <v/>
      </c>
      <c r="L97" s="29" t="str">
        <f t="shared" si="21"/>
        <v/>
      </c>
      <c r="M97" s="29" t="str">
        <f t="shared" si="22"/>
        <v/>
      </c>
      <c r="N97" s="29" t="str">
        <f t="shared" si="23"/>
        <v/>
      </c>
      <c r="O97" s="68"/>
      <c r="P97" s="68"/>
      <c r="Q97" s="68"/>
      <c r="R97" s="68"/>
      <c r="S97" s="68"/>
      <c r="T97" s="68"/>
      <c r="U97" s="68"/>
      <c r="V97" s="68"/>
      <c r="W97" s="68"/>
      <c r="X97" s="68"/>
      <c r="Y97" s="64"/>
      <c r="Z97" s="29" t="str">
        <f t="shared" si="13"/>
        <v/>
      </c>
    </row>
    <row r="98" spans="1:26">
      <c r="A98" s="64" t="s">
        <v>1000</v>
      </c>
      <c r="B98" s="78"/>
      <c r="C98" s="68"/>
      <c r="D98" s="79"/>
      <c r="E98" s="79" t="str">
        <f t="shared" si="14"/>
        <v/>
      </c>
      <c r="F98" s="29" t="str">
        <f t="shared" si="15"/>
        <v/>
      </c>
      <c r="G98" s="29" t="str">
        <f t="shared" si="16"/>
        <v/>
      </c>
      <c r="H98" s="29" t="str">
        <f t="shared" si="17"/>
        <v/>
      </c>
      <c r="I98" s="29" t="str">
        <f t="shared" si="18"/>
        <v/>
      </c>
      <c r="J98" s="29" t="str">
        <f t="shared" si="19"/>
        <v/>
      </c>
      <c r="K98" s="29" t="str">
        <f t="shared" si="20"/>
        <v/>
      </c>
      <c r="L98" s="29" t="str">
        <f t="shared" si="21"/>
        <v/>
      </c>
      <c r="M98" s="29" t="str">
        <f t="shared" si="22"/>
        <v/>
      </c>
      <c r="N98" s="29" t="str">
        <f t="shared" si="23"/>
        <v/>
      </c>
      <c r="O98" s="68"/>
      <c r="P98" s="68"/>
      <c r="Q98" s="68"/>
      <c r="R98" s="68"/>
      <c r="S98" s="68"/>
      <c r="T98" s="68"/>
      <c r="U98" s="68"/>
      <c r="V98" s="68"/>
      <c r="W98" s="68"/>
      <c r="X98" s="68"/>
      <c r="Y98" s="64"/>
      <c r="Z98" s="29" t="str">
        <f t="shared" si="13"/>
        <v/>
      </c>
    </row>
    <row r="99" spans="1:26">
      <c r="A99" s="64" t="s">
        <v>1001</v>
      </c>
      <c r="B99" s="78"/>
      <c r="C99" s="68"/>
      <c r="D99" s="79"/>
      <c r="E99" s="79" t="str">
        <f t="shared" si="14"/>
        <v/>
      </c>
      <c r="F99" s="29" t="str">
        <f t="shared" si="15"/>
        <v/>
      </c>
      <c r="G99" s="29" t="str">
        <f t="shared" si="16"/>
        <v/>
      </c>
      <c r="H99" s="29" t="str">
        <f t="shared" si="17"/>
        <v/>
      </c>
      <c r="I99" s="29" t="str">
        <f t="shared" si="18"/>
        <v/>
      </c>
      <c r="J99" s="29" t="str">
        <f t="shared" si="19"/>
        <v/>
      </c>
      <c r="K99" s="29" t="str">
        <f t="shared" si="20"/>
        <v/>
      </c>
      <c r="L99" s="29" t="str">
        <f t="shared" si="21"/>
        <v/>
      </c>
      <c r="M99" s="29" t="str">
        <f t="shared" si="22"/>
        <v/>
      </c>
      <c r="N99" s="29" t="str">
        <f t="shared" si="23"/>
        <v/>
      </c>
      <c r="O99" s="68"/>
      <c r="P99" s="68"/>
      <c r="Q99" s="68"/>
      <c r="R99" s="68"/>
      <c r="S99" s="68"/>
      <c r="T99" s="68"/>
      <c r="U99" s="68"/>
      <c r="V99" s="68"/>
      <c r="W99" s="68"/>
      <c r="X99" s="68"/>
      <c r="Y99" s="64"/>
      <c r="Z99" s="29" t="str">
        <f t="shared" si="13"/>
        <v/>
      </c>
    </row>
    <row r="100" spans="1:26">
      <c r="A100" s="64" t="s">
        <v>1002</v>
      </c>
      <c r="B100" s="78"/>
      <c r="C100" s="68"/>
      <c r="D100" s="79"/>
      <c r="E100" s="79" t="str">
        <f t="shared" si="14"/>
        <v/>
      </c>
      <c r="F100" s="29" t="str">
        <f t="shared" si="15"/>
        <v/>
      </c>
      <c r="G100" s="29" t="str">
        <f t="shared" si="16"/>
        <v/>
      </c>
      <c r="H100" s="29" t="str">
        <f t="shared" si="17"/>
        <v/>
      </c>
      <c r="I100" s="29" t="str">
        <f t="shared" si="18"/>
        <v/>
      </c>
      <c r="J100" s="29" t="str">
        <f t="shared" si="19"/>
        <v/>
      </c>
      <c r="K100" s="29" t="str">
        <f t="shared" si="20"/>
        <v/>
      </c>
      <c r="L100" s="29" t="str">
        <f t="shared" si="21"/>
        <v/>
      </c>
      <c r="M100" s="29" t="str">
        <f t="shared" si="22"/>
        <v/>
      </c>
      <c r="N100" s="29" t="str">
        <f t="shared" si="23"/>
        <v/>
      </c>
      <c r="O100" s="68"/>
      <c r="P100" s="68"/>
      <c r="Q100" s="68"/>
      <c r="R100" s="68"/>
      <c r="S100" s="68"/>
      <c r="T100" s="68"/>
      <c r="U100" s="68"/>
      <c r="V100" s="68"/>
      <c r="W100" s="68"/>
      <c r="X100" s="68"/>
      <c r="Y100" s="64"/>
      <c r="Z100" s="29" t="str">
        <f t="shared" si="13"/>
        <v/>
      </c>
    </row>
    <row r="101" spans="1:26">
      <c r="A101" s="64" t="s">
        <v>1003</v>
      </c>
      <c r="B101" s="78"/>
      <c r="C101" s="68"/>
      <c r="D101" s="79"/>
      <c r="E101" s="79" t="str">
        <f t="shared" si="14"/>
        <v/>
      </c>
      <c r="F101" s="29" t="str">
        <f t="shared" si="15"/>
        <v/>
      </c>
      <c r="G101" s="29" t="str">
        <f t="shared" si="16"/>
        <v/>
      </c>
      <c r="H101" s="29" t="str">
        <f t="shared" si="17"/>
        <v/>
      </c>
      <c r="I101" s="29" t="str">
        <f t="shared" si="18"/>
        <v/>
      </c>
      <c r="J101" s="29" t="str">
        <f t="shared" si="19"/>
        <v/>
      </c>
      <c r="K101" s="29" t="str">
        <f t="shared" si="20"/>
        <v/>
      </c>
      <c r="L101" s="29" t="str">
        <f t="shared" si="21"/>
        <v/>
      </c>
      <c r="M101" s="29" t="str">
        <f t="shared" si="22"/>
        <v/>
      </c>
      <c r="N101" s="29" t="str">
        <f t="shared" si="23"/>
        <v/>
      </c>
      <c r="O101" s="68"/>
      <c r="P101" s="68"/>
      <c r="Q101" s="68"/>
      <c r="R101" s="68"/>
      <c r="S101" s="68"/>
      <c r="T101" s="68"/>
      <c r="U101" s="68"/>
      <c r="V101" s="68"/>
      <c r="W101" s="68"/>
      <c r="X101" s="68"/>
      <c r="Y101" s="64"/>
      <c r="Z101" s="29" t="str">
        <f t="shared" si="13"/>
        <v/>
      </c>
    </row>
    <row r="102" spans="1:26">
      <c r="A102" s="64" t="s">
        <v>1004</v>
      </c>
      <c r="B102" s="78"/>
      <c r="C102" s="68"/>
      <c r="D102" s="79"/>
      <c r="E102" s="79" t="str">
        <f t="shared" si="14"/>
        <v/>
      </c>
      <c r="F102" s="29" t="str">
        <f t="shared" si="15"/>
        <v/>
      </c>
      <c r="G102" s="29" t="str">
        <f t="shared" si="16"/>
        <v/>
      </c>
      <c r="H102" s="29" t="str">
        <f t="shared" si="17"/>
        <v/>
      </c>
      <c r="I102" s="29" t="str">
        <f t="shared" si="18"/>
        <v/>
      </c>
      <c r="J102" s="29" t="str">
        <f t="shared" si="19"/>
        <v/>
      </c>
      <c r="K102" s="29" t="str">
        <f t="shared" si="20"/>
        <v/>
      </c>
      <c r="L102" s="29" t="str">
        <f t="shared" si="21"/>
        <v/>
      </c>
      <c r="M102" s="29" t="str">
        <f t="shared" si="22"/>
        <v/>
      </c>
      <c r="N102" s="29" t="str">
        <f t="shared" si="23"/>
        <v/>
      </c>
      <c r="O102" s="68"/>
      <c r="P102" s="68"/>
      <c r="Q102" s="68"/>
      <c r="R102" s="68"/>
      <c r="S102" s="68"/>
      <c r="T102" s="68"/>
      <c r="U102" s="68"/>
      <c r="V102" s="68"/>
      <c r="W102" s="68"/>
      <c r="X102" s="68"/>
      <c r="Y102" s="64"/>
      <c r="Z102" s="29" t="str">
        <f t="shared" si="13"/>
        <v/>
      </c>
    </row>
    <row r="103" spans="1:26">
      <c r="A103" s="64" t="s">
        <v>1005</v>
      </c>
      <c r="B103" s="78"/>
      <c r="C103" s="68"/>
      <c r="D103" s="79"/>
      <c r="E103" s="79" t="str">
        <f t="shared" si="14"/>
        <v/>
      </c>
      <c r="F103" s="29" t="str">
        <f t="shared" si="15"/>
        <v/>
      </c>
      <c r="G103" s="29" t="str">
        <f t="shared" si="16"/>
        <v/>
      </c>
      <c r="H103" s="29" t="str">
        <f t="shared" si="17"/>
        <v/>
      </c>
      <c r="I103" s="29" t="str">
        <f t="shared" si="18"/>
        <v/>
      </c>
      <c r="J103" s="29" t="str">
        <f t="shared" si="19"/>
        <v/>
      </c>
      <c r="K103" s="29" t="str">
        <f t="shared" si="20"/>
        <v/>
      </c>
      <c r="L103" s="29" t="str">
        <f t="shared" si="21"/>
        <v/>
      </c>
      <c r="M103" s="29" t="str">
        <f t="shared" si="22"/>
        <v/>
      </c>
      <c r="N103" s="29" t="str">
        <f t="shared" si="23"/>
        <v/>
      </c>
      <c r="O103" s="68"/>
      <c r="P103" s="68"/>
      <c r="Q103" s="68"/>
      <c r="R103" s="68"/>
      <c r="S103" s="68"/>
      <c r="T103" s="68"/>
      <c r="U103" s="68"/>
      <c r="V103" s="68"/>
      <c r="W103" s="68"/>
      <c r="X103" s="68"/>
      <c r="Y103" s="64"/>
      <c r="Z103" s="29" t="str">
        <f t="shared" si="13"/>
        <v/>
      </c>
    </row>
    <row r="104" spans="1:26">
      <c r="A104" s="64" t="s">
        <v>1006</v>
      </c>
      <c r="B104" s="78"/>
      <c r="C104" s="68"/>
      <c r="D104" s="79"/>
      <c r="E104" s="79" t="str">
        <f t="shared" si="14"/>
        <v/>
      </c>
      <c r="F104" s="29" t="str">
        <f t="shared" si="15"/>
        <v/>
      </c>
      <c r="G104" s="29" t="str">
        <f t="shared" si="16"/>
        <v/>
      </c>
      <c r="H104" s="29" t="str">
        <f t="shared" si="17"/>
        <v/>
      </c>
      <c r="I104" s="29" t="str">
        <f t="shared" si="18"/>
        <v/>
      </c>
      <c r="J104" s="29" t="str">
        <f t="shared" si="19"/>
        <v/>
      </c>
      <c r="K104" s="29" t="str">
        <f t="shared" si="20"/>
        <v/>
      </c>
      <c r="L104" s="29" t="str">
        <f t="shared" si="21"/>
        <v/>
      </c>
      <c r="M104" s="29" t="str">
        <f t="shared" si="22"/>
        <v/>
      </c>
      <c r="N104" s="29" t="str">
        <f t="shared" si="23"/>
        <v/>
      </c>
      <c r="O104" s="68"/>
      <c r="P104" s="68"/>
      <c r="Q104" s="68"/>
      <c r="R104" s="68"/>
      <c r="S104" s="68"/>
      <c r="T104" s="68"/>
      <c r="U104" s="68"/>
      <c r="V104" s="68"/>
      <c r="W104" s="68"/>
      <c r="X104" s="68"/>
      <c r="Y104" s="64"/>
      <c r="Z104" s="29" t="str">
        <f t="shared" si="13"/>
        <v/>
      </c>
    </row>
    <row r="105" spans="1:26">
      <c r="A105" s="64" t="s">
        <v>1007</v>
      </c>
      <c r="B105" s="78"/>
      <c r="C105" s="68"/>
      <c r="D105" s="79"/>
      <c r="E105" s="79" t="str">
        <f t="shared" si="14"/>
        <v/>
      </c>
      <c r="F105" s="29" t="str">
        <f t="shared" si="15"/>
        <v/>
      </c>
      <c r="G105" s="29" t="str">
        <f t="shared" si="16"/>
        <v/>
      </c>
      <c r="H105" s="29" t="str">
        <f t="shared" si="17"/>
        <v/>
      </c>
      <c r="I105" s="29" t="str">
        <f t="shared" si="18"/>
        <v/>
      </c>
      <c r="J105" s="29" t="str">
        <f t="shared" si="19"/>
        <v/>
      </c>
      <c r="K105" s="29" t="str">
        <f t="shared" si="20"/>
        <v/>
      </c>
      <c r="L105" s="29" t="str">
        <f t="shared" si="21"/>
        <v/>
      </c>
      <c r="M105" s="29" t="str">
        <f t="shared" si="22"/>
        <v/>
      </c>
      <c r="N105" s="29" t="str">
        <f t="shared" si="23"/>
        <v/>
      </c>
      <c r="O105" s="68"/>
      <c r="P105" s="68"/>
      <c r="Q105" s="68"/>
      <c r="R105" s="68"/>
      <c r="S105" s="68"/>
      <c r="T105" s="68"/>
      <c r="U105" s="68"/>
      <c r="V105" s="68"/>
      <c r="W105" s="68"/>
      <c r="X105" s="68"/>
      <c r="Y105" s="64"/>
      <c r="Z105" s="29" t="str">
        <f t="shared" si="13"/>
        <v/>
      </c>
    </row>
    <row r="106" spans="1:26">
      <c r="A106" s="64" t="s">
        <v>1008</v>
      </c>
      <c r="B106" s="78"/>
      <c r="C106" s="68"/>
      <c r="D106" s="79"/>
      <c r="E106" s="79" t="str">
        <f t="shared" si="14"/>
        <v/>
      </c>
      <c r="F106" s="29" t="str">
        <f t="shared" si="15"/>
        <v/>
      </c>
      <c r="G106" s="29" t="str">
        <f t="shared" si="16"/>
        <v/>
      </c>
      <c r="H106" s="29" t="str">
        <f t="shared" si="17"/>
        <v/>
      </c>
      <c r="I106" s="29" t="str">
        <f t="shared" si="18"/>
        <v/>
      </c>
      <c r="J106" s="29" t="str">
        <f t="shared" si="19"/>
        <v/>
      </c>
      <c r="K106" s="29" t="str">
        <f t="shared" si="20"/>
        <v/>
      </c>
      <c r="L106" s="29" t="str">
        <f t="shared" si="21"/>
        <v/>
      </c>
      <c r="M106" s="29" t="str">
        <f t="shared" si="22"/>
        <v/>
      </c>
      <c r="N106" s="29" t="str">
        <f t="shared" si="23"/>
        <v/>
      </c>
      <c r="O106" s="68"/>
      <c r="P106" s="68"/>
      <c r="Q106" s="68"/>
      <c r="R106" s="68"/>
      <c r="S106" s="68"/>
      <c r="T106" s="68"/>
      <c r="U106" s="68"/>
      <c r="V106" s="68"/>
      <c r="W106" s="68"/>
      <c r="X106" s="68"/>
      <c r="Y106" s="64"/>
      <c r="Z106" s="29" t="str">
        <f t="shared" si="13"/>
        <v/>
      </c>
    </row>
    <row r="107" spans="1:26">
      <c r="A107" s="64" t="s">
        <v>1009</v>
      </c>
      <c r="B107" s="78"/>
      <c r="C107" s="68"/>
      <c r="D107" s="79"/>
      <c r="E107" s="79" t="str">
        <f t="shared" si="14"/>
        <v/>
      </c>
      <c r="F107" s="29" t="str">
        <f t="shared" si="15"/>
        <v/>
      </c>
      <c r="G107" s="29" t="str">
        <f t="shared" si="16"/>
        <v/>
      </c>
      <c r="H107" s="29" t="str">
        <f t="shared" si="17"/>
        <v/>
      </c>
      <c r="I107" s="29" t="str">
        <f t="shared" si="18"/>
        <v/>
      </c>
      <c r="J107" s="29" t="str">
        <f t="shared" si="19"/>
        <v/>
      </c>
      <c r="K107" s="29" t="str">
        <f t="shared" si="20"/>
        <v/>
      </c>
      <c r="L107" s="29" t="str">
        <f t="shared" si="21"/>
        <v/>
      </c>
      <c r="M107" s="29" t="str">
        <f t="shared" si="22"/>
        <v/>
      </c>
      <c r="N107" s="29" t="str">
        <f t="shared" si="23"/>
        <v/>
      </c>
      <c r="O107" s="68"/>
      <c r="P107" s="68"/>
      <c r="Q107" s="68"/>
      <c r="R107" s="68"/>
      <c r="S107" s="68"/>
      <c r="T107" s="68"/>
      <c r="U107" s="68"/>
      <c r="V107" s="68"/>
      <c r="W107" s="68"/>
      <c r="X107" s="68"/>
      <c r="Y107" s="64"/>
      <c r="Z107" s="29" t="str">
        <f t="shared" si="13"/>
        <v/>
      </c>
    </row>
    <row r="108" spans="1:26">
      <c r="A108" s="64" t="s">
        <v>1010</v>
      </c>
      <c r="B108" s="78"/>
      <c r="C108" s="68"/>
      <c r="D108" s="79"/>
      <c r="E108" s="79" t="str">
        <f t="shared" si="14"/>
        <v/>
      </c>
      <c r="F108" s="29" t="str">
        <f t="shared" si="15"/>
        <v/>
      </c>
      <c r="G108" s="29" t="str">
        <f t="shared" si="16"/>
        <v/>
      </c>
      <c r="H108" s="29" t="str">
        <f t="shared" si="17"/>
        <v/>
      </c>
      <c r="I108" s="29" t="str">
        <f t="shared" si="18"/>
        <v/>
      </c>
      <c r="J108" s="29" t="str">
        <f t="shared" si="19"/>
        <v/>
      </c>
      <c r="K108" s="29" t="str">
        <f t="shared" si="20"/>
        <v/>
      </c>
      <c r="L108" s="29" t="str">
        <f t="shared" si="21"/>
        <v/>
      </c>
      <c r="M108" s="29" t="str">
        <f t="shared" si="22"/>
        <v/>
      </c>
      <c r="N108" s="29" t="str">
        <f t="shared" si="23"/>
        <v/>
      </c>
      <c r="O108" s="68"/>
      <c r="P108" s="68"/>
      <c r="Q108" s="68"/>
      <c r="R108" s="68"/>
      <c r="S108" s="68"/>
      <c r="T108" s="68"/>
      <c r="U108" s="68"/>
      <c r="V108" s="68"/>
      <c r="W108" s="68"/>
      <c r="X108" s="68"/>
      <c r="Y108" s="64"/>
      <c r="Z108" s="29" t="str">
        <f t="shared" si="13"/>
        <v/>
      </c>
    </row>
    <row r="109" spans="1:26">
      <c r="A109" s="64" t="s">
        <v>1011</v>
      </c>
      <c r="B109" s="78"/>
      <c r="C109" s="68"/>
      <c r="D109" s="79"/>
      <c r="E109" s="79" t="str">
        <f t="shared" si="14"/>
        <v/>
      </c>
      <c r="F109" s="29" t="str">
        <f t="shared" si="15"/>
        <v/>
      </c>
      <c r="G109" s="29" t="str">
        <f t="shared" si="16"/>
        <v/>
      </c>
      <c r="H109" s="29" t="str">
        <f t="shared" si="17"/>
        <v/>
      </c>
      <c r="I109" s="29" t="str">
        <f t="shared" si="18"/>
        <v/>
      </c>
      <c r="J109" s="29" t="str">
        <f t="shared" si="19"/>
        <v/>
      </c>
      <c r="K109" s="29" t="str">
        <f t="shared" si="20"/>
        <v/>
      </c>
      <c r="L109" s="29" t="str">
        <f t="shared" si="21"/>
        <v/>
      </c>
      <c r="M109" s="29" t="str">
        <f t="shared" si="22"/>
        <v/>
      </c>
      <c r="N109" s="29" t="str">
        <f t="shared" si="23"/>
        <v/>
      </c>
      <c r="O109" s="68"/>
      <c r="P109" s="68"/>
      <c r="Q109" s="68"/>
      <c r="R109" s="68"/>
      <c r="S109" s="68"/>
      <c r="T109" s="68"/>
      <c r="U109" s="68"/>
      <c r="V109" s="68"/>
      <c r="W109" s="68"/>
      <c r="X109" s="68"/>
      <c r="Y109" s="64"/>
      <c r="Z109" s="29" t="str">
        <f t="shared" si="13"/>
        <v/>
      </c>
    </row>
    <row r="110" spans="1:26">
      <c r="A110" s="64" t="s">
        <v>1012</v>
      </c>
      <c r="B110" s="78"/>
      <c r="C110" s="68"/>
      <c r="D110" s="79"/>
      <c r="E110" s="79" t="str">
        <f t="shared" si="14"/>
        <v/>
      </c>
      <c r="F110" s="29" t="str">
        <f t="shared" si="15"/>
        <v/>
      </c>
      <c r="G110" s="29" t="str">
        <f t="shared" si="16"/>
        <v/>
      </c>
      <c r="H110" s="29" t="str">
        <f t="shared" si="17"/>
        <v/>
      </c>
      <c r="I110" s="29" t="str">
        <f t="shared" si="18"/>
        <v/>
      </c>
      <c r="J110" s="29" t="str">
        <f t="shared" si="19"/>
        <v/>
      </c>
      <c r="K110" s="29" t="str">
        <f t="shared" si="20"/>
        <v/>
      </c>
      <c r="L110" s="29" t="str">
        <f t="shared" si="21"/>
        <v/>
      </c>
      <c r="M110" s="29" t="str">
        <f t="shared" si="22"/>
        <v/>
      </c>
      <c r="N110" s="29" t="str">
        <f t="shared" si="23"/>
        <v/>
      </c>
      <c r="O110" s="68"/>
      <c r="P110" s="68"/>
      <c r="Q110" s="68"/>
      <c r="R110" s="68"/>
      <c r="S110" s="68"/>
      <c r="T110" s="68"/>
      <c r="U110" s="68"/>
      <c r="V110" s="68"/>
      <c r="W110" s="68"/>
      <c r="X110" s="68"/>
      <c r="Y110" s="64"/>
      <c r="Z110" s="29" t="str">
        <f t="shared" si="13"/>
        <v/>
      </c>
    </row>
    <row r="111" spans="1:26">
      <c r="A111" s="64" t="s">
        <v>1013</v>
      </c>
      <c r="B111" s="78"/>
      <c r="C111" s="68"/>
      <c r="D111" s="79"/>
      <c r="E111" s="79" t="str">
        <f t="shared" si="14"/>
        <v/>
      </c>
      <c r="F111" s="29" t="str">
        <f t="shared" si="15"/>
        <v/>
      </c>
      <c r="G111" s="29" t="str">
        <f t="shared" si="16"/>
        <v/>
      </c>
      <c r="H111" s="29" t="str">
        <f t="shared" si="17"/>
        <v/>
      </c>
      <c r="I111" s="29" t="str">
        <f t="shared" si="18"/>
        <v/>
      </c>
      <c r="J111" s="29" t="str">
        <f t="shared" si="19"/>
        <v/>
      </c>
      <c r="K111" s="29" t="str">
        <f t="shared" si="20"/>
        <v/>
      </c>
      <c r="L111" s="29" t="str">
        <f t="shared" si="21"/>
        <v/>
      </c>
      <c r="M111" s="29" t="str">
        <f t="shared" si="22"/>
        <v/>
      </c>
      <c r="N111" s="29" t="str">
        <f t="shared" si="23"/>
        <v/>
      </c>
      <c r="O111" s="68"/>
      <c r="P111" s="68"/>
      <c r="Q111" s="68"/>
      <c r="R111" s="68"/>
      <c r="S111" s="68"/>
      <c r="T111" s="68"/>
      <c r="U111" s="68"/>
      <c r="V111" s="68"/>
      <c r="W111" s="68"/>
      <c r="X111" s="68"/>
      <c r="Y111" s="64"/>
      <c r="Z111" s="29" t="str">
        <f t="shared" si="13"/>
        <v/>
      </c>
    </row>
    <row r="112" spans="1:26">
      <c r="A112" s="64" t="s">
        <v>1014</v>
      </c>
      <c r="B112" s="78"/>
      <c r="C112" s="68"/>
      <c r="D112" s="79"/>
      <c r="E112" s="79" t="str">
        <f t="shared" si="14"/>
        <v/>
      </c>
      <c r="F112" s="29" t="str">
        <f t="shared" si="15"/>
        <v/>
      </c>
      <c r="G112" s="29" t="str">
        <f t="shared" si="16"/>
        <v/>
      </c>
      <c r="H112" s="29" t="str">
        <f t="shared" si="17"/>
        <v/>
      </c>
      <c r="I112" s="29" t="str">
        <f t="shared" si="18"/>
        <v/>
      </c>
      <c r="J112" s="29" t="str">
        <f t="shared" si="19"/>
        <v/>
      </c>
      <c r="K112" s="29" t="str">
        <f t="shared" si="20"/>
        <v/>
      </c>
      <c r="L112" s="29" t="str">
        <f t="shared" si="21"/>
        <v/>
      </c>
      <c r="M112" s="29" t="str">
        <f t="shared" si="22"/>
        <v/>
      </c>
      <c r="N112" s="29" t="str">
        <f t="shared" si="23"/>
        <v/>
      </c>
      <c r="O112" s="68"/>
      <c r="P112" s="68"/>
      <c r="Q112" s="68"/>
      <c r="R112" s="68"/>
      <c r="S112" s="68"/>
      <c r="T112" s="68"/>
      <c r="U112" s="68"/>
      <c r="V112" s="68"/>
      <c r="W112" s="68"/>
      <c r="X112" s="68"/>
      <c r="Y112" s="64"/>
      <c r="Z112" s="29" t="str">
        <f t="shared" si="13"/>
        <v/>
      </c>
    </row>
    <row r="113" spans="1:26">
      <c r="A113" s="64" t="s">
        <v>1015</v>
      </c>
      <c r="B113" s="78"/>
      <c r="C113" s="68"/>
      <c r="D113" s="79"/>
      <c r="E113" s="79" t="str">
        <f t="shared" si="14"/>
        <v/>
      </c>
      <c r="F113" s="29" t="str">
        <f t="shared" si="15"/>
        <v/>
      </c>
      <c r="G113" s="29" t="str">
        <f t="shared" si="16"/>
        <v/>
      </c>
      <c r="H113" s="29" t="str">
        <f t="shared" si="17"/>
        <v/>
      </c>
      <c r="I113" s="29" t="str">
        <f t="shared" si="18"/>
        <v/>
      </c>
      <c r="J113" s="29" t="str">
        <f t="shared" si="19"/>
        <v/>
      </c>
      <c r="K113" s="29" t="str">
        <f t="shared" si="20"/>
        <v/>
      </c>
      <c r="L113" s="29" t="str">
        <f t="shared" si="21"/>
        <v/>
      </c>
      <c r="M113" s="29" t="str">
        <f t="shared" si="22"/>
        <v/>
      </c>
      <c r="N113" s="29" t="str">
        <f t="shared" si="23"/>
        <v/>
      </c>
      <c r="O113" s="68"/>
      <c r="P113" s="68"/>
      <c r="Q113" s="68"/>
      <c r="R113" s="68"/>
      <c r="S113" s="68"/>
      <c r="T113" s="68"/>
      <c r="U113" s="68"/>
      <c r="V113" s="68"/>
      <c r="W113" s="68"/>
      <c r="X113" s="68"/>
      <c r="Y113" s="64"/>
      <c r="Z113" s="29" t="str">
        <f t="shared" si="13"/>
        <v/>
      </c>
    </row>
    <row r="114" spans="1:26">
      <c r="A114" s="64" t="s">
        <v>1016</v>
      </c>
      <c r="B114" s="78"/>
      <c r="C114" s="68"/>
      <c r="D114" s="79"/>
      <c r="E114" s="79" t="str">
        <f t="shared" si="14"/>
        <v/>
      </c>
      <c r="F114" s="29" t="str">
        <f t="shared" si="15"/>
        <v/>
      </c>
      <c r="G114" s="29" t="str">
        <f t="shared" si="16"/>
        <v/>
      </c>
      <c r="H114" s="29" t="str">
        <f t="shared" si="17"/>
        <v/>
      </c>
      <c r="I114" s="29" t="str">
        <f t="shared" si="18"/>
        <v/>
      </c>
      <c r="J114" s="29" t="str">
        <f t="shared" si="19"/>
        <v/>
      </c>
      <c r="K114" s="29" t="str">
        <f t="shared" si="20"/>
        <v/>
      </c>
      <c r="L114" s="29" t="str">
        <f t="shared" si="21"/>
        <v/>
      </c>
      <c r="M114" s="29" t="str">
        <f t="shared" si="22"/>
        <v/>
      </c>
      <c r="N114" s="29" t="str">
        <f t="shared" si="23"/>
        <v/>
      </c>
      <c r="O114" s="68"/>
      <c r="P114" s="68"/>
      <c r="Q114" s="68"/>
      <c r="R114" s="68"/>
      <c r="S114" s="68"/>
      <c r="T114" s="68"/>
      <c r="U114" s="68"/>
      <c r="V114" s="68"/>
      <c r="W114" s="68"/>
      <c r="X114" s="68"/>
      <c r="Y114" s="64"/>
      <c r="Z114" s="29" t="str">
        <f t="shared" si="13"/>
        <v/>
      </c>
    </row>
    <row r="115" spans="1:26">
      <c r="A115" s="64" t="s">
        <v>1017</v>
      </c>
      <c r="B115" s="78"/>
      <c r="C115" s="68"/>
      <c r="D115" s="79"/>
      <c r="E115" s="79" t="str">
        <f t="shared" si="14"/>
        <v/>
      </c>
      <c r="F115" s="29" t="str">
        <f t="shared" si="15"/>
        <v/>
      </c>
      <c r="G115" s="29" t="str">
        <f t="shared" si="16"/>
        <v/>
      </c>
      <c r="H115" s="29" t="str">
        <f t="shared" si="17"/>
        <v/>
      </c>
      <c r="I115" s="29" t="str">
        <f t="shared" si="18"/>
        <v/>
      </c>
      <c r="J115" s="29" t="str">
        <f t="shared" si="19"/>
        <v/>
      </c>
      <c r="K115" s="29" t="str">
        <f t="shared" si="20"/>
        <v/>
      </c>
      <c r="L115" s="29" t="str">
        <f t="shared" si="21"/>
        <v/>
      </c>
      <c r="M115" s="29" t="str">
        <f t="shared" si="22"/>
        <v/>
      </c>
      <c r="N115" s="29" t="str">
        <f t="shared" si="23"/>
        <v/>
      </c>
      <c r="O115" s="68"/>
      <c r="P115" s="68"/>
      <c r="Q115" s="68"/>
      <c r="R115" s="68"/>
      <c r="S115" s="68"/>
      <c r="T115" s="68"/>
      <c r="U115" s="68"/>
      <c r="V115" s="68"/>
      <c r="W115" s="68"/>
      <c r="X115" s="68"/>
      <c r="Y115" s="64"/>
      <c r="Z115" s="29" t="str">
        <f t="shared" si="13"/>
        <v/>
      </c>
    </row>
    <row r="116" spans="1:26">
      <c r="A116" s="64" t="s">
        <v>1018</v>
      </c>
      <c r="B116" s="78"/>
      <c r="C116" s="68"/>
      <c r="D116" s="79"/>
      <c r="E116" s="79" t="str">
        <f t="shared" si="14"/>
        <v/>
      </c>
      <c r="F116" s="29" t="str">
        <f t="shared" si="15"/>
        <v/>
      </c>
      <c r="G116" s="29" t="str">
        <f t="shared" si="16"/>
        <v/>
      </c>
      <c r="H116" s="29" t="str">
        <f t="shared" si="17"/>
        <v/>
      </c>
      <c r="I116" s="29" t="str">
        <f t="shared" si="18"/>
        <v/>
      </c>
      <c r="J116" s="29" t="str">
        <f t="shared" si="19"/>
        <v/>
      </c>
      <c r="K116" s="29" t="str">
        <f t="shared" si="20"/>
        <v/>
      </c>
      <c r="L116" s="29" t="str">
        <f t="shared" si="21"/>
        <v/>
      </c>
      <c r="M116" s="29" t="str">
        <f t="shared" si="22"/>
        <v/>
      </c>
      <c r="N116" s="29" t="str">
        <f t="shared" si="23"/>
        <v/>
      </c>
      <c r="O116" s="68"/>
      <c r="P116" s="68"/>
      <c r="Q116" s="68"/>
      <c r="R116" s="68"/>
      <c r="S116" s="68"/>
      <c r="T116" s="68"/>
      <c r="U116" s="68"/>
      <c r="V116" s="68"/>
      <c r="W116" s="68"/>
      <c r="X116" s="68"/>
      <c r="Y116" s="64"/>
      <c r="Z116" s="29" t="str">
        <f t="shared" si="13"/>
        <v/>
      </c>
    </row>
    <row r="117" spans="1:26">
      <c r="A117" s="64" t="s">
        <v>1019</v>
      </c>
      <c r="B117" s="78"/>
      <c r="C117" s="68"/>
      <c r="D117" s="79"/>
      <c r="E117" s="79" t="str">
        <f t="shared" si="14"/>
        <v/>
      </c>
      <c r="F117" s="29" t="str">
        <f t="shared" si="15"/>
        <v/>
      </c>
      <c r="G117" s="29" t="str">
        <f t="shared" si="16"/>
        <v/>
      </c>
      <c r="H117" s="29" t="str">
        <f t="shared" si="17"/>
        <v/>
      </c>
      <c r="I117" s="29" t="str">
        <f t="shared" si="18"/>
        <v/>
      </c>
      <c r="J117" s="29" t="str">
        <f t="shared" si="19"/>
        <v/>
      </c>
      <c r="K117" s="29" t="str">
        <f t="shared" si="20"/>
        <v/>
      </c>
      <c r="L117" s="29" t="str">
        <f t="shared" si="21"/>
        <v/>
      </c>
      <c r="M117" s="29" t="str">
        <f t="shared" si="22"/>
        <v/>
      </c>
      <c r="N117" s="29" t="str">
        <f t="shared" si="23"/>
        <v/>
      </c>
      <c r="O117" s="68"/>
      <c r="P117" s="68"/>
      <c r="Q117" s="68"/>
      <c r="R117" s="68"/>
      <c r="S117" s="68"/>
      <c r="T117" s="68"/>
      <c r="U117" s="68"/>
      <c r="V117" s="68"/>
      <c r="W117" s="68"/>
      <c r="X117" s="68"/>
      <c r="Y117" s="64"/>
      <c r="Z117" s="29" t="str">
        <f t="shared" si="13"/>
        <v/>
      </c>
    </row>
    <row r="118" spans="1:26">
      <c r="A118" s="64" t="s">
        <v>1020</v>
      </c>
      <c r="B118" s="78"/>
      <c r="C118" s="68"/>
      <c r="D118" s="79"/>
      <c r="E118" s="79" t="str">
        <f t="shared" si="14"/>
        <v/>
      </c>
      <c r="F118" s="29" t="str">
        <f t="shared" si="15"/>
        <v/>
      </c>
      <c r="G118" s="29" t="str">
        <f t="shared" si="16"/>
        <v/>
      </c>
      <c r="H118" s="29" t="str">
        <f t="shared" si="17"/>
        <v/>
      </c>
      <c r="I118" s="29" t="str">
        <f t="shared" si="18"/>
        <v/>
      </c>
      <c r="J118" s="29" t="str">
        <f t="shared" si="19"/>
        <v/>
      </c>
      <c r="K118" s="29" t="str">
        <f t="shared" si="20"/>
        <v/>
      </c>
      <c r="L118" s="29" t="str">
        <f t="shared" si="21"/>
        <v/>
      </c>
      <c r="M118" s="29" t="str">
        <f t="shared" si="22"/>
        <v/>
      </c>
      <c r="N118" s="29" t="str">
        <f t="shared" si="23"/>
        <v/>
      </c>
      <c r="O118" s="68"/>
      <c r="P118" s="68"/>
      <c r="Q118" s="68"/>
      <c r="R118" s="68"/>
      <c r="S118" s="68"/>
      <c r="T118" s="68"/>
      <c r="U118" s="68"/>
      <c r="V118" s="68"/>
      <c r="W118" s="68"/>
      <c r="X118" s="68"/>
      <c r="Y118" s="64"/>
      <c r="Z118" s="29" t="str">
        <f t="shared" si="13"/>
        <v/>
      </c>
    </row>
    <row r="119" spans="1:26">
      <c r="A119" s="64" t="s">
        <v>1021</v>
      </c>
      <c r="B119" s="78"/>
      <c r="C119" s="68"/>
      <c r="D119" s="79"/>
      <c r="E119" s="79" t="str">
        <f t="shared" si="14"/>
        <v/>
      </c>
      <c r="F119" s="29" t="str">
        <f t="shared" si="15"/>
        <v/>
      </c>
      <c r="G119" s="29" t="str">
        <f t="shared" si="16"/>
        <v/>
      </c>
      <c r="H119" s="29" t="str">
        <f t="shared" si="17"/>
        <v/>
      </c>
      <c r="I119" s="29" t="str">
        <f t="shared" si="18"/>
        <v/>
      </c>
      <c r="J119" s="29" t="str">
        <f t="shared" si="19"/>
        <v/>
      </c>
      <c r="K119" s="29" t="str">
        <f t="shared" si="20"/>
        <v/>
      </c>
      <c r="L119" s="29" t="str">
        <f t="shared" si="21"/>
        <v/>
      </c>
      <c r="M119" s="29" t="str">
        <f t="shared" si="22"/>
        <v/>
      </c>
      <c r="N119" s="29" t="str">
        <f t="shared" si="23"/>
        <v/>
      </c>
      <c r="O119" s="68"/>
      <c r="P119" s="68"/>
      <c r="Q119" s="68"/>
      <c r="R119" s="68"/>
      <c r="S119" s="68"/>
      <c r="T119" s="68"/>
      <c r="U119" s="68"/>
      <c r="V119" s="68"/>
      <c r="W119" s="68"/>
      <c r="X119" s="68"/>
      <c r="Y119" s="64"/>
      <c r="Z119" s="29" t="str">
        <f t="shared" si="13"/>
        <v/>
      </c>
    </row>
    <row r="120" spans="1:26">
      <c r="A120" s="64" t="s">
        <v>1022</v>
      </c>
      <c r="B120" s="78"/>
      <c r="C120" s="68"/>
      <c r="D120" s="79"/>
      <c r="E120" s="79" t="str">
        <f t="shared" si="14"/>
        <v/>
      </c>
      <c r="F120" s="29" t="str">
        <f t="shared" si="15"/>
        <v/>
      </c>
      <c r="G120" s="29" t="str">
        <f t="shared" si="16"/>
        <v/>
      </c>
      <c r="H120" s="29" t="str">
        <f t="shared" si="17"/>
        <v/>
      </c>
      <c r="I120" s="29" t="str">
        <f t="shared" si="18"/>
        <v/>
      </c>
      <c r="J120" s="29" t="str">
        <f t="shared" si="19"/>
        <v/>
      </c>
      <c r="K120" s="29" t="str">
        <f t="shared" si="20"/>
        <v/>
      </c>
      <c r="L120" s="29" t="str">
        <f t="shared" si="21"/>
        <v/>
      </c>
      <c r="M120" s="29" t="str">
        <f t="shared" si="22"/>
        <v/>
      </c>
      <c r="N120" s="29" t="str">
        <f t="shared" si="23"/>
        <v/>
      </c>
      <c r="O120" s="68"/>
      <c r="P120" s="68"/>
      <c r="Q120" s="68"/>
      <c r="R120" s="68"/>
      <c r="S120" s="68"/>
      <c r="T120" s="68"/>
      <c r="U120" s="68"/>
      <c r="V120" s="68"/>
      <c r="W120" s="68"/>
      <c r="X120" s="68"/>
      <c r="Y120" s="64"/>
      <c r="Z120" s="29" t="str">
        <f t="shared" si="13"/>
        <v/>
      </c>
    </row>
    <row r="121" spans="1:26">
      <c r="A121" s="64" t="s">
        <v>1023</v>
      </c>
      <c r="B121" s="78"/>
      <c r="C121" s="68"/>
      <c r="D121" s="79"/>
      <c r="E121" s="79" t="str">
        <f t="shared" si="14"/>
        <v/>
      </c>
      <c r="F121" s="29" t="str">
        <f t="shared" si="15"/>
        <v/>
      </c>
      <c r="G121" s="29" t="str">
        <f t="shared" si="16"/>
        <v/>
      </c>
      <c r="H121" s="29" t="str">
        <f t="shared" si="17"/>
        <v/>
      </c>
      <c r="I121" s="29" t="str">
        <f t="shared" si="18"/>
        <v/>
      </c>
      <c r="J121" s="29" t="str">
        <f t="shared" si="19"/>
        <v/>
      </c>
      <c r="K121" s="29" t="str">
        <f t="shared" si="20"/>
        <v/>
      </c>
      <c r="L121" s="29" t="str">
        <f t="shared" si="21"/>
        <v/>
      </c>
      <c r="M121" s="29" t="str">
        <f t="shared" si="22"/>
        <v/>
      </c>
      <c r="N121" s="29" t="str">
        <f t="shared" si="23"/>
        <v/>
      </c>
      <c r="O121" s="68"/>
      <c r="P121" s="68"/>
      <c r="Q121" s="68"/>
      <c r="R121" s="68"/>
      <c r="S121" s="68"/>
      <c r="T121" s="68"/>
      <c r="U121" s="68"/>
      <c r="V121" s="68"/>
      <c r="W121" s="68"/>
      <c r="X121" s="68"/>
      <c r="Y121" s="64"/>
      <c r="Z121" s="29" t="str">
        <f t="shared" si="13"/>
        <v/>
      </c>
    </row>
    <row r="122" spans="1:26">
      <c r="A122" s="64" t="s">
        <v>1024</v>
      </c>
      <c r="B122" s="78"/>
      <c r="C122" s="68"/>
      <c r="D122" s="79"/>
      <c r="E122" s="79" t="str">
        <f t="shared" si="14"/>
        <v/>
      </c>
      <c r="F122" s="29" t="str">
        <f t="shared" si="15"/>
        <v/>
      </c>
      <c r="G122" s="29" t="str">
        <f t="shared" si="16"/>
        <v/>
      </c>
      <c r="H122" s="29" t="str">
        <f t="shared" si="17"/>
        <v/>
      </c>
      <c r="I122" s="29" t="str">
        <f t="shared" si="18"/>
        <v/>
      </c>
      <c r="J122" s="29" t="str">
        <f t="shared" si="19"/>
        <v/>
      </c>
      <c r="K122" s="29" t="str">
        <f t="shared" si="20"/>
        <v/>
      </c>
      <c r="L122" s="29" t="str">
        <f t="shared" si="21"/>
        <v/>
      </c>
      <c r="M122" s="29" t="str">
        <f t="shared" si="22"/>
        <v/>
      </c>
      <c r="N122" s="29" t="str">
        <f t="shared" si="23"/>
        <v/>
      </c>
      <c r="O122" s="68"/>
      <c r="P122" s="68"/>
      <c r="Q122" s="68"/>
      <c r="R122" s="68"/>
      <c r="S122" s="68"/>
      <c r="T122" s="68"/>
      <c r="U122" s="68"/>
      <c r="V122" s="68"/>
      <c r="W122" s="68"/>
      <c r="X122" s="68"/>
      <c r="Y122" s="64"/>
      <c r="Z122" s="29" t="str">
        <f t="shared" si="13"/>
        <v/>
      </c>
    </row>
    <row r="123" spans="1:26">
      <c r="A123" s="64" t="s">
        <v>1025</v>
      </c>
      <c r="B123" s="78"/>
      <c r="C123" s="68"/>
      <c r="D123" s="79"/>
      <c r="E123" s="79" t="str">
        <f t="shared" si="14"/>
        <v/>
      </c>
      <c r="F123" s="29" t="str">
        <f t="shared" si="15"/>
        <v/>
      </c>
      <c r="G123" s="29" t="str">
        <f t="shared" si="16"/>
        <v/>
      </c>
      <c r="H123" s="29" t="str">
        <f t="shared" si="17"/>
        <v/>
      </c>
      <c r="I123" s="29" t="str">
        <f t="shared" si="18"/>
        <v/>
      </c>
      <c r="J123" s="29" t="str">
        <f t="shared" si="19"/>
        <v/>
      </c>
      <c r="K123" s="29" t="str">
        <f t="shared" si="20"/>
        <v/>
      </c>
      <c r="L123" s="29" t="str">
        <f t="shared" si="21"/>
        <v/>
      </c>
      <c r="M123" s="29" t="str">
        <f t="shared" si="22"/>
        <v/>
      </c>
      <c r="N123" s="29" t="str">
        <f t="shared" si="23"/>
        <v/>
      </c>
      <c r="O123" s="68"/>
      <c r="P123" s="68"/>
      <c r="Q123" s="68"/>
      <c r="R123" s="68"/>
      <c r="S123" s="68"/>
      <c r="T123" s="68"/>
      <c r="U123" s="68"/>
      <c r="V123" s="68"/>
      <c r="W123" s="68"/>
      <c r="X123" s="68"/>
      <c r="Y123" s="64"/>
      <c r="Z123" s="29" t="str">
        <f t="shared" si="13"/>
        <v/>
      </c>
    </row>
    <row r="124" spans="1:26">
      <c r="A124" s="64" t="s">
        <v>1026</v>
      </c>
      <c r="B124" s="78"/>
      <c r="C124" s="68"/>
      <c r="D124" s="79"/>
      <c r="E124" s="79" t="str">
        <f t="shared" si="14"/>
        <v/>
      </c>
      <c r="F124" s="29" t="str">
        <f t="shared" si="15"/>
        <v/>
      </c>
      <c r="G124" s="29" t="str">
        <f t="shared" si="16"/>
        <v/>
      </c>
      <c r="H124" s="29" t="str">
        <f t="shared" si="17"/>
        <v/>
      </c>
      <c r="I124" s="29" t="str">
        <f t="shared" si="18"/>
        <v/>
      </c>
      <c r="J124" s="29" t="str">
        <f t="shared" si="19"/>
        <v/>
      </c>
      <c r="K124" s="29" t="str">
        <f t="shared" si="20"/>
        <v/>
      </c>
      <c r="L124" s="29" t="str">
        <f t="shared" si="21"/>
        <v/>
      </c>
      <c r="M124" s="29" t="str">
        <f t="shared" si="22"/>
        <v/>
      </c>
      <c r="N124" s="29" t="str">
        <f t="shared" si="23"/>
        <v/>
      </c>
      <c r="O124" s="68"/>
      <c r="P124" s="68"/>
      <c r="Q124" s="68"/>
      <c r="R124" s="68"/>
      <c r="S124" s="68"/>
      <c r="T124" s="68"/>
      <c r="U124" s="68"/>
      <c r="V124" s="68"/>
      <c r="W124" s="68"/>
      <c r="X124" s="68"/>
      <c r="Y124" s="64"/>
      <c r="Z124" s="29" t="str">
        <f t="shared" si="13"/>
        <v/>
      </c>
    </row>
    <row r="125" spans="1:26">
      <c r="A125" s="64" t="s">
        <v>1027</v>
      </c>
      <c r="B125" s="78"/>
      <c r="C125" s="68"/>
      <c r="D125" s="79"/>
      <c r="E125" s="79" t="str">
        <f t="shared" si="14"/>
        <v/>
      </c>
      <c r="F125" s="29" t="str">
        <f t="shared" si="15"/>
        <v/>
      </c>
      <c r="G125" s="29" t="str">
        <f t="shared" si="16"/>
        <v/>
      </c>
      <c r="H125" s="29" t="str">
        <f t="shared" si="17"/>
        <v/>
      </c>
      <c r="I125" s="29" t="str">
        <f t="shared" si="18"/>
        <v/>
      </c>
      <c r="J125" s="29" t="str">
        <f t="shared" si="19"/>
        <v/>
      </c>
      <c r="K125" s="29" t="str">
        <f t="shared" si="20"/>
        <v/>
      </c>
      <c r="L125" s="29" t="str">
        <f t="shared" si="21"/>
        <v/>
      </c>
      <c r="M125" s="29" t="str">
        <f t="shared" si="22"/>
        <v/>
      </c>
      <c r="N125" s="29" t="str">
        <f t="shared" si="23"/>
        <v/>
      </c>
      <c r="O125" s="68"/>
      <c r="P125" s="68"/>
      <c r="Q125" s="68"/>
      <c r="R125" s="68"/>
      <c r="S125" s="68"/>
      <c r="T125" s="68"/>
      <c r="U125" s="68"/>
      <c r="V125" s="68"/>
      <c r="W125" s="68"/>
      <c r="X125" s="68"/>
      <c r="Y125" s="64"/>
      <c r="Z125" s="29" t="str">
        <f t="shared" si="13"/>
        <v/>
      </c>
    </row>
    <row r="126" spans="1:26">
      <c r="A126" s="64" t="s">
        <v>1028</v>
      </c>
      <c r="B126" s="78"/>
      <c r="C126" s="68"/>
      <c r="D126" s="79"/>
      <c r="E126" s="79" t="str">
        <f t="shared" si="14"/>
        <v/>
      </c>
      <c r="F126" s="29" t="str">
        <f t="shared" si="15"/>
        <v/>
      </c>
      <c r="G126" s="29" t="str">
        <f t="shared" si="16"/>
        <v/>
      </c>
      <c r="H126" s="29" t="str">
        <f t="shared" si="17"/>
        <v/>
      </c>
      <c r="I126" s="29" t="str">
        <f t="shared" si="18"/>
        <v/>
      </c>
      <c r="J126" s="29" t="str">
        <f t="shared" si="19"/>
        <v/>
      </c>
      <c r="K126" s="29" t="str">
        <f t="shared" si="20"/>
        <v/>
      </c>
      <c r="L126" s="29" t="str">
        <f t="shared" si="21"/>
        <v/>
      </c>
      <c r="M126" s="29" t="str">
        <f t="shared" si="22"/>
        <v/>
      </c>
      <c r="N126" s="29" t="str">
        <f t="shared" si="23"/>
        <v/>
      </c>
      <c r="O126" s="68"/>
      <c r="P126" s="68"/>
      <c r="Q126" s="68"/>
      <c r="R126" s="68"/>
      <c r="S126" s="68"/>
      <c r="T126" s="68"/>
      <c r="U126" s="68"/>
      <c r="V126" s="68"/>
      <c r="W126" s="68"/>
      <c r="X126" s="68"/>
      <c r="Y126" s="64"/>
      <c r="Z126" s="29" t="str">
        <f t="shared" si="13"/>
        <v/>
      </c>
    </row>
    <row r="127" spans="1:26">
      <c r="A127" s="64" t="s">
        <v>1029</v>
      </c>
      <c r="B127" s="78"/>
      <c r="C127" s="68"/>
      <c r="D127" s="79"/>
      <c r="E127" s="79" t="str">
        <f t="shared" si="14"/>
        <v/>
      </c>
      <c r="F127" s="29" t="str">
        <f t="shared" si="15"/>
        <v/>
      </c>
      <c r="G127" s="29" t="str">
        <f t="shared" si="16"/>
        <v/>
      </c>
      <c r="H127" s="29" t="str">
        <f t="shared" si="17"/>
        <v/>
      </c>
      <c r="I127" s="29" t="str">
        <f t="shared" si="18"/>
        <v/>
      </c>
      <c r="J127" s="29" t="str">
        <f t="shared" si="19"/>
        <v/>
      </c>
      <c r="K127" s="29" t="str">
        <f t="shared" si="20"/>
        <v/>
      </c>
      <c r="L127" s="29" t="str">
        <f t="shared" si="21"/>
        <v/>
      </c>
      <c r="M127" s="29" t="str">
        <f t="shared" si="22"/>
        <v/>
      </c>
      <c r="N127" s="29" t="str">
        <f t="shared" si="23"/>
        <v/>
      </c>
      <c r="O127" s="68"/>
      <c r="P127" s="68"/>
      <c r="Q127" s="68"/>
      <c r="R127" s="68"/>
      <c r="S127" s="68"/>
      <c r="T127" s="68"/>
      <c r="U127" s="68"/>
      <c r="V127" s="68"/>
      <c r="W127" s="68"/>
      <c r="X127" s="68"/>
      <c r="Y127" s="64"/>
      <c r="Z127" s="29" t="str">
        <f t="shared" si="13"/>
        <v/>
      </c>
    </row>
    <row r="128" spans="1:26">
      <c r="A128" s="64" t="s">
        <v>1030</v>
      </c>
      <c r="B128" s="78"/>
      <c r="C128" s="68"/>
      <c r="D128" s="79"/>
      <c r="E128" s="79" t="str">
        <f t="shared" si="14"/>
        <v/>
      </c>
      <c r="F128" s="29" t="str">
        <f t="shared" si="15"/>
        <v/>
      </c>
      <c r="G128" s="29" t="str">
        <f t="shared" si="16"/>
        <v/>
      </c>
      <c r="H128" s="29" t="str">
        <f t="shared" si="17"/>
        <v/>
      </c>
      <c r="I128" s="29" t="str">
        <f t="shared" si="18"/>
        <v/>
      </c>
      <c r="J128" s="29" t="str">
        <f t="shared" si="19"/>
        <v/>
      </c>
      <c r="K128" s="29" t="str">
        <f t="shared" si="20"/>
        <v/>
      </c>
      <c r="L128" s="29" t="str">
        <f t="shared" si="21"/>
        <v/>
      </c>
      <c r="M128" s="29" t="str">
        <f t="shared" si="22"/>
        <v/>
      </c>
      <c r="N128" s="29" t="str">
        <f t="shared" si="23"/>
        <v/>
      </c>
      <c r="O128" s="68"/>
      <c r="P128" s="68"/>
      <c r="Q128" s="68"/>
      <c r="R128" s="68"/>
      <c r="S128" s="68"/>
      <c r="T128" s="68"/>
      <c r="U128" s="68"/>
      <c r="V128" s="68"/>
      <c r="W128" s="68"/>
      <c r="X128" s="68"/>
      <c r="Y128" s="64"/>
      <c r="Z128" s="29" t="str">
        <f t="shared" si="13"/>
        <v/>
      </c>
    </row>
    <row r="129" spans="1:26">
      <c r="A129" s="64" t="s">
        <v>1031</v>
      </c>
      <c r="B129" s="78"/>
      <c r="C129" s="68"/>
      <c r="D129" s="79"/>
      <c r="E129" s="79" t="str">
        <f t="shared" si="14"/>
        <v/>
      </c>
      <c r="F129" s="29" t="str">
        <f t="shared" si="15"/>
        <v/>
      </c>
      <c r="G129" s="29" t="str">
        <f t="shared" si="16"/>
        <v/>
      </c>
      <c r="H129" s="29" t="str">
        <f t="shared" si="17"/>
        <v/>
      </c>
      <c r="I129" s="29" t="str">
        <f t="shared" si="18"/>
        <v/>
      </c>
      <c r="J129" s="29" t="str">
        <f t="shared" si="19"/>
        <v/>
      </c>
      <c r="K129" s="29" t="str">
        <f t="shared" si="20"/>
        <v/>
      </c>
      <c r="L129" s="29" t="str">
        <f t="shared" si="21"/>
        <v/>
      </c>
      <c r="M129" s="29" t="str">
        <f t="shared" si="22"/>
        <v/>
      </c>
      <c r="N129" s="29" t="str">
        <f t="shared" si="23"/>
        <v/>
      </c>
      <c r="O129" s="68"/>
      <c r="P129" s="68"/>
      <c r="Q129" s="68"/>
      <c r="R129" s="68"/>
      <c r="S129" s="68"/>
      <c r="T129" s="68"/>
      <c r="U129" s="68"/>
      <c r="V129" s="68"/>
      <c r="W129" s="68"/>
      <c r="X129" s="68"/>
      <c r="Y129" s="64"/>
      <c r="Z129" s="29" t="str">
        <f t="shared" si="13"/>
        <v/>
      </c>
    </row>
    <row r="130" spans="1:26">
      <c r="A130" s="64" t="s">
        <v>1032</v>
      </c>
      <c r="B130" s="78"/>
      <c r="C130" s="68"/>
      <c r="D130" s="79"/>
      <c r="E130" s="79" t="str">
        <f t="shared" si="14"/>
        <v/>
      </c>
      <c r="F130" s="29" t="str">
        <f t="shared" si="15"/>
        <v/>
      </c>
      <c r="G130" s="29" t="str">
        <f t="shared" si="16"/>
        <v/>
      </c>
      <c r="H130" s="29" t="str">
        <f t="shared" si="17"/>
        <v/>
      </c>
      <c r="I130" s="29" t="str">
        <f t="shared" si="18"/>
        <v/>
      </c>
      <c r="J130" s="29" t="str">
        <f t="shared" si="19"/>
        <v/>
      </c>
      <c r="K130" s="29" t="str">
        <f t="shared" si="20"/>
        <v/>
      </c>
      <c r="L130" s="29" t="str">
        <f t="shared" si="21"/>
        <v/>
      </c>
      <c r="M130" s="29" t="str">
        <f t="shared" si="22"/>
        <v/>
      </c>
      <c r="N130" s="29" t="str">
        <f t="shared" si="23"/>
        <v/>
      </c>
      <c r="O130" s="68"/>
      <c r="P130" s="68"/>
      <c r="Q130" s="68"/>
      <c r="R130" s="68"/>
      <c r="S130" s="68"/>
      <c r="T130" s="68"/>
      <c r="U130" s="68"/>
      <c r="V130" s="68"/>
      <c r="W130" s="68"/>
      <c r="X130" s="68"/>
      <c r="Y130" s="64"/>
      <c r="Z130" s="29" t="str">
        <f t="shared" si="13"/>
        <v/>
      </c>
    </row>
    <row r="131" spans="1:26">
      <c r="A131" s="64" t="s">
        <v>1033</v>
      </c>
      <c r="B131" s="78"/>
      <c r="C131" s="68"/>
      <c r="D131" s="79"/>
      <c r="E131" s="79" t="str">
        <f t="shared" si="14"/>
        <v/>
      </c>
      <c r="F131" s="29" t="str">
        <f t="shared" si="15"/>
        <v/>
      </c>
      <c r="G131" s="29" t="str">
        <f t="shared" si="16"/>
        <v/>
      </c>
      <c r="H131" s="29" t="str">
        <f t="shared" si="17"/>
        <v/>
      </c>
      <c r="I131" s="29" t="str">
        <f t="shared" si="18"/>
        <v/>
      </c>
      <c r="J131" s="29" t="str">
        <f t="shared" si="19"/>
        <v/>
      </c>
      <c r="K131" s="29" t="str">
        <f t="shared" si="20"/>
        <v/>
      </c>
      <c r="L131" s="29" t="str">
        <f t="shared" si="21"/>
        <v/>
      </c>
      <c r="M131" s="29" t="str">
        <f t="shared" si="22"/>
        <v/>
      </c>
      <c r="N131" s="29" t="str">
        <f t="shared" si="23"/>
        <v/>
      </c>
      <c r="O131" s="68"/>
      <c r="P131" s="68"/>
      <c r="Q131" s="68"/>
      <c r="R131" s="68"/>
      <c r="S131" s="68"/>
      <c r="T131" s="68"/>
      <c r="U131" s="68"/>
      <c r="V131" s="68"/>
      <c r="W131" s="68"/>
      <c r="X131" s="68"/>
      <c r="Y131" s="64"/>
      <c r="Z131" s="29" t="str">
        <f t="shared" si="13"/>
        <v/>
      </c>
    </row>
    <row r="132" spans="1:26">
      <c r="A132" s="64" t="s">
        <v>1034</v>
      </c>
      <c r="B132" s="78"/>
      <c r="C132" s="68"/>
      <c r="D132" s="79"/>
      <c r="E132" s="79" t="str">
        <f t="shared" si="14"/>
        <v/>
      </c>
      <c r="F132" s="29" t="str">
        <f t="shared" si="15"/>
        <v/>
      </c>
      <c r="G132" s="29" t="str">
        <f t="shared" si="16"/>
        <v/>
      </c>
      <c r="H132" s="29" t="str">
        <f t="shared" si="17"/>
        <v/>
      </c>
      <c r="I132" s="29" t="str">
        <f t="shared" si="18"/>
        <v/>
      </c>
      <c r="J132" s="29" t="str">
        <f t="shared" si="19"/>
        <v/>
      </c>
      <c r="K132" s="29" t="str">
        <f t="shared" si="20"/>
        <v/>
      </c>
      <c r="L132" s="29" t="str">
        <f t="shared" si="21"/>
        <v/>
      </c>
      <c r="M132" s="29" t="str">
        <f t="shared" si="22"/>
        <v/>
      </c>
      <c r="N132" s="29" t="str">
        <f t="shared" si="23"/>
        <v/>
      </c>
      <c r="O132" s="68"/>
      <c r="P132" s="68"/>
      <c r="Q132" s="68"/>
      <c r="R132" s="68"/>
      <c r="S132" s="68"/>
      <c r="T132" s="68"/>
      <c r="U132" s="68"/>
      <c r="V132" s="68"/>
      <c r="W132" s="68"/>
      <c r="X132" s="68"/>
      <c r="Y132" s="64"/>
      <c r="Z132" s="29" t="str">
        <f t="shared" si="13"/>
        <v/>
      </c>
    </row>
    <row r="133" spans="1:26">
      <c r="A133" s="64" t="s">
        <v>1035</v>
      </c>
      <c r="B133" s="78"/>
      <c r="C133" s="68"/>
      <c r="D133" s="79"/>
      <c r="E133" s="79" t="str">
        <f t="shared" si="14"/>
        <v/>
      </c>
      <c r="F133" s="29" t="str">
        <f t="shared" si="15"/>
        <v/>
      </c>
      <c r="G133" s="29" t="str">
        <f t="shared" si="16"/>
        <v/>
      </c>
      <c r="H133" s="29" t="str">
        <f t="shared" si="17"/>
        <v/>
      </c>
      <c r="I133" s="29" t="str">
        <f t="shared" si="18"/>
        <v/>
      </c>
      <c r="J133" s="29" t="str">
        <f t="shared" si="19"/>
        <v/>
      </c>
      <c r="K133" s="29" t="str">
        <f t="shared" si="20"/>
        <v/>
      </c>
      <c r="L133" s="29" t="str">
        <f t="shared" si="21"/>
        <v/>
      </c>
      <c r="M133" s="29" t="str">
        <f t="shared" si="22"/>
        <v/>
      </c>
      <c r="N133" s="29" t="str">
        <f t="shared" si="23"/>
        <v/>
      </c>
      <c r="O133" s="68"/>
      <c r="P133" s="68"/>
      <c r="Q133" s="68"/>
      <c r="R133" s="68"/>
      <c r="S133" s="68"/>
      <c r="T133" s="68"/>
      <c r="U133" s="68"/>
      <c r="V133" s="68"/>
      <c r="W133" s="68"/>
      <c r="X133" s="68"/>
      <c r="Y133" s="64"/>
      <c r="Z133" s="29" t="str">
        <f t="shared" si="13"/>
        <v/>
      </c>
    </row>
    <row r="134" spans="1:26">
      <c r="A134" s="64" t="s">
        <v>1036</v>
      </c>
      <c r="B134" s="78"/>
      <c r="C134" s="68"/>
      <c r="D134" s="79"/>
      <c r="E134" s="79" t="str">
        <f t="shared" si="14"/>
        <v/>
      </c>
      <c r="F134" s="29" t="str">
        <f t="shared" si="15"/>
        <v/>
      </c>
      <c r="G134" s="29" t="str">
        <f t="shared" si="16"/>
        <v/>
      </c>
      <c r="H134" s="29" t="str">
        <f t="shared" si="17"/>
        <v/>
      </c>
      <c r="I134" s="29" t="str">
        <f t="shared" si="18"/>
        <v/>
      </c>
      <c r="J134" s="29" t="str">
        <f t="shared" si="19"/>
        <v/>
      </c>
      <c r="K134" s="29" t="str">
        <f t="shared" si="20"/>
        <v/>
      </c>
      <c r="L134" s="29" t="str">
        <f t="shared" si="21"/>
        <v/>
      </c>
      <c r="M134" s="29" t="str">
        <f t="shared" si="22"/>
        <v/>
      </c>
      <c r="N134" s="29" t="str">
        <f t="shared" si="23"/>
        <v/>
      </c>
      <c r="O134" s="68"/>
      <c r="P134" s="68"/>
      <c r="Q134" s="68"/>
      <c r="R134" s="68"/>
      <c r="S134" s="68"/>
      <c r="T134" s="68"/>
      <c r="U134" s="68"/>
      <c r="V134" s="68"/>
      <c r="W134" s="68"/>
      <c r="X134" s="68"/>
      <c r="Y134" s="64"/>
      <c r="Z134" s="29" t="str">
        <f t="shared" ref="Z134:Z197" si="24">IF(P134="","",(IF(R134="",1,IF(T134="",2,IF(V134="",3,IF(X134="",4,5))))))</f>
        <v/>
      </c>
    </row>
    <row r="135" spans="1:26">
      <c r="A135" s="64" t="s">
        <v>1037</v>
      </c>
      <c r="B135" s="78"/>
      <c r="C135" s="68"/>
      <c r="D135" s="79"/>
      <c r="E135" s="79" t="str">
        <f t="shared" ref="E135:E198" si="25">IF($O135="", "",$O135)</f>
        <v/>
      </c>
      <c r="F135" s="29" t="str">
        <f t="shared" ref="F135:F198" si="26">IF($P135="", "",$P135)</f>
        <v/>
      </c>
      <c r="G135" s="29" t="str">
        <f t="shared" ref="G135:G198" si="27">IF($Q135="", "",$O135&amp; "-" &amp; $Q135)</f>
        <v/>
      </c>
      <c r="H135" s="29" t="str">
        <f t="shared" ref="H135:H198" si="28">IF($R135="", "",$P135&amp; "-" &amp; $R135)</f>
        <v/>
      </c>
      <c r="I135" s="29" t="str">
        <f t="shared" ref="I135:I198" si="29" xml:space="preserve"> IF($S135="", "", $O135&amp; "-" &amp; $Q135&amp;"-" &amp; $S135)</f>
        <v/>
      </c>
      <c r="J135" s="29" t="str">
        <f t="shared" ref="J135:J198" si="30" xml:space="preserve"> IF($T135="", "", $P135&amp; "-" &amp; $R135&amp;"-" &amp; $T135)</f>
        <v/>
      </c>
      <c r="K135" s="29" t="str">
        <f t="shared" ref="K135:K198" si="31" xml:space="preserve"> IF($U135="", "",$O135&amp; "-" &amp; $Q135&amp;"-" &amp; $S135&amp; "-" &amp; $U135)</f>
        <v/>
      </c>
      <c r="L135" s="29" t="str">
        <f t="shared" ref="L135:L198" si="32" xml:space="preserve"> IF($V135="", "",$P135&amp; "-" &amp; $R135&amp;"-" &amp; $T135&amp; "-" &amp; $V135)</f>
        <v/>
      </c>
      <c r="M135" s="29" t="str">
        <f t="shared" ref="M135:M198" si="33">IF($W135="", "",$O135 &amp;"-" &amp; $Q135 &amp; "-" &amp; $S135 &amp; "-" &amp; $U135 &amp;"-" &amp; $W135)</f>
        <v/>
      </c>
      <c r="N135" s="29" t="str">
        <f t="shared" ref="N135:N198" si="34">IF($X135="", "",$P135 &amp;"-" &amp; $R135 &amp; "-" &amp; $T135 &amp; "-" &amp; $V135 &amp;"-" &amp; $X135)</f>
        <v/>
      </c>
      <c r="O135" s="68"/>
      <c r="P135" s="68"/>
      <c r="Q135" s="68"/>
      <c r="R135" s="68"/>
      <c r="S135" s="68"/>
      <c r="T135" s="68"/>
      <c r="U135" s="68"/>
      <c r="V135" s="68"/>
      <c r="W135" s="68"/>
      <c r="X135" s="68"/>
      <c r="Y135" s="64"/>
      <c r="Z135" s="29" t="str">
        <f t="shared" si="24"/>
        <v/>
      </c>
    </row>
    <row r="136" spans="1:26">
      <c r="A136" s="64" t="s">
        <v>1038</v>
      </c>
      <c r="B136" s="78"/>
      <c r="C136" s="68"/>
      <c r="D136" s="79"/>
      <c r="E136" s="79" t="str">
        <f t="shared" si="25"/>
        <v/>
      </c>
      <c r="F136" s="29" t="str">
        <f t="shared" si="26"/>
        <v/>
      </c>
      <c r="G136" s="29" t="str">
        <f t="shared" si="27"/>
        <v/>
      </c>
      <c r="H136" s="29" t="str">
        <f t="shared" si="28"/>
        <v/>
      </c>
      <c r="I136" s="29" t="str">
        <f t="shared" si="29"/>
        <v/>
      </c>
      <c r="J136" s="29" t="str">
        <f t="shared" si="30"/>
        <v/>
      </c>
      <c r="K136" s="29" t="str">
        <f t="shared" si="31"/>
        <v/>
      </c>
      <c r="L136" s="29" t="str">
        <f t="shared" si="32"/>
        <v/>
      </c>
      <c r="M136" s="29" t="str">
        <f t="shared" si="33"/>
        <v/>
      </c>
      <c r="N136" s="29" t="str">
        <f t="shared" si="34"/>
        <v/>
      </c>
      <c r="O136" s="68"/>
      <c r="P136" s="68"/>
      <c r="Q136" s="68"/>
      <c r="R136" s="68"/>
      <c r="S136" s="68"/>
      <c r="T136" s="68"/>
      <c r="U136" s="68"/>
      <c r="V136" s="68"/>
      <c r="W136" s="68"/>
      <c r="X136" s="68"/>
      <c r="Y136" s="64"/>
      <c r="Z136" s="29" t="str">
        <f t="shared" si="24"/>
        <v/>
      </c>
    </row>
    <row r="137" spans="1:26">
      <c r="A137" s="64" t="s">
        <v>1039</v>
      </c>
      <c r="B137" s="78"/>
      <c r="C137" s="68"/>
      <c r="D137" s="79"/>
      <c r="E137" s="79" t="str">
        <f t="shared" si="25"/>
        <v/>
      </c>
      <c r="F137" s="29" t="str">
        <f t="shared" si="26"/>
        <v/>
      </c>
      <c r="G137" s="29" t="str">
        <f t="shared" si="27"/>
        <v/>
      </c>
      <c r="H137" s="29" t="str">
        <f t="shared" si="28"/>
        <v/>
      </c>
      <c r="I137" s="29" t="str">
        <f t="shared" si="29"/>
        <v/>
      </c>
      <c r="J137" s="29" t="str">
        <f t="shared" si="30"/>
        <v/>
      </c>
      <c r="K137" s="29" t="str">
        <f t="shared" si="31"/>
        <v/>
      </c>
      <c r="L137" s="29" t="str">
        <f t="shared" si="32"/>
        <v/>
      </c>
      <c r="M137" s="29" t="str">
        <f t="shared" si="33"/>
        <v/>
      </c>
      <c r="N137" s="29" t="str">
        <f t="shared" si="34"/>
        <v/>
      </c>
      <c r="O137" s="68"/>
      <c r="P137" s="68"/>
      <c r="Q137" s="68"/>
      <c r="R137" s="68"/>
      <c r="S137" s="68"/>
      <c r="T137" s="68"/>
      <c r="U137" s="68"/>
      <c r="V137" s="68"/>
      <c r="W137" s="68"/>
      <c r="X137" s="68"/>
      <c r="Y137" s="64"/>
      <c r="Z137" s="29" t="str">
        <f t="shared" si="24"/>
        <v/>
      </c>
    </row>
    <row r="138" spans="1:26">
      <c r="A138" s="64" t="s">
        <v>1040</v>
      </c>
      <c r="B138" s="78"/>
      <c r="C138" s="68"/>
      <c r="D138" s="79"/>
      <c r="E138" s="79" t="str">
        <f t="shared" si="25"/>
        <v/>
      </c>
      <c r="F138" s="29" t="str">
        <f t="shared" si="26"/>
        <v/>
      </c>
      <c r="G138" s="29" t="str">
        <f t="shared" si="27"/>
        <v/>
      </c>
      <c r="H138" s="29" t="str">
        <f t="shared" si="28"/>
        <v/>
      </c>
      <c r="I138" s="29" t="str">
        <f t="shared" si="29"/>
        <v/>
      </c>
      <c r="J138" s="29" t="str">
        <f t="shared" si="30"/>
        <v/>
      </c>
      <c r="K138" s="29" t="str">
        <f t="shared" si="31"/>
        <v/>
      </c>
      <c r="L138" s="29" t="str">
        <f t="shared" si="32"/>
        <v/>
      </c>
      <c r="M138" s="29" t="str">
        <f t="shared" si="33"/>
        <v/>
      </c>
      <c r="N138" s="29" t="str">
        <f t="shared" si="34"/>
        <v/>
      </c>
      <c r="O138" s="68"/>
      <c r="P138" s="68"/>
      <c r="Q138" s="68"/>
      <c r="R138" s="68"/>
      <c r="S138" s="68"/>
      <c r="T138" s="68"/>
      <c r="U138" s="68"/>
      <c r="V138" s="68"/>
      <c r="W138" s="68"/>
      <c r="X138" s="68"/>
      <c r="Y138" s="64"/>
      <c r="Z138" s="29" t="str">
        <f t="shared" si="24"/>
        <v/>
      </c>
    </row>
    <row r="139" spans="1:26">
      <c r="A139" s="64" t="s">
        <v>1041</v>
      </c>
      <c r="B139" s="78"/>
      <c r="C139" s="68"/>
      <c r="D139" s="79"/>
      <c r="E139" s="79" t="str">
        <f t="shared" si="25"/>
        <v/>
      </c>
      <c r="F139" s="29" t="str">
        <f t="shared" si="26"/>
        <v/>
      </c>
      <c r="G139" s="29" t="str">
        <f t="shared" si="27"/>
        <v/>
      </c>
      <c r="H139" s="29" t="str">
        <f t="shared" si="28"/>
        <v/>
      </c>
      <c r="I139" s="29" t="str">
        <f t="shared" si="29"/>
        <v/>
      </c>
      <c r="J139" s="29" t="str">
        <f t="shared" si="30"/>
        <v/>
      </c>
      <c r="K139" s="29" t="str">
        <f t="shared" si="31"/>
        <v/>
      </c>
      <c r="L139" s="29" t="str">
        <f t="shared" si="32"/>
        <v/>
      </c>
      <c r="M139" s="29" t="str">
        <f t="shared" si="33"/>
        <v/>
      </c>
      <c r="N139" s="29" t="str">
        <f t="shared" si="34"/>
        <v/>
      </c>
      <c r="O139" s="68"/>
      <c r="P139" s="68"/>
      <c r="Q139" s="68"/>
      <c r="R139" s="68"/>
      <c r="S139" s="68"/>
      <c r="T139" s="68"/>
      <c r="U139" s="68"/>
      <c r="V139" s="68"/>
      <c r="W139" s="68"/>
      <c r="X139" s="68"/>
      <c r="Y139" s="64"/>
      <c r="Z139" s="29" t="str">
        <f t="shared" si="24"/>
        <v/>
      </c>
    </row>
    <row r="140" spans="1:26">
      <c r="A140" s="64" t="s">
        <v>1042</v>
      </c>
      <c r="B140" s="78"/>
      <c r="C140" s="68"/>
      <c r="D140" s="79"/>
      <c r="E140" s="79" t="str">
        <f t="shared" si="25"/>
        <v/>
      </c>
      <c r="F140" s="29" t="str">
        <f t="shared" si="26"/>
        <v/>
      </c>
      <c r="G140" s="29" t="str">
        <f t="shared" si="27"/>
        <v/>
      </c>
      <c r="H140" s="29" t="str">
        <f t="shared" si="28"/>
        <v/>
      </c>
      <c r="I140" s="29" t="str">
        <f t="shared" si="29"/>
        <v/>
      </c>
      <c r="J140" s="29" t="str">
        <f t="shared" si="30"/>
        <v/>
      </c>
      <c r="K140" s="29" t="str">
        <f t="shared" si="31"/>
        <v/>
      </c>
      <c r="L140" s="29" t="str">
        <f t="shared" si="32"/>
        <v/>
      </c>
      <c r="M140" s="29" t="str">
        <f t="shared" si="33"/>
        <v/>
      </c>
      <c r="N140" s="29" t="str">
        <f t="shared" si="34"/>
        <v/>
      </c>
      <c r="O140" s="68"/>
      <c r="P140" s="68"/>
      <c r="Q140" s="68"/>
      <c r="R140" s="68"/>
      <c r="S140" s="68"/>
      <c r="T140" s="68"/>
      <c r="U140" s="68"/>
      <c r="V140" s="68"/>
      <c r="W140" s="68"/>
      <c r="X140" s="68"/>
      <c r="Y140" s="64"/>
      <c r="Z140" s="29" t="str">
        <f t="shared" si="24"/>
        <v/>
      </c>
    </row>
    <row r="141" spans="1:26">
      <c r="A141" s="64" t="s">
        <v>1043</v>
      </c>
      <c r="B141" s="78"/>
      <c r="C141" s="68"/>
      <c r="D141" s="79"/>
      <c r="E141" s="79" t="str">
        <f t="shared" si="25"/>
        <v/>
      </c>
      <c r="F141" s="29" t="str">
        <f t="shared" si="26"/>
        <v/>
      </c>
      <c r="G141" s="29" t="str">
        <f t="shared" si="27"/>
        <v/>
      </c>
      <c r="H141" s="29" t="str">
        <f t="shared" si="28"/>
        <v/>
      </c>
      <c r="I141" s="29" t="str">
        <f t="shared" si="29"/>
        <v/>
      </c>
      <c r="J141" s="29" t="str">
        <f t="shared" si="30"/>
        <v/>
      </c>
      <c r="K141" s="29" t="str">
        <f t="shared" si="31"/>
        <v/>
      </c>
      <c r="L141" s="29" t="str">
        <f t="shared" si="32"/>
        <v/>
      </c>
      <c r="M141" s="29" t="str">
        <f t="shared" si="33"/>
        <v/>
      </c>
      <c r="N141" s="29" t="str">
        <f t="shared" si="34"/>
        <v/>
      </c>
      <c r="O141" s="68"/>
      <c r="P141" s="68"/>
      <c r="Q141" s="68"/>
      <c r="R141" s="68"/>
      <c r="S141" s="68"/>
      <c r="T141" s="68"/>
      <c r="U141" s="68"/>
      <c r="V141" s="68"/>
      <c r="W141" s="68"/>
      <c r="X141" s="68"/>
      <c r="Y141" s="64"/>
      <c r="Z141" s="29" t="str">
        <f t="shared" si="24"/>
        <v/>
      </c>
    </row>
    <row r="142" spans="1:26">
      <c r="A142" s="64" t="s">
        <v>1044</v>
      </c>
      <c r="B142" s="78"/>
      <c r="C142" s="68"/>
      <c r="D142" s="79"/>
      <c r="E142" s="79" t="str">
        <f t="shared" si="25"/>
        <v/>
      </c>
      <c r="F142" s="29" t="str">
        <f t="shared" si="26"/>
        <v/>
      </c>
      <c r="G142" s="29" t="str">
        <f t="shared" si="27"/>
        <v/>
      </c>
      <c r="H142" s="29" t="str">
        <f t="shared" si="28"/>
        <v/>
      </c>
      <c r="I142" s="29" t="str">
        <f t="shared" si="29"/>
        <v/>
      </c>
      <c r="J142" s="29" t="str">
        <f t="shared" si="30"/>
        <v/>
      </c>
      <c r="K142" s="29" t="str">
        <f t="shared" si="31"/>
        <v/>
      </c>
      <c r="L142" s="29" t="str">
        <f t="shared" si="32"/>
        <v/>
      </c>
      <c r="M142" s="29" t="str">
        <f t="shared" si="33"/>
        <v/>
      </c>
      <c r="N142" s="29" t="str">
        <f t="shared" si="34"/>
        <v/>
      </c>
      <c r="O142" s="68"/>
      <c r="P142" s="68"/>
      <c r="Q142" s="68"/>
      <c r="R142" s="68"/>
      <c r="S142" s="68"/>
      <c r="T142" s="68"/>
      <c r="U142" s="68"/>
      <c r="V142" s="68"/>
      <c r="W142" s="68"/>
      <c r="X142" s="68"/>
      <c r="Y142" s="64"/>
      <c r="Z142" s="29" t="str">
        <f t="shared" si="24"/>
        <v/>
      </c>
    </row>
    <row r="143" spans="1:26">
      <c r="A143" s="64" t="s">
        <v>1045</v>
      </c>
      <c r="B143" s="78"/>
      <c r="C143" s="68"/>
      <c r="D143" s="79"/>
      <c r="E143" s="79" t="str">
        <f t="shared" si="25"/>
        <v/>
      </c>
      <c r="F143" s="29" t="str">
        <f t="shared" si="26"/>
        <v/>
      </c>
      <c r="G143" s="29" t="str">
        <f t="shared" si="27"/>
        <v/>
      </c>
      <c r="H143" s="29" t="str">
        <f t="shared" si="28"/>
        <v/>
      </c>
      <c r="I143" s="29" t="str">
        <f t="shared" si="29"/>
        <v/>
      </c>
      <c r="J143" s="29" t="str">
        <f t="shared" si="30"/>
        <v/>
      </c>
      <c r="K143" s="29" t="str">
        <f t="shared" si="31"/>
        <v/>
      </c>
      <c r="L143" s="29" t="str">
        <f t="shared" si="32"/>
        <v/>
      </c>
      <c r="M143" s="29" t="str">
        <f t="shared" si="33"/>
        <v/>
      </c>
      <c r="N143" s="29" t="str">
        <f t="shared" si="34"/>
        <v/>
      </c>
      <c r="O143" s="68"/>
      <c r="P143" s="68"/>
      <c r="Q143" s="68"/>
      <c r="R143" s="68"/>
      <c r="S143" s="68"/>
      <c r="T143" s="68"/>
      <c r="U143" s="68"/>
      <c r="V143" s="68"/>
      <c r="W143" s="68"/>
      <c r="X143" s="68"/>
      <c r="Y143" s="64"/>
      <c r="Z143" s="29" t="str">
        <f t="shared" si="24"/>
        <v/>
      </c>
    </row>
    <row r="144" spans="1:26">
      <c r="A144" s="64" t="s">
        <v>1046</v>
      </c>
      <c r="B144" s="78"/>
      <c r="C144" s="68"/>
      <c r="D144" s="79"/>
      <c r="E144" s="79" t="str">
        <f t="shared" si="25"/>
        <v/>
      </c>
      <c r="F144" s="29" t="str">
        <f t="shared" si="26"/>
        <v/>
      </c>
      <c r="G144" s="29" t="str">
        <f t="shared" si="27"/>
        <v/>
      </c>
      <c r="H144" s="29" t="str">
        <f t="shared" si="28"/>
        <v/>
      </c>
      <c r="I144" s="29" t="str">
        <f t="shared" si="29"/>
        <v/>
      </c>
      <c r="J144" s="29" t="str">
        <f t="shared" si="30"/>
        <v/>
      </c>
      <c r="K144" s="29" t="str">
        <f t="shared" si="31"/>
        <v/>
      </c>
      <c r="L144" s="29" t="str">
        <f t="shared" si="32"/>
        <v/>
      </c>
      <c r="M144" s="29" t="str">
        <f t="shared" si="33"/>
        <v/>
      </c>
      <c r="N144" s="29" t="str">
        <f t="shared" si="34"/>
        <v/>
      </c>
      <c r="O144" s="68"/>
      <c r="P144" s="68"/>
      <c r="Q144" s="68"/>
      <c r="R144" s="68"/>
      <c r="S144" s="68"/>
      <c r="T144" s="68"/>
      <c r="U144" s="68"/>
      <c r="V144" s="68"/>
      <c r="W144" s="68"/>
      <c r="X144" s="68"/>
      <c r="Y144" s="64"/>
      <c r="Z144" s="29" t="str">
        <f t="shared" si="24"/>
        <v/>
      </c>
    </row>
    <row r="145" spans="1:26">
      <c r="A145" s="64" t="s">
        <v>1047</v>
      </c>
      <c r="B145" s="78"/>
      <c r="C145" s="68"/>
      <c r="D145" s="79"/>
      <c r="E145" s="79" t="str">
        <f t="shared" si="25"/>
        <v/>
      </c>
      <c r="F145" s="29" t="str">
        <f t="shared" si="26"/>
        <v/>
      </c>
      <c r="G145" s="29" t="str">
        <f t="shared" si="27"/>
        <v/>
      </c>
      <c r="H145" s="29" t="str">
        <f t="shared" si="28"/>
        <v/>
      </c>
      <c r="I145" s="29" t="str">
        <f t="shared" si="29"/>
        <v/>
      </c>
      <c r="J145" s="29" t="str">
        <f t="shared" si="30"/>
        <v/>
      </c>
      <c r="K145" s="29" t="str">
        <f t="shared" si="31"/>
        <v/>
      </c>
      <c r="L145" s="29" t="str">
        <f t="shared" si="32"/>
        <v/>
      </c>
      <c r="M145" s="29" t="str">
        <f t="shared" si="33"/>
        <v/>
      </c>
      <c r="N145" s="29" t="str">
        <f t="shared" si="34"/>
        <v/>
      </c>
      <c r="O145" s="68"/>
      <c r="P145" s="68"/>
      <c r="Q145" s="68"/>
      <c r="R145" s="68"/>
      <c r="S145" s="68"/>
      <c r="T145" s="68"/>
      <c r="U145" s="68"/>
      <c r="V145" s="68"/>
      <c r="W145" s="68"/>
      <c r="X145" s="68"/>
      <c r="Y145" s="64"/>
      <c r="Z145" s="29" t="str">
        <f t="shared" si="24"/>
        <v/>
      </c>
    </row>
    <row r="146" spans="1:26">
      <c r="A146" s="64" t="s">
        <v>1048</v>
      </c>
      <c r="B146" s="78"/>
      <c r="C146" s="68"/>
      <c r="D146" s="79"/>
      <c r="E146" s="79" t="str">
        <f t="shared" si="25"/>
        <v/>
      </c>
      <c r="F146" s="29" t="str">
        <f t="shared" si="26"/>
        <v/>
      </c>
      <c r="G146" s="29" t="str">
        <f t="shared" si="27"/>
        <v/>
      </c>
      <c r="H146" s="29" t="str">
        <f t="shared" si="28"/>
        <v/>
      </c>
      <c r="I146" s="29" t="str">
        <f t="shared" si="29"/>
        <v/>
      </c>
      <c r="J146" s="29" t="str">
        <f t="shared" si="30"/>
        <v/>
      </c>
      <c r="K146" s="29" t="str">
        <f t="shared" si="31"/>
        <v/>
      </c>
      <c r="L146" s="29" t="str">
        <f t="shared" si="32"/>
        <v/>
      </c>
      <c r="M146" s="29" t="str">
        <f t="shared" si="33"/>
        <v/>
      </c>
      <c r="N146" s="29" t="str">
        <f t="shared" si="34"/>
        <v/>
      </c>
      <c r="O146" s="68"/>
      <c r="P146" s="68"/>
      <c r="Q146" s="68"/>
      <c r="R146" s="68"/>
      <c r="S146" s="68"/>
      <c r="T146" s="68"/>
      <c r="U146" s="68"/>
      <c r="V146" s="68"/>
      <c r="W146" s="68"/>
      <c r="X146" s="68"/>
      <c r="Y146" s="64"/>
      <c r="Z146" s="29" t="str">
        <f t="shared" si="24"/>
        <v/>
      </c>
    </row>
    <row r="147" spans="1:26">
      <c r="A147" s="64" t="s">
        <v>1049</v>
      </c>
      <c r="B147" s="78"/>
      <c r="C147" s="68"/>
      <c r="D147" s="79"/>
      <c r="E147" s="79" t="str">
        <f t="shared" si="25"/>
        <v/>
      </c>
      <c r="F147" s="29" t="str">
        <f t="shared" si="26"/>
        <v/>
      </c>
      <c r="G147" s="29" t="str">
        <f t="shared" si="27"/>
        <v/>
      </c>
      <c r="H147" s="29" t="str">
        <f t="shared" si="28"/>
        <v/>
      </c>
      <c r="I147" s="29" t="str">
        <f t="shared" si="29"/>
        <v/>
      </c>
      <c r="J147" s="29" t="str">
        <f t="shared" si="30"/>
        <v/>
      </c>
      <c r="K147" s="29" t="str">
        <f t="shared" si="31"/>
        <v/>
      </c>
      <c r="L147" s="29" t="str">
        <f t="shared" si="32"/>
        <v/>
      </c>
      <c r="M147" s="29" t="str">
        <f t="shared" si="33"/>
        <v/>
      </c>
      <c r="N147" s="29" t="str">
        <f t="shared" si="34"/>
        <v/>
      </c>
      <c r="O147" s="68"/>
      <c r="P147" s="68"/>
      <c r="Q147" s="68"/>
      <c r="R147" s="68"/>
      <c r="S147" s="68"/>
      <c r="T147" s="68"/>
      <c r="U147" s="68"/>
      <c r="V147" s="68"/>
      <c r="W147" s="68"/>
      <c r="X147" s="68"/>
      <c r="Y147" s="64"/>
      <c r="Z147" s="29" t="str">
        <f t="shared" si="24"/>
        <v/>
      </c>
    </row>
    <row r="148" spans="1:26">
      <c r="A148" s="64" t="s">
        <v>1050</v>
      </c>
      <c r="B148" s="78"/>
      <c r="C148" s="68"/>
      <c r="D148" s="79"/>
      <c r="E148" s="79" t="str">
        <f t="shared" si="25"/>
        <v/>
      </c>
      <c r="F148" s="29" t="str">
        <f t="shared" si="26"/>
        <v/>
      </c>
      <c r="G148" s="29" t="str">
        <f t="shared" si="27"/>
        <v/>
      </c>
      <c r="H148" s="29" t="str">
        <f t="shared" si="28"/>
        <v/>
      </c>
      <c r="I148" s="29" t="str">
        <f t="shared" si="29"/>
        <v/>
      </c>
      <c r="J148" s="29" t="str">
        <f t="shared" si="30"/>
        <v/>
      </c>
      <c r="K148" s="29" t="str">
        <f t="shared" si="31"/>
        <v/>
      </c>
      <c r="L148" s="29" t="str">
        <f t="shared" si="32"/>
        <v/>
      </c>
      <c r="M148" s="29" t="str">
        <f t="shared" si="33"/>
        <v/>
      </c>
      <c r="N148" s="29" t="str">
        <f t="shared" si="34"/>
        <v/>
      </c>
      <c r="O148" s="68"/>
      <c r="P148" s="68"/>
      <c r="Q148" s="68"/>
      <c r="R148" s="68"/>
      <c r="S148" s="68"/>
      <c r="T148" s="68"/>
      <c r="U148" s="68"/>
      <c r="V148" s="68"/>
      <c r="W148" s="68"/>
      <c r="X148" s="68"/>
      <c r="Y148" s="64"/>
      <c r="Z148" s="29" t="str">
        <f t="shared" si="24"/>
        <v/>
      </c>
    </row>
    <row r="149" spans="1:26">
      <c r="A149" s="64" t="s">
        <v>1051</v>
      </c>
      <c r="B149" s="78"/>
      <c r="C149" s="68"/>
      <c r="D149" s="79"/>
      <c r="E149" s="79" t="str">
        <f t="shared" si="25"/>
        <v/>
      </c>
      <c r="F149" s="29" t="str">
        <f t="shared" si="26"/>
        <v/>
      </c>
      <c r="G149" s="29" t="str">
        <f t="shared" si="27"/>
        <v/>
      </c>
      <c r="H149" s="29" t="str">
        <f t="shared" si="28"/>
        <v/>
      </c>
      <c r="I149" s="29" t="str">
        <f t="shared" si="29"/>
        <v/>
      </c>
      <c r="J149" s="29" t="str">
        <f t="shared" si="30"/>
        <v/>
      </c>
      <c r="K149" s="29" t="str">
        <f t="shared" si="31"/>
        <v/>
      </c>
      <c r="L149" s="29" t="str">
        <f t="shared" si="32"/>
        <v/>
      </c>
      <c r="M149" s="29" t="str">
        <f t="shared" si="33"/>
        <v/>
      </c>
      <c r="N149" s="29" t="str">
        <f t="shared" si="34"/>
        <v/>
      </c>
      <c r="O149" s="68"/>
      <c r="P149" s="68"/>
      <c r="Q149" s="68"/>
      <c r="R149" s="68"/>
      <c r="S149" s="68"/>
      <c r="T149" s="68"/>
      <c r="U149" s="68"/>
      <c r="V149" s="68"/>
      <c r="W149" s="68"/>
      <c r="X149" s="68"/>
      <c r="Y149" s="64"/>
      <c r="Z149" s="29" t="str">
        <f t="shared" si="24"/>
        <v/>
      </c>
    </row>
    <row r="150" spans="1:26">
      <c r="A150" s="64" t="s">
        <v>1052</v>
      </c>
      <c r="B150" s="78"/>
      <c r="C150" s="68"/>
      <c r="D150" s="79"/>
      <c r="E150" s="79" t="str">
        <f t="shared" si="25"/>
        <v/>
      </c>
      <c r="F150" s="29" t="str">
        <f t="shared" si="26"/>
        <v/>
      </c>
      <c r="G150" s="29" t="str">
        <f t="shared" si="27"/>
        <v/>
      </c>
      <c r="H150" s="29" t="str">
        <f t="shared" si="28"/>
        <v/>
      </c>
      <c r="I150" s="29" t="str">
        <f t="shared" si="29"/>
        <v/>
      </c>
      <c r="J150" s="29" t="str">
        <f t="shared" si="30"/>
        <v/>
      </c>
      <c r="K150" s="29" t="str">
        <f t="shared" si="31"/>
        <v/>
      </c>
      <c r="L150" s="29" t="str">
        <f t="shared" si="32"/>
        <v/>
      </c>
      <c r="M150" s="29" t="str">
        <f t="shared" si="33"/>
        <v/>
      </c>
      <c r="N150" s="29" t="str">
        <f t="shared" si="34"/>
        <v/>
      </c>
      <c r="O150" s="68"/>
      <c r="P150" s="68"/>
      <c r="Q150" s="68"/>
      <c r="R150" s="68"/>
      <c r="S150" s="68"/>
      <c r="T150" s="68"/>
      <c r="U150" s="68"/>
      <c r="V150" s="68"/>
      <c r="W150" s="68"/>
      <c r="X150" s="68"/>
      <c r="Y150" s="64"/>
      <c r="Z150" s="29" t="str">
        <f t="shared" si="24"/>
        <v/>
      </c>
    </row>
    <row r="151" spans="1:26">
      <c r="A151" s="64" t="s">
        <v>1053</v>
      </c>
      <c r="B151" s="78"/>
      <c r="C151" s="68"/>
      <c r="D151" s="79"/>
      <c r="E151" s="79" t="str">
        <f t="shared" si="25"/>
        <v/>
      </c>
      <c r="F151" s="29" t="str">
        <f t="shared" si="26"/>
        <v/>
      </c>
      <c r="G151" s="29" t="str">
        <f t="shared" si="27"/>
        <v/>
      </c>
      <c r="H151" s="29" t="str">
        <f t="shared" si="28"/>
        <v/>
      </c>
      <c r="I151" s="29" t="str">
        <f t="shared" si="29"/>
        <v/>
      </c>
      <c r="J151" s="29" t="str">
        <f t="shared" si="30"/>
        <v/>
      </c>
      <c r="K151" s="29" t="str">
        <f t="shared" si="31"/>
        <v/>
      </c>
      <c r="L151" s="29" t="str">
        <f t="shared" si="32"/>
        <v/>
      </c>
      <c r="M151" s="29" t="str">
        <f t="shared" si="33"/>
        <v/>
      </c>
      <c r="N151" s="29" t="str">
        <f t="shared" si="34"/>
        <v/>
      </c>
      <c r="O151" s="68"/>
      <c r="P151" s="68"/>
      <c r="Q151" s="68"/>
      <c r="R151" s="68"/>
      <c r="S151" s="68"/>
      <c r="T151" s="68"/>
      <c r="U151" s="68"/>
      <c r="V151" s="68"/>
      <c r="W151" s="68"/>
      <c r="X151" s="68"/>
      <c r="Y151" s="64"/>
      <c r="Z151" s="29" t="str">
        <f t="shared" si="24"/>
        <v/>
      </c>
    </row>
    <row r="152" spans="1:26">
      <c r="A152" s="64" t="s">
        <v>1054</v>
      </c>
      <c r="B152" s="78"/>
      <c r="C152" s="68"/>
      <c r="D152" s="79"/>
      <c r="E152" s="79" t="str">
        <f t="shared" si="25"/>
        <v/>
      </c>
      <c r="F152" s="29" t="str">
        <f t="shared" si="26"/>
        <v/>
      </c>
      <c r="G152" s="29" t="str">
        <f t="shared" si="27"/>
        <v/>
      </c>
      <c r="H152" s="29" t="str">
        <f t="shared" si="28"/>
        <v/>
      </c>
      <c r="I152" s="29" t="str">
        <f t="shared" si="29"/>
        <v/>
      </c>
      <c r="J152" s="29" t="str">
        <f t="shared" si="30"/>
        <v/>
      </c>
      <c r="K152" s="29" t="str">
        <f t="shared" si="31"/>
        <v/>
      </c>
      <c r="L152" s="29" t="str">
        <f t="shared" si="32"/>
        <v/>
      </c>
      <c r="M152" s="29" t="str">
        <f t="shared" si="33"/>
        <v/>
      </c>
      <c r="N152" s="29" t="str">
        <f t="shared" si="34"/>
        <v/>
      </c>
      <c r="O152" s="68"/>
      <c r="P152" s="68"/>
      <c r="Q152" s="68"/>
      <c r="R152" s="68"/>
      <c r="S152" s="68"/>
      <c r="T152" s="68"/>
      <c r="U152" s="68"/>
      <c r="V152" s="68"/>
      <c r="W152" s="68"/>
      <c r="X152" s="68"/>
      <c r="Y152" s="64"/>
      <c r="Z152" s="29" t="str">
        <f t="shared" si="24"/>
        <v/>
      </c>
    </row>
    <row r="153" spans="1:26">
      <c r="A153" s="64" t="s">
        <v>1055</v>
      </c>
      <c r="B153" s="78"/>
      <c r="C153" s="68"/>
      <c r="D153" s="79"/>
      <c r="E153" s="79" t="str">
        <f t="shared" si="25"/>
        <v/>
      </c>
      <c r="F153" s="29" t="str">
        <f t="shared" si="26"/>
        <v/>
      </c>
      <c r="G153" s="29" t="str">
        <f t="shared" si="27"/>
        <v/>
      </c>
      <c r="H153" s="29" t="str">
        <f t="shared" si="28"/>
        <v/>
      </c>
      <c r="I153" s="29" t="str">
        <f t="shared" si="29"/>
        <v/>
      </c>
      <c r="J153" s="29" t="str">
        <f t="shared" si="30"/>
        <v/>
      </c>
      <c r="K153" s="29" t="str">
        <f t="shared" si="31"/>
        <v/>
      </c>
      <c r="L153" s="29" t="str">
        <f t="shared" si="32"/>
        <v/>
      </c>
      <c r="M153" s="29" t="str">
        <f t="shared" si="33"/>
        <v/>
      </c>
      <c r="N153" s="29" t="str">
        <f t="shared" si="34"/>
        <v/>
      </c>
      <c r="O153" s="68"/>
      <c r="P153" s="68"/>
      <c r="Q153" s="68"/>
      <c r="R153" s="68"/>
      <c r="S153" s="68"/>
      <c r="T153" s="68"/>
      <c r="U153" s="68"/>
      <c r="V153" s="68"/>
      <c r="W153" s="68"/>
      <c r="X153" s="68"/>
      <c r="Y153" s="64"/>
      <c r="Z153" s="29" t="str">
        <f t="shared" si="24"/>
        <v/>
      </c>
    </row>
    <row r="154" spans="1:26">
      <c r="A154" s="64" t="s">
        <v>1056</v>
      </c>
      <c r="B154" s="78"/>
      <c r="C154" s="68"/>
      <c r="D154" s="79"/>
      <c r="E154" s="79" t="str">
        <f t="shared" si="25"/>
        <v/>
      </c>
      <c r="F154" s="29" t="str">
        <f t="shared" si="26"/>
        <v/>
      </c>
      <c r="G154" s="29" t="str">
        <f t="shared" si="27"/>
        <v/>
      </c>
      <c r="H154" s="29" t="str">
        <f t="shared" si="28"/>
        <v/>
      </c>
      <c r="I154" s="29" t="str">
        <f t="shared" si="29"/>
        <v/>
      </c>
      <c r="J154" s="29" t="str">
        <f t="shared" si="30"/>
        <v/>
      </c>
      <c r="K154" s="29" t="str">
        <f t="shared" si="31"/>
        <v/>
      </c>
      <c r="L154" s="29" t="str">
        <f t="shared" si="32"/>
        <v/>
      </c>
      <c r="M154" s="29" t="str">
        <f t="shared" si="33"/>
        <v/>
      </c>
      <c r="N154" s="29" t="str">
        <f t="shared" si="34"/>
        <v/>
      </c>
      <c r="O154" s="68"/>
      <c r="P154" s="68"/>
      <c r="Q154" s="68"/>
      <c r="R154" s="68"/>
      <c r="S154" s="68"/>
      <c r="T154" s="68"/>
      <c r="U154" s="68"/>
      <c r="V154" s="68"/>
      <c r="W154" s="68"/>
      <c r="X154" s="68"/>
      <c r="Y154" s="64"/>
      <c r="Z154" s="29" t="str">
        <f t="shared" si="24"/>
        <v/>
      </c>
    </row>
    <row r="155" spans="1:26">
      <c r="A155" s="64" t="s">
        <v>1057</v>
      </c>
      <c r="B155" s="78"/>
      <c r="C155" s="68"/>
      <c r="D155" s="79"/>
      <c r="E155" s="79" t="str">
        <f t="shared" si="25"/>
        <v/>
      </c>
      <c r="F155" s="29" t="str">
        <f t="shared" si="26"/>
        <v/>
      </c>
      <c r="G155" s="29" t="str">
        <f t="shared" si="27"/>
        <v/>
      </c>
      <c r="H155" s="29" t="str">
        <f t="shared" si="28"/>
        <v/>
      </c>
      <c r="I155" s="29" t="str">
        <f t="shared" si="29"/>
        <v/>
      </c>
      <c r="J155" s="29" t="str">
        <f t="shared" si="30"/>
        <v/>
      </c>
      <c r="K155" s="29" t="str">
        <f t="shared" si="31"/>
        <v/>
      </c>
      <c r="L155" s="29" t="str">
        <f t="shared" si="32"/>
        <v/>
      </c>
      <c r="M155" s="29" t="str">
        <f t="shared" si="33"/>
        <v/>
      </c>
      <c r="N155" s="29" t="str">
        <f t="shared" si="34"/>
        <v/>
      </c>
      <c r="O155" s="68"/>
      <c r="P155" s="68"/>
      <c r="Q155" s="68"/>
      <c r="R155" s="68"/>
      <c r="S155" s="68"/>
      <c r="T155" s="68"/>
      <c r="U155" s="68"/>
      <c r="V155" s="68"/>
      <c r="W155" s="68"/>
      <c r="X155" s="68"/>
      <c r="Y155" s="64"/>
      <c r="Z155" s="29" t="str">
        <f t="shared" si="24"/>
        <v/>
      </c>
    </row>
    <row r="156" spans="1:26">
      <c r="A156" s="64" t="s">
        <v>1058</v>
      </c>
      <c r="B156" s="78"/>
      <c r="C156" s="68"/>
      <c r="D156" s="79"/>
      <c r="E156" s="79" t="str">
        <f t="shared" si="25"/>
        <v/>
      </c>
      <c r="F156" s="29" t="str">
        <f t="shared" si="26"/>
        <v/>
      </c>
      <c r="G156" s="29" t="str">
        <f t="shared" si="27"/>
        <v/>
      </c>
      <c r="H156" s="29" t="str">
        <f t="shared" si="28"/>
        <v/>
      </c>
      <c r="I156" s="29" t="str">
        <f t="shared" si="29"/>
        <v/>
      </c>
      <c r="J156" s="29" t="str">
        <f t="shared" si="30"/>
        <v/>
      </c>
      <c r="K156" s="29" t="str">
        <f t="shared" si="31"/>
        <v/>
      </c>
      <c r="L156" s="29" t="str">
        <f t="shared" si="32"/>
        <v/>
      </c>
      <c r="M156" s="29" t="str">
        <f t="shared" si="33"/>
        <v/>
      </c>
      <c r="N156" s="29" t="str">
        <f t="shared" si="34"/>
        <v/>
      </c>
      <c r="O156" s="68"/>
      <c r="P156" s="68"/>
      <c r="Q156" s="68"/>
      <c r="R156" s="68"/>
      <c r="S156" s="68"/>
      <c r="T156" s="68"/>
      <c r="U156" s="68"/>
      <c r="V156" s="68"/>
      <c r="W156" s="68"/>
      <c r="X156" s="68"/>
      <c r="Y156" s="64"/>
      <c r="Z156" s="29" t="str">
        <f t="shared" si="24"/>
        <v/>
      </c>
    </row>
    <row r="157" spans="1:26">
      <c r="A157" s="64" t="s">
        <v>1059</v>
      </c>
      <c r="B157" s="78"/>
      <c r="C157" s="68"/>
      <c r="D157" s="79"/>
      <c r="E157" s="79" t="str">
        <f t="shared" si="25"/>
        <v/>
      </c>
      <c r="F157" s="29" t="str">
        <f t="shared" si="26"/>
        <v/>
      </c>
      <c r="G157" s="29" t="str">
        <f t="shared" si="27"/>
        <v/>
      </c>
      <c r="H157" s="29" t="str">
        <f t="shared" si="28"/>
        <v/>
      </c>
      <c r="I157" s="29" t="str">
        <f t="shared" si="29"/>
        <v/>
      </c>
      <c r="J157" s="29" t="str">
        <f t="shared" si="30"/>
        <v/>
      </c>
      <c r="K157" s="29" t="str">
        <f t="shared" si="31"/>
        <v/>
      </c>
      <c r="L157" s="29" t="str">
        <f t="shared" si="32"/>
        <v/>
      </c>
      <c r="M157" s="29" t="str">
        <f t="shared" si="33"/>
        <v/>
      </c>
      <c r="N157" s="29" t="str">
        <f t="shared" si="34"/>
        <v/>
      </c>
      <c r="O157" s="68"/>
      <c r="P157" s="68"/>
      <c r="Q157" s="68"/>
      <c r="R157" s="68"/>
      <c r="S157" s="68"/>
      <c r="T157" s="68"/>
      <c r="U157" s="68"/>
      <c r="V157" s="68"/>
      <c r="W157" s="68"/>
      <c r="X157" s="68"/>
      <c r="Y157" s="64"/>
      <c r="Z157" s="29" t="str">
        <f t="shared" si="24"/>
        <v/>
      </c>
    </row>
    <row r="158" spans="1:26">
      <c r="A158" s="64" t="s">
        <v>1060</v>
      </c>
      <c r="B158" s="78"/>
      <c r="C158" s="68"/>
      <c r="D158" s="79"/>
      <c r="E158" s="79" t="str">
        <f t="shared" si="25"/>
        <v/>
      </c>
      <c r="F158" s="29" t="str">
        <f t="shared" si="26"/>
        <v/>
      </c>
      <c r="G158" s="29" t="str">
        <f t="shared" si="27"/>
        <v/>
      </c>
      <c r="H158" s="29" t="str">
        <f t="shared" si="28"/>
        <v/>
      </c>
      <c r="I158" s="29" t="str">
        <f t="shared" si="29"/>
        <v/>
      </c>
      <c r="J158" s="29" t="str">
        <f t="shared" si="30"/>
        <v/>
      </c>
      <c r="K158" s="29" t="str">
        <f t="shared" si="31"/>
        <v/>
      </c>
      <c r="L158" s="29" t="str">
        <f t="shared" si="32"/>
        <v/>
      </c>
      <c r="M158" s="29" t="str">
        <f t="shared" si="33"/>
        <v/>
      </c>
      <c r="N158" s="29" t="str">
        <f t="shared" si="34"/>
        <v/>
      </c>
      <c r="O158" s="68"/>
      <c r="P158" s="68"/>
      <c r="Q158" s="68"/>
      <c r="R158" s="68"/>
      <c r="S158" s="68"/>
      <c r="T158" s="68"/>
      <c r="U158" s="68"/>
      <c r="V158" s="68"/>
      <c r="W158" s="68"/>
      <c r="X158" s="68"/>
      <c r="Y158" s="64"/>
      <c r="Z158" s="29" t="str">
        <f t="shared" si="24"/>
        <v/>
      </c>
    </row>
    <row r="159" spans="1:26">
      <c r="A159" s="64" t="s">
        <v>1061</v>
      </c>
      <c r="B159" s="78"/>
      <c r="C159" s="68"/>
      <c r="D159" s="79"/>
      <c r="E159" s="79" t="str">
        <f t="shared" si="25"/>
        <v/>
      </c>
      <c r="F159" s="29" t="str">
        <f t="shared" si="26"/>
        <v/>
      </c>
      <c r="G159" s="29" t="str">
        <f t="shared" si="27"/>
        <v/>
      </c>
      <c r="H159" s="29" t="str">
        <f t="shared" si="28"/>
        <v/>
      </c>
      <c r="I159" s="29" t="str">
        <f t="shared" si="29"/>
        <v/>
      </c>
      <c r="J159" s="29" t="str">
        <f t="shared" si="30"/>
        <v/>
      </c>
      <c r="K159" s="29" t="str">
        <f t="shared" si="31"/>
        <v/>
      </c>
      <c r="L159" s="29" t="str">
        <f t="shared" si="32"/>
        <v/>
      </c>
      <c r="M159" s="29" t="str">
        <f t="shared" si="33"/>
        <v/>
      </c>
      <c r="N159" s="29" t="str">
        <f t="shared" si="34"/>
        <v/>
      </c>
      <c r="O159" s="68"/>
      <c r="P159" s="68"/>
      <c r="Q159" s="68"/>
      <c r="R159" s="68"/>
      <c r="S159" s="68"/>
      <c r="T159" s="68"/>
      <c r="U159" s="68"/>
      <c r="V159" s="68"/>
      <c r="W159" s="68"/>
      <c r="X159" s="68"/>
      <c r="Y159" s="64"/>
      <c r="Z159" s="29" t="str">
        <f t="shared" si="24"/>
        <v/>
      </c>
    </row>
    <row r="160" spans="1:26">
      <c r="A160" s="64" t="s">
        <v>1062</v>
      </c>
      <c r="B160" s="78"/>
      <c r="C160" s="68"/>
      <c r="D160" s="79"/>
      <c r="E160" s="79" t="str">
        <f t="shared" si="25"/>
        <v/>
      </c>
      <c r="F160" s="29" t="str">
        <f t="shared" si="26"/>
        <v/>
      </c>
      <c r="G160" s="29" t="str">
        <f t="shared" si="27"/>
        <v/>
      </c>
      <c r="H160" s="29" t="str">
        <f t="shared" si="28"/>
        <v/>
      </c>
      <c r="I160" s="29" t="str">
        <f t="shared" si="29"/>
        <v/>
      </c>
      <c r="J160" s="29" t="str">
        <f t="shared" si="30"/>
        <v/>
      </c>
      <c r="K160" s="29" t="str">
        <f t="shared" si="31"/>
        <v/>
      </c>
      <c r="L160" s="29" t="str">
        <f t="shared" si="32"/>
        <v/>
      </c>
      <c r="M160" s="29" t="str">
        <f t="shared" si="33"/>
        <v/>
      </c>
      <c r="N160" s="29" t="str">
        <f t="shared" si="34"/>
        <v/>
      </c>
      <c r="O160" s="68"/>
      <c r="P160" s="68"/>
      <c r="Q160" s="68"/>
      <c r="R160" s="68"/>
      <c r="S160" s="68"/>
      <c r="T160" s="68"/>
      <c r="U160" s="68"/>
      <c r="V160" s="68"/>
      <c r="W160" s="68"/>
      <c r="X160" s="68"/>
      <c r="Y160" s="64"/>
      <c r="Z160" s="29" t="str">
        <f t="shared" si="24"/>
        <v/>
      </c>
    </row>
    <row r="161" spans="1:26">
      <c r="A161" s="64" t="s">
        <v>1063</v>
      </c>
      <c r="B161" s="78"/>
      <c r="C161" s="68"/>
      <c r="D161" s="79"/>
      <c r="E161" s="79" t="str">
        <f t="shared" si="25"/>
        <v/>
      </c>
      <c r="F161" s="29" t="str">
        <f t="shared" si="26"/>
        <v/>
      </c>
      <c r="G161" s="29" t="str">
        <f t="shared" si="27"/>
        <v/>
      </c>
      <c r="H161" s="29" t="str">
        <f t="shared" si="28"/>
        <v/>
      </c>
      <c r="I161" s="29" t="str">
        <f t="shared" si="29"/>
        <v/>
      </c>
      <c r="J161" s="29" t="str">
        <f t="shared" si="30"/>
        <v/>
      </c>
      <c r="K161" s="29" t="str">
        <f t="shared" si="31"/>
        <v/>
      </c>
      <c r="L161" s="29" t="str">
        <f t="shared" si="32"/>
        <v/>
      </c>
      <c r="M161" s="29" t="str">
        <f t="shared" si="33"/>
        <v/>
      </c>
      <c r="N161" s="29" t="str">
        <f t="shared" si="34"/>
        <v/>
      </c>
      <c r="O161" s="68"/>
      <c r="P161" s="68"/>
      <c r="Q161" s="68"/>
      <c r="R161" s="68"/>
      <c r="S161" s="68"/>
      <c r="T161" s="68"/>
      <c r="U161" s="68"/>
      <c r="V161" s="68"/>
      <c r="W161" s="68"/>
      <c r="X161" s="68"/>
      <c r="Y161" s="64"/>
      <c r="Z161" s="29" t="str">
        <f t="shared" si="24"/>
        <v/>
      </c>
    </row>
    <row r="162" spans="1:26">
      <c r="A162" s="64" t="s">
        <v>1064</v>
      </c>
      <c r="B162" s="78"/>
      <c r="C162" s="68"/>
      <c r="D162" s="79"/>
      <c r="E162" s="79" t="str">
        <f t="shared" si="25"/>
        <v/>
      </c>
      <c r="F162" s="29" t="str">
        <f t="shared" si="26"/>
        <v/>
      </c>
      <c r="G162" s="29" t="str">
        <f t="shared" si="27"/>
        <v/>
      </c>
      <c r="H162" s="29" t="str">
        <f t="shared" si="28"/>
        <v/>
      </c>
      <c r="I162" s="29" t="str">
        <f t="shared" si="29"/>
        <v/>
      </c>
      <c r="J162" s="29" t="str">
        <f t="shared" si="30"/>
        <v/>
      </c>
      <c r="K162" s="29" t="str">
        <f t="shared" si="31"/>
        <v/>
      </c>
      <c r="L162" s="29" t="str">
        <f t="shared" si="32"/>
        <v/>
      </c>
      <c r="M162" s="29" t="str">
        <f t="shared" si="33"/>
        <v/>
      </c>
      <c r="N162" s="29" t="str">
        <f t="shared" si="34"/>
        <v/>
      </c>
      <c r="O162" s="68"/>
      <c r="P162" s="68"/>
      <c r="Q162" s="68"/>
      <c r="R162" s="68"/>
      <c r="S162" s="68"/>
      <c r="T162" s="68"/>
      <c r="U162" s="68"/>
      <c r="V162" s="68"/>
      <c r="W162" s="68"/>
      <c r="X162" s="68"/>
      <c r="Y162" s="64"/>
      <c r="Z162" s="29" t="str">
        <f t="shared" si="24"/>
        <v/>
      </c>
    </row>
    <row r="163" spans="1:26">
      <c r="A163" s="64" t="s">
        <v>1065</v>
      </c>
      <c r="B163" s="78"/>
      <c r="C163" s="68"/>
      <c r="D163" s="79"/>
      <c r="E163" s="79" t="str">
        <f t="shared" si="25"/>
        <v/>
      </c>
      <c r="F163" s="29" t="str">
        <f t="shared" si="26"/>
        <v/>
      </c>
      <c r="G163" s="29" t="str">
        <f t="shared" si="27"/>
        <v/>
      </c>
      <c r="H163" s="29" t="str">
        <f t="shared" si="28"/>
        <v/>
      </c>
      <c r="I163" s="29" t="str">
        <f t="shared" si="29"/>
        <v/>
      </c>
      <c r="J163" s="29" t="str">
        <f t="shared" si="30"/>
        <v/>
      </c>
      <c r="K163" s="29" t="str">
        <f t="shared" si="31"/>
        <v/>
      </c>
      <c r="L163" s="29" t="str">
        <f t="shared" si="32"/>
        <v/>
      </c>
      <c r="M163" s="29" t="str">
        <f t="shared" si="33"/>
        <v/>
      </c>
      <c r="N163" s="29" t="str">
        <f t="shared" si="34"/>
        <v/>
      </c>
      <c r="O163" s="68"/>
      <c r="P163" s="68"/>
      <c r="Q163" s="68"/>
      <c r="R163" s="68"/>
      <c r="S163" s="68"/>
      <c r="T163" s="68"/>
      <c r="U163" s="68"/>
      <c r="V163" s="68"/>
      <c r="W163" s="68"/>
      <c r="X163" s="68"/>
      <c r="Y163" s="64"/>
      <c r="Z163" s="29" t="str">
        <f t="shared" si="24"/>
        <v/>
      </c>
    </row>
    <row r="164" spans="1:26">
      <c r="A164" s="64" t="s">
        <v>1066</v>
      </c>
      <c r="B164" s="78"/>
      <c r="C164" s="68"/>
      <c r="D164" s="79"/>
      <c r="E164" s="79" t="str">
        <f t="shared" si="25"/>
        <v/>
      </c>
      <c r="F164" s="29" t="str">
        <f t="shared" si="26"/>
        <v/>
      </c>
      <c r="G164" s="29" t="str">
        <f t="shared" si="27"/>
        <v/>
      </c>
      <c r="H164" s="29" t="str">
        <f t="shared" si="28"/>
        <v/>
      </c>
      <c r="I164" s="29" t="str">
        <f t="shared" si="29"/>
        <v/>
      </c>
      <c r="J164" s="29" t="str">
        <f t="shared" si="30"/>
        <v/>
      </c>
      <c r="K164" s="29" t="str">
        <f t="shared" si="31"/>
        <v/>
      </c>
      <c r="L164" s="29" t="str">
        <f t="shared" si="32"/>
        <v/>
      </c>
      <c r="M164" s="29" t="str">
        <f t="shared" si="33"/>
        <v/>
      </c>
      <c r="N164" s="29" t="str">
        <f t="shared" si="34"/>
        <v/>
      </c>
      <c r="O164" s="68"/>
      <c r="P164" s="68"/>
      <c r="Q164" s="68"/>
      <c r="R164" s="68"/>
      <c r="S164" s="68"/>
      <c r="T164" s="68"/>
      <c r="U164" s="68"/>
      <c r="V164" s="68"/>
      <c r="W164" s="68"/>
      <c r="X164" s="68"/>
      <c r="Y164" s="64"/>
      <c r="Z164" s="29" t="str">
        <f t="shared" si="24"/>
        <v/>
      </c>
    </row>
    <row r="165" spans="1:26">
      <c r="A165" s="64" t="s">
        <v>1067</v>
      </c>
      <c r="B165" s="78"/>
      <c r="C165" s="68"/>
      <c r="D165" s="79"/>
      <c r="E165" s="79" t="str">
        <f t="shared" si="25"/>
        <v/>
      </c>
      <c r="F165" s="29" t="str">
        <f t="shared" si="26"/>
        <v/>
      </c>
      <c r="G165" s="29" t="str">
        <f t="shared" si="27"/>
        <v/>
      </c>
      <c r="H165" s="29" t="str">
        <f t="shared" si="28"/>
        <v/>
      </c>
      <c r="I165" s="29" t="str">
        <f t="shared" si="29"/>
        <v/>
      </c>
      <c r="J165" s="29" t="str">
        <f t="shared" si="30"/>
        <v/>
      </c>
      <c r="K165" s="29" t="str">
        <f t="shared" si="31"/>
        <v/>
      </c>
      <c r="L165" s="29" t="str">
        <f t="shared" si="32"/>
        <v/>
      </c>
      <c r="M165" s="29" t="str">
        <f t="shared" si="33"/>
        <v/>
      </c>
      <c r="N165" s="29" t="str">
        <f t="shared" si="34"/>
        <v/>
      </c>
      <c r="O165" s="68"/>
      <c r="P165" s="68"/>
      <c r="Q165" s="68"/>
      <c r="R165" s="68"/>
      <c r="S165" s="68"/>
      <c r="T165" s="68"/>
      <c r="U165" s="68"/>
      <c r="V165" s="68"/>
      <c r="W165" s="68"/>
      <c r="X165" s="68"/>
      <c r="Y165" s="64"/>
      <c r="Z165" s="29" t="str">
        <f t="shared" si="24"/>
        <v/>
      </c>
    </row>
    <row r="166" spans="1:26">
      <c r="A166" s="64" t="s">
        <v>1068</v>
      </c>
      <c r="B166" s="78"/>
      <c r="C166" s="68"/>
      <c r="D166" s="79"/>
      <c r="E166" s="79" t="str">
        <f t="shared" si="25"/>
        <v/>
      </c>
      <c r="F166" s="29" t="str">
        <f t="shared" si="26"/>
        <v/>
      </c>
      <c r="G166" s="29" t="str">
        <f t="shared" si="27"/>
        <v/>
      </c>
      <c r="H166" s="29" t="str">
        <f t="shared" si="28"/>
        <v/>
      </c>
      <c r="I166" s="29" t="str">
        <f t="shared" si="29"/>
        <v/>
      </c>
      <c r="J166" s="29" t="str">
        <f t="shared" si="30"/>
        <v/>
      </c>
      <c r="K166" s="29" t="str">
        <f t="shared" si="31"/>
        <v/>
      </c>
      <c r="L166" s="29" t="str">
        <f t="shared" si="32"/>
        <v/>
      </c>
      <c r="M166" s="29" t="str">
        <f t="shared" si="33"/>
        <v/>
      </c>
      <c r="N166" s="29" t="str">
        <f t="shared" si="34"/>
        <v/>
      </c>
      <c r="O166" s="68"/>
      <c r="P166" s="68"/>
      <c r="Q166" s="68"/>
      <c r="R166" s="68"/>
      <c r="S166" s="68"/>
      <c r="T166" s="68"/>
      <c r="U166" s="68"/>
      <c r="V166" s="68"/>
      <c r="W166" s="68"/>
      <c r="X166" s="68"/>
      <c r="Y166" s="64"/>
      <c r="Z166" s="29" t="str">
        <f t="shared" si="24"/>
        <v/>
      </c>
    </row>
    <row r="167" spans="1:26">
      <c r="A167" s="64" t="s">
        <v>1069</v>
      </c>
      <c r="B167" s="78"/>
      <c r="C167" s="68"/>
      <c r="D167" s="79"/>
      <c r="E167" s="79" t="str">
        <f t="shared" si="25"/>
        <v/>
      </c>
      <c r="F167" s="29" t="str">
        <f t="shared" si="26"/>
        <v/>
      </c>
      <c r="G167" s="29" t="str">
        <f t="shared" si="27"/>
        <v/>
      </c>
      <c r="H167" s="29" t="str">
        <f t="shared" si="28"/>
        <v/>
      </c>
      <c r="I167" s="29" t="str">
        <f t="shared" si="29"/>
        <v/>
      </c>
      <c r="J167" s="29" t="str">
        <f t="shared" si="30"/>
        <v/>
      </c>
      <c r="K167" s="29" t="str">
        <f t="shared" si="31"/>
        <v/>
      </c>
      <c r="L167" s="29" t="str">
        <f t="shared" si="32"/>
        <v/>
      </c>
      <c r="M167" s="29" t="str">
        <f t="shared" si="33"/>
        <v/>
      </c>
      <c r="N167" s="29" t="str">
        <f t="shared" si="34"/>
        <v/>
      </c>
      <c r="O167" s="68"/>
      <c r="P167" s="68"/>
      <c r="Q167" s="68"/>
      <c r="R167" s="68"/>
      <c r="S167" s="68"/>
      <c r="T167" s="68"/>
      <c r="U167" s="68"/>
      <c r="V167" s="68"/>
      <c r="W167" s="68"/>
      <c r="X167" s="68"/>
      <c r="Y167" s="64"/>
      <c r="Z167" s="29" t="str">
        <f t="shared" si="24"/>
        <v/>
      </c>
    </row>
    <row r="168" spans="1:26">
      <c r="A168" s="64" t="s">
        <v>1070</v>
      </c>
      <c r="B168" s="78"/>
      <c r="C168" s="68"/>
      <c r="D168" s="79"/>
      <c r="E168" s="79" t="str">
        <f t="shared" si="25"/>
        <v/>
      </c>
      <c r="F168" s="29" t="str">
        <f t="shared" si="26"/>
        <v/>
      </c>
      <c r="G168" s="29" t="str">
        <f t="shared" si="27"/>
        <v/>
      </c>
      <c r="H168" s="29" t="str">
        <f t="shared" si="28"/>
        <v/>
      </c>
      <c r="I168" s="29" t="str">
        <f t="shared" si="29"/>
        <v/>
      </c>
      <c r="J168" s="29" t="str">
        <f t="shared" si="30"/>
        <v/>
      </c>
      <c r="K168" s="29" t="str">
        <f t="shared" si="31"/>
        <v/>
      </c>
      <c r="L168" s="29" t="str">
        <f t="shared" si="32"/>
        <v/>
      </c>
      <c r="M168" s="29" t="str">
        <f t="shared" si="33"/>
        <v/>
      </c>
      <c r="N168" s="29" t="str">
        <f t="shared" si="34"/>
        <v/>
      </c>
      <c r="O168" s="68"/>
      <c r="P168" s="68"/>
      <c r="Q168" s="68"/>
      <c r="R168" s="68"/>
      <c r="S168" s="68"/>
      <c r="T168" s="68"/>
      <c r="U168" s="68"/>
      <c r="V168" s="68"/>
      <c r="W168" s="68"/>
      <c r="X168" s="68"/>
      <c r="Y168" s="64"/>
      <c r="Z168" s="29" t="str">
        <f t="shared" si="24"/>
        <v/>
      </c>
    </row>
    <row r="169" spans="1:26">
      <c r="A169" s="64" t="s">
        <v>1071</v>
      </c>
      <c r="B169" s="78"/>
      <c r="C169" s="68"/>
      <c r="D169" s="79"/>
      <c r="E169" s="79" t="str">
        <f t="shared" si="25"/>
        <v/>
      </c>
      <c r="F169" s="29" t="str">
        <f t="shared" si="26"/>
        <v/>
      </c>
      <c r="G169" s="29" t="str">
        <f t="shared" si="27"/>
        <v/>
      </c>
      <c r="H169" s="29" t="str">
        <f t="shared" si="28"/>
        <v/>
      </c>
      <c r="I169" s="29" t="str">
        <f t="shared" si="29"/>
        <v/>
      </c>
      <c r="J169" s="29" t="str">
        <f t="shared" si="30"/>
        <v/>
      </c>
      <c r="K169" s="29" t="str">
        <f t="shared" si="31"/>
        <v/>
      </c>
      <c r="L169" s="29" t="str">
        <f t="shared" si="32"/>
        <v/>
      </c>
      <c r="M169" s="29" t="str">
        <f t="shared" si="33"/>
        <v/>
      </c>
      <c r="N169" s="29" t="str">
        <f t="shared" si="34"/>
        <v/>
      </c>
      <c r="O169" s="68"/>
      <c r="P169" s="68"/>
      <c r="Q169" s="68"/>
      <c r="R169" s="68"/>
      <c r="S169" s="68"/>
      <c r="T169" s="68"/>
      <c r="U169" s="68"/>
      <c r="V169" s="68"/>
      <c r="W169" s="68"/>
      <c r="X169" s="68"/>
      <c r="Y169" s="64"/>
      <c r="Z169" s="29" t="str">
        <f t="shared" si="24"/>
        <v/>
      </c>
    </row>
    <row r="170" spans="1:26">
      <c r="A170" s="64" t="s">
        <v>1072</v>
      </c>
      <c r="B170" s="78"/>
      <c r="C170" s="68"/>
      <c r="D170" s="79"/>
      <c r="E170" s="79" t="str">
        <f t="shared" si="25"/>
        <v/>
      </c>
      <c r="F170" s="29" t="str">
        <f t="shared" si="26"/>
        <v/>
      </c>
      <c r="G170" s="29" t="str">
        <f t="shared" si="27"/>
        <v/>
      </c>
      <c r="H170" s="29" t="str">
        <f t="shared" si="28"/>
        <v/>
      </c>
      <c r="I170" s="29" t="str">
        <f t="shared" si="29"/>
        <v/>
      </c>
      <c r="J170" s="29" t="str">
        <f t="shared" si="30"/>
        <v/>
      </c>
      <c r="K170" s="29" t="str">
        <f t="shared" si="31"/>
        <v/>
      </c>
      <c r="L170" s="29" t="str">
        <f t="shared" si="32"/>
        <v/>
      </c>
      <c r="M170" s="29" t="str">
        <f t="shared" si="33"/>
        <v/>
      </c>
      <c r="N170" s="29" t="str">
        <f t="shared" si="34"/>
        <v/>
      </c>
      <c r="O170" s="68"/>
      <c r="P170" s="68"/>
      <c r="Q170" s="68"/>
      <c r="R170" s="68"/>
      <c r="S170" s="68"/>
      <c r="T170" s="68"/>
      <c r="U170" s="68"/>
      <c r="V170" s="68"/>
      <c r="W170" s="68"/>
      <c r="X170" s="68"/>
      <c r="Y170" s="64"/>
      <c r="Z170" s="29" t="str">
        <f t="shared" si="24"/>
        <v/>
      </c>
    </row>
    <row r="171" spans="1:26">
      <c r="A171" s="64" t="s">
        <v>1073</v>
      </c>
      <c r="B171" s="78"/>
      <c r="C171" s="68"/>
      <c r="D171" s="79"/>
      <c r="E171" s="79" t="str">
        <f t="shared" si="25"/>
        <v/>
      </c>
      <c r="F171" s="29" t="str">
        <f t="shared" si="26"/>
        <v/>
      </c>
      <c r="G171" s="29" t="str">
        <f t="shared" si="27"/>
        <v/>
      </c>
      <c r="H171" s="29" t="str">
        <f t="shared" si="28"/>
        <v/>
      </c>
      <c r="I171" s="29" t="str">
        <f t="shared" si="29"/>
        <v/>
      </c>
      <c r="J171" s="29" t="str">
        <f t="shared" si="30"/>
        <v/>
      </c>
      <c r="K171" s="29" t="str">
        <f t="shared" si="31"/>
        <v/>
      </c>
      <c r="L171" s="29" t="str">
        <f t="shared" si="32"/>
        <v/>
      </c>
      <c r="M171" s="29" t="str">
        <f t="shared" si="33"/>
        <v/>
      </c>
      <c r="N171" s="29" t="str">
        <f t="shared" si="34"/>
        <v/>
      </c>
      <c r="O171" s="68"/>
      <c r="P171" s="68"/>
      <c r="Q171" s="68"/>
      <c r="R171" s="68"/>
      <c r="S171" s="68"/>
      <c r="T171" s="68"/>
      <c r="U171" s="68"/>
      <c r="V171" s="68"/>
      <c r="W171" s="68"/>
      <c r="X171" s="68"/>
      <c r="Y171" s="64"/>
      <c r="Z171" s="29" t="str">
        <f t="shared" si="24"/>
        <v/>
      </c>
    </row>
    <row r="172" spans="1:26">
      <c r="A172" s="64" t="s">
        <v>1074</v>
      </c>
      <c r="B172" s="78"/>
      <c r="C172" s="68"/>
      <c r="D172" s="79"/>
      <c r="E172" s="79" t="str">
        <f t="shared" si="25"/>
        <v/>
      </c>
      <c r="F172" s="29" t="str">
        <f t="shared" si="26"/>
        <v/>
      </c>
      <c r="G172" s="29" t="str">
        <f t="shared" si="27"/>
        <v/>
      </c>
      <c r="H172" s="29" t="str">
        <f t="shared" si="28"/>
        <v/>
      </c>
      <c r="I172" s="29" t="str">
        <f t="shared" si="29"/>
        <v/>
      </c>
      <c r="J172" s="29" t="str">
        <f t="shared" si="30"/>
        <v/>
      </c>
      <c r="K172" s="29" t="str">
        <f t="shared" si="31"/>
        <v/>
      </c>
      <c r="L172" s="29" t="str">
        <f t="shared" si="32"/>
        <v/>
      </c>
      <c r="M172" s="29" t="str">
        <f t="shared" si="33"/>
        <v/>
      </c>
      <c r="N172" s="29" t="str">
        <f t="shared" si="34"/>
        <v/>
      </c>
      <c r="O172" s="68"/>
      <c r="P172" s="68"/>
      <c r="Q172" s="68"/>
      <c r="R172" s="68"/>
      <c r="S172" s="68"/>
      <c r="T172" s="68"/>
      <c r="U172" s="68"/>
      <c r="V172" s="68"/>
      <c r="W172" s="68"/>
      <c r="X172" s="68"/>
      <c r="Y172" s="64"/>
      <c r="Z172" s="29" t="str">
        <f t="shared" si="24"/>
        <v/>
      </c>
    </row>
    <row r="173" spans="1:26">
      <c r="A173" s="64" t="s">
        <v>1075</v>
      </c>
      <c r="B173" s="78"/>
      <c r="C173" s="68"/>
      <c r="D173" s="79"/>
      <c r="E173" s="79" t="str">
        <f t="shared" si="25"/>
        <v/>
      </c>
      <c r="F173" s="29" t="str">
        <f t="shared" si="26"/>
        <v/>
      </c>
      <c r="G173" s="29" t="str">
        <f t="shared" si="27"/>
        <v/>
      </c>
      <c r="H173" s="29" t="str">
        <f t="shared" si="28"/>
        <v/>
      </c>
      <c r="I173" s="29" t="str">
        <f t="shared" si="29"/>
        <v/>
      </c>
      <c r="J173" s="29" t="str">
        <f t="shared" si="30"/>
        <v/>
      </c>
      <c r="K173" s="29" t="str">
        <f t="shared" si="31"/>
        <v/>
      </c>
      <c r="L173" s="29" t="str">
        <f t="shared" si="32"/>
        <v/>
      </c>
      <c r="M173" s="29" t="str">
        <f t="shared" si="33"/>
        <v/>
      </c>
      <c r="N173" s="29" t="str">
        <f t="shared" si="34"/>
        <v/>
      </c>
      <c r="O173" s="68"/>
      <c r="P173" s="68"/>
      <c r="Q173" s="68"/>
      <c r="R173" s="68"/>
      <c r="S173" s="68"/>
      <c r="T173" s="68"/>
      <c r="U173" s="68"/>
      <c r="V173" s="68"/>
      <c r="W173" s="68"/>
      <c r="X173" s="68"/>
      <c r="Y173" s="64"/>
      <c r="Z173" s="29" t="str">
        <f t="shared" si="24"/>
        <v/>
      </c>
    </row>
    <row r="174" spans="1:26">
      <c r="A174" s="64" t="s">
        <v>1076</v>
      </c>
      <c r="B174" s="78"/>
      <c r="C174" s="68"/>
      <c r="D174" s="79"/>
      <c r="E174" s="79" t="str">
        <f t="shared" si="25"/>
        <v/>
      </c>
      <c r="F174" s="29" t="str">
        <f t="shared" si="26"/>
        <v/>
      </c>
      <c r="G174" s="29" t="str">
        <f t="shared" si="27"/>
        <v/>
      </c>
      <c r="H174" s="29" t="str">
        <f t="shared" si="28"/>
        <v/>
      </c>
      <c r="I174" s="29" t="str">
        <f t="shared" si="29"/>
        <v/>
      </c>
      <c r="J174" s="29" t="str">
        <f t="shared" si="30"/>
        <v/>
      </c>
      <c r="K174" s="29" t="str">
        <f t="shared" si="31"/>
        <v/>
      </c>
      <c r="L174" s="29" t="str">
        <f t="shared" si="32"/>
        <v/>
      </c>
      <c r="M174" s="29" t="str">
        <f t="shared" si="33"/>
        <v/>
      </c>
      <c r="N174" s="29" t="str">
        <f t="shared" si="34"/>
        <v/>
      </c>
      <c r="O174" s="68"/>
      <c r="P174" s="68"/>
      <c r="Q174" s="68"/>
      <c r="R174" s="68"/>
      <c r="S174" s="68"/>
      <c r="T174" s="68"/>
      <c r="U174" s="68"/>
      <c r="V174" s="68"/>
      <c r="W174" s="68"/>
      <c r="X174" s="68"/>
      <c r="Y174" s="64"/>
      <c r="Z174" s="29" t="str">
        <f t="shared" si="24"/>
        <v/>
      </c>
    </row>
    <row r="175" spans="1:26">
      <c r="A175" s="64" t="s">
        <v>1077</v>
      </c>
      <c r="B175" s="78"/>
      <c r="C175" s="68"/>
      <c r="D175" s="79"/>
      <c r="E175" s="79" t="str">
        <f t="shared" si="25"/>
        <v/>
      </c>
      <c r="F175" s="29" t="str">
        <f t="shared" si="26"/>
        <v/>
      </c>
      <c r="G175" s="29" t="str">
        <f t="shared" si="27"/>
        <v/>
      </c>
      <c r="H175" s="29" t="str">
        <f t="shared" si="28"/>
        <v/>
      </c>
      <c r="I175" s="29" t="str">
        <f t="shared" si="29"/>
        <v/>
      </c>
      <c r="J175" s="29" t="str">
        <f t="shared" si="30"/>
        <v/>
      </c>
      <c r="K175" s="29" t="str">
        <f t="shared" si="31"/>
        <v/>
      </c>
      <c r="L175" s="29" t="str">
        <f t="shared" si="32"/>
        <v/>
      </c>
      <c r="M175" s="29" t="str">
        <f t="shared" si="33"/>
        <v/>
      </c>
      <c r="N175" s="29" t="str">
        <f t="shared" si="34"/>
        <v/>
      </c>
      <c r="O175" s="68"/>
      <c r="P175" s="68"/>
      <c r="Q175" s="68"/>
      <c r="R175" s="68"/>
      <c r="S175" s="68"/>
      <c r="T175" s="68"/>
      <c r="U175" s="68"/>
      <c r="V175" s="68"/>
      <c r="W175" s="68"/>
      <c r="X175" s="68"/>
      <c r="Y175" s="64"/>
      <c r="Z175" s="29" t="str">
        <f t="shared" si="24"/>
        <v/>
      </c>
    </row>
    <row r="176" spans="1:26">
      <c r="A176" s="64" t="s">
        <v>1078</v>
      </c>
      <c r="B176" s="78"/>
      <c r="C176" s="68"/>
      <c r="D176" s="79"/>
      <c r="E176" s="79" t="str">
        <f t="shared" si="25"/>
        <v/>
      </c>
      <c r="F176" s="29" t="str">
        <f t="shared" si="26"/>
        <v/>
      </c>
      <c r="G176" s="29" t="str">
        <f t="shared" si="27"/>
        <v/>
      </c>
      <c r="H176" s="29" t="str">
        <f t="shared" si="28"/>
        <v/>
      </c>
      <c r="I176" s="29" t="str">
        <f t="shared" si="29"/>
        <v/>
      </c>
      <c r="J176" s="29" t="str">
        <f t="shared" si="30"/>
        <v/>
      </c>
      <c r="K176" s="29" t="str">
        <f t="shared" si="31"/>
        <v/>
      </c>
      <c r="L176" s="29" t="str">
        <f t="shared" si="32"/>
        <v/>
      </c>
      <c r="M176" s="29" t="str">
        <f t="shared" si="33"/>
        <v/>
      </c>
      <c r="N176" s="29" t="str">
        <f t="shared" si="34"/>
        <v/>
      </c>
      <c r="O176" s="68"/>
      <c r="P176" s="68"/>
      <c r="Q176" s="68"/>
      <c r="R176" s="68"/>
      <c r="S176" s="68"/>
      <c r="T176" s="68"/>
      <c r="U176" s="68"/>
      <c r="V176" s="68"/>
      <c r="W176" s="68"/>
      <c r="X176" s="68"/>
      <c r="Y176" s="64"/>
      <c r="Z176" s="29" t="str">
        <f t="shared" si="24"/>
        <v/>
      </c>
    </row>
    <row r="177" spans="1:26">
      <c r="A177" s="64" t="s">
        <v>1079</v>
      </c>
      <c r="B177" s="78"/>
      <c r="C177" s="68"/>
      <c r="D177" s="79"/>
      <c r="E177" s="79" t="str">
        <f t="shared" si="25"/>
        <v/>
      </c>
      <c r="F177" s="29" t="str">
        <f t="shared" si="26"/>
        <v/>
      </c>
      <c r="G177" s="29" t="str">
        <f t="shared" si="27"/>
        <v/>
      </c>
      <c r="H177" s="29" t="str">
        <f t="shared" si="28"/>
        <v/>
      </c>
      <c r="I177" s="29" t="str">
        <f t="shared" si="29"/>
        <v/>
      </c>
      <c r="J177" s="29" t="str">
        <f t="shared" si="30"/>
        <v/>
      </c>
      <c r="K177" s="29" t="str">
        <f t="shared" si="31"/>
        <v/>
      </c>
      <c r="L177" s="29" t="str">
        <f t="shared" si="32"/>
        <v/>
      </c>
      <c r="M177" s="29" t="str">
        <f t="shared" si="33"/>
        <v/>
      </c>
      <c r="N177" s="29" t="str">
        <f t="shared" si="34"/>
        <v/>
      </c>
      <c r="O177" s="68"/>
      <c r="P177" s="68"/>
      <c r="Q177" s="68"/>
      <c r="R177" s="68"/>
      <c r="S177" s="68"/>
      <c r="T177" s="68"/>
      <c r="U177" s="68"/>
      <c r="V177" s="68"/>
      <c r="W177" s="68"/>
      <c r="X177" s="68"/>
      <c r="Y177" s="64"/>
      <c r="Z177" s="29" t="str">
        <f t="shared" si="24"/>
        <v/>
      </c>
    </row>
    <row r="178" spans="1:26">
      <c r="A178" s="64" t="s">
        <v>1080</v>
      </c>
      <c r="B178" s="78"/>
      <c r="C178" s="68"/>
      <c r="D178" s="79"/>
      <c r="E178" s="79" t="str">
        <f t="shared" si="25"/>
        <v/>
      </c>
      <c r="F178" s="29" t="str">
        <f t="shared" si="26"/>
        <v/>
      </c>
      <c r="G178" s="29" t="str">
        <f t="shared" si="27"/>
        <v/>
      </c>
      <c r="H178" s="29" t="str">
        <f t="shared" si="28"/>
        <v/>
      </c>
      <c r="I178" s="29" t="str">
        <f t="shared" si="29"/>
        <v/>
      </c>
      <c r="J178" s="29" t="str">
        <f t="shared" si="30"/>
        <v/>
      </c>
      <c r="K178" s="29" t="str">
        <f t="shared" si="31"/>
        <v/>
      </c>
      <c r="L178" s="29" t="str">
        <f t="shared" si="32"/>
        <v/>
      </c>
      <c r="M178" s="29" t="str">
        <f t="shared" si="33"/>
        <v/>
      </c>
      <c r="N178" s="29" t="str">
        <f t="shared" si="34"/>
        <v/>
      </c>
      <c r="O178" s="68"/>
      <c r="P178" s="68"/>
      <c r="Q178" s="68"/>
      <c r="R178" s="68"/>
      <c r="S178" s="68"/>
      <c r="T178" s="68"/>
      <c r="U178" s="68"/>
      <c r="V178" s="68"/>
      <c r="W178" s="68"/>
      <c r="X178" s="68"/>
      <c r="Y178" s="64"/>
      <c r="Z178" s="29" t="str">
        <f t="shared" si="24"/>
        <v/>
      </c>
    </row>
    <row r="179" spans="1:26">
      <c r="A179" s="64" t="s">
        <v>1081</v>
      </c>
      <c r="B179" s="78"/>
      <c r="C179" s="68"/>
      <c r="D179" s="79"/>
      <c r="E179" s="79" t="str">
        <f t="shared" si="25"/>
        <v/>
      </c>
      <c r="F179" s="29" t="str">
        <f t="shared" si="26"/>
        <v/>
      </c>
      <c r="G179" s="29" t="str">
        <f t="shared" si="27"/>
        <v/>
      </c>
      <c r="H179" s="29" t="str">
        <f t="shared" si="28"/>
        <v/>
      </c>
      <c r="I179" s="29" t="str">
        <f t="shared" si="29"/>
        <v/>
      </c>
      <c r="J179" s="29" t="str">
        <f t="shared" si="30"/>
        <v/>
      </c>
      <c r="K179" s="29" t="str">
        <f t="shared" si="31"/>
        <v/>
      </c>
      <c r="L179" s="29" t="str">
        <f t="shared" si="32"/>
        <v/>
      </c>
      <c r="M179" s="29" t="str">
        <f t="shared" si="33"/>
        <v/>
      </c>
      <c r="N179" s="29" t="str">
        <f t="shared" si="34"/>
        <v/>
      </c>
      <c r="O179" s="68"/>
      <c r="P179" s="68"/>
      <c r="Q179" s="68"/>
      <c r="R179" s="68"/>
      <c r="S179" s="68"/>
      <c r="T179" s="68"/>
      <c r="U179" s="68"/>
      <c r="V179" s="68"/>
      <c r="W179" s="68"/>
      <c r="X179" s="68"/>
      <c r="Y179" s="64"/>
      <c r="Z179" s="29" t="str">
        <f t="shared" si="24"/>
        <v/>
      </c>
    </row>
    <row r="180" spans="1:26">
      <c r="A180" s="64" t="s">
        <v>1082</v>
      </c>
      <c r="B180" s="78"/>
      <c r="C180" s="68"/>
      <c r="D180" s="79"/>
      <c r="E180" s="79" t="str">
        <f t="shared" si="25"/>
        <v/>
      </c>
      <c r="F180" s="29" t="str">
        <f t="shared" si="26"/>
        <v/>
      </c>
      <c r="G180" s="29" t="str">
        <f t="shared" si="27"/>
        <v/>
      </c>
      <c r="H180" s="29" t="str">
        <f t="shared" si="28"/>
        <v/>
      </c>
      <c r="I180" s="29" t="str">
        <f t="shared" si="29"/>
        <v/>
      </c>
      <c r="J180" s="29" t="str">
        <f t="shared" si="30"/>
        <v/>
      </c>
      <c r="K180" s="29" t="str">
        <f t="shared" si="31"/>
        <v/>
      </c>
      <c r="L180" s="29" t="str">
        <f t="shared" si="32"/>
        <v/>
      </c>
      <c r="M180" s="29" t="str">
        <f t="shared" si="33"/>
        <v/>
      </c>
      <c r="N180" s="29" t="str">
        <f t="shared" si="34"/>
        <v/>
      </c>
      <c r="O180" s="68"/>
      <c r="P180" s="68"/>
      <c r="Q180" s="68"/>
      <c r="R180" s="68"/>
      <c r="S180" s="68"/>
      <c r="T180" s="68"/>
      <c r="U180" s="68"/>
      <c r="V180" s="68"/>
      <c r="W180" s="68"/>
      <c r="X180" s="68"/>
      <c r="Y180" s="64"/>
      <c r="Z180" s="29" t="str">
        <f t="shared" si="24"/>
        <v/>
      </c>
    </row>
    <row r="181" spans="1:26">
      <c r="A181" s="64" t="s">
        <v>1083</v>
      </c>
      <c r="B181" s="78"/>
      <c r="C181" s="68"/>
      <c r="D181" s="79"/>
      <c r="E181" s="79" t="str">
        <f t="shared" si="25"/>
        <v/>
      </c>
      <c r="F181" s="29" t="str">
        <f t="shared" si="26"/>
        <v/>
      </c>
      <c r="G181" s="29" t="str">
        <f t="shared" si="27"/>
        <v/>
      </c>
      <c r="H181" s="29" t="str">
        <f t="shared" si="28"/>
        <v/>
      </c>
      <c r="I181" s="29" t="str">
        <f t="shared" si="29"/>
        <v/>
      </c>
      <c r="J181" s="29" t="str">
        <f t="shared" si="30"/>
        <v/>
      </c>
      <c r="K181" s="29" t="str">
        <f t="shared" si="31"/>
        <v/>
      </c>
      <c r="L181" s="29" t="str">
        <f t="shared" si="32"/>
        <v/>
      </c>
      <c r="M181" s="29" t="str">
        <f t="shared" si="33"/>
        <v/>
      </c>
      <c r="N181" s="29" t="str">
        <f t="shared" si="34"/>
        <v/>
      </c>
      <c r="O181" s="68"/>
      <c r="P181" s="68"/>
      <c r="Q181" s="68"/>
      <c r="R181" s="68"/>
      <c r="S181" s="68"/>
      <c r="T181" s="68"/>
      <c r="U181" s="68"/>
      <c r="V181" s="68"/>
      <c r="W181" s="68"/>
      <c r="X181" s="68"/>
      <c r="Y181" s="64"/>
      <c r="Z181" s="29" t="str">
        <f t="shared" si="24"/>
        <v/>
      </c>
    </row>
    <row r="182" spans="1:26">
      <c r="A182" s="64" t="s">
        <v>1084</v>
      </c>
      <c r="B182" s="78"/>
      <c r="C182" s="68"/>
      <c r="D182" s="79"/>
      <c r="E182" s="79" t="str">
        <f t="shared" si="25"/>
        <v/>
      </c>
      <c r="F182" s="29" t="str">
        <f t="shared" si="26"/>
        <v/>
      </c>
      <c r="G182" s="29" t="str">
        <f t="shared" si="27"/>
        <v/>
      </c>
      <c r="H182" s="29" t="str">
        <f t="shared" si="28"/>
        <v/>
      </c>
      <c r="I182" s="29" t="str">
        <f t="shared" si="29"/>
        <v/>
      </c>
      <c r="J182" s="29" t="str">
        <f t="shared" si="30"/>
        <v/>
      </c>
      <c r="K182" s="29" t="str">
        <f t="shared" si="31"/>
        <v/>
      </c>
      <c r="L182" s="29" t="str">
        <f t="shared" si="32"/>
        <v/>
      </c>
      <c r="M182" s="29" t="str">
        <f t="shared" si="33"/>
        <v/>
      </c>
      <c r="N182" s="29" t="str">
        <f t="shared" si="34"/>
        <v/>
      </c>
      <c r="O182" s="68"/>
      <c r="P182" s="68"/>
      <c r="Q182" s="68"/>
      <c r="R182" s="68"/>
      <c r="S182" s="68"/>
      <c r="T182" s="68"/>
      <c r="U182" s="68"/>
      <c r="V182" s="68"/>
      <c r="W182" s="68"/>
      <c r="X182" s="68"/>
      <c r="Y182" s="64"/>
      <c r="Z182" s="29" t="str">
        <f t="shared" si="24"/>
        <v/>
      </c>
    </row>
    <row r="183" spans="1:26">
      <c r="A183" s="64" t="s">
        <v>1085</v>
      </c>
      <c r="B183" s="78"/>
      <c r="C183" s="68"/>
      <c r="D183" s="79"/>
      <c r="E183" s="79" t="str">
        <f t="shared" si="25"/>
        <v/>
      </c>
      <c r="F183" s="29" t="str">
        <f t="shared" si="26"/>
        <v/>
      </c>
      <c r="G183" s="29" t="str">
        <f t="shared" si="27"/>
        <v/>
      </c>
      <c r="H183" s="29" t="str">
        <f t="shared" si="28"/>
        <v/>
      </c>
      <c r="I183" s="29" t="str">
        <f t="shared" si="29"/>
        <v/>
      </c>
      <c r="J183" s="29" t="str">
        <f t="shared" si="30"/>
        <v/>
      </c>
      <c r="K183" s="29" t="str">
        <f t="shared" si="31"/>
        <v/>
      </c>
      <c r="L183" s="29" t="str">
        <f t="shared" si="32"/>
        <v/>
      </c>
      <c r="M183" s="29" t="str">
        <f t="shared" si="33"/>
        <v/>
      </c>
      <c r="N183" s="29" t="str">
        <f t="shared" si="34"/>
        <v/>
      </c>
      <c r="O183" s="68"/>
      <c r="P183" s="68"/>
      <c r="Q183" s="68"/>
      <c r="R183" s="68"/>
      <c r="S183" s="68"/>
      <c r="T183" s="68"/>
      <c r="U183" s="68"/>
      <c r="V183" s="68"/>
      <c r="W183" s="68"/>
      <c r="X183" s="68"/>
      <c r="Y183" s="64"/>
      <c r="Z183" s="29" t="str">
        <f t="shared" si="24"/>
        <v/>
      </c>
    </row>
    <row r="184" spans="1:26">
      <c r="A184" s="64" t="s">
        <v>1086</v>
      </c>
      <c r="B184" s="78"/>
      <c r="C184" s="68"/>
      <c r="D184" s="79"/>
      <c r="E184" s="79" t="str">
        <f t="shared" si="25"/>
        <v/>
      </c>
      <c r="F184" s="29" t="str">
        <f t="shared" si="26"/>
        <v/>
      </c>
      <c r="G184" s="29" t="str">
        <f t="shared" si="27"/>
        <v/>
      </c>
      <c r="H184" s="29" t="str">
        <f t="shared" si="28"/>
        <v/>
      </c>
      <c r="I184" s="29" t="str">
        <f t="shared" si="29"/>
        <v/>
      </c>
      <c r="J184" s="29" t="str">
        <f t="shared" si="30"/>
        <v/>
      </c>
      <c r="K184" s="29" t="str">
        <f t="shared" si="31"/>
        <v/>
      </c>
      <c r="L184" s="29" t="str">
        <f t="shared" si="32"/>
        <v/>
      </c>
      <c r="M184" s="29" t="str">
        <f t="shared" si="33"/>
        <v/>
      </c>
      <c r="N184" s="29" t="str">
        <f t="shared" si="34"/>
        <v/>
      </c>
      <c r="O184" s="68"/>
      <c r="P184" s="68"/>
      <c r="Q184" s="68"/>
      <c r="R184" s="68"/>
      <c r="S184" s="68"/>
      <c r="T184" s="68"/>
      <c r="U184" s="68"/>
      <c r="V184" s="68"/>
      <c r="W184" s="68"/>
      <c r="X184" s="68"/>
      <c r="Y184" s="64"/>
      <c r="Z184" s="29" t="str">
        <f t="shared" si="24"/>
        <v/>
      </c>
    </row>
    <row r="185" spans="1:26">
      <c r="A185" s="64" t="s">
        <v>1087</v>
      </c>
      <c r="B185" s="78"/>
      <c r="C185" s="68"/>
      <c r="D185" s="79"/>
      <c r="E185" s="79" t="str">
        <f t="shared" si="25"/>
        <v/>
      </c>
      <c r="F185" s="29" t="str">
        <f t="shared" si="26"/>
        <v/>
      </c>
      <c r="G185" s="29" t="str">
        <f t="shared" si="27"/>
        <v/>
      </c>
      <c r="H185" s="29" t="str">
        <f t="shared" si="28"/>
        <v/>
      </c>
      <c r="I185" s="29" t="str">
        <f t="shared" si="29"/>
        <v/>
      </c>
      <c r="J185" s="29" t="str">
        <f t="shared" si="30"/>
        <v/>
      </c>
      <c r="K185" s="29" t="str">
        <f t="shared" si="31"/>
        <v/>
      </c>
      <c r="L185" s="29" t="str">
        <f t="shared" si="32"/>
        <v/>
      </c>
      <c r="M185" s="29" t="str">
        <f t="shared" si="33"/>
        <v/>
      </c>
      <c r="N185" s="29" t="str">
        <f t="shared" si="34"/>
        <v/>
      </c>
      <c r="O185" s="68"/>
      <c r="P185" s="68"/>
      <c r="Q185" s="68"/>
      <c r="R185" s="68"/>
      <c r="S185" s="68"/>
      <c r="T185" s="68"/>
      <c r="U185" s="68"/>
      <c r="V185" s="68"/>
      <c r="W185" s="68"/>
      <c r="X185" s="68"/>
      <c r="Y185" s="64"/>
      <c r="Z185" s="29" t="str">
        <f t="shared" si="24"/>
        <v/>
      </c>
    </row>
    <row r="186" spans="1:26">
      <c r="A186" s="64" t="s">
        <v>1088</v>
      </c>
      <c r="B186" s="78"/>
      <c r="C186" s="68"/>
      <c r="D186" s="79"/>
      <c r="E186" s="79" t="str">
        <f t="shared" si="25"/>
        <v/>
      </c>
      <c r="F186" s="29" t="str">
        <f t="shared" si="26"/>
        <v/>
      </c>
      <c r="G186" s="29" t="str">
        <f t="shared" si="27"/>
        <v/>
      </c>
      <c r="H186" s="29" t="str">
        <f t="shared" si="28"/>
        <v/>
      </c>
      <c r="I186" s="29" t="str">
        <f t="shared" si="29"/>
        <v/>
      </c>
      <c r="J186" s="29" t="str">
        <f t="shared" si="30"/>
        <v/>
      </c>
      <c r="K186" s="29" t="str">
        <f t="shared" si="31"/>
        <v/>
      </c>
      <c r="L186" s="29" t="str">
        <f t="shared" si="32"/>
        <v/>
      </c>
      <c r="M186" s="29" t="str">
        <f t="shared" si="33"/>
        <v/>
      </c>
      <c r="N186" s="29" t="str">
        <f t="shared" si="34"/>
        <v/>
      </c>
      <c r="O186" s="68"/>
      <c r="P186" s="68"/>
      <c r="Q186" s="68"/>
      <c r="R186" s="68"/>
      <c r="S186" s="68"/>
      <c r="T186" s="68"/>
      <c r="U186" s="68"/>
      <c r="V186" s="68"/>
      <c r="W186" s="68"/>
      <c r="X186" s="68"/>
      <c r="Y186" s="64"/>
      <c r="Z186" s="29" t="str">
        <f t="shared" si="24"/>
        <v/>
      </c>
    </row>
    <row r="187" spans="1:26">
      <c r="A187" s="64" t="s">
        <v>1089</v>
      </c>
      <c r="B187" s="78"/>
      <c r="C187" s="68"/>
      <c r="D187" s="79"/>
      <c r="E187" s="79" t="str">
        <f t="shared" si="25"/>
        <v/>
      </c>
      <c r="F187" s="29" t="str">
        <f t="shared" si="26"/>
        <v/>
      </c>
      <c r="G187" s="29" t="str">
        <f t="shared" si="27"/>
        <v/>
      </c>
      <c r="H187" s="29" t="str">
        <f t="shared" si="28"/>
        <v/>
      </c>
      <c r="I187" s="29" t="str">
        <f t="shared" si="29"/>
        <v/>
      </c>
      <c r="J187" s="29" t="str">
        <f t="shared" si="30"/>
        <v/>
      </c>
      <c r="K187" s="29" t="str">
        <f t="shared" si="31"/>
        <v/>
      </c>
      <c r="L187" s="29" t="str">
        <f t="shared" si="32"/>
        <v/>
      </c>
      <c r="M187" s="29" t="str">
        <f t="shared" si="33"/>
        <v/>
      </c>
      <c r="N187" s="29" t="str">
        <f t="shared" si="34"/>
        <v/>
      </c>
      <c r="O187" s="68"/>
      <c r="P187" s="68"/>
      <c r="Q187" s="68"/>
      <c r="R187" s="68"/>
      <c r="S187" s="68"/>
      <c r="T187" s="68"/>
      <c r="U187" s="68"/>
      <c r="V187" s="68"/>
      <c r="W187" s="68"/>
      <c r="X187" s="68"/>
      <c r="Y187" s="64"/>
      <c r="Z187" s="29" t="str">
        <f t="shared" si="24"/>
        <v/>
      </c>
    </row>
    <row r="188" spans="1:26">
      <c r="A188" s="64" t="s">
        <v>1090</v>
      </c>
      <c r="B188" s="78"/>
      <c r="C188" s="68"/>
      <c r="D188" s="79"/>
      <c r="E188" s="79" t="str">
        <f t="shared" si="25"/>
        <v/>
      </c>
      <c r="F188" s="29" t="str">
        <f t="shared" si="26"/>
        <v/>
      </c>
      <c r="G188" s="29" t="str">
        <f t="shared" si="27"/>
        <v/>
      </c>
      <c r="H188" s="29" t="str">
        <f t="shared" si="28"/>
        <v/>
      </c>
      <c r="I188" s="29" t="str">
        <f t="shared" si="29"/>
        <v/>
      </c>
      <c r="J188" s="29" t="str">
        <f t="shared" si="30"/>
        <v/>
      </c>
      <c r="K188" s="29" t="str">
        <f t="shared" si="31"/>
        <v/>
      </c>
      <c r="L188" s="29" t="str">
        <f t="shared" si="32"/>
        <v/>
      </c>
      <c r="M188" s="29" t="str">
        <f t="shared" si="33"/>
        <v/>
      </c>
      <c r="N188" s="29" t="str">
        <f t="shared" si="34"/>
        <v/>
      </c>
      <c r="O188" s="68"/>
      <c r="P188" s="68"/>
      <c r="Q188" s="68"/>
      <c r="R188" s="68"/>
      <c r="S188" s="68"/>
      <c r="T188" s="68"/>
      <c r="U188" s="68"/>
      <c r="V188" s="68"/>
      <c r="W188" s="68"/>
      <c r="X188" s="68"/>
      <c r="Y188" s="64"/>
      <c r="Z188" s="29" t="str">
        <f t="shared" si="24"/>
        <v/>
      </c>
    </row>
    <row r="189" spans="1:26">
      <c r="A189" s="64" t="s">
        <v>1091</v>
      </c>
      <c r="B189" s="78"/>
      <c r="C189" s="68"/>
      <c r="D189" s="79"/>
      <c r="E189" s="79" t="str">
        <f t="shared" si="25"/>
        <v/>
      </c>
      <c r="F189" s="29" t="str">
        <f t="shared" si="26"/>
        <v/>
      </c>
      <c r="G189" s="29" t="str">
        <f t="shared" si="27"/>
        <v/>
      </c>
      <c r="H189" s="29" t="str">
        <f t="shared" si="28"/>
        <v/>
      </c>
      <c r="I189" s="29" t="str">
        <f t="shared" si="29"/>
        <v/>
      </c>
      <c r="J189" s="29" t="str">
        <f t="shared" si="30"/>
        <v/>
      </c>
      <c r="K189" s="29" t="str">
        <f t="shared" si="31"/>
        <v/>
      </c>
      <c r="L189" s="29" t="str">
        <f t="shared" si="32"/>
        <v/>
      </c>
      <c r="M189" s="29" t="str">
        <f t="shared" si="33"/>
        <v/>
      </c>
      <c r="N189" s="29" t="str">
        <f t="shared" si="34"/>
        <v/>
      </c>
      <c r="O189" s="68"/>
      <c r="P189" s="68"/>
      <c r="Q189" s="68"/>
      <c r="R189" s="68"/>
      <c r="S189" s="68"/>
      <c r="T189" s="68"/>
      <c r="U189" s="68"/>
      <c r="V189" s="68"/>
      <c r="W189" s="68"/>
      <c r="X189" s="68"/>
      <c r="Y189" s="64"/>
      <c r="Z189" s="29" t="str">
        <f t="shared" si="24"/>
        <v/>
      </c>
    </row>
    <row r="190" spans="1:26">
      <c r="A190" s="64" t="s">
        <v>1092</v>
      </c>
      <c r="B190" s="78"/>
      <c r="C190" s="68"/>
      <c r="D190" s="79"/>
      <c r="E190" s="79" t="str">
        <f t="shared" si="25"/>
        <v/>
      </c>
      <c r="F190" s="29" t="str">
        <f t="shared" si="26"/>
        <v/>
      </c>
      <c r="G190" s="29" t="str">
        <f t="shared" si="27"/>
        <v/>
      </c>
      <c r="H190" s="29" t="str">
        <f t="shared" si="28"/>
        <v/>
      </c>
      <c r="I190" s="29" t="str">
        <f t="shared" si="29"/>
        <v/>
      </c>
      <c r="J190" s="29" t="str">
        <f t="shared" si="30"/>
        <v/>
      </c>
      <c r="K190" s="29" t="str">
        <f t="shared" si="31"/>
        <v/>
      </c>
      <c r="L190" s="29" t="str">
        <f t="shared" si="32"/>
        <v/>
      </c>
      <c r="M190" s="29" t="str">
        <f t="shared" si="33"/>
        <v/>
      </c>
      <c r="N190" s="29" t="str">
        <f t="shared" si="34"/>
        <v/>
      </c>
      <c r="O190" s="68"/>
      <c r="P190" s="68"/>
      <c r="Q190" s="68"/>
      <c r="R190" s="68"/>
      <c r="S190" s="68"/>
      <c r="T190" s="68"/>
      <c r="U190" s="68"/>
      <c r="V190" s="68"/>
      <c r="W190" s="68"/>
      <c r="X190" s="68"/>
      <c r="Y190" s="64"/>
      <c r="Z190" s="29" t="str">
        <f t="shared" si="24"/>
        <v/>
      </c>
    </row>
    <row r="191" spans="1:26">
      <c r="A191" s="64" t="s">
        <v>1093</v>
      </c>
      <c r="B191" s="78"/>
      <c r="C191" s="68"/>
      <c r="D191" s="79"/>
      <c r="E191" s="79" t="str">
        <f t="shared" si="25"/>
        <v/>
      </c>
      <c r="F191" s="29" t="str">
        <f t="shared" si="26"/>
        <v/>
      </c>
      <c r="G191" s="29" t="str">
        <f t="shared" si="27"/>
        <v/>
      </c>
      <c r="H191" s="29" t="str">
        <f t="shared" si="28"/>
        <v/>
      </c>
      <c r="I191" s="29" t="str">
        <f t="shared" si="29"/>
        <v/>
      </c>
      <c r="J191" s="29" t="str">
        <f t="shared" si="30"/>
        <v/>
      </c>
      <c r="K191" s="29" t="str">
        <f t="shared" si="31"/>
        <v/>
      </c>
      <c r="L191" s="29" t="str">
        <f t="shared" si="32"/>
        <v/>
      </c>
      <c r="M191" s="29" t="str">
        <f t="shared" si="33"/>
        <v/>
      </c>
      <c r="N191" s="29" t="str">
        <f t="shared" si="34"/>
        <v/>
      </c>
      <c r="O191" s="68"/>
      <c r="P191" s="68"/>
      <c r="Q191" s="68"/>
      <c r="R191" s="68"/>
      <c r="S191" s="68"/>
      <c r="T191" s="68"/>
      <c r="U191" s="68"/>
      <c r="V191" s="68"/>
      <c r="W191" s="68"/>
      <c r="X191" s="68"/>
      <c r="Y191" s="64"/>
      <c r="Z191" s="29" t="str">
        <f t="shared" si="24"/>
        <v/>
      </c>
    </row>
    <row r="192" spans="1:26">
      <c r="A192" s="64" t="s">
        <v>1094</v>
      </c>
      <c r="B192" s="78"/>
      <c r="C192" s="68"/>
      <c r="D192" s="79"/>
      <c r="E192" s="79" t="str">
        <f t="shared" si="25"/>
        <v/>
      </c>
      <c r="F192" s="29" t="str">
        <f t="shared" si="26"/>
        <v/>
      </c>
      <c r="G192" s="29" t="str">
        <f t="shared" si="27"/>
        <v/>
      </c>
      <c r="H192" s="29" t="str">
        <f t="shared" si="28"/>
        <v/>
      </c>
      <c r="I192" s="29" t="str">
        <f t="shared" si="29"/>
        <v/>
      </c>
      <c r="J192" s="29" t="str">
        <f t="shared" si="30"/>
        <v/>
      </c>
      <c r="K192" s="29" t="str">
        <f t="shared" si="31"/>
        <v/>
      </c>
      <c r="L192" s="29" t="str">
        <f t="shared" si="32"/>
        <v/>
      </c>
      <c r="M192" s="29" t="str">
        <f t="shared" si="33"/>
        <v/>
      </c>
      <c r="N192" s="29" t="str">
        <f t="shared" si="34"/>
        <v/>
      </c>
      <c r="O192" s="68"/>
      <c r="P192" s="68"/>
      <c r="Q192" s="68"/>
      <c r="R192" s="68"/>
      <c r="S192" s="68"/>
      <c r="T192" s="68"/>
      <c r="U192" s="68"/>
      <c r="V192" s="68"/>
      <c r="W192" s="68"/>
      <c r="X192" s="68"/>
      <c r="Y192" s="64"/>
      <c r="Z192" s="29" t="str">
        <f t="shared" si="24"/>
        <v/>
      </c>
    </row>
    <row r="193" spans="1:26">
      <c r="A193" s="64" t="s">
        <v>1095</v>
      </c>
      <c r="B193" s="78"/>
      <c r="C193" s="68"/>
      <c r="D193" s="79"/>
      <c r="E193" s="79" t="str">
        <f t="shared" si="25"/>
        <v/>
      </c>
      <c r="F193" s="29" t="str">
        <f t="shared" si="26"/>
        <v/>
      </c>
      <c r="G193" s="29" t="str">
        <f t="shared" si="27"/>
        <v/>
      </c>
      <c r="H193" s="29" t="str">
        <f t="shared" si="28"/>
        <v/>
      </c>
      <c r="I193" s="29" t="str">
        <f t="shared" si="29"/>
        <v/>
      </c>
      <c r="J193" s="29" t="str">
        <f t="shared" si="30"/>
        <v/>
      </c>
      <c r="K193" s="29" t="str">
        <f t="shared" si="31"/>
        <v/>
      </c>
      <c r="L193" s="29" t="str">
        <f t="shared" si="32"/>
        <v/>
      </c>
      <c r="M193" s="29" t="str">
        <f t="shared" si="33"/>
        <v/>
      </c>
      <c r="N193" s="29" t="str">
        <f t="shared" si="34"/>
        <v/>
      </c>
      <c r="O193" s="68"/>
      <c r="P193" s="68"/>
      <c r="Q193" s="68"/>
      <c r="R193" s="68"/>
      <c r="S193" s="68"/>
      <c r="T193" s="68"/>
      <c r="U193" s="68"/>
      <c r="V193" s="68"/>
      <c r="W193" s="68"/>
      <c r="X193" s="68"/>
      <c r="Y193" s="64"/>
      <c r="Z193" s="29" t="str">
        <f t="shared" si="24"/>
        <v/>
      </c>
    </row>
    <row r="194" spans="1:26">
      <c r="A194" s="64" t="s">
        <v>1096</v>
      </c>
      <c r="B194" s="78"/>
      <c r="C194" s="68"/>
      <c r="D194" s="79"/>
      <c r="E194" s="79" t="str">
        <f t="shared" si="25"/>
        <v/>
      </c>
      <c r="F194" s="29" t="str">
        <f t="shared" si="26"/>
        <v/>
      </c>
      <c r="G194" s="29" t="str">
        <f t="shared" si="27"/>
        <v/>
      </c>
      <c r="H194" s="29" t="str">
        <f t="shared" si="28"/>
        <v/>
      </c>
      <c r="I194" s="29" t="str">
        <f t="shared" si="29"/>
        <v/>
      </c>
      <c r="J194" s="29" t="str">
        <f t="shared" si="30"/>
        <v/>
      </c>
      <c r="K194" s="29" t="str">
        <f t="shared" si="31"/>
        <v/>
      </c>
      <c r="L194" s="29" t="str">
        <f t="shared" si="32"/>
        <v/>
      </c>
      <c r="M194" s="29" t="str">
        <f t="shared" si="33"/>
        <v/>
      </c>
      <c r="N194" s="29" t="str">
        <f t="shared" si="34"/>
        <v/>
      </c>
      <c r="O194" s="68"/>
      <c r="P194" s="68"/>
      <c r="Q194" s="68"/>
      <c r="R194" s="68"/>
      <c r="S194" s="68"/>
      <c r="T194" s="68"/>
      <c r="U194" s="68"/>
      <c r="V194" s="68"/>
      <c r="W194" s="68"/>
      <c r="X194" s="68"/>
      <c r="Y194" s="64"/>
      <c r="Z194" s="29" t="str">
        <f t="shared" si="24"/>
        <v/>
      </c>
    </row>
    <row r="195" spans="1:26">
      <c r="A195" s="64" t="s">
        <v>1097</v>
      </c>
      <c r="B195" s="78"/>
      <c r="C195" s="68"/>
      <c r="D195" s="79"/>
      <c r="E195" s="79" t="str">
        <f t="shared" si="25"/>
        <v/>
      </c>
      <c r="F195" s="29" t="str">
        <f t="shared" si="26"/>
        <v/>
      </c>
      <c r="G195" s="29" t="str">
        <f t="shared" si="27"/>
        <v/>
      </c>
      <c r="H195" s="29" t="str">
        <f t="shared" si="28"/>
        <v/>
      </c>
      <c r="I195" s="29" t="str">
        <f t="shared" si="29"/>
        <v/>
      </c>
      <c r="J195" s="29" t="str">
        <f t="shared" si="30"/>
        <v/>
      </c>
      <c r="K195" s="29" t="str">
        <f t="shared" si="31"/>
        <v/>
      </c>
      <c r="L195" s="29" t="str">
        <f t="shared" si="32"/>
        <v/>
      </c>
      <c r="M195" s="29" t="str">
        <f t="shared" si="33"/>
        <v/>
      </c>
      <c r="N195" s="29" t="str">
        <f t="shared" si="34"/>
        <v/>
      </c>
      <c r="O195" s="68"/>
      <c r="P195" s="68"/>
      <c r="Q195" s="68"/>
      <c r="R195" s="68"/>
      <c r="S195" s="68"/>
      <c r="T195" s="68"/>
      <c r="U195" s="68"/>
      <c r="V195" s="68"/>
      <c r="W195" s="68"/>
      <c r="X195" s="68"/>
      <c r="Y195" s="64"/>
      <c r="Z195" s="29" t="str">
        <f t="shared" si="24"/>
        <v/>
      </c>
    </row>
    <row r="196" spans="1:26">
      <c r="A196" s="64" t="s">
        <v>1098</v>
      </c>
      <c r="B196" s="78"/>
      <c r="C196" s="68"/>
      <c r="D196" s="79"/>
      <c r="E196" s="79" t="str">
        <f t="shared" si="25"/>
        <v/>
      </c>
      <c r="F196" s="29" t="str">
        <f t="shared" si="26"/>
        <v/>
      </c>
      <c r="G196" s="29" t="str">
        <f t="shared" si="27"/>
        <v/>
      </c>
      <c r="H196" s="29" t="str">
        <f t="shared" si="28"/>
        <v/>
      </c>
      <c r="I196" s="29" t="str">
        <f t="shared" si="29"/>
        <v/>
      </c>
      <c r="J196" s="29" t="str">
        <f t="shared" si="30"/>
        <v/>
      </c>
      <c r="K196" s="29" t="str">
        <f t="shared" si="31"/>
        <v/>
      </c>
      <c r="L196" s="29" t="str">
        <f t="shared" si="32"/>
        <v/>
      </c>
      <c r="M196" s="29" t="str">
        <f t="shared" si="33"/>
        <v/>
      </c>
      <c r="N196" s="29" t="str">
        <f t="shared" si="34"/>
        <v/>
      </c>
      <c r="O196" s="68"/>
      <c r="P196" s="68"/>
      <c r="Q196" s="68"/>
      <c r="R196" s="68"/>
      <c r="S196" s="68"/>
      <c r="T196" s="68"/>
      <c r="U196" s="68"/>
      <c r="V196" s="68"/>
      <c r="W196" s="68"/>
      <c r="X196" s="68"/>
      <c r="Y196" s="64"/>
      <c r="Z196" s="29" t="str">
        <f t="shared" si="24"/>
        <v/>
      </c>
    </row>
    <row r="197" spans="1:26">
      <c r="A197" s="64" t="s">
        <v>1099</v>
      </c>
      <c r="B197" s="78"/>
      <c r="C197" s="68"/>
      <c r="D197" s="79"/>
      <c r="E197" s="79" t="str">
        <f t="shared" si="25"/>
        <v/>
      </c>
      <c r="F197" s="29" t="str">
        <f t="shared" si="26"/>
        <v/>
      </c>
      <c r="G197" s="29" t="str">
        <f t="shared" si="27"/>
        <v/>
      </c>
      <c r="H197" s="29" t="str">
        <f t="shared" si="28"/>
        <v/>
      </c>
      <c r="I197" s="29" t="str">
        <f t="shared" si="29"/>
        <v/>
      </c>
      <c r="J197" s="29" t="str">
        <f t="shared" si="30"/>
        <v/>
      </c>
      <c r="K197" s="29" t="str">
        <f t="shared" si="31"/>
        <v/>
      </c>
      <c r="L197" s="29" t="str">
        <f t="shared" si="32"/>
        <v/>
      </c>
      <c r="M197" s="29" t="str">
        <f t="shared" si="33"/>
        <v/>
      </c>
      <c r="N197" s="29" t="str">
        <f t="shared" si="34"/>
        <v/>
      </c>
      <c r="O197" s="68"/>
      <c r="P197" s="68"/>
      <c r="Q197" s="68"/>
      <c r="R197" s="68"/>
      <c r="S197" s="68"/>
      <c r="T197" s="68"/>
      <c r="U197" s="68"/>
      <c r="V197" s="68"/>
      <c r="W197" s="68"/>
      <c r="X197" s="68"/>
      <c r="Y197" s="64"/>
      <c r="Z197" s="29" t="str">
        <f t="shared" si="24"/>
        <v/>
      </c>
    </row>
    <row r="198" spans="1:26">
      <c r="A198" s="64" t="s">
        <v>1100</v>
      </c>
      <c r="B198" s="78"/>
      <c r="C198" s="68"/>
      <c r="D198" s="79"/>
      <c r="E198" s="79" t="str">
        <f t="shared" si="25"/>
        <v/>
      </c>
      <c r="F198" s="29" t="str">
        <f t="shared" si="26"/>
        <v/>
      </c>
      <c r="G198" s="29" t="str">
        <f t="shared" si="27"/>
        <v/>
      </c>
      <c r="H198" s="29" t="str">
        <f t="shared" si="28"/>
        <v/>
      </c>
      <c r="I198" s="29" t="str">
        <f t="shared" si="29"/>
        <v/>
      </c>
      <c r="J198" s="29" t="str">
        <f t="shared" si="30"/>
        <v/>
      </c>
      <c r="K198" s="29" t="str">
        <f t="shared" si="31"/>
        <v/>
      </c>
      <c r="L198" s="29" t="str">
        <f t="shared" si="32"/>
        <v/>
      </c>
      <c r="M198" s="29" t="str">
        <f t="shared" si="33"/>
        <v/>
      </c>
      <c r="N198" s="29" t="str">
        <f t="shared" si="34"/>
        <v/>
      </c>
      <c r="O198" s="68"/>
      <c r="P198" s="68"/>
      <c r="Q198" s="68"/>
      <c r="R198" s="68"/>
      <c r="S198" s="68"/>
      <c r="T198" s="68"/>
      <c r="U198" s="68"/>
      <c r="V198" s="68"/>
      <c r="W198" s="68"/>
      <c r="X198" s="68"/>
      <c r="Y198" s="64"/>
      <c r="Z198" s="29" t="str">
        <f t="shared" ref="Z198:Z261" si="35">IF(P198="","",(IF(R198="",1,IF(T198="",2,IF(V198="",3,IF(X198="",4,5))))))</f>
        <v/>
      </c>
    </row>
    <row r="199" spans="1:26">
      <c r="A199" s="64" t="s">
        <v>1101</v>
      </c>
      <c r="B199" s="78"/>
      <c r="C199" s="68"/>
      <c r="D199" s="79"/>
      <c r="E199" s="79" t="str">
        <f t="shared" ref="E199:E262" si="36">IF($O199="", "",$O199)</f>
        <v/>
      </c>
      <c r="F199" s="29" t="str">
        <f t="shared" ref="F199:F262" si="37">IF($P199="", "",$P199)</f>
        <v/>
      </c>
      <c r="G199" s="29" t="str">
        <f t="shared" ref="G199:G262" si="38">IF($Q199="", "",$O199&amp; "-" &amp; $Q199)</f>
        <v/>
      </c>
      <c r="H199" s="29" t="str">
        <f t="shared" ref="H199:H262" si="39">IF($R199="", "",$P199&amp; "-" &amp; $R199)</f>
        <v/>
      </c>
      <c r="I199" s="29" t="str">
        <f t="shared" ref="I199:I262" si="40" xml:space="preserve"> IF($S199="", "", $O199&amp; "-" &amp; $Q199&amp;"-" &amp; $S199)</f>
        <v/>
      </c>
      <c r="J199" s="29" t="str">
        <f t="shared" ref="J199:J262" si="41" xml:space="preserve"> IF($T199="", "", $P199&amp; "-" &amp; $R199&amp;"-" &amp; $T199)</f>
        <v/>
      </c>
      <c r="K199" s="29" t="str">
        <f t="shared" ref="K199:K262" si="42" xml:space="preserve"> IF($U199="", "",$O199&amp; "-" &amp; $Q199&amp;"-" &amp; $S199&amp; "-" &amp; $U199)</f>
        <v/>
      </c>
      <c r="L199" s="29" t="str">
        <f t="shared" ref="L199:L262" si="43" xml:space="preserve"> IF($V199="", "",$P199&amp; "-" &amp; $R199&amp;"-" &amp; $T199&amp; "-" &amp; $V199)</f>
        <v/>
      </c>
      <c r="M199" s="29" t="str">
        <f t="shared" ref="M199:M262" si="44">IF($W199="", "",$O199 &amp;"-" &amp; $Q199 &amp; "-" &amp; $S199 &amp; "-" &amp; $U199 &amp;"-" &amp; $W199)</f>
        <v/>
      </c>
      <c r="N199" s="29" t="str">
        <f t="shared" ref="N199:N262" si="45">IF($X199="", "",$P199 &amp;"-" &amp; $R199 &amp; "-" &amp; $T199 &amp; "-" &amp; $V199 &amp;"-" &amp; $X199)</f>
        <v/>
      </c>
      <c r="O199" s="68"/>
      <c r="P199" s="68"/>
      <c r="Q199" s="68"/>
      <c r="R199" s="68"/>
      <c r="S199" s="68"/>
      <c r="T199" s="68"/>
      <c r="U199" s="68"/>
      <c r="V199" s="68"/>
      <c r="W199" s="68"/>
      <c r="X199" s="68"/>
      <c r="Y199" s="64"/>
      <c r="Z199" s="29" t="str">
        <f t="shared" si="35"/>
        <v/>
      </c>
    </row>
    <row r="200" spans="1:26">
      <c r="A200" s="64" t="s">
        <v>1102</v>
      </c>
      <c r="B200" s="78"/>
      <c r="C200" s="68"/>
      <c r="D200" s="79"/>
      <c r="E200" s="79" t="str">
        <f t="shared" si="36"/>
        <v/>
      </c>
      <c r="F200" s="29" t="str">
        <f t="shared" si="37"/>
        <v/>
      </c>
      <c r="G200" s="29" t="str">
        <f t="shared" si="38"/>
        <v/>
      </c>
      <c r="H200" s="29" t="str">
        <f t="shared" si="39"/>
        <v/>
      </c>
      <c r="I200" s="29" t="str">
        <f t="shared" si="40"/>
        <v/>
      </c>
      <c r="J200" s="29" t="str">
        <f t="shared" si="41"/>
        <v/>
      </c>
      <c r="K200" s="29" t="str">
        <f t="shared" si="42"/>
        <v/>
      </c>
      <c r="L200" s="29" t="str">
        <f t="shared" si="43"/>
        <v/>
      </c>
      <c r="M200" s="29" t="str">
        <f t="shared" si="44"/>
        <v/>
      </c>
      <c r="N200" s="29" t="str">
        <f t="shared" si="45"/>
        <v/>
      </c>
      <c r="O200" s="68"/>
      <c r="P200" s="68"/>
      <c r="Q200" s="68"/>
      <c r="R200" s="68"/>
      <c r="S200" s="68"/>
      <c r="T200" s="68"/>
      <c r="U200" s="68"/>
      <c r="V200" s="68"/>
      <c r="W200" s="68"/>
      <c r="X200" s="68"/>
      <c r="Y200" s="64"/>
      <c r="Z200" s="29" t="str">
        <f t="shared" si="35"/>
        <v/>
      </c>
    </row>
    <row r="201" spans="1:26">
      <c r="A201" s="64" t="s">
        <v>1103</v>
      </c>
      <c r="B201" s="78"/>
      <c r="C201" s="68"/>
      <c r="D201" s="79"/>
      <c r="E201" s="79" t="str">
        <f t="shared" si="36"/>
        <v/>
      </c>
      <c r="F201" s="29" t="str">
        <f t="shared" si="37"/>
        <v/>
      </c>
      <c r="G201" s="29" t="str">
        <f t="shared" si="38"/>
        <v/>
      </c>
      <c r="H201" s="29" t="str">
        <f t="shared" si="39"/>
        <v/>
      </c>
      <c r="I201" s="29" t="str">
        <f t="shared" si="40"/>
        <v/>
      </c>
      <c r="J201" s="29" t="str">
        <f t="shared" si="41"/>
        <v/>
      </c>
      <c r="K201" s="29" t="str">
        <f t="shared" si="42"/>
        <v/>
      </c>
      <c r="L201" s="29" t="str">
        <f t="shared" si="43"/>
        <v/>
      </c>
      <c r="M201" s="29" t="str">
        <f t="shared" si="44"/>
        <v/>
      </c>
      <c r="N201" s="29" t="str">
        <f t="shared" si="45"/>
        <v/>
      </c>
      <c r="O201" s="68"/>
      <c r="P201" s="68"/>
      <c r="Q201" s="68"/>
      <c r="R201" s="68"/>
      <c r="S201" s="68"/>
      <c r="T201" s="68"/>
      <c r="U201" s="68"/>
      <c r="V201" s="68"/>
      <c r="W201" s="68"/>
      <c r="X201" s="68"/>
      <c r="Y201" s="64"/>
      <c r="Z201" s="29" t="str">
        <f t="shared" si="35"/>
        <v/>
      </c>
    </row>
    <row r="202" spans="1:26">
      <c r="A202" s="64" t="s">
        <v>1104</v>
      </c>
      <c r="B202" s="78"/>
      <c r="C202" s="68"/>
      <c r="D202" s="79"/>
      <c r="E202" s="79" t="str">
        <f t="shared" si="36"/>
        <v/>
      </c>
      <c r="F202" s="29" t="str">
        <f t="shared" si="37"/>
        <v/>
      </c>
      <c r="G202" s="29" t="str">
        <f t="shared" si="38"/>
        <v/>
      </c>
      <c r="H202" s="29" t="str">
        <f t="shared" si="39"/>
        <v/>
      </c>
      <c r="I202" s="29" t="str">
        <f t="shared" si="40"/>
        <v/>
      </c>
      <c r="J202" s="29" t="str">
        <f t="shared" si="41"/>
        <v/>
      </c>
      <c r="K202" s="29" t="str">
        <f t="shared" si="42"/>
        <v/>
      </c>
      <c r="L202" s="29" t="str">
        <f t="shared" si="43"/>
        <v/>
      </c>
      <c r="M202" s="29" t="str">
        <f t="shared" si="44"/>
        <v/>
      </c>
      <c r="N202" s="29" t="str">
        <f t="shared" si="45"/>
        <v/>
      </c>
      <c r="O202" s="68"/>
      <c r="P202" s="68"/>
      <c r="Q202" s="68"/>
      <c r="R202" s="68"/>
      <c r="S202" s="68"/>
      <c r="T202" s="68"/>
      <c r="U202" s="68"/>
      <c r="V202" s="68"/>
      <c r="W202" s="68"/>
      <c r="X202" s="68"/>
      <c r="Y202" s="64"/>
      <c r="Z202" s="29" t="str">
        <f t="shared" si="35"/>
        <v/>
      </c>
    </row>
    <row r="203" spans="1:26">
      <c r="A203" s="64" t="s">
        <v>1105</v>
      </c>
      <c r="B203" s="78"/>
      <c r="C203" s="68"/>
      <c r="D203" s="79"/>
      <c r="E203" s="79" t="str">
        <f t="shared" si="36"/>
        <v/>
      </c>
      <c r="F203" s="29" t="str">
        <f t="shared" si="37"/>
        <v/>
      </c>
      <c r="G203" s="29" t="str">
        <f t="shared" si="38"/>
        <v/>
      </c>
      <c r="H203" s="29" t="str">
        <f t="shared" si="39"/>
        <v/>
      </c>
      <c r="I203" s="29" t="str">
        <f t="shared" si="40"/>
        <v/>
      </c>
      <c r="J203" s="29" t="str">
        <f t="shared" si="41"/>
        <v/>
      </c>
      <c r="K203" s="29" t="str">
        <f t="shared" si="42"/>
        <v/>
      </c>
      <c r="L203" s="29" t="str">
        <f t="shared" si="43"/>
        <v/>
      </c>
      <c r="M203" s="29" t="str">
        <f t="shared" si="44"/>
        <v/>
      </c>
      <c r="N203" s="29" t="str">
        <f t="shared" si="45"/>
        <v/>
      </c>
      <c r="O203" s="68"/>
      <c r="P203" s="68"/>
      <c r="Q203" s="68"/>
      <c r="R203" s="68"/>
      <c r="S203" s="68"/>
      <c r="T203" s="68"/>
      <c r="U203" s="68"/>
      <c r="V203" s="68"/>
      <c r="W203" s="68"/>
      <c r="X203" s="68"/>
      <c r="Y203" s="64"/>
      <c r="Z203" s="29" t="str">
        <f t="shared" si="35"/>
        <v/>
      </c>
    </row>
    <row r="204" spans="1:26">
      <c r="A204" s="64" t="s">
        <v>1106</v>
      </c>
      <c r="B204" s="78"/>
      <c r="C204" s="68"/>
      <c r="D204" s="79"/>
      <c r="E204" s="79" t="str">
        <f t="shared" si="36"/>
        <v/>
      </c>
      <c r="F204" s="29" t="str">
        <f t="shared" si="37"/>
        <v/>
      </c>
      <c r="G204" s="29" t="str">
        <f t="shared" si="38"/>
        <v/>
      </c>
      <c r="H204" s="29" t="str">
        <f t="shared" si="39"/>
        <v/>
      </c>
      <c r="I204" s="29" t="str">
        <f t="shared" si="40"/>
        <v/>
      </c>
      <c r="J204" s="29" t="str">
        <f t="shared" si="41"/>
        <v/>
      </c>
      <c r="K204" s="29" t="str">
        <f t="shared" si="42"/>
        <v/>
      </c>
      <c r="L204" s="29" t="str">
        <f t="shared" si="43"/>
        <v/>
      </c>
      <c r="M204" s="29" t="str">
        <f t="shared" si="44"/>
        <v/>
      </c>
      <c r="N204" s="29" t="str">
        <f t="shared" si="45"/>
        <v/>
      </c>
      <c r="O204" s="68"/>
      <c r="P204" s="68"/>
      <c r="Q204" s="68"/>
      <c r="R204" s="68"/>
      <c r="S204" s="68"/>
      <c r="T204" s="68"/>
      <c r="U204" s="68"/>
      <c r="V204" s="68"/>
      <c r="W204" s="68"/>
      <c r="X204" s="68"/>
      <c r="Y204" s="64"/>
      <c r="Z204" s="29" t="str">
        <f t="shared" si="35"/>
        <v/>
      </c>
    </row>
    <row r="205" spans="1:26">
      <c r="A205" s="64" t="s">
        <v>1107</v>
      </c>
      <c r="B205" s="78"/>
      <c r="C205" s="68"/>
      <c r="D205" s="79"/>
      <c r="E205" s="79" t="str">
        <f t="shared" si="36"/>
        <v/>
      </c>
      <c r="F205" s="29" t="str">
        <f t="shared" si="37"/>
        <v/>
      </c>
      <c r="G205" s="29" t="str">
        <f t="shared" si="38"/>
        <v/>
      </c>
      <c r="H205" s="29" t="str">
        <f t="shared" si="39"/>
        <v/>
      </c>
      <c r="I205" s="29" t="str">
        <f t="shared" si="40"/>
        <v/>
      </c>
      <c r="J205" s="29" t="str">
        <f t="shared" si="41"/>
        <v/>
      </c>
      <c r="K205" s="29" t="str">
        <f t="shared" si="42"/>
        <v/>
      </c>
      <c r="L205" s="29" t="str">
        <f t="shared" si="43"/>
        <v/>
      </c>
      <c r="M205" s="29" t="str">
        <f t="shared" si="44"/>
        <v/>
      </c>
      <c r="N205" s="29" t="str">
        <f t="shared" si="45"/>
        <v/>
      </c>
      <c r="O205" s="68"/>
      <c r="P205" s="68"/>
      <c r="Q205" s="68"/>
      <c r="R205" s="68"/>
      <c r="S205" s="68"/>
      <c r="T205" s="68"/>
      <c r="U205" s="68"/>
      <c r="V205" s="68"/>
      <c r="W205" s="68"/>
      <c r="X205" s="68"/>
      <c r="Y205" s="64"/>
      <c r="Z205" s="29" t="str">
        <f t="shared" si="35"/>
        <v/>
      </c>
    </row>
    <row r="206" spans="1:26">
      <c r="A206" s="64" t="s">
        <v>1108</v>
      </c>
      <c r="B206" s="78"/>
      <c r="C206" s="68"/>
      <c r="D206" s="79"/>
      <c r="E206" s="79" t="str">
        <f t="shared" si="36"/>
        <v/>
      </c>
      <c r="F206" s="29" t="str">
        <f t="shared" si="37"/>
        <v/>
      </c>
      <c r="G206" s="29" t="str">
        <f t="shared" si="38"/>
        <v/>
      </c>
      <c r="H206" s="29" t="str">
        <f t="shared" si="39"/>
        <v/>
      </c>
      <c r="I206" s="29" t="str">
        <f t="shared" si="40"/>
        <v/>
      </c>
      <c r="J206" s="29" t="str">
        <f t="shared" si="41"/>
        <v/>
      </c>
      <c r="K206" s="29" t="str">
        <f t="shared" si="42"/>
        <v/>
      </c>
      <c r="L206" s="29" t="str">
        <f t="shared" si="43"/>
        <v/>
      </c>
      <c r="M206" s="29" t="str">
        <f t="shared" si="44"/>
        <v/>
      </c>
      <c r="N206" s="29" t="str">
        <f t="shared" si="45"/>
        <v/>
      </c>
      <c r="O206" s="68"/>
      <c r="P206" s="68"/>
      <c r="Q206" s="68"/>
      <c r="R206" s="68"/>
      <c r="S206" s="68"/>
      <c r="T206" s="68"/>
      <c r="U206" s="68"/>
      <c r="V206" s="68"/>
      <c r="W206" s="68"/>
      <c r="X206" s="68"/>
      <c r="Y206" s="64"/>
      <c r="Z206" s="29" t="str">
        <f t="shared" si="35"/>
        <v/>
      </c>
    </row>
    <row r="207" spans="1:26">
      <c r="A207" s="64" t="s">
        <v>1109</v>
      </c>
      <c r="B207" s="78"/>
      <c r="C207" s="68"/>
      <c r="D207" s="79"/>
      <c r="E207" s="79" t="str">
        <f t="shared" si="36"/>
        <v/>
      </c>
      <c r="F207" s="29" t="str">
        <f t="shared" si="37"/>
        <v/>
      </c>
      <c r="G207" s="29" t="str">
        <f t="shared" si="38"/>
        <v/>
      </c>
      <c r="H207" s="29" t="str">
        <f t="shared" si="39"/>
        <v/>
      </c>
      <c r="I207" s="29" t="str">
        <f t="shared" si="40"/>
        <v/>
      </c>
      <c r="J207" s="29" t="str">
        <f t="shared" si="41"/>
        <v/>
      </c>
      <c r="K207" s="29" t="str">
        <f t="shared" si="42"/>
        <v/>
      </c>
      <c r="L207" s="29" t="str">
        <f t="shared" si="43"/>
        <v/>
      </c>
      <c r="M207" s="29" t="str">
        <f t="shared" si="44"/>
        <v/>
      </c>
      <c r="N207" s="29" t="str">
        <f t="shared" si="45"/>
        <v/>
      </c>
      <c r="O207" s="68"/>
      <c r="P207" s="68"/>
      <c r="Q207" s="68"/>
      <c r="R207" s="68"/>
      <c r="S207" s="68"/>
      <c r="T207" s="68"/>
      <c r="U207" s="68"/>
      <c r="V207" s="68"/>
      <c r="W207" s="68"/>
      <c r="X207" s="68"/>
      <c r="Y207" s="64"/>
      <c r="Z207" s="29" t="str">
        <f t="shared" si="35"/>
        <v/>
      </c>
    </row>
    <row r="208" spans="1:26">
      <c r="A208" s="64" t="s">
        <v>1110</v>
      </c>
      <c r="B208" s="78"/>
      <c r="C208" s="68"/>
      <c r="D208" s="79"/>
      <c r="E208" s="79" t="str">
        <f t="shared" si="36"/>
        <v/>
      </c>
      <c r="F208" s="29" t="str">
        <f t="shared" si="37"/>
        <v/>
      </c>
      <c r="G208" s="29" t="str">
        <f t="shared" si="38"/>
        <v/>
      </c>
      <c r="H208" s="29" t="str">
        <f t="shared" si="39"/>
        <v/>
      </c>
      <c r="I208" s="29" t="str">
        <f t="shared" si="40"/>
        <v/>
      </c>
      <c r="J208" s="29" t="str">
        <f t="shared" si="41"/>
        <v/>
      </c>
      <c r="K208" s="29" t="str">
        <f t="shared" si="42"/>
        <v/>
      </c>
      <c r="L208" s="29" t="str">
        <f t="shared" si="43"/>
        <v/>
      </c>
      <c r="M208" s="29" t="str">
        <f t="shared" si="44"/>
        <v/>
      </c>
      <c r="N208" s="29" t="str">
        <f t="shared" si="45"/>
        <v/>
      </c>
      <c r="O208" s="68"/>
      <c r="P208" s="68"/>
      <c r="Q208" s="68"/>
      <c r="R208" s="68"/>
      <c r="S208" s="68"/>
      <c r="T208" s="68"/>
      <c r="U208" s="68"/>
      <c r="V208" s="68"/>
      <c r="W208" s="68"/>
      <c r="X208" s="68"/>
      <c r="Y208" s="64"/>
      <c r="Z208" s="29" t="str">
        <f t="shared" si="35"/>
        <v/>
      </c>
    </row>
    <row r="209" spans="1:26">
      <c r="A209" s="64" t="s">
        <v>1111</v>
      </c>
      <c r="B209" s="78"/>
      <c r="C209" s="68"/>
      <c r="D209" s="79"/>
      <c r="E209" s="79" t="str">
        <f t="shared" si="36"/>
        <v/>
      </c>
      <c r="F209" s="29" t="str">
        <f t="shared" si="37"/>
        <v/>
      </c>
      <c r="G209" s="29" t="str">
        <f t="shared" si="38"/>
        <v/>
      </c>
      <c r="H209" s="29" t="str">
        <f t="shared" si="39"/>
        <v/>
      </c>
      <c r="I209" s="29" t="str">
        <f t="shared" si="40"/>
        <v/>
      </c>
      <c r="J209" s="29" t="str">
        <f t="shared" si="41"/>
        <v/>
      </c>
      <c r="K209" s="29" t="str">
        <f t="shared" si="42"/>
        <v/>
      </c>
      <c r="L209" s="29" t="str">
        <f t="shared" si="43"/>
        <v/>
      </c>
      <c r="M209" s="29" t="str">
        <f t="shared" si="44"/>
        <v/>
      </c>
      <c r="N209" s="29" t="str">
        <f t="shared" si="45"/>
        <v/>
      </c>
      <c r="O209" s="68"/>
      <c r="P209" s="68"/>
      <c r="Q209" s="68"/>
      <c r="R209" s="68"/>
      <c r="S209" s="68"/>
      <c r="T209" s="68"/>
      <c r="U209" s="68"/>
      <c r="V209" s="68"/>
      <c r="W209" s="68"/>
      <c r="X209" s="68"/>
      <c r="Y209" s="64"/>
      <c r="Z209" s="29" t="str">
        <f t="shared" si="35"/>
        <v/>
      </c>
    </row>
    <row r="210" spans="1:26">
      <c r="A210" s="64" t="s">
        <v>1112</v>
      </c>
      <c r="B210" s="78"/>
      <c r="C210" s="68"/>
      <c r="D210" s="79"/>
      <c r="E210" s="79" t="str">
        <f t="shared" si="36"/>
        <v/>
      </c>
      <c r="F210" s="29" t="str">
        <f t="shared" si="37"/>
        <v/>
      </c>
      <c r="G210" s="29" t="str">
        <f t="shared" si="38"/>
        <v/>
      </c>
      <c r="H210" s="29" t="str">
        <f t="shared" si="39"/>
        <v/>
      </c>
      <c r="I210" s="29" t="str">
        <f t="shared" si="40"/>
        <v/>
      </c>
      <c r="J210" s="29" t="str">
        <f t="shared" si="41"/>
        <v/>
      </c>
      <c r="K210" s="29" t="str">
        <f t="shared" si="42"/>
        <v/>
      </c>
      <c r="L210" s="29" t="str">
        <f t="shared" si="43"/>
        <v/>
      </c>
      <c r="M210" s="29" t="str">
        <f t="shared" si="44"/>
        <v/>
      </c>
      <c r="N210" s="29" t="str">
        <f t="shared" si="45"/>
        <v/>
      </c>
      <c r="O210" s="68"/>
      <c r="P210" s="68"/>
      <c r="Q210" s="68"/>
      <c r="R210" s="68"/>
      <c r="S210" s="68"/>
      <c r="T210" s="68"/>
      <c r="U210" s="68"/>
      <c r="V210" s="68"/>
      <c r="W210" s="68"/>
      <c r="X210" s="68"/>
      <c r="Y210" s="64"/>
      <c r="Z210" s="29" t="str">
        <f t="shared" si="35"/>
        <v/>
      </c>
    </row>
    <row r="211" spans="1:26">
      <c r="A211" s="64" t="s">
        <v>1113</v>
      </c>
      <c r="B211" s="78"/>
      <c r="C211" s="68"/>
      <c r="D211" s="79"/>
      <c r="E211" s="79" t="str">
        <f t="shared" si="36"/>
        <v/>
      </c>
      <c r="F211" s="29" t="str">
        <f t="shared" si="37"/>
        <v/>
      </c>
      <c r="G211" s="29" t="str">
        <f t="shared" si="38"/>
        <v/>
      </c>
      <c r="H211" s="29" t="str">
        <f t="shared" si="39"/>
        <v/>
      </c>
      <c r="I211" s="29" t="str">
        <f t="shared" si="40"/>
        <v/>
      </c>
      <c r="J211" s="29" t="str">
        <f t="shared" si="41"/>
        <v/>
      </c>
      <c r="K211" s="29" t="str">
        <f t="shared" si="42"/>
        <v/>
      </c>
      <c r="L211" s="29" t="str">
        <f t="shared" si="43"/>
        <v/>
      </c>
      <c r="M211" s="29" t="str">
        <f t="shared" si="44"/>
        <v/>
      </c>
      <c r="N211" s="29" t="str">
        <f t="shared" si="45"/>
        <v/>
      </c>
      <c r="O211" s="68"/>
      <c r="P211" s="68"/>
      <c r="Q211" s="68"/>
      <c r="R211" s="68"/>
      <c r="S211" s="68"/>
      <c r="T211" s="68"/>
      <c r="U211" s="68"/>
      <c r="V211" s="68"/>
      <c r="W211" s="68"/>
      <c r="X211" s="68"/>
      <c r="Y211" s="64"/>
      <c r="Z211" s="29" t="str">
        <f t="shared" si="35"/>
        <v/>
      </c>
    </row>
    <row r="212" spans="1:26">
      <c r="A212" s="64" t="s">
        <v>1114</v>
      </c>
      <c r="B212" s="78"/>
      <c r="C212" s="68"/>
      <c r="D212" s="79"/>
      <c r="E212" s="79" t="str">
        <f t="shared" si="36"/>
        <v/>
      </c>
      <c r="F212" s="29" t="str">
        <f t="shared" si="37"/>
        <v/>
      </c>
      <c r="G212" s="29" t="str">
        <f t="shared" si="38"/>
        <v/>
      </c>
      <c r="H212" s="29" t="str">
        <f t="shared" si="39"/>
        <v/>
      </c>
      <c r="I212" s="29" t="str">
        <f t="shared" si="40"/>
        <v/>
      </c>
      <c r="J212" s="29" t="str">
        <f t="shared" si="41"/>
        <v/>
      </c>
      <c r="K212" s="29" t="str">
        <f t="shared" si="42"/>
        <v/>
      </c>
      <c r="L212" s="29" t="str">
        <f t="shared" si="43"/>
        <v/>
      </c>
      <c r="M212" s="29" t="str">
        <f t="shared" si="44"/>
        <v/>
      </c>
      <c r="N212" s="29" t="str">
        <f t="shared" si="45"/>
        <v/>
      </c>
      <c r="O212" s="68"/>
      <c r="P212" s="68"/>
      <c r="Q212" s="68"/>
      <c r="R212" s="68"/>
      <c r="S212" s="68"/>
      <c r="T212" s="68"/>
      <c r="U212" s="68"/>
      <c r="V212" s="68"/>
      <c r="W212" s="68"/>
      <c r="X212" s="68"/>
      <c r="Y212" s="64"/>
      <c r="Z212" s="29" t="str">
        <f t="shared" si="35"/>
        <v/>
      </c>
    </row>
    <row r="213" spans="1:26">
      <c r="A213" s="64" t="s">
        <v>1115</v>
      </c>
      <c r="B213" s="78"/>
      <c r="C213" s="68"/>
      <c r="D213" s="79"/>
      <c r="E213" s="79" t="str">
        <f t="shared" si="36"/>
        <v/>
      </c>
      <c r="F213" s="29" t="str">
        <f t="shared" si="37"/>
        <v/>
      </c>
      <c r="G213" s="29" t="str">
        <f t="shared" si="38"/>
        <v/>
      </c>
      <c r="H213" s="29" t="str">
        <f t="shared" si="39"/>
        <v/>
      </c>
      <c r="I213" s="29" t="str">
        <f t="shared" si="40"/>
        <v/>
      </c>
      <c r="J213" s="29" t="str">
        <f t="shared" si="41"/>
        <v/>
      </c>
      <c r="K213" s="29" t="str">
        <f t="shared" si="42"/>
        <v/>
      </c>
      <c r="L213" s="29" t="str">
        <f t="shared" si="43"/>
        <v/>
      </c>
      <c r="M213" s="29" t="str">
        <f t="shared" si="44"/>
        <v/>
      </c>
      <c r="N213" s="29" t="str">
        <f t="shared" si="45"/>
        <v/>
      </c>
      <c r="O213" s="68"/>
      <c r="P213" s="68"/>
      <c r="Q213" s="68"/>
      <c r="R213" s="68"/>
      <c r="S213" s="68"/>
      <c r="T213" s="68"/>
      <c r="U213" s="68"/>
      <c r="V213" s="68"/>
      <c r="W213" s="68"/>
      <c r="X213" s="68"/>
      <c r="Y213" s="64"/>
      <c r="Z213" s="29" t="str">
        <f t="shared" si="35"/>
        <v/>
      </c>
    </row>
    <row r="214" spans="1:26">
      <c r="A214" s="64" t="s">
        <v>1116</v>
      </c>
      <c r="B214" s="64"/>
      <c r="C214" s="68"/>
      <c r="D214" s="79"/>
      <c r="E214" s="79" t="str">
        <f t="shared" si="36"/>
        <v/>
      </c>
      <c r="F214" s="29" t="str">
        <f t="shared" si="37"/>
        <v/>
      </c>
      <c r="G214" s="29" t="str">
        <f t="shared" si="38"/>
        <v/>
      </c>
      <c r="H214" s="29" t="str">
        <f t="shared" si="39"/>
        <v/>
      </c>
      <c r="I214" s="29" t="str">
        <f t="shared" si="40"/>
        <v/>
      </c>
      <c r="J214" s="29" t="str">
        <f t="shared" si="41"/>
        <v/>
      </c>
      <c r="K214" s="29" t="str">
        <f t="shared" si="42"/>
        <v/>
      </c>
      <c r="L214" s="29" t="str">
        <f t="shared" si="43"/>
        <v/>
      </c>
      <c r="M214" s="29" t="str">
        <f t="shared" si="44"/>
        <v/>
      </c>
      <c r="N214" s="29" t="str">
        <f t="shared" si="45"/>
        <v/>
      </c>
      <c r="O214" s="68"/>
      <c r="P214" s="68"/>
      <c r="Q214" s="68"/>
      <c r="R214" s="68"/>
      <c r="S214" s="68"/>
      <c r="T214" s="68"/>
      <c r="U214" s="68"/>
      <c r="V214" s="68"/>
      <c r="W214" s="68"/>
      <c r="X214" s="68"/>
      <c r="Y214" s="64"/>
      <c r="Z214" s="29" t="str">
        <f t="shared" si="35"/>
        <v/>
      </c>
    </row>
    <row r="215" spans="1:26">
      <c r="A215" s="64" t="s">
        <v>1117</v>
      </c>
      <c r="B215" s="64"/>
      <c r="C215" s="68"/>
      <c r="D215" s="79"/>
      <c r="E215" s="79" t="str">
        <f t="shared" si="36"/>
        <v/>
      </c>
      <c r="F215" s="29" t="str">
        <f t="shared" si="37"/>
        <v/>
      </c>
      <c r="G215" s="29" t="str">
        <f t="shared" si="38"/>
        <v/>
      </c>
      <c r="H215" s="29" t="str">
        <f t="shared" si="39"/>
        <v/>
      </c>
      <c r="I215" s="29" t="str">
        <f t="shared" si="40"/>
        <v/>
      </c>
      <c r="J215" s="29" t="str">
        <f t="shared" si="41"/>
        <v/>
      </c>
      <c r="K215" s="29" t="str">
        <f t="shared" si="42"/>
        <v/>
      </c>
      <c r="L215" s="29" t="str">
        <f t="shared" si="43"/>
        <v/>
      </c>
      <c r="M215" s="29" t="str">
        <f t="shared" si="44"/>
        <v/>
      </c>
      <c r="N215" s="29" t="str">
        <f t="shared" si="45"/>
        <v/>
      </c>
      <c r="O215" s="68"/>
      <c r="P215" s="68"/>
      <c r="Q215" s="68"/>
      <c r="R215" s="68"/>
      <c r="S215" s="68"/>
      <c r="T215" s="68"/>
      <c r="U215" s="68"/>
      <c r="V215" s="68"/>
      <c r="W215" s="68"/>
      <c r="X215" s="68"/>
      <c r="Y215" s="64"/>
      <c r="Z215" s="29" t="str">
        <f t="shared" si="35"/>
        <v/>
      </c>
    </row>
    <row r="216" spans="1:26">
      <c r="A216" s="64" t="s">
        <v>1118</v>
      </c>
      <c r="B216" s="64"/>
      <c r="C216" s="68"/>
      <c r="D216" s="79"/>
      <c r="E216" s="79" t="str">
        <f t="shared" si="36"/>
        <v/>
      </c>
      <c r="F216" s="29" t="str">
        <f t="shared" si="37"/>
        <v/>
      </c>
      <c r="G216" s="29" t="str">
        <f t="shared" si="38"/>
        <v/>
      </c>
      <c r="H216" s="29" t="str">
        <f t="shared" si="39"/>
        <v/>
      </c>
      <c r="I216" s="29" t="str">
        <f t="shared" si="40"/>
        <v/>
      </c>
      <c r="J216" s="29" t="str">
        <f t="shared" si="41"/>
        <v/>
      </c>
      <c r="K216" s="29" t="str">
        <f t="shared" si="42"/>
        <v/>
      </c>
      <c r="L216" s="29" t="str">
        <f t="shared" si="43"/>
        <v/>
      </c>
      <c r="M216" s="29" t="str">
        <f t="shared" si="44"/>
        <v/>
      </c>
      <c r="N216" s="29" t="str">
        <f t="shared" si="45"/>
        <v/>
      </c>
      <c r="O216" s="68"/>
      <c r="P216" s="68"/>
      <c r="Q216" s="68"/>
      <c r="R216" s="68"/>
      <c r="S216" s="68"/>
      <c r="T216" s="68"/>
      <c r="U216" s="68"/>
      <c r="V216" s="68"/>
      <c r="W216" s="68"/>
      <c r="X216" s="68"/>
      <c r="Y216" s="64"/>
      <c r="Z216" s="29" t="str">
        <f t="shared" si="35"/>
        <v/>
      </c>
    </row>
    <row r="217" spans="1:26">
      <c r="A217" s="64" t="s">
        <v>1119</v>
      </c>
      <c r="B217" s="64"/>
      <c r="C217" s="68"/>
      <c r="D217" s="79"/>
      <c r="E217" s="79" t="str">
        <f t="shared" si="36"/>
        <v/>
      </c>
      <c r="F217" s="29" t="str">
        <f t="shared" si="37"/>
        <v/>
      </c>
      <c r="G217" s="29" t="str">
        <f t="shared" si="38"/>
        <v/>
      </c>
      <c r="H217" s="29" t="str">
        <f t="shared" si="39"/>
        <v/>
      </c>
      <c r="I217" s="29" t="str">
        <f t="shared" si="40"/>
        <v/>
      </c>
      <c r="J217" s="29" t="str">
        <f t="shared" si="41"/>
        <v/>
      </c>
      <c r="K217" s="29" t="str">
        <f t="shared" si="42"/>
        <v/>
      </c>
      <c r="L217" s="29" t="str">
        <f t="shared" si="43"/>
        <v/>
      </c>
      <c r="M217" s="29" t="str">
        <f t="shared" si="44"/>
        <v/>
      </c>
      <c r="N217" s="29" t="str">
        <f t="shared" si="45"/>
        <v/>
      </c>
      <c r="O217" s="68"/>
      <c r="P217" s="68"/>
      <c r="Q217" s="68"/>
      <c r="R217" s="68"/>
      <c r="S217" s="68"/>
      <c r="T217" s="68"/>
      <c r="U217" s="68"/>
      <c r="V217" s="68"/>
      <c r="W217" s="68"/>
      <c r="X217" s="68"/>
      <c r="Y217" s="64"/>
      <c r="Z217" s="29" t="str">
        <f t="shared" si="35"/>
        <v/>
      </c>
    </row>
    <row r="218" spans="1:26">
      <c r="A218" s="64" t="s">
        <v>1120</v>
      </c>
      <c r="B218" s="64"/>
      <c r="C218" s="68"/>
      <c r="D218" s="79"/>
      <c r="E218" s="79" t="str">
        <f t="shared" si="36"/>
        <v/>
      </c>
      <c r="F218" s="29" t="str">
        <f t="shared" si="37"/>
        <v/>
      </c>
      <c r="G218" s="29" t="str">
        <f t="shared" si="38"/>
        <v/>
      </c>
      <c r="H218" s="29" t="str">
        <f t="shared" si="39"/>
        <v/>
      </c>
      <c r="I218" s="29" t="str">
        <f t="shared" si="40"/>
        <v/>
      </c>
      <c r="J218" s="29" t="str">
        <f t="shared" si="41"/>
        <v/>
      </c>
      <c r="K218" s="29" t="str">
        <f t="shared" si="42"/>
        <v/>
      </c>
      <c r="L218" s="29" t="str">
        <f t="shared" si="43"/>
        <v/>
      </c>
      <c r="M218" s="29" t="str">
        <f t="shared" si="44"/>
        <v/>
      </c>
      <c r="N218" s="29" t="str">
        <f t="shared" si="45"/>
        <v/>
      </c>
      <c r="O218" s="68"/>
      <c r="P218" s="68"/>
      <c r="Q218" s="68"/>
      <c r="R218" s="68"/>
      <c r="S218" s="68"/>
      <c r="T218" s="68"/>
      <c r="U218" s="68"/>
      <c r="V218" s="68"/>
      <c r="W218" s="68"/>
      <c r="X218" s="68"/>
      <c r="Y218" s="64"/>
      <c r="Z218" s="29" t="str">
        <f t="shared" si="35"/>
        <v/>
      </c>
    </row>
    <row r="219" spans="1:26">
      <c r="A219" s="64" t="s">
        <v>1121</v>
      </c>
      <c r="B219" s="64"/>
      <c r="C219" s="68"/>
      <c r="D219" s="79"/>
      <c r="E219" s="79" t="str">
        <f t="shared" si="36"/>
        <v/>
      </c>
      <c r="F219" s="29" t="str">
        <f t="shared" si="37"/>
        <v/>
      </c>
      <c r="G219" s="29" t="str">
        <f t="shared" si="38"/>
        <v/>
      </c>
      <c r="H219" s="29" t="str">
        <f t="shared" si="39"/>
        <v/>
      </c>
      <c r="I219" s="29" t="str">
        <f t="shared" si="40"/>
        <v/>
      </c>
      <c r="J219" s="29" t="str">
        <f t="shared" si="41"/>
        <v/>
      </c>
      <c r="K219" s="29" t="str">
        <f t="shared" si="42"/>
        <v/>
      </c>
      <c r="L219" s="29" t="str">
        <f t="shared" si="43"/>
        <v/>
      </c>
      <c r="M219" s="29" t="str">
        <f t="shared" si="44"/>
        <v/>
      </c>
      <c r="N219" s="29" t="str">
        <f t="shared" si="45"/>
        <v/>
      </c>
      <c r="O219" s="68"/>
      <c r="P219" s="68"/>
      <c r="Q219" s="68"/>
      <c r="R219" s="68"/>
      <c r="S219" s="68"/>
      <c r="T219" s="68"/>
      <c r="U219" s="68"/>
      <c r="V219" s="68"/>
      <c r="W219" s="68"/>
      <c r="X219" s="68"/>
      <c r="Y219" s="64"/>
      <c r="Z219" s="29" t="str">
        <f t="shared" si="35"/>
        <v/>
      </c>
    </row>
    <row r="220" spans="1:26">
      <c r="A220" s="64" t="s">
        <v>1122</v>
      </c>
      <c r="B220" s="64"/>
      <c r="C220" s="68"/>
      <c r="D220" s="79"/>
      <c r="E220" s="79" t="str">
        <f t="shared" si="36"/>
        <v/>
      </c>
      <c r="F220" s="29" t="str">
        <f t="shared" si="37"/>
        <v/>
      </c>
      <c r="G220" s="29" t="str">
        <f t="shared" si="38"/>
        <v/>
      </c>
      <c r="H220" s="29" t="str">
        <f t="shared" si="39"/>
        <v/>
      </c>
      <c r="I220" s="29" t="str">
        <f t="shared" si="40"/>
        <v/>
      </c>
      <c r="J220" s="29" t="str">
        <f t="shared" si="41"/>
        <v/>
      </c>
      <c r="K220" s="29" t="str">
        <f t="shared" si="42"/>
        <v/>
      </c>
      <c r="L220" s="29" t="str">
        <f t="shared" si="43"/>
        <v/>
      </c>
      <c r="M220" s="29" t="str">
        <f t="shared" si="44"/>
        <v/>
      </c>
      <c r="N220" s="29" t="str">
        <f t="shared" si="45"/>
        <v/>
      </c>
      <c r="O220" s="68"/>
      <c r="P220" s="68"/>
      <c r="Q220" s="68"/>
      <c r="R220" s="68"/>
      <c r="S220" s="68"/>
      <c r="T220" s="68"/>
      <c r="U220" s="68"/>
      <c r="V220" s="68"/>
      <c r="W220" s="68"/>
      <c r="X220" s="68"/>
      <c r="Y220" s="64"/>
      <c r="Z220" s="29" t="str">
        <f t="shared" si="35"/>
        <v/>
      </c>
    </row>
    <row r="221" spans="1:26">
      <c r="A221" s="64" t="s">
        <v>1123</v>
      </c>
      <c r="B221" s="64"/>
      <c r="C221" s="68"/>
      <c r="D221" s="79"/>
      <c r="E221" s="79" t="str">
        <f t="shared" si="36"/>
        <v/>
      </c>
      <c r="F221" s="29" t="str">
        <f t="shared" si="37"/>
        <v/>
      </c>
      <c r="G221" s="29" t="str">
        <f t="shared" si="38"/>
        <v/>
      </c>
      <c r="H221" s="29" t="str">
        <f t="shared" si="39"/>
        <v/>
      </c>
      <c r="I221" s="29" t="str">
        <f t="shared" si="40"/>
        <v/>
      </c>
      <c r="J221" s="29" t="str">
        <f t="shared" si="41"/>
        <v/>
      </c>
      <c r="K221" s="29" t="str">
        <f t="shared" si="42"/>
        <v/>
      </c>
      <c r="L221" s="29" t="str">
        <f t="shared" si="43"/>
        <v/>
      </c>
      <c r="M221" s="29" t="str">
        <f t="shared" si="44"/>
        <v/>
      </c>
      <c r="N221" s="29" t="str">
        <f t="shared" si="45"/>
        <v/>
      </c>
      <c r="O221" s="68"/>
      <c r="P221" s="68"/>
      <c r="Q221" s="68"/>
      <c r="R221" s="68"/>
      <c r="S221" s="68"/>
      <c r="T221" s="68"/>
      <c r="U221" s="68"/>
      <c r="V221" s="68"/>
      <c r="W221" s="68"/>
      <c r="X221" s="68"/>
      <c r="Y221" s="64"/>
      <c r="Z221" s="29" t="str">
        <f t="shared" si="35"/>
        <v/>
      </c>
    </row>
    <row r="222" spans="1:26">
      <c r="A222" s="64" t="s">
        <v>1124</v>
      </c>
      <c r="B222" s="64"/>
      <c r="C222" s="68"/>
      <c r="D222" s="79"/>
      <c r="E222" s="79" t="str">
        <f t="shared" si="36"/>
        <v/>
      </c>
      <c r="F222" s="29" t="str">
        <f t="shared" si="37"/>
        <v/>
      </c>
      <c r="G222" s="29" t="str">
        <f t="shared" si="38"/>
        <v/>
      </c>
      <c r="H222" s="29" t="str">
        <f t="shared" si="39"/>
        <v/>
      </c>
      <c r="I222" s="29" t="str">
        <f t="shared" si="40"/>
        <v/>
      </c>
      <c r="J222" s="29" t="str">
        <f t="shared" si="41"/>
        <v/>
      </c>
      <c r="K222" s="29" t="str">
        <f t="shared" si="42"/>
        <v/>
      </c>
      <c r="L222" s="29" t="str">
        <f t="shared" si="43"/>
        <v/>
      </c>
      <c r="M222" s="29" t="str">
        <f t="shared" si="44"/>
        <v/>
      </c>
      <c r="N222" s="29" t="str">
        <f t="shared" si="45"/>
        <v/>
      </c>
      <c r="O222" s="68"/>
      <c r="P222" s="68"/>
      <c r="Q222" s="68"/>
      <c r="R222" s="68"/>
      <c r="S222" s="68"/>
      <c r="T222" s="68"/>
      <c r="U222" s="68"/>
      <c r="V222" s="68"/>
      <c r="W222" s="68"/>
      <c r="X222" s="68"/>
      <c r="Y222" s="64"/>
      <c r="Z222" s="29" t="str">
        <f t="shared" si="35"/>
        <v/>
      </c>
    </row>
    <row r="223" spans="1:26">
      <c r="A223" s="64" t="s">
        <v>1125</v>
      </c>
      <c r="B223" s="64"/>
      <c r="C223" s="68"/>
      <c r="D223" s="79"/>
      <c r="E223" s="79" t="str">
        <f t="shared" si="36"/>
        <v/>
      </c>
      <c r="F223" s="29" t="str">
        <f t="shared" si="37"/>
        <v/>
      </c>
      <c r="G223" s="29" t="str">
        <f t="shared" si="38"/>
        <v/>
      </c>
      <c r="H223" s="29" t="str">
        <f t="shared" si="39"/>
        <v/>
      </c>
      <c r="I223" s="29" t="str">
        <f t="shared" si="40"/>
        <v/>
      </c>
      <c r="J223" s="29" t="str">
        <f t="shared" si="41"/>
        <v/>
      </c>
      <c r="K223" s="29" t="str">
        <f t="shared" si="42"/>
        <v/>
      </c>
      <c r="L223" s="29" t="str">
        <f t="shared" si="43"/>
        <v/>
      </c>
      <c r="M223" s="29" t="str">
        <f t="shared" si="44"/>
        <v/>
      </c>
      <c r="N223" s="29" t="str">
        <f t="shared" si="45"/>
        <v/>
      </c>
      <c r="O223" s="68"/>
      <c r="P223" s="68"/>
      <c r="Q223" s="68"/>
      <c r="R223" s="68"/>
      <c r="S223" s="68"/>
      <c r="T223" s="68"/>
      <c r="U223" s="68"/>
      <c r="V223" s="68"/>
      <c r="W223" s="68"/>
      <c r="X223" s="68"/>
      <c r="Y223" s="64"/>
      <c r="Z223" s="29" t="str">
        <f t="shared" si="35"/>
        <v/>
      </c>
    </row>
    <row r="224" spans="1:26">
      <c r="A224" s="64" t="s">
        <v>1126</v>
      </c>
      <c r="B224" s="64"/>
      <c r="C224" s="68"/>
      <c r="D224" s="79"/>
      <c r="E224" s="79" t="str">
        <f t="shared" si="36"/>
        <v/>
      </c>
      <c r="F224" s="29" t="str">
        <f t="shared" si="37"/>
        <v/>
      </c>
      <c r="G224" s="29" t="str">
        <f t="shared" si="38"/>
        <v/>
      </c>
      <c r="H224" s="29" t="str">
        <f t="shared" si="39"/>
        <v/>
      </c>
      <c r="I224" s="29" t="str">
        <f t="shared" si="40"/>
        <v/>
      </c>
      <c r="J224" s="29" t="str">
        <f t="shared" si="41"/>
        <v/>
      </c>
      <c r="K224" s="29" t="str">
        <f t="shared" si="42"/>
        <v/>
      </c>
      <c r="L224" s="29" t="str">
        <f t="shared" si="43"/>
        <v/>
      </c>
      <c r="M224" s="29" t="str">
        <f t="shared" si="44"/>
        <v/>
      </c>
      <c r="N224" s="29" t="str">
        <f t="shared" si="45"/>
        <v/>
      </c>
      <c r="O224" s="68"/>
      <c r="P224" s="68"/>
      <c r="Q224" s="68"/>
      <c r="R224" s="68"/>
      <c r="S224" s="68"/>
      <c r="T224" s="68"/>
      <c r="U224" s="68"/>
      <c r="V224" s="68"/>
      <c r="W224" s="68"/>
      <c r="X224" s="68"/>
      <c r="Y224" s="64"/>
      <c r="Z224" s="29" t="str">
        <f t="shared" si="35"/>
        <v/>
      </c>
    </row>
    <row r="225" spans="1:26">
      <c r="A225" s="64" t="s">
        <v>1127</v>
      </c>
      <c r="B225" s="64"/>
      <c r="C225" s="68"/>
      <c r="D225" s="79"/>
      <c r="E225" s="79" t="str">
        <f t="shared" si="36"/>
        <v/>
      </c>
      <c r="F225" s="29" t="str">
        <f t="shared" si="37"/>
        <v/>
      </c>
      <c r="G225" s="29" t="str">
        <f t="shared" si="38"/>
        <v/>
      </c>
      <c r="H225" s="29" t="str">
        <f t="shared" si="39"/>
        <v/>
      </c>
      <c r="I225" s="29" t="str">
        <f t="shared" si="40"/>
        <v/>
      </c>
      <c r="J225" s="29" t="str">
        <f t="shared" si="41"/>
        <v/>
      </c>
      <c r="K225" s="29" t="str">
        <f t="shared" si="42"/>
        <v/>
      </c>
      <c r="L225" s="29" t="str">
        <f t="shared" si="43"/>
        <v/>
      </c>
      <c r="M225" s="29" t="str">
        <f t="shared" si="44"/>
        <v/>
      </c>
      <c r="N225" s="29" t="str">
        <f t="shared" si="45"/>
        <v/>
      </c>
      <c r="O225" s="68"/>
      <c r="P225" s="68"/>
      <c r="Q225" s="68"/>
      <c r="R225" s="68"/>
      <c r="S225" s="68"/>
      <c r="T225" s="68"/>
      <c r="U225" s="68"/>
      <c r="V225" s="68"/>
      <c r="W225" s="68"/>
      <c r="X225" s="68"/>
      <c r="Y225" s="64"/>
      <c r="Z225" s="29" t="str">
        <f t="shared" si="35"/>
        <v/>
      </c>
    </row>
    <row r="226" spans="1:26">
      <c r="A226" s="64" t="s">
        <v>1128</v>
      </c>
      <c r="B226" s="64"/>
      <c r="C226" s="68"/>
      <c r="D226" s="79"/>
      <c r="E226" s="79" t="str">
        <f t="shared" si="36"/>
        <v/>
      </c>
      <c r="F226" s="29" t="str">
        <f t="shared" si="37"/>
        <v/>
      </c>
      <c r="G226" s="29" t="str">
        <f t="shared" si="38"/>
        <v/>
      </c>
      <c r="H226" s="29" t="str">
        <f t="shared" si="39"/>
        <v/>
      </c>
      <c r="I226" s="29" t="str">
        <f t="shared" si="40"/>
        <v/>
      </c>
      <c r="J226" s="29" t="str">
        <f t="shared" si="41"/>
        <v/>
      </c>
      <c r="K226" s="29" t="str">
        <f t="shared" si="42"/>
        <v/>
      </c>
      <c r="L226" s="29" t="str">
        <f t="shared" si="43"/>
        <v/>
      </c>
      <c r="M226" s="29" t="str">
        <f t="shared" si="44"/>
        <v/>
      </c>
      <c r="N226" s="29" t="str">
        <f t="shared" si="45"/>
        <v/>
      </c>
      <c r="O226" s="68"/>
      <c r="P226" s="68"/>
      <c r="Q226" s="68"/>
      <c r="R226" s="68"/>
      <c r="S226" s="68"/>
      <c r="T226" s="68"/>
      <c r="U226" s="68"/>
      <c r="V226" s="68"/>
      <c r="W226" s="68"/>
      <c r="X226" s="68"/>
      <c r="Y226" s="64"/>
      <c r="Z226" s="29" t="str">
        <f t="shared" si="35"/>
        <v/>
      </c>
    </row>
    <row r="227" spans="1:26">
      <c r="A227" s="64" t="s">
        <v>1129</v>
      </c>
      <c r="B227" s="64"/>
      <c r="C227" s="68"/>
      <c r="D227" s="79"/>
      <c r="E227" s="79" t="str">
        <f t="shared" si="36"/>
        <v/>
      </c>
      <c r="F227" s="29" t="str">
        <f t="shared" si="37"/>
        <v/>
      </c>
      <c r="G227" s="29" t="str">
        <f t="shared" si="38"/>
        <v/>
      </c>
      <c r="H227" s="29" t="str">
        <f t="shared" si="39"/>
        <v/>
      </c>
      <c r="I227" s="29" t="str">
        <f t="shared" si="40"/>
        <v/>
      </c>
      <c r="J227" s="29" t="str">
        <f t="shared" si="41"/>
        <v/>
      </c>
      <c r="K227" s="29" t="str">
        <f t="shared" si="42"/>
        <v/>
      </c>
      <c r="L227" s="29" t="str">
        <f t="shared" si="43"/>
        <v/>
      </c>
      <c r="M227" s="29" t="str">
        <f t="shared" si="44"/>
        <v/>
      </c>
      <c r="N227" s="29" t="str">
        <f t="shared" si="45"/>
        <v/>
      </c>
      <c r="O227" s="68"/>
      <c r="P227" s="68"/>
      <c r="Q227" s="68"/>
      <c r="R227" s="68"/>
      <c r="S227" s="68"/>
      <c r="T227" s="68"/>
      <c r="U227" s="68"/>
      <c r="V227" s="68"/>
      <c r="W227" s="68"/>
      <c r="X227" s="68"/>
      <c r="Y227" s="64"/>
      <c r="Z227" s="29" t="str">
        <f t="shared" si="35"/>
        <v/>
      </c>
    </row>
    <row r="228" spans="1:26">
      <c r="A228" s="64" t="s">
        <v>1130</v>
      </c>
      <c r="B228" s="64"/>
      <c r="C228" s="68"/>
      <c r="D228" s="79"/>
      <c r="E228" s="79" t="str">
        <f t="shared" si="36"/>
        <v/>
      </c>
      <c r="F228" s="29" t="str">
        <f t="shared" si="37"/>
        <v/>
      </c>
      <c r="G228" s="29" t="str">
        <f t="shared" si="38"/>
        <v/>
      </c>
      <c r="H228" s="29" t="str">
        <f t="shared" si="39"/>
        <v/>
      </c>
      <c r="I228" s="29" t="str">
        <f t="shared" si="40"/>
        <v/>
      </c>
      <c r="J228" s="29" t="str">
        <f t="shared" si="41"/>
        <v/>
      </c>
      <c r="K228" s="29" t="str">
        <f t="shared" si="42"/>
        <v/>
      </c>
      <c r="L228" s="29" t="str">
        <f t="shared" si="43"/>
        <v/>
      </c>
      <c r="M228" s="29" t="str">
        <f t="shared" si="44"/>
        <v/>
      </c>
      <c r="N228" s="29" t="str">
        <f t="shared" si="45"/>
        <v/>
      </c>
      <c r="O228" s="68"/>
      <c r="P228" s="68"/>
      <c r="Q228" s="68"/>
      <c r="R228" s="68"/>
      <c r="S228" s="68"/>
      <c r="T228" s="68"/>
      <c r="U228" s="68"/>
      <c r="V228" s="68"/>
      <c r="W228" s="68"/>
      <c r="X228" s="68"/>
      <c r="Y228" s="64"/>
      <c r="Z228" s="29" t="str">
        <f t="shared" si="35"/>
        <v/>
      </c>
    </row>
    <row r="229" spans="1:26">
      <c r="A229" s="64" t="s">
        <v>1131</v>
      </c>
      <c r="B229" s="64"/>
      <c r="C229" s="68"/>
      <c r="D229" s="79"/>
      <c r="E229" s="79" t="str">
        <f t="shared" si="36"/>
        <v/>
      </c>
      <c r="F229" s="29" t="str">
        <f t="shared" si="37"/>
        <v/>
      </c>
      <c r="G229" s="29" t="str">
        <f t="shared" si="38"/>
        <v/>
      </c>
      <c r="H229" s="29" t="str">
        <f t="shared" si="39"/>
        <v/>
      </c>
      <c r="I229" s="29" t="str">
        <f t="shared" si="40"/>
        <v/>
      </c>
      <c r="J229" s="29" t="str">
        <f t="shared" si="41"/>
        <v/>
      </c>
      <c r="K229" s="29" t="str">
        <f t="shared" si="42"/>
        <v/>
      </c>
      <c r="L229" s="29" t="str">
        <f t="shared" si="43"/>
        <v/>
      </c>
      <c r="M229" s="29" t="str">
        <f t="shared" si="44"/>
        <v/>
      </c>
      <c r="N229" s="29" t="str">
        <f t="shared" si="45"/>
        <v/>
      </c>
      <c r="O229" s="68"/>
      <c r="P229" s="68"/>
      <c r="Q229" s="68"/>
      <c r="R229" s="68"/>
      <c r="S229" s="68"/>
      <c r="T229" s="68"/>
      <c r="U229" s="68"/>
      <c r="V229" s="68"/>
      <c r="W229" s="68"/>
      <c r="X229" s="68"/>
      <c r="Y229" s="64"/>
      <c r="Z229" s="29" t="str">
        <f t="shared" si="35"/>
        <v/>
      </c>
    </row>
    <row r="230" spans="1:26">
      <c r="A230" s="64" t="s">
        <v>1132</v>
      </c>
      <c r="B230" s="64"/>
      <c r="C230" s="68"/>
      <c r="D230" s="79"/>
      <c r="E230" s="79" t="str">
        <f t="shared" si="36"/>
        <v/>
      </c>
      <c r="F230" s="29" t="str">
        <f t="shared" si="37"/>
        <v/>
      </c>
      <c r="G230" s="29" t="str">
        <f t="shared" si="38"/>
        <v/>
      </c>
      <c r="H230" s="29" t="str">
        <f t="shared" si="39"/>
        <v/>
      </c>
      <c r="I230" s="29" t="str">
        <f t="shared" si="40"/>
        <v/>
      </c>
      <c r="J230" s="29" t="str">
        <f t="shared" si="41"/>
        <v/>
      </c>
      <c r="K230" s="29" t="str">
        <f t="shared" si="42"/>
        <v/>
      </c>
      <c r="L230" s="29" t="str">
        <f t="shared" si="43"/>
        <v/>
      </c>
      <c r="M230" s="29" t="str">
        <f t="shared" si="44"/>
        <v/>
      </c>
      <c r="N230" s="29" t="str">
        <f t="shared" si="45"/>
        <v/>
      </c>
      <c r="O230" s="68"/>
      <c r="P230" s="68"/>
      <c r="Q230" s="68"/>
      <c r="R230" s="68"/>
      <c r="S230" s="68"/>
      <c r="T230" s="68"/>
      <c r="U230" s="68"/>
      <c r="V230" s="68"/>
      <c r="W230" s="68"/>
      <c r="X230" s="68"/>
      <c r="Y230" s="64"/>
      <c r="Z230" s="29" t="str">
        <f t="shared" si="35"/>
        <v/>
      </c>
    </row>
    <row r="231" spans="1:26">
      <c r="A231" s="64" t="s">
        <v>1133</v>
      </c>
      <c r="B231" s="64"/>
      <c r="C231" s="68"/>
      <c r="D231" s="79"/>
      <c r="E231" s="79" t="str">
        <f t="shared" si="36"/>
        <v/>
      </c>
      <c r="F231" s="29" t="str">
        <f t="shared" si="37"/>
        <v/>
      </c>
      <c r="G231" s="29" t="str">
        <f t="shared" si="38"/>
        <v/>
      </c>
      <c r="H231" s="29" t="str">
        <f t="shared" si="39"/>
        <v/>
      </c>
      <c r="I231" s="29" t="str">
        <f t="shared" si="40"/>
        <v/>
      </c>
      <c r="J231" s="29" t="str">
        <f t="shared" si="41"/>
        <v/>
      </c>
      <c r="K231" s="29" t="str">
        <f t="shared" si="42"/>
        <v/>
      </c>
      <c r="L231" s="29" t="str">
        <f t="shared" si="43"/>
        <v/>
      </c>
      <c r="M231" s="29" t="str">
        <f t="shared" si="44"/>
        <v/>
      </c>
      <c r="N231" s="29" t="str">
        <f t="shared" si="45"/>
        <v/>
      </c>
      <c r="O231" s="68"/>
      <c r="P231" s="68"/>
      <c r="Q231" s="68"/>
      <c r="R231" s="68"/>
      <c r="S231" s="68"/>
      <c r="T231" s="68"/>
      <c r="U231" s="68"/>
      <c r="V231" s="68"/>
      <c r="W231" s="68"/>
      <c r="X231" s="68"/>
      <c r="Y231" s="64"/>
      <c r="Z231" s="29" t="str">
        <f t="shared" si="35"/>
        <v/>
      </c>
    </row>
    <row r="232" spans="1:26">
      <c r="A232" s="64" t="s">
        <v>1134</v>
      </c>
      <c r="B232" s="64"/>
      <c r="C232" s="68"/>
      <c r="D232" s="79"/>
      <c r="E232" s="79" t="str">
        <f t="shared" si="36"/>
        <v/>
      </c>
      <c r="F232" s="29" t="str">
        <f t="shared" si="37"/>
        <v/>
      </c>
      <c r="G232" s="29" t="str">
        <f t="shared" si="38"/>
        <v/>
      </c>
      <c r="H232" s="29" t="str">
        <f t="shared" si="39"/>
        <v/>
      </c>
      <c r="I232" s="29" t="str">
        <f t="shared" si="40"/>
        <v/>
      </c>
      <c r="J232" s="29" t="str">
        <f t="shared" si="41"/>
        <v/>
      </c>
      <c r="K232" s="29" t="str">
        <f t="shared" si="42"/>
        <v/>
      </c>
      <c r="L232" s="29" t="str">
        <f t="shared" si="43"/>
        <v/>
      </c>
      <c r="M232" s="29" t="str">
        <f t="shared" si="44"/>
        <v/>
      </c>
      <c r="N232" s="29" t="str">
        <f t="shared" si="45"/>
        <v/>
      </c>
      <c r="O232" s="68"/>
      <c r="P232" s="68"/>
      <c r="Q232" s="68"/>
      <c r="R232" s="68"/>
      <c r="S232" s="68"/>
      <c r="T232" s="68"/>
      <c r="U232" s="68"/>
      <c r="V232" s="68"/>
      <c r="W232" s="68"/>
      <c r="X232" s="68"/>
      <c r="Y232" s="64"/>
      <c r="Z232" s="29" t="str">
        <f t="shared" si="35"/>
        <v/>
      </c>
    </row>
    <row r="233" spans="1:26">
      <c r="A233" s="64" t="s">
        <v>1135</v>
      </c>
      <c r="B233" s="64"/>
      <c r="C233" s="68"/>
      <c r="D233" s="79"/>
      <c r="E233" s="79" t="str">
        <f t="shared" si="36"/>
        <v/>
      </c>
      <c r="F233" s="29" t="str">
        <f t="shared" si="37"/>
        <v/>
      </c>
      <c r="G233" s="29" t="str">
        <f t="shared" si="38"/>
        <v/>
      </c>
      <c r="H233" s="29" t="str">
        <f t="shared" si="39"/>
        <v/>
      </c>
      <c r="I233" s="29" t="str">
        <f t="shared" si="40"/>
        <v/>
      </c>
      <c r="J233" s="29" t="str">
        <f t="shared" si="41"/>
        <v/>
      </c>
      <c r="K233" s="29" t="str">
        <f t="shared" si="42"/>
        <v/>
      </c>
      <c r="L233" s="29" t="str">
        <f t="shared" si="43"/>
        <v/>
      </c>
      <c r="M233" s="29" t="str">
        <f t="shared" si="44"/>
        <v/>
      </c>
      <c r="N233" s="29" t="str">
        <f t="shared" si="45"/>
        <v/>
      </c>
      <c r="O233" s="68"/>
      <c r="P233" s="68"/>
      <c r="Q233" s="68"/>
      <c r="R233" s="68"/>
      <c r="S233" s="68"/>
      <c r="T233" s="68"/>
      <c r="U233" s="68"/>
      <c r="V233" s="68"/>
      <c r="W233" s="68"/>
      <c r="X233" s="68"/>
      <c r="Y233" s="64"/>
      <c r="Z233" s="29" t="str">
        <f t="shared" si="35"/>
        <v/>
      </c>
    </row>
    <row r="234" spans="1:26">
      <c r="A234" s="64" t="s">
        <v>1136</v>
      </c>
      <c r="B234" s="64"/>
      <c r="C234" s="68"/>
      <c r="D234" s="79"/>
      <c r="E234" s="79" t="str">
        <f t="shared" si="36"/>
        <v/>
      </c>
      <c r="F234" s="29" t="str">
        <f t="shared" si="37"/>
        <v/>
      </c>
      <c r="G234" s="29" t="str">
        <f t="shared" si="38"/>
        <v/>
      </c>
      <c r="H234" s="29" t="str">
        <f t="shared" si="39"/>
        <v/>
      </c>
      <c r="I234" s="29" t="str">
        <f t="shared" si="40"/>
        <v/>
      </c>
      <c r="J234" s="29" t="str">
        <f t="shared" si="41"/>
        <v/>
      </c>
      <c r="K234" s="29" t="str">
        <f t="shared" si="42"/>
        <v/>
      </c>
      <c r="L234" s="29" t="str">
        <f t="shared" si="43"/>
        <v/>
      </c>
      <c r="M234" s="29" t="str">
        <f t="shared" si="44"/>
        <v/>
      </c>
      <c r="N234" s="29" t="str">
        <f t="shared" si="45"/>
        <v/>
      </c>
      <c r="O234" s="68"/>
      <c r="P234" s="68"/>
      <c r="Q234" s="68"/>
      <c r="R234" s="68"/>
      <c r="S234" s="68"/>
      <c r="T234" s="68"/>
      <c r="U234" s="68"/>
      <c r="V234" s="68"/>
      <c r="W234" s="68"/>
      <c r="X234" s="68"/>
      <c r="Y234" s="64"/>
      <c r="Z234" s="29" t="str">
        <f t="shared" si="35"/>
        <v/>
      </c>
    </row>
    <row r="235" spans="1:26">
      <c r="A235" s="64" t="s">
        <v>1137</v>
      </c>
      <c r="B235" s="64"/>
      <c r="C235" s="68"/>
      <c r="D235" s="79"/>
      <c r="E235" s="79" t="str">
        <f t="shared" si="36"/>
        <v/>
      </c>
      <c r="F235" s="29" t="str">
        <f t="shared" si="37"/>
        <v/>
      </c>
      <c r="G235" s="29" t="str">
        <f t="shared" si="38"/>
        <v/>
      </c>
      <c r="H235" s="29" t="str">
        <f t="shared" si="39"/>
        <v/>
      </c>
      <c r="I235" s="29" t="str">
        <f t="shared" si="40"/>
        <v/>
      </c>
      <c r="J235" s="29" t="str">
        <f t="shared" si="41"/>
        <v/>
      </c>
      <c r="K235" s="29" t="str">
        <f t="shared" si="42"/>
        <v/>
      </c>
      <c r="L235" s="29" t="str">
        <f t="shared" si="43"/>
        <v/>
      </c>
      <c r="M235" s="29" t="str">
        <f t="shared" si="44"/>
        <v/>
      </c>
      <c r="N235" s="29" t="str">
        <f t="shared" si="45"/>
        <v/>
      </c>
      <c r="O235" s="68"/>
      <c r="P235" s="68"/>
      <c r="Q235" s="68"/>
      <c r="R235" s="68"/>
      <c r="S235" s="68"/>
      <c r="T235" s="68"/>
      <c r="U235" s="68"/>
      <c r="V235" s="68"/>
      <c r="W235" s="68"/>
      <c r="X235" s="68"/>
      <c r="Y235" s="64"/>
      <c r="Z235" s="29" t="str">
        <f t="shared" si="35"/>
        <v/>
      </c>
    </row>
    <row r="236" spans="1:26">
      <c r="A236" s="64" t="s">
        <v>1138</v>
      </c>
      <c r="B236" s="64"/>
      <c r="C236" s="68"/>
      <c r="D236" s="79"/>
      <c r="E236" s="79" t="str">
        <f t="shared" si="36"/>
        <v/>
      </c>
      <c r="F236" s="29" t="str">
        <f t="shared" si="37"/>
        <v/>
      </c>
      <c r="G236" s="29" t="str">
        <f t="shared" si="38"/>
        <v/>
      </c>
      <c r="H236" s="29" t="str">
        <f t="shared" si="39"/>
        <v/>
      </c>
      <c r="I236" s="29" t="str">
        <f t="shared" si="40"/>
        <v/>
      </c>
      <c r="J236" s="29" t="str">
        <f t="shared" si="41"/>
        <v/>
      </c>
      <c r="K236" s="29" t="str">
        <f t="shared" si="42"/>
        <v/>
      </c>
      <c r="L236" s="29" t="str">
        <f t="shared" si="43"/>
        <v/>
      </c>
      <c r="M236" s="29" t="str">
        <f t="shared" si="44"/>
        <v/>
      </c>
      <c r="N236" s="29" t="str">
        <f t="shared" si="45"/>
        <v/>
      </c>
      <c r="O236" s="68"/>
      <c r="P236" s="68"/>
      <c r="Q236" s="68"/>
      <c r="R236" s="68"/>
      <c r="S236" s="68"/>
      <c r="T236" s="68"/>
      <c r="U236" s="68"/>
      <c r="V236" s="68"/>
      <c r="W236" s="68"/>
      <c r="X236" s="68"/>
      <c r="Y236" s="64"/>
      <c r="Z236" s="29" t="str">
        <f t="shared" si="35"/>
        <v/>
      </c>
    </row>
    <row r="237" spans="1:26">
      <c r="A237" s="64" t="s">
        <v>1139</v>
      </c>
      <c r="B237" s="64"/>
      <c r="C237" s="68"/>
      <c r="D237" s="79"/>
      <c r="E237" s="79" t="str">
        <f t="shared" si="36"/>
        <v/>
      </c>
      <c r="F237" s="29" t="str">
        <f t="shared" si="37"/>
        <v/>
      </c>
      <c r="G237" s="29" t="str">
        <f t="shared" si="38"/>
        <v/>
      </c>
      <c r="H237" s="29" t="str">
        <f t="shared" si="39"/>
        <v/>
      </c>
      <c r="I237" s="29" t="str">
        <f t="shared" si="40"/>
        <v/>
      </c>
      <c r="J237" s="29" t="str">
        <f t="shared" si="41"/>
        <v/>
      </c>
      <c r="K237" s="29" t="str">
        <f t="shared" si="42"/>
        <v/>
      </c>
      <c r="L237" s="29" t="str">
        <f t="shared" si="43"/>
        <v/>
      </c>
      <c r="M237" s="29" t="str">
        <f t="shared" si="44"/>
        <v/>
      </c>
      <c r="N237" s="29" t="str">
        <f t="shared" si="45"/>
        <v/>
      </c>
      <c r="O237" s="68"/>
      <c r="P237" s="68"/>
      <c r="Q237" s="68"/>
      <c r="R237" s="68"/>
      <c r="S237" s="68"/>
      <c r="T237" s="68"/>
      <c r="U237" s="68"/>
      <c r="V237" s="68"/>
      <c r="W237" s="68"/>
      <c r="X237" s="68"/>
      <c r="Y237" s="64"/>
      <c r="Z237" s="29" t="str">
        <f t="shared" si="35"/>
        <v/>
      </c>
    </row>
    <row r="238" spans="1:26">
      <c r="A238" s="64" t="s">
        <v>1140</v>
      </c>
      <c r="B238" s="64"/>
      <c r="C238" s="68"/>
      <c r="D238" s="79"/>
      <c r="E238" s="79" t="str">
        <f t="shared" si="36"/>
        <v/>
      </c>
      <c r="F238" s="29" t="str">
        <f t="shared" si="37"/>
        <v/>
      </c>
      <c r="G238" s="29" t="str">
        <f t="shared" si="38"/>
        <v/>
      </c>
      <c r="H238" s="29" t="str">
        <f t="shared" si="39"/>
        <v/>
      </c>
      <c r="I238" s="29" t="str">
        <f t="shared" si="40"/>
        <v/>
      </c>
      <c r="J238" s="29" t="str">
        <f t="shared" si="41"/>
        <v/>
      </c>
      <c r="K238" s="29" t="str">
        <f t="shared" si="42"/>
        <v/>
      </c>
      <c r="L238" s="29" t="str">
        <f t="shared" si="43"/>
        <v/>
      </c>
      <c r="M238" s="29" t="str">
        <f t="shared" si="44"/>
        <v/>
      </c>
      <c r="N238" s="29" t="str">
        <f t="shared" si="45"/>
        <v/>
      </c>
      <c r="O238" s="68"/>
      <c r="P238" s="68"/>
      <c r="Q238" s="68"/>
      <c r="R238" s="68"/>
      <c r="S238" s="68"/>
      <c r="T238" s="68"/>
      <c r="U238" s="68"/>
      <c r="V238" s="68"/>
      <c r="W238" s="68"/>
      <c r="X238" s="68"/>
      <c r="Y238" s="64"/>
      <c r="Z238" s="29" t="str">
        <f t="shared" si="35"/>
        <v/>
      </c>
    </row>
    <row r="239" spans="1:26">
      <c r="A239" s="64" t="s">
        <v>1141</v>
      </c>
      <c r="B239" s="64"/>
      <c r="C239" s="68"/>
      <c r="D239" s="79"/>
      <c r="E239" s="79" t="str">
        <f t="shared" si="36"/>
        <v/>
      </c>
      <c r="F239" s="29" t="str">
        <f t="shared" si="37"/>
        <v/>
      </c>
      <c r="G239" s="29" t="str">
        <f t="shared" si="38"/>
        <v/>
      </c>
      <c r="H239" s="29" t="str">
        <f t="shared" si="39"/>
        <v/>
      </c>
      <c r="I239" s="29" t="str">
        <f t="shared" si="40"/>
        <v/>
      </c>
      <c r="J239" s="29" t="str">
        <f t="shared" si="41"/>
        <v/>
      </c>
      <c r="K239" s="29" t="str">
        <f t="shared" si="42"/>
        <v/>
      </c>
      <c r="L239" s="29" t="str">
        <f t="shared" si="43"/>
        <v/>
      </c>
      <c r="M239" s="29" t="str">
        <f t="shared" si="44"/>
        <v/>
      </c>
      <c r="N239" s="29" t="str">
        <f t="shared" si="45"/>
        <v/>
      </c>
      <c r="O239" s="68"/>
      <c r="P239" s="68"/>
      <c r="Q239" s="68"/>
      <c r="R239" s="68"/>
      <c r="S239" s="68"/>
      <c r="T239" s="68"/>
      <c r="U239" s="68"/>
      <c r="V239" s="68"/>
      <c r="W239" s="68"/>
      <c r="X239" s="68"/>
      <c r="Y239" s="64"/>
      <c r="Z239" s="29" t="str">
        <f t="shared" si="35"/>
        <v/>
      </c>
    </row>
    <row r="240" spans="1:26">
      <c r="A240" s="64" t="s">
        <v>1142</v>
      </c>
      <c r="B240" s="64"/>
      <c r="C240" s="68"/>
      <c r="D240" s="79"/>
      <c r="E240" s="79" t="str">
        <f t="shared" si="36"/>
        <v/>
      </c>
      <c r="F240" s="29" t="str">
        <f t="shared" si="37"/>
        <v/>
      </c>
      <c r="G240" s="29" t="str">
        <f t="shared" si="38"/>
        <v/>
      </c>
      <c r="H240" s="29" t="str">
        <f t="shared" si="39"/>
        <v/>
      </c>
      <c r="I240" s="29" t="str">
        <f t="shared" si="40"/>
        <v/>
      </c>
      <c r="J240" s="29" t="str">
        <f t="shared" si="41"/>
        <v/>
      </c>
      <c r="K240" s="29" t="str">
        <f t="shared" si="42"/>
        <v/>
      </c>
      <c r="L240" s="29" t="str">
        <f t="shared" si="43"/>
        <v/>
      </c>
      <c r="M240" s="29" t="str">
        <f t="shared" si="44"/>
        <v/>
      </c>
      <c r="N240" s="29" t="str">
        <f t="shared" si="45"/>
        <v/>
      </c>
      <c r="O240" s="68"/>
      <c r="P240" s="68"/>
      <c r="Q240" s="68"/>
      <c r="R240" s="68"/>
      <c r="S240" s="68"/>
      <c r="T240" s="68"/>
      <c r="U240" s="68"/>
      <c r="V240" s="68"/>
      <c r="W240" s="68"/>
      <c r="X240" s="68"/>
      <c r="Y240" s="64"/>
      <c r="Z240" s="29" t="str">
        <f t="shared" si="35"/>
        <v/>
      </c>
    </row>
    <row r="241" spans="1:26">
      <c r="A241" s="64" t="s">
        <v>1143</v>
      </c>
      <c r="B241" s="64"/>
      <c r="C241" s="68"/>
      <c r="D241" s="79"/>
      <c r="E241" s="79" t="str">
        <f t="shared" si="36"/>
        <v/>
      </c>
      <c r="F241" s="29" t="str">
        <f t="shared" si="37"/>
        <v/>
      </c>
      <c r="G241" s="29" t="str">
        <f t="shared" si="38"/>
        <v/>
      </c>
      <c r="H241" s="29" t="str">
        <f t="shared" si="39"/>
        <v/>
      </c>
      <c r="I241" s="29" t="str">
        <f t="shared" si="40"/>
        <v/>
      </c>
      <c r="J241" s="29" t="str">
        <f t="shared" si="41"/>
        <v/>
      </c>
      <c r="K241" s="29" t="str">
        <f t="shared" si="42"/>
        <v/>
      </c>
      <c r="L241" s="29" t="str">
        <f t="shared" si="43"/>
        <v/>
      </c>
      <c r="M241" s="29" t="str">
        <f t="shared" si="44"/>
        <v/>
      </c>
      <c r="N241" s="29" t="str">
        <f t="shared" si="45"/>
        <v/>
      </c>
      <c r="O241" s="68"/>
      <c r="P241" s="68"/>
      <c r="Q241" s="68"/>
      <c r="R241" s="68"/>
      <c r="S241" s="68"/>
      <c r="T241" s="68"/>
      <c r="U241" s="68"/>
      <c r="V241" s="68"/>
      <c r="W241" s="68"/>
      <c r="X241" s="68"/>
      <c r="Y241" s="64"/>
      <c r="Z241" s="29" t="str">
        <f t="shared" si="35"/>
        <v/>
      </c>
    </row>
    <row r="242" spans="1:26">
      <c r="A242" s="64" t="s">
        <v>1144</v>
      </c>
      <c r="B242" s="64"/>
      <c r="C242" s="68"/>
      <c r="D242" s="79"/>
      <c r="E242" s="79" t="str">
        <f t="shared" si="36"/>
        <v/>
      </c>
      <c r="F242" s="29" t="str">
        <f t="shared" si="37"/>
        <v/>
      </c>
      <c r="G242" s="29" t="str">
        <f t="shared" si="38"/>
        <v/>
      </c>
      <c r="H242" s="29" t="str">
        <f t="shared" si="39"/>
        <v/>
      </c>
      <c r="I242" s="29" t="str">
        <f t="shared" si="40"/>
        <v/>
      </c>
      <c r="J242" s="29" t="str">
        <f t="shared" si="41"/>
        <v/>
      </c>
      <c r="K242" s="29" t="str">
        <f t="shared" si="42"/>
        <v/>
      </c>
      <c r="L242" s="29" t="str">
        <f t="shared" si="43"/>
        <v/>
      </c>
      <c r="M242" s="29" t="str">
        <f t="shared" si="44"/>
        <v/>
      </c>
      <c r="N242" s="29" t="str">
        <f t="shared" si="45"/>
        <v/>
      </c>
      <c r="O242" s="68"/>
      <c r="P242" s="68"/>
      <c r="Q242" s="68"/>
      <c r="R242" s="68"/>
      <c r="S242" s="68"/>
      <c r="T242" s="68"/>
      <c r="U242" s="68"/>
      <c r="V242" s="68"/>
      <c r="W242" s="68"/>
      <c r="X242" s="68"/>
      <c r="Y242" s="64"/>
      <c r="Z242" s="29" t="str">
        <f t="shared" si="35"/>
        <v/>
      </c>
    </row>
    <row r="243" spans="1:26">
      <c r="A243" s="64" t="s">
        <v>1145</v>
      </c>
      <c r="B243" s="64"/>
      <c r="C243" s="68"/>
      <c r="D243" s="79"/>
      <c r="E243" s="79" t="str">
        <f t="shared" si="36"/>
        <v/>
      </c>
      <c r="F243" s="29" t="str">
        <f t="shared" si="37"/>
        <v/>
      </c>
      <c r="G243" s="29" t="str">
        <f t="shared" si="38"/>
        <v/>
      </c>
      <c r="H243" s="29" t="str">
        <f t="shared" si="39"/>
        <v/>
      </c>
      <c r="I243" s="29" t="str">
        <f t="shared" si="40"/>
        <v/>
      </c>
      <c r="J243" s="29" t="str">
        <f t="shared" si="41"/>
        <v/>
      </c>
      <c r="K243" s="29" t="str">
        <f t="shared" si="42"/>
        <v/>
      </c>
      <c r="L243" s="29" t="str">
        <f t="shared" si="43"/>
        <v/>
      </c>
      <c r="M243" s="29" t="str">
        <f t="shared" si="44"/>
        <v/>
      </c>
      <c r="N243" s="29" t="str">
        <f t="shared" si="45"/>
        <v/>
      </c>
      <c r="O243" s="68"/>
      <c r="P243" s="68"/>
      <c r="Q243" s="68"/>
      <c r="R243" s="68"/>
      <c r="S243" s="68"/>
      <c r="T243" s="68"/>
      <c r="U243" s="68"/>
      <c r="V243" s="68"/>
      <c r="W243" s="68"/>
      <c r="X243" s="68"/>
      <c r="Y243" s="64"/>
      <c r="Z243" s="29" t="str">
        <f t="shared" si="35"/>
        <v/>
      </c>
    </row>
    <row r="244" spans="1:26">
      <c r="A244" s="64" t="s">
        <v>1146</v>
      </c>
      <c r="B244" s="64"/>
      <c r="C244" s="68"/>
      <c r="D244" s="79"/>
      <c r="E244" s="79" t="str">
        <f t="shared" si="36"/>
        <v/>
      </c>
      <c r="F244" s="29" t="str">
        <f t="shared" si="37"/>
        <v/>
      </c>
      <c r="G244" s="29" t="str">
        <f t="shared" si="38"/>
        <v/>
      </c>
      <c r="H244" s="29" t="str">
        <f t="shared" si="39"/>
        <v/>
      </c>
      <c r="I244" s="29" t="str">
        <f t="shared" si="40"/>
        <v/>
      </c>
      <c r="J244" s="29" t="str">
        <f t="shared" si="41"/>
        <v/>
      </c>
      <c r="K244" s="29" t="str">
        <f t="shared" si="42"/>
        <v/>
      </c>
      <c r="L244" s="29" t="str">
        <f t="shared" si="43"/>
        <v/>
      </c>
      <c r="M244" s="29" t="str">
        <f t="shared" si="44"/>
        <v/>
      </c>
      <c r="N244" s="29" t="str">
        <f t="shared" si="45"/>
        <v/>
      </c>
      <c r="O244" s="68"/>
      <c r="P244" s="68"/>
      <c r="Q244" s="68"/>
      <c r="R244" s="68"/>
      <c r="S244" s="68"/>
      <c r="T244" s="68"/>
      <c r="U244" s="68"/>
      <c r="V244" s="68"/>
      <c r="W244" s="68"/>
      <c r="X244" s="68"/>
      <c r="Y244" s="64"/>
      <c r="Z244" s="29" t="str">
        <f t="shared" si="35"/>
        <v/>
      </c>
    </row>
    <row r="245" spans="1:26">
      <c r="A245" s="64" t="s">
        <v>1147</v>
      </c>
      <c r="B245" s="64"/>
      <c r="C245" s="68"/>
      <c r="D245" s="79"/>
      <c r="E245" s="79" t="str">
        <f t="shared" si="36"/>
        <v/>
      </c>
      <c r="F245" s="29" t="str">
        <f t="shared" si="37"/>
        <v/>
      </c>
      <c r="G245" s="29" t="str">
        <f t="shared" si="38"/>
        <v/>
      </c>
      <c r="H245" s="29" t="str">
        <f t="shared" si="39"/>
        <v/>
      </c>
      <c r="I245" s="29" t="str">
        <f t="shared" si="40"/>
        <v/>
      </c>
      <c r="J245" s="29" t="str">
        <f t="shared" si="41"/>
        <v/>
      </c>
      <c r="K245" s="29" t="str">
        <f t="shared" si="42"/>
        <v/>
      </c>
      <c r="L245" s="29" t="str">
        <f t="shared" si="43"/>
        <v/>
      </c>
      <c r="M245" s="29" t="str">
        <f t="shared" si="44"/>
        <v/>
      </c>
      <c r="N245" s="29" t="str">
        <f t="shared" si="45"/>
        <v/>
      </c>
      <c r="O245" s="68"/>
      <c r="P245" s="68"/>
      <c r="Q245" s="68"/>
      <c r="R245" s="68"/>
      <c r="S245" s="68"/>
      <c r="T245" s="68"/>
      <c r="U245" s="68"/>
      <c r="V245" s="68"/>
      <c r="W245" s="68"/>
      <c r="X245" s="68"/>
      <c r="Y245" s="64"/>
      <c r="Z245" s="29" t="str">
        <f t="shared" si="35"/>
        <v/>
      </c>
    </row>
    <row r="246" spans="1:26">
      <c r="A246" s="64" t="s">
        <v>1148</v>
      </c>
      <c r="B246" s="64"/>
      <c r="C246" s="68"/>
      <c r="D246" s="79"/>
      <c r="E246" s="79" t="str">
        <f t="shared" si="36"/>
        <v/>
      </c>
      <c r="F246" s="29" t="str">
        <f t="shared" si="37"/>
        <v/>
      </c>
      <c r="G246" s="29" t="str">
        <f t="shared" si="38"/>
        <v/>
      </c>
      <c r="H246" s="29" t="str">
        <f t="shared" si="39"/>
        <v/>
      </c>
      <c r="I246" s="29" t="str">
        <f t="shared" si="40"/>
        <v/>
      </c>
      <c r="J246" s="29" t="str">
        <f t="shared" si="41"/>
        <v/>
      </c>
      <c r="K246" s="29" t="str">
        <f t="shared" si="42"/>
        <v/>
      </c>
      <c r="L246" s="29" t="str">
        <f t="shared" si="43"/>
        <v/>
      </c>
      <c r="M246" s="29" t="str">
        <f t="shared" si="44"/>
        <v/>
      </c>
      <c r="N246" s="29" t="str">
        <f t="shared" si="45"/>
        <v/>
      </c>
      <c r="O246" s="68"/>
      <c r="P246" s="68"/>
      <c r="Q246" s="68"/>
      <c r="R246" s="68"/>
      <c r="S246" s="68"/>
      <c r="T246" s="68"/>
      <c r="U246" s="68"/>
      <c r="V246" s="68"/>
      <c r="W246" s="68"/>
      <c r="X246" s="68"/>
      <c r="Y246" s="64"/>
      <c r="Z246" s="29" t="str">
        <f t="shared" si="35"/>
        <v/>
      </c>
    </row>
    <row r="247" spans="1:26">
      <c r="A247" s="64" t="s">
        <v>1149</v>
      </c>
      <c r="B247" s="64"/>
      <c r="C247" s="68"/>
      <c r="D247" s="79"/>
      <c r="E247" s="79" t="str">
        <f t="shared" si="36"/>
        <v/>
      </c>
      <c r="F247" s="29" t="str">
        <f t="shared" si="37"/>
        <v/>
      </c>
      <c r="G247" s="29" t="str">
        <f t="shared" si="38"/>
        <v/>
      </c>
      <c r="H247" s="29" t="str">
        <f t="shared" si="39"/>
        <v/>
      </c>
      <c r="I247" s="29" t="str">
        <f t="shared" si="40"/>
        <v/>
      </c>
      <c r="J247" s="29" t="str">
        <f t="shared" si="41"/>
        <v/>
      </c>
      <c r="K247" s="29" t="str">
        <f t="shared" si="42"/>
        <v/>
      </c>
      <c r="L247" s="29" t="str">
        <f t="shared" si="43"/>
        <v/>
      </c>
      <c r="M247" s="29" t="str">
        <f t="shared" si="44"/>
        <v/>
      </c>
      <c r="N247" s="29" t="str">
        <f t="shared" si="45"/>
        <v/>
      </c>
      <c r="O247" s="68"/>
      <c r="P247" s="68"/>
      <c r="Q247" s="68"/>
      <c r="R247" s="68"/>
      <c r="S247" s="68"/>
      <c r="T247" s="68"/>
      <c r="U247" s="68"/>
      <c r="V247" s="68"/>
      <c r="W247" s="68"/>
      <c r="X247" s="68"/>
      <c r="Y247" s="64"/>
      <c r="Z247" s="29" t="str">
        <f t="shared" si="35"/>
        <v/>
      </c>
    </row>
    <row r="248" spans="1:26">
      <c r="A248" s="64" t="s">
        <v>1150</v>
      </c>
      <c r="B248" s="64"/>
      <c r="C248" s="68"/>
      <c r="D248" s="79"/>
      <c r="E248" s="79" t="str">
        <f t="shared" si="36"/>
        <v/>
      </c>
      <c r="F248" s="29" t="str">
        <f t="shared" si="37"/>
        <v/>
      </c>
      <c r="G248" s="29" t="str">
        <f t="shared" si="38"/>
        <v/>
      </c>
      <c r="H248" s="29" t="str">
        <f t="shared" si="39"/>
        <v/>
      </c>
      <c r="I248" s="29" t="str">
        <f t="shared" si="40"/>
        <v/>
      </c>
      <c r="J248" s="29" t="str">
        <f t="shared" si="41"/>
        <v/>
      </c>
      <c r="K248" s="29" t="str">
        <f t="shared" si="42"/>
        <v/>
      </c>
      <c r="L248" s="29" t="str">
        <f t="shared" si="43"/>
        <v/>
      </c>
      <c r="M248" s="29" t="str">
        <f t="shared" si="44"/>
        <v/>
      </c>
      <c r="N248" s="29" t="str">
        <f t="shared" si="45"/>
        <v/>
      </c>
      <c r="O248" s="68"/>
      <c r="P248" s="68"/>
      <c r="Q248" s="68"/>
      <c r="R248" s="68"/>
      <c r="S248" s="68"/>
      <c r="T248" s="68"/>
      <c r="U248" s="68"/>
      <c r="V248" s="68"/>
      <c r="W248" s="68"/>
      <c r="X248" s="68"/>
      <c r="Y248" s="64"/>
      <c r="Z248" s="29" t="str">
        <f t="shared" si="35"/>
        <v/>
      </c>
    </row>
    <row r="249" spans="1:26">
      <c r="A249" s="64" t="s">
        <v>1151</v>
      </c>
      <c r="B249" s="64"/>
      <c r="C249" s="68"/>
      <c r="D249" s="79"/>
      <c r="E249" s="79" t="str">
        <f t="shared" si="36"/>
        <v/>
      </c>
      <c r="F249" s="29" t="str">
        <f t="shared" si="37"/>
        <v/>
      </c>
      <c r="G249" s="29" t="str">
        <f t="shared" si="38"/>
        <v/>
      </c>
      <c r="H249" s="29" t="str">
        <f t="shared" si="39"/>
        <v/>
      </c>
      <c r="I249" s="29" t="str">
        <f t="shared" si="40"/>
        <v/>
      </c>
      <c r="J249" s="29" t="str">
        <f t="shared" si="41"/>
        <v/>
      </c>
      <c r="K249" s="29" t="str">
        <f t="shared" si="42"/>
        <v/>
      </c>
      <c r="L249" s="29" t="str">
        <f t="shared" si="43"/>
        <v/>
      </c>
      <c r="M249" s="29" t="str">
        <f t="shared" si="44"/>
        <v/>
      </c>
      <c r="N249" s="29" t="str">
        <f t="shared" si="45"/>
        <v/>
      </c>
      <c r="O249" s="68"/>
      <c r="P249" s="68"/>
      <c r="Q249" s="68"/>
      <c r="R249" s="68"/>
      <c r="S249" s="68"/>
      <c r="T249" s="68"/>
      <c r="U249" s="68"/>
      <c r="V249" s="68"/>
      <c r="W249" s="68"/>
      <c r="X249" s="68"/>
      <c r="Y249" s="64"/>
      <c r="Z249" s="29" t="str">
        <f t="shared" si="35"/>
        <v/>
      </c>
    </row>
    <row r="250" spans="1:26">
      <c r="A250" s="64" t="s">
        <v>1152</v>
      </c>
      <c r="B250" s="64"/>
      <c r="C250" s="68"/>
      <c r="D250" s="79"/>
      <c r="E250" s="79" t="str">
        <f t="shared" si="36"/>
        <v/>
      </c>
      <c r="F250" s="29" t="str">
        <f t="shared" si="37"/>
        <v/>
      </c>
      <c r="G250" s="29" t="str">
        <f t="shared" si="38"/>
        <v/>
      </c>
      <c r="H250" s="29" t="str">
        <f t="shared" si="39"/>
        <v/>
      </c>
      <c r="I250" s="29" t="str">
        <f t="shared" si="40"/>
        <v/>
      </c>
      <c r="J250" s="29" t="str">
        <f t="shared" si="41"/>
        <v/>
      </c>
      <c r="K250" s="29" t="str">
        <f t="shared" si="42"/>
        <v/>
      </c>
      <c r="L250" s="29" t="str">
        <f t="shared" si="43"/>
        <v/>
      </c>
      <c r="M250" s="29" t="str">
        <f t="shared" si="44"/>
        <v/>
      </c>
      <c r="N250" s="29" t="str">
        <f t="shared" si="45"/>
        <v/>
      </c>
      <c r="O250" s="68"/>
      <c r="P250" s="68"/>
      <c r="Q250" s="68"/>
      <c r="R250" s="68"/>
      <c r="S250" s="68"/>
      <c r="T250" s="68"/>
      <c r="U250" s="68"/>
      <c r="V250" s="68"/>
      <c r="W250" s="68"/>
      <c r="X250" s="68"/>
      <c r="Y250" s="64"/>
      <c r="Z250" s="29" t="str">
        <f t="shared" si="35"/>
        <v/>
      </c>
    </row>
    <row r="251" spans="1:26">
      <c r="A251" s="64" t="s">
        <v>1153</v>
      </c>
      <c r="B251" s="64"/>
      <c r="C251" s="68"/>
      <c r="D251" s="79"/>
      <c r="E251" s="79" t="str">
        <f t="shared" si="36"/>
        <v/>
      </c>
      <c r="F251" s="29" t="str">
        <f t="shared" si="37"/>
        <v/>
      </c>
      <c r="G251" s="29" t="str">
        <f t="shared" si="38"/>
        <v/>
      </c>
      <c r="H251" s="29" t="str">
        <f t="shared" si="39"/>
        <v/>
      </c>
      <c r="I251" s="29" t="str">
        <f t="shared" si="40"/>
        <v/>
      </c>
      <c r="J251" s="29" t="str">
        <f t="shared" si="41"/>
        <v/>
      </c>
      <c r="K251" s="29" t="str">
        <f t="shared" si="42"/>
        <v/>
      </c>
      <c r="L251" s="29" t="str">
        <f t="shared" si="43"/>
        <v/>
      </c>
      <c r="M251" s="29" t="str">
        <f t="shared" si="44"/>
        <v/>
      </c>
      <c r="N251" s="29" t="str">
        <f t="shared" si="45"/>
        <v/>
      </c>
      <c r="O251" s="68"/>
      <c r="P251" s="68"/>
      <c r="Q251" s="68"/>
      <c r="R251" s="68"/>
      <c r="S251" s="68"/>
      <c r="T251" s="68"/>
      <c r="U251" s="68"/>
      <c r="V251" s="68"/>
      <c r="W251" s="68"/>
      <c r="X251" s="68"/>
      <c r="Y251" s="64"/>
      <c r="Z251" s="29" t="str">
        <f t="shared" si="35"/>
        <v/>
      </c>
    </row>
    <row r="252" spans="1:26">
      <c r="A252" s="64" t="s">
        <v>1154</v>
      </c>
      <c r="B252" s="64"/>
      <c r="C252" s="68"/>
      <c r="D252" s="79"/>
      <c r="E252" s="79" t="str">
        <f t="shared" si="36"/>
        <v/>
      </c>
      <c r="F252" s="29" t="str">
        <f t="shared" si="37"/>
        <v/>
      </c>
      <c r="G252" s="29" t="str">
        <f t="shared" si="38"/>
        <v/>
      </c>
      <c r="H252" s="29" t="str">
        <f t="shared" si="39"/>
        <v/>
      </c>
      <c r="I252" s="29" t="str">
        <f t="shared" si="40"/>
        <v/>
      </c>
      <c r="J252" s="29" t="str">
        <f t="shared" si="41"/>
        <v/>
      </c>
      <c r="K252" s="29" t="str">
        <f t="shared" si="42"/>
        <v/>
      </c>
      <c r="L252" s="29" t="str">
        <f t="shared" si="43"/>
        <v/>
      </c>
      <c r="M252" s="29" t="str">
        <f t="shared" si="44"/>
        <v/>
      </c>
      <c r="N252" s="29" t="str">
        <f t="shared" si="45"/>
        <v/>
      </c>
      <c r="O252" s="68"/>
      <c r="P252" s="68"/>
      <c r="Q252" s="68"/>
      <c r="R252" s="68"/>
      <c r="S252" s="68"/>
      <c r="T252" s="68"/>
      <c r="U252" s="68"/>
      <c r="V252" s="68"/>
      <c r="W252" s="68"/>
      <c r="X252" s="68"/>
      <c r="Y252" s="64"/>
      <c r="Z252" s="29" t="str">
        <f t="shared" si="35"/>
        <v/>
      </c>
    </row>
    <row r="253" spans="1:26">
      <c r="A253" s="64" t="s">
        <v>1155</v>
      </c>
      <c r="B253" s="64"/>
      <c r="C253" s="68"/>
      <c r="D253" s="79"/>
      <c r="E253" s="79" t="str">
        <f t="shared" si="36"/>
        <v/>
      </c>
      <c r="F253" s="29" t="str">
        <f t="shared" si="37"/>
        <v/>
      </c>
      <c r="G253" s="29" t="str">
        <f t="shared" si="38"/>
        <v/>
      </c>
      <c r="H253" s="29" t="str">
        <f t="shared" si="39"/>
        <v/>
      </c>
      <c r="I253" s="29" t="str">
        <f t="shared" si="40"/>
        <v/>
      </c>
      <c r="J253" s="29" t="str">
        <f t="shared" si="41"/>
        <v/>
      </c>
      <c r="K253" s="29" t="str">
        <f t="shared" si="42"/>
        <v/>
      </c>
      <c r="L253" s="29" t="str">
        <f t="shared" si="43"/>
        <v/>
      </c>
      <c r="M253" s="29" t="str">
        <f t="shared" si="44"/>
        <v/>
      </c>
      <c r="N253" s="29" t="str">
        <f t="shared" si="45"/>
        <v/>
      </c>
      <c r="O253" s="68"/>
      <c r="P253" s="68"/>
      <c r="Q253" s="68"/>
      <c r="R253" s="68"/>
      <c r="S253" s="68"/>
      <c r="T253" s="68"/>
      <c r="U253" s="68"/>
      <c r="V253" s="68"/>
      <c r="W253" s="68"/>
      <c r="X253" s="68"/>
      <c r="Y253" s="64"/>
      <c r="Z253" s="29" t="str">
        <f t="shared" si="35"/>
        <v/>
      </c>
    </row>
    <row r="254" spans="1:26">
      <c r="A254" s="64" t="s">
        <v>1156</v>
      </c>
      <c r="B254" s="64"/>
      <c r="C254" s="68"/>
      <c r="D254" s="79"/>
      <c r="E254" s="79" t="str">
        <f t="shared" si="36"/>
        <v/>
      </c>
      <c r="F254" s="29" t="str">
        <f t="shared" si="37"/>
        <v/>
      </c>
      <c r="G254" s="29" t="str">
        <f t="shared" si="38"/>
        <v/>
      </c>
      <c r="H254" s="29" t="str">
        <f t="shared" si="39"/>
        <v/>
      </c>
      <c r="I254" s="29" t="str">
        <f t="shared" si="40"/>
        <v/>
      </c>
      <c r="J254" s="29" t="str">
        <f t="shared" si="41"/>
        <v/>
      </c>
      <c r="K254" s="29" t="str">
        <f t="shared" si="42"/>
        <v/>
      </c>
      <c r="L254" s="29" t="str">
        <f t="shared" si="43"/>
        <v/>
      </c>
      <c r="M254" s="29" t="str">
        <f t="shared" si="44"/>
        <v/>
      </c>
      <c r="N254" s="29" t="str">
        <f t="shared" si="45"/>
        <v/>
      </c>
      <c r="O254" s="68"/>
      <c r="P254" s="68"/>
      <c r="Q254" s="68"/>
      <c r="R254" s="68"/>
      <c r="S254" s="68"/>
      <c r="T254" s="68"/>
      <c r="U254" s="68"/>
      <c r="V254" s="68"/>
      <c r="W254" s="68"/>
      <c r="X254" s="68"/>
      <c r="Y254" s="64"/>
      <c r="Z254" s="29" t="str">
        <f t="shared" si="35"/>
        <v/>
      </c>
    </row>
    <row r="255" spans="1:26">
      <c r="A255" s="64" t="s">
        <v>1157</v>
      </c>
      <c r="B255" s="64"/>
      <c r="C255" s="68"/>
      <c r="D255" s="79"/>
      <c r="E255" s="79" t="str">
        <f t="shared" si="36"/>
        <v/>
      </c>
      <c r="F255" s="29" t="str">
        <f t="shared" si="37"/>
        <v/>
      </c>
      <c r="G255" s="29" t="str">
        <f t="shared" si="38"/>
        <v/>
      </c>
      <c r="H255" s="29" t="str">
        <f t="shared" si="39"/>
        <v/>
      </c>
      <c r="I255" s="29" t="str">
        <f t="shared" si="40"/>
        <v/>
      </c>
      <c r="J255" s="29" t="str">
        <f t="shared" si="41"/>
        <v/>
      </c>
      <c r="K255" s="29" t="str">
        <f t="shared" si="42"/>
        <v/>
      </c>
      <c r="L255" s="29" t="str">
        <f t="shared" si="43"/>
        <v/>
      </c>
      <c r="M255" s="29" t="str">
        <f t="shared" si="44"/>
        <v/>
      </c>
      <c r="N255" s="29" t="str">
        <f t="shared" si="45"/>
        <v/>
      </c>
      <c r="O255" s="68"/>
      <c r="P255" s="68"/>
      <c r="Q255" s="68"/>
      <c r="R255" s="68"/>
      <c r="S255" s="68"/>
      <c r="T255" s="68"/>
      <c r="U255" s="68"/>
      <c r="V255" s="68"/>
      <c r="W255" s="68"/>
      <c r="X255" s="68"/>
      <c r="Y255" s="64"/>
      <c r="Z255" s="29" t="str">
        <f t="shared" si="35"/>
        <v/>
      </c>
    </row>
    <row r="256" spans="1:26">
      <c r="A256" s="64" t="s">
        <v>1158</v>
      </c>
      <c r="B256" s="64"/>
      <c r="C256" s="68"/>
      <c r="D256" s="79"/>
      <c r="E256" s="79" t="str">
        <f t="shared" si="36"/>
        <v/>
      </c>
      <c r="F256" s="29" t="str">
        <f t="shared" si="37"/>
        <v/>
      </c>
      <c r="G256" s="29" t="str">
        <f t="shared" si="38"/>
        <v/>
      </c>
      <c r="H256" s="29" t="str">
        <f t="shared" si="39"/>
        <v/>
      </c>
      <c r="I256" s="29" t="str">
        <f t="shared" si="40"/>
        <v/>
      </c>
      <c r="J256" s="29" t="str">
        <f t="shared" si="41"/>
        <v/>
      </c>
      <c r="K256" s="29" t="str">
        <f t="shared" si="42"/>
        <v/>
      </c>
      <c r="L256" s="29" t="str">
        <f t="shared" si="43"/>
        <v/>
      </c>
      <c r="M256" s="29" t="str">
        <f t="shared" si="44"/>
        <v/>
      </c>
      <c r="N256" s="29" t="str">
        <f t="shared" si="45"/>
        <v/>
      </c>
      <c r="O256" s="68"/>
      <c r="P256" s="68"/>
      <c r="Q256" s="68"/>
      <c r="R256" s="68"/>
      <c r="S256" s="68"/>
      <c r="T256" s="68"/>
      <c r="U256" s="68"/>
      <c r="V256" s="68"/>
      <c r="W256" s="68"/>
      <c r="X256" s="68"/>
      <c r="Y256" s="64"/>
      <c r="Z256" s="29" t="str">
        <f t="shared" si="35"/>
        <v/>
      </c>
    </row>
    <row r="257" spans="1:26">
      <c r="A257" s="64" t="s">
        <v>1159</v>
      </c>
      <c r="B257" s="64"/>
      <c r="C257" s="68"/>
      <c r="D257" s="79"/>
      <c r="E257" s="79" t="str">
        <f t="shared" si="36"/>
        <v/>
      </c>
      <c r="F257" s="29" t="str">
        <f t="shared" si="37"/>
        <v/>
      </c>
      <c r="G257" s="29" t="str">
        <f t="shared" si="38"/>
        <v/>
      </c>
      <c r="H257" s="29" t="str">
        <f t="shared" si="39"/>
        <v/>
      </c>
      <c r="I257" s="29" t="str">
        <f t="shared" si="40"/>
        <v/>
      </c>
      <c r="J257" s="29" t="str">
        <f t="shared" si="41"/>
        <v/>
      </c>
      <c r="K257" s="29" t="str">
        <f t="shared" si="42"/>
        <v/>
      </c>
      <c r="L257" s="29" t="str">
        <f t="shared" si="43"/>
        <v/>
      </c>
      <c r="M257" s="29" t="str">
        <f t="shared" si="44"/>
        <v/>
      </c>
      <c r="N257" s="29" t="str">
        <f t="shared" si="45"/>
        <v/>
      </c>
      <c r="O257" s="68"/>
      <c r="P257" s="68"/>
      <c r="Q257" s="68"/>
      <c r="R257" s="68"/>
      <c r="S257" s="68"/>
      <c r="T257" s="68"/>
      <c r="U257" s="68"/>
      <c r="V257" s="68"/>
      <c r="W257" s="68"/>
      <c r="X257" s="68"/>
      <c r="Y257" s="64"/>
      <c r="Z257" s="29" t="str">
        <f t="shared" si="35"/>
        <v/>
      </c>
    </row>
    <row r="258" spans="1:26">
      <c r="A258" s="64" t="s">
        <v>1160</v>
      </c>
      <c r="B258" s="64"/>
      <c r="C258" s="68"/>
      <c r="D258" s="79"/>
      <c r="E258" s="79" t="str">
        <f t="shared" si="36"/>
        <v/>
      </c>
      <c r="F258" s="29" t="str">
        <f t="shared" si="37"/>
        <v/>
      </c>
      <c r="G258" s="29" t="str">
        <f t="shared" si="38"/>
        <v/>
      </c>
      <c r="H258" s="29" t="str">
        <f t="shared" si="39"/>
        <v/>
      </c>
      <c r="I258" s="29" t="str">
        <f t="shared" si="40"/>
        <v/>
      </c>
      <c r="J258" s="29" t="str">
        <f t="shared" si="41"/>
        <v/>
      </c>
      <c r="K258" s="29" t="str">
        <f t="shared" si="42"/>
        <v/>
      </c>
      <c r="L258" s="29" t="str">
        <f t="shared" si="43"/>
        <v/>
      </c>
      <c r="M258" s="29" t="str">
        <f t="shared" si="44"/>
        <v/>
      </c>
      <c r="N258" s="29" t="str">
        <f t="shared" si="45"/>
        <v/>
      </c>
      <c r="O258" s="68"/>
      <c r="P258" s="68"/>
      <c r="Q258" s="68"/>
      <c r="R258" s="68"/>
      <c r="S258" s="68"/>
      <c r="T258" s="68"/>
      <c r="U258" s="68"/>
      <c r="V258" s="68"/>
      <c r="W258" s="68"/>
      <c r="X258" s="68"/>
      <c r="Y258" s="64"/>
      <c r="Z258" s="29" t="str">
        <f t="shared" si="35"/>
        <v/>
      </c>
    </row>
    <row r="259" spans="1:26">
      <c r="A259" s="64" t="s">
        <v>1161</v>
      </c>
      <c r="B259" s="64"/>
      <c r="C259" s="68"/>
      <c r="D259" s="79"/>
      <c r="E259" s="79" t="str">
        <f t="shared" si="36"/>
        <v/>
      </c>
      <c r="F259" s="29" t="str">
        <f t="shared" si="37"/>
        <v/>
      </c>
      <c r="G259" s="29" t="str">
        <f t="shared" si="38"/>
        <v/>
      </c>
      <c r="H259" s="29" t="str">
        <f t="shared" si="39"/>
        <v/>
      </c>
      <c r="I259" s="29" t="str">
        <f t="shared" si="40"/>
        <v/>
      </c>
      <c r="J259" s="29" t="str">
        <f t="shared" si="41"/>
        <v/>
      </c>
      <c r="K259" s="29" t="str">
        <f t="shared" si="42"/>
        <v/>
      </c>
      <c r="L259" s="29" t="str">
        <f t="shared" si="43"/>
        <v/>
      </c>
      <c r="M259" s="29" t="str">
        <f t="shared" si="44"/>
        <v/>
      </c>
      <c r="N259" s="29" t="str">
        <f t="shared" si="45"/>
        <v/>
      </c>
      <c r="O259" s="68"/>
      <c r="P259" s="68"/>
      <c r="Q259" s="68"/>
      <c r="R259" s="68"/>
      <c r="S259" s="68"/>
      <c r="T259" s="68"/>
      <c r="U259" s="68"/>
      <c r="V259" s="68"/>
      <c r="W259" s="68"/>
      <c r="X259" s="68"/>
      <c r="Y259" s="64"/>
      <c r="Z259" s="29" t="str">
        <f t="shared" si="35"/>
        <v/>
      </c>
    </row>
    <row r="260" spans="1:26">
      <c r="A260" s="64" t="s">
        <v>1162</v>
      </c>
      <c r="B260" s="64"/>
      <c r="C260" s="68"/>
      <c r="D260" s="79"/>
      <c r="E260" s="79" t="str">
        <f t="shared" si="36"/>
        <v/>
      </c>
      <c r="F260" s="29" t="str">
        <f t="shared" si="37"/>
        <v/>
      </c>
      <c r="G260" s="29" t="str">
        <f t="shared" si="38"/>
        <v/>
      </c>
      <c r="H260" s="29" t="str">
        <f t="shared" si="39"/>
        <v/>
      </c>
      <c r="I260" s="29" t="str">
        <f t="shared" si="40"/>
        <v/>
      </c>
      <c r="J260" s="29" t="str">
        <f t="shared" si="41"/>
        <v/>
      </c>
      <c r="K260" s="29" t="str">
        <f t="shared" si="42"/>
        <v/>
      </c>
      <c r="L260" s="29" t="str">
        <f t="shared" si="43"/>
        <v/>
      </c>
      <c r="M260" s="29" t="str">
        <f t="shared" si="44"/>
        <v/>
      </c>
      <c r="N260" s="29" t="str">
        <f t="shared" si="45"/>
        <v/>
      </c>
      <c r="O260" s="68"/>
      <c r="P260" s="68"/>
      <c r="Q260" s="68"/>
      <c r="R260" s="68"/>
      <c r="S260" s="68"/>
      <c r="T260" s="68"/>
      <c r="U260" s="68"/>
      <c r="V260" s="68"/>
      <c r="W260" s="68"/>
      <c r="X260" s="68"/>
      <c r="Y260" s="64"/>
      <c r="Z260" s="29" t="str">
        <f t="shared" si="35"/>
        <v/>
      </c>
    </row>
    <row r="261" spans="1:26">
      <c r="A261" s="64" t="s">
        <v>1163</v>
      </c>
      <c r="B261" s="64"/>
      <c r="C261" s="68"/>
      <c r="D261" s="79"/>
      <c r="E261" s="79" t="str">
        <f t="shared" si="36"/>
        <v/>
      </c>
      <c r="F261" s="29" t="str">
        <f t="shared" si="37"/>
        <v/>
      </c>
      <c r="G261" s="29" t="str">
        <f t="shared" si="38"/>
        <v/>
      </c>
      <c r="H261" s="29" t="str">
        <f t="shared" si="39"/>
        <v/>
      </c>
      <c r="I261" s="29" t="str">
        <f t="shared" si="40"/>
        <v/>
      </c>
      <c r="J261" s="29" t="str">
        <f t="shared" si="41"/>
        <v/>
      </c>
      <c r="K261" s="29" t="str">
        <f t="shared" si="42"/>
        <v/>
      </c>
      <c r="L261" s="29" t="str">
        <f t="shared" si="43"/>
        <v/>
      </c>
      <c r="M261" s="29" t="str">
        <f t="shared" si="44"/>
        <v/>
      </c>
      <c r="N261" s="29" t="str">
        <f t="shared" si="45"/>
        <v/>
      </c>
      <c r="O261" s="68"/>
      <c r="P261" s="68"/>
      <c r="Q261" s="68"/>
      <c r="R261" s="68"/>
      <c r="S261" s="68"/>
      <c r="T261" s="68"/>
      <c r="U261" s="68"/>
      <c r="V261" s="68"/>
      <c r="W261" s="68"/>
      <c r="X261" s="68"/>
      <c r="Y261" s="64"/>
      <c r="Z261" s="29" t="str">
        <f t="shared" si="35"/>
        <v/>
      </c>
    </row>
    <row r="262" spans="1:26">
      <c r="A262" s="64" t="s">
        <v>1164</v>
      </c>
      <c r="B262" s="64"/>
      <c r="C262" s="68"/>
      <c r="D262" s="79"/>
      <c r="E262" s="79" t="str">
        <f t="shared" si="36"/>
        <v/>
      </c>
      <c r="F262" s="29" t="str">
        <f t="shared" si="37"/>
        <v/>
      </c>
      <c r="G262" s="29" t="str">
        <f t="shared" si="38"/>
        <v/>
      </c>
      <c r="H262" s="29" t="str">
        <f t="shared" si="39"/>
        <v/>
      </c>
      <c r="I262" s="29" t="str">
        <f t="shared" si="40"/>
        <v/>
      </c>
      <c r="J262" s="29" t="str">
        <f t="shared" si="41"/>
        <v/>
      </c>
      <c r="K262" s="29" t="str">
        <f t="shared" si="42"/>
        <v/>
      </c>
      <c r="L262" s="29" t="str">
        <f t="shared" si="43"/>
        <v/>
      </c>
      <c r="M262" s="29" t="str">
        <f t="shared" si="44"/>
        <v/>
      </c>
      <c r="N262" s="29" t="str">
        <f t="shared" si="45"/>
        <v/>
      </c>
      <c r="O262" s="68"/>
      <c r="P262" s="68"/>
      <c r="Q262" s="68"/>
      <c r="R262" s="68"/>
      <c r="S262" s="68"/>
      <c r="T262" s="68"/>
      <c r="U262" s="68"/>
      <c r="V262" s="68"/>
      <c r="W262" s="68"/>
      <c r="X262" s="68"/>
      <c r="Y262" s="64"/>
      <c r="Z262" s="29" t="str">
        <f t="shared" ref="Z262:Z325" si="46">IF(P262="","",(IF(R262="",1,IF(T262="",2,IF(V262="",3,IF(X262="",4,5))))))</f>
        <v/>
      </c>
    </row>
    <row r="263" spans="1:26">
      <c r="A263" s="64" t="s">
        <v>1165</v>
      </c>
      <c r="B263" s="64"/>
      <c r="C263" s="68"/>
      <c r="D263" s="79"/>
      <c r="E263" s="79" t="str">
        <f t="shared" ref="E263:E326" si="47">IF($O263="", "",$O263)</f>
        <v/>
      </c>
      <c r="F263" s="29" t="str">
        <f t="shared" ref="F263:F326" si="48">IF($P263="", "",$P263)</f>
        <v/>
      </c>
      <c r="G263" s="29" t="str">
        <f t="shared" ref="G263:G326" si="49">IF($Q263="", "",$O263&amp; "-" &amp; $Q263)</f>
        <v/>
      </c>
      <c r="H263" s="29" t="str">
        <f t="shared" ref="H263:H326" si="50">IF($R263="", "",$P263&amp; "-" &amp; $R263)</f>
        <v/>
      </c>
      <c r="I263" s="29" t="str">
        <f t="shared" ref="I263:I326" si="51" xml:space="preserve"> IF($S263="", "", $O263&amp; "-" &amp; $Q263&amp;"-" &amp; $S263)</f>
        <v/>
      </c>
      <c r="J263" s="29" t="str">
        <f t="shared" ref="J263:J326" si="52" xml:space="preserve"> IF($T263="", "", $P263&amp; "-" &amp; $R263&amp;"-" &amp; $T263)</f>
        <v/>
      </c>
      <c r="K263" s="29" t="str">
        <f t="shared" ref="K263:K326" si="53" xml:space="preserve"> IF($U263="", "",$O263&amp; "-" &amp; $Q263&amp;"-" &amp; $S263&amp; "-" &amp; $U263)</f>
        <v/>
      </c>
      <c r="L263" s="29" t="str">
        <f t="shared" ref="L263:L326" si="54" xml:space="preserve"> IF($V263="", "",$P263&amp; "-" &amp; $R263&amp;"-" &amp; $T263&amp; "-" &amp; $V263)</f>
        <v/>
      </c>
      <c r="M263" s="29" t="str">
        <f t="shared" ref="M263:M326" si="55">IF($W263="", "",$O263 &amp;"-" &amp; $Q263 &amp; "-" &amp; $S263 &amp; "-" &amp; $U263 &amp;"-" &amp; $W263)</f>
        <v/>
      </c>
      <c r="N263" s="29" t="str">
        <f t="shared" ref="N263:N326" si="56">IF($X263="", "",$P263 &amp;"-" &amp; $R263 &amp; "-" &amp; $T263 &amp; "-" &amp; $V263 &amp;"-" &amp; $X263)</f>
        <v/>
      </c>
      <c r="O263" s="68"/>
      <c r="P263" s="68"/>
      <c r="Q263" s="68"/>
      <c r="R263" s="68"/>
      <c r="S263" s="68"/>
      <c r="T263" s="68"/>
      <c r="U263" s="68"/>
      <c r="V263" s="68"/>
      <c r="W263" s="68"/>
      <c r="X263" s="68"/>
      <c r="Y263" s="64"/>
      <c r="Z263" s="29" t="str">
        <f t="shared" si="46"/>
        <v/>
      </c>
    </row>
    <row r="264" spans="1:26">
      <c r="A264" s="64" t="s">
        <v>1166</v>
      </c>
      <c r="B264" s="64"/>
      <c r="C264" s="68"/>
      <c r="D264" s="79"/>
      <c r="E264" s="79" t="str">
        <f t="shared" si="47"/>
        <v/>
      </c>
      <c r="F264" s="29" t="str">
        <f t="shared" si="48"/>
        <v/>
      </c>
      <c r="G264" s="29" t="str">
        <f t="shared" si="49"/>
        <v/>
      </c>
      <c r="H264" s="29" t="str">
        <f t="shared" si="50"/>
        <v/>
      </c>
      <c r="I264" s="29" t="str">
        <f t="shared" si="51"/>
        <v/>
      </c>
      <c r="J264" s="29" t="str">
        <f t="shared" si="52"/>
        <v/>
      </c>
      <c r="K264" s="29" t="str">
        <f t="shared" si="53"/>
        <v/>
      </c>
      <c r="L264" s="29" t="str">
        <f t="shared" si="54"/>
        <v/>
      </c>
      <c r="M264" s="29" t="str">
        <f t="shared" si="55"/>
        <v/>
      </c>
      <c r="N264" s="29" t="str">
        <f t="shared" si="56"/>
        <v/>
      </c>
      <c r="O264" s="68"/>
      <c r="P264" s="68"/>
      <c r="Q264" s="68"/>
      <c r="R264" s="68"/>
      <c r="S264" s="68"/>
      <c r="T264" s="68"/>
      <c r="U264" s="68"/>
      <c r="V264" s="68"/>
      <c r="W264" s="68"/>
      <c r="X264" s="68"/>
      <c r="Y264" s="64"/>
      <c r="Z264" s="29" t="str">
        <f t="shared" si="46"/>
        <v/>
      </c>
    </row>
    <row r="265" spans="1:26">
      <c r="A265" s="64" t="s">
        <v>1167</v>
      </c>
      <c r="B265" s="64"/>
      <c r="C265" s="68"/>
      <c r="D265" s="79"/>
      <c r="E265" s="79" t="str">
        <f t="shared" si="47"/>
        <v/>
      </c>
      <c r="F265" s="29" t="str">
        <f t="shared" si="48"/>
        <v/>
      </c>
      <c r="G265" s="29" t="str">
        <f t="shared" si="49"/>
        <v/>
      </c>
      <c r="H265" s="29" t="str">
        <f t="shared" si="50"/>
        <v/>
      </c>
      <c r="I265" s="29" t="str">
        <f t="shared" si="51"/>
        <v/>
      </c>
      <c r="J265" s="29" t="str">
        <f t="shared" si="52"/>
        <v/>
      </c>
      <c r="K265" s="29" t="str">
        <f t="shared" si="53"/>
        <v/>
      </c>
      <c r="L265" s="29" t="str">
        <f t="shared" si="54"/>
        <v/>
      </c>
      <c r="M265" s="29" t="str">
        <f t="shared" si="55"/>
        <v/>
      </c>
      <c r="N265" s="29" t="str">
        <f t="shared" si="56"/>
        <v/>
      </c>
      <c r="O265" s="68"/>
      <c r="P265" s="68"/>
      <c r="Q265" s="68"/>
      <c r="R265" s="68"/>
      <c r="S265" s="68"/>
      <c r="T265" s="68"/>
      <c r="U265" s="68"/>
      <c r="V265" s="68"/>
      <c r="W265" s="68"/>
      <c r="X265" s="68"/>
      <c r="Y265" s="64"/>
      <c r="Z265" s="29" t="str">
        <f t="shared" si="46"/>
        <v/>
      </c>
    </row>
    <row r="266" spans="1:26">
      <c r="A266" s="64" t="s">
        <v>1168</v>
      </c>
      <c r="B266" s="64"/>
      <c r="C266" s="68"/>
      <c r="D266" s="79"/>
      <c r="E266" s="79" t="str">
        <f t="shared" si="47"/>
        <v/>
      </c>
      <c r="F266" s="29" t="str">
        <f t="shared" si="48"/>
        <v/>
      </c>
      <c r="G266" s="29" t="str">
        <f t="shared" si="49"/>
        <v/>
      </c>
      <c r="H266" s="29" t="str">
        <f t="shared" si="50"/>
        <v/>
      </c>
      <c r="I266" s="29" t="str">
        <f t="shared" si="51"/>
        <v/>
      </c>
      <c r="J266" s="29" t="str">
        <f t="shared" si="52"/>
        <v/>
      </c>
      <c r="K266" s="29" t="str">
        <f t="shared" si="53"/>
        <v/>
      </c>
      <c r="L266" s="29" t="str">
        <f t="shared" si="54"/>
        <v/>
      </c>
      <c r="M266" s="29" t="str">
        <f t="shared" si="55"/>
        <v/>
      </c>
      <c r="N266" s="29" t="str">
        <f t="shared" si="56"/>
        <v/>
      </c>
      <c r="O266" s="68"/>
      <c r="P266" s="68"/>
      <c r="Q266" s="68"/>
      <c r="R266" s="68"/>
      <c r="S266" s="68"/>
      <c r="T266" s="68"/>
      <c r="U266" s="68"/>
      <c r="V266" s="68"/>
      <c r="W266" s="68"/>
      <c r="X266" s="68"/>
      <c r="Y266" s="64"/>
      <c r="Z266" s="29" t="str">
        <f t="shared" si="46"/>
        <v/>
      </c>
    </row>
    <row r="267" spans="1:26">
      <c r="A267" s="64" t="s">
        <v>1169</v>
      </c>
      <c r="B267" s="64"/>
      <c r="C267" s="68"/>
      <c r="D267" s="79"/>
      <c r="E267" s="79" t="str">
        <f t="shared" si="47"/>
        <v/>
      </c>
      <c r="F267" s="29" t="str">
        <f t="shared" si="48"/>
        <v/>
      </c>
      <c r="G267" s="29" t="str">
        <f t="shared" si="49"/>
        <v/>
      </c>
      <c r="H267" s="29" t="str">
        <f t="shared" si="50"/>
        <v/>
      </c>
      <c r="I267" s="29" t="str">
        <f t="shared" si="51"/>
        <v/>
      </c>
      <c r="J267" s="29" t="str">
        <f t="shared" si="52"/>
        <v/>
      </c>
      <c r="K267" s="29" t="str">
        <f t="shared" si="53"/>
        <v/>
      </c>
      <c r="L267" s="29" t="str">
        <f t="shared" si="54"/>
        <v/>
      </c>
      <c r="M267" s="29" t="str">
        <f t="shared" si="55"/>
        <v/>
      </c>
      <c r="N267" s="29" t="str">
        <f t="shared" si="56"/>
        <v/>
      </c>
      <c r="O267" s="68"/>
      <c r="P267" s="68"/>
      <c r="Q267" s="68"/>
      <c r="R267" s="68"/>
      <c r="S267" s="68"/>
      <c r="T267" s="68"/>
      <c r="U267" s="68"/>
      <c r="V267" s="68"/>
      <c r="W267" s="68"/>
      <c r="X267" s="68"/>
      <c r="Y267" s="64"/>
      <c r="Z267" s="29" t="str">
        <f t="shared" si="46"/>
        <v/>
      </c>
    </row>
    <row r="268" spans="1:26">
      <c r="A268" s="64" t="s">
        <v>1170</v>
      </c>
      <c r="B268" s="64"/>
      <c r="C268" s="68"/>
      <c r="D268" s="79"/>
      <c r="E268" s="79" t="str">
        <f t="shared" si="47"/>
        <v/>
      </c>
      <c r="F268" s="29" t="str">
        <f t="shared" si="48"/>
        <v/>
      </c>
      <c r="G268" s="29" t="str">
        <f t="shared" si="49"/>
        <v/>
      </c>
      <c r="H268" s="29" t="str">
        <f t="shared" si="50"/>
        <v/>
      </c>
      <c r="I268" s="29" t="str">
        <f t="shared" si="51"/>
        <v/>
      </c>
      <c r="J268" s="29" t="str">
        <f t="shared" si="52"/>
        <v/>
      </c>
      <c r="K268" s="29" t="str">
        <f t="shared" si="53"/>
        <v/>
      </c>
      <c r="L268" s="29" t="str">
        <f t="shared" si="54"/>
        <v/>
      </c>
      <c r="M268" s="29" t="str">
        <f t="shared" si="55"/>
        <v/>
      </c>
      <c r="N268" s="29" t="str">
        <f t="shared" si="56"/>
        <v/>
      </c>
      <c r="O268" s="68"/>
      <c r="P268" s="68"/>
      <c r="Q268" s="68"/>
      <c r="R268" s="68"/>
      <c r="S268" s="68"/>
      <c r="T268" s="68"/>
      <c r="U268" s="68"/>
      <c r="V268" s="68"/>
      <c r="W268" s="68"/>
      <c r="X268" s="68"/>
      <c r="Y268" s="64"/>
      <c r="Z268" s="29" t="str">
        <f t="shared" si="46"/>
        <v/>
      </c>
    </row>
    <row r="269" spans="1:26">
      <c r="A269" s="64" t="s">
        <v>1171</v>
      </c>
      <c r="B269" s="64"/>
      <c r="C269" s="68"/>
      <c r="D269" s="79"/>
      <c r="E269" s="79" t="str">
        <f t="shared" si="47"/>
        <v/>
      </c>
      <c r="F269" s="29" t="str">
        <f t="shared" si="48"/>
        <v/>
      </c>
      <c r="G269" s="29" t="str">
        <f t="shared" si="49"/>
        <v/>
      </c>
      <c r="H269" s="29" t="str">
        <f t="shared" si="50"/>
        <v/>
      </c>
      <c r="I269" s="29" t="str">
        <f t="shared" si="51"/>
        <v/>
      </c>
      <c r="J269" s="29" t="str">
        <f t="shared" si="52"/>
        <v/>
      </c>
      <c r="K269" s="29" t="str">
        <f t="shared" si="53"/>
        <v/>
      </c>
      <c r="L269" s="29" t="str">
        <f t="shared" si="54"/>
        <v/>
      </c>
      <c r="M269" s="29" t="str">
        <f t="shared" si="55"/>
        <v/>
      </c>
      <c r="N269" s="29" t="str">
        <f t="shared" si="56"/>
        <v/>
      </c>
      <c r="O269" s="68"/>
      <c r="P269" s="68"/>
      <c r="Q269" s="68"/>
      <c r="R269" s="68"/>
      <c r="S269" s="68"/>
      <c r="T269" s="68"/>
      <c r="U269" s="68"/>
      <c r="V269" s="68"/>
      <c r="W269" s="68"/>
      <c r="X269" s="68"/>
      <c r="Y269" s="64"/>
      <c r="Z269" s="29" t="str">
        <f t="shared" si="46"/>
        <v/>
      </c>
    </row>
    <row r="270" spans="1:26">
      <c r="A270" s="64" t="s">
        <v>1172</v>
      </c>
      <c r="B270" s="64"/>
      <c r="C270" s="68"/>
      <c r="D270" s="79"/>
      <c r="E270" s="79" t="str">
        <f t="shared" si="47"/>
        <v/>
      </c>
      <c r="F270" s="29" t="str">
        <f t="shared" si="48"/>
        <v/>
      </c>
      <c r="G270" s="29" t="str">
        <f t="shared" si="49"/>
        <v/>
      </c>
      <c r="H270" s="29" t="str">
        <f t="shared" si="50"/>
        <v/>
      </c>
      <c r="I270" s="29" t="str">
        <f t="shared" si="51"/>
        <v/>
      </c>
      <c r="J270" s="29" t="str">
        <f t="shared" si="52"/>
        <v/>
      </c>
      <c r="K270" s="29" t="str">
        <f t="shared" si="53"/>
        <v/>
      </c>
      <c r="L270" s="29" t="str">
        <f t="shared" si="54"/>
        <v/>
      </c>
      <c r="M270" s="29" t="str">
        <f t="shared" si="55"/>
        <v/>
      </c>
      <c r="N270" s="29" t="str">
        <f t="shared" si="56"/>
        <v/>
      </c>
      <c r="O270" s="68"/>
      <c r="P270" s="68"/>
      <c r="Q270" s="68"/>
      <c r="R270" s="68"/>
      <c r="S270" s="68"/>
      <c r="T270" s="68"/>
      <c r="U270" s="68"/>
      <c r="V270" s="68"/>
      <c r="W270" s="68"/>
      <c r="X270" s="68"/>
      <c r="Y270" s="64"/>
      <c r="Z270" s="29" t="str">
        <f t="shared" si="46"/>
        <v/>
      </c>
    </row>
    <row r="271" spans="1:26">
      <c r="A271" s="64" t="s">
        <v>1173</v>
      </c>
      <c r="B271" s="64"/>
      <c r="C271" s="68"/>
      <c r="D271" s="79"/>
      <c r="E271" s="79" t="str">
        <f t="shared" si="47"/>
        <v/>
      </c>
      <c r="F271" s="29" t="str">
        <f t="shared" si="48"/>
        <v/>
      </c>
      <c r="G271" s="29" t="str">
        <f t="shared" si="49"/>
        <v/>
      </c>
      <c r="H271" s="29" t="str">
        <f t="shared" si="50"/>
        <v/>
      </c>
      <c r="I271" s="29" t="str">
        <f t="shared" si="51"/>
        <v/>
      </c>
      <c r="J271" s="29" t="str">
        <f t="shared" si="52"/>
        <v/>
      </c>
      <c r="K271" s="29" t="str">
        <f t="shared" si="53"/>
        <v/>
      </c>
      <c r="L271" s="29" t="str">
        <f t="shared" si="54"/>
        <v/>
      </c>
      <c r="M271" s="29" t="str">
        <f t="shared" si="55"/>
        <v/>
      </c>
      <c r="N271" s="29" t="str">
        <f t="shared" si="56"/>
        <v/>
      </c>
      <c r="O271" s="68"/>
      <c r="P271" s="68"/>
      <c r="Q271" s="68"/>
      <c r="R271" s="68"/>
      <c r="S271" s="68"/>
      <c r="T271" s="68"/>
      <c r="U271" s="68"/>
      <c r="V271" s="68"/>
      <c r="W271" s="68"/>
      <c r="X271" s="68"/>
      <c r="Y271" s="64"/>
      <c r="Z271" s="29" t="str">
        <f t="shared" si="46"/>
        <v/>
      </c>
    </row>
    <row r="272" spans="1:26">
      <c r="A272" s="64" t="s">
        <v>1174</v>
      </c>
      <c r="B272" s="64"/>
      <c r="C272" s="68"/>
      <c r="D272" s="79"/>
      <c r="E272" s="79" t="str">
        <f t="shared" si="47"/>
        <v/>
      </c>
      <c r="F272" s="29" t="str">
        <f t="shared" si="48"/>
        <v/>
      </c>
      <c r="G272" s="29" t="str">
        <f t="shared" si="49"/>
        <v/>
      </c>
      <c r="H272" s="29" t="str">
        <f t="shared" si="50"/>
        <v/>
      </c>
      <c r="I272" s="29" t="str">
        <f t="shared" si="51"/>
        <v/>
      </c>
      <c r="J272" s="29" t="str">
        <f t="shared" si="52"/>
        <v/>
      </c>
      <c r="K272" s="29" t="str">
        <f t="shared" si="53"/>
        <v/>
      </c>
      <c r="L272" s="29" t="str">
        <f t="shared" si="54"/>
        <v/>
      </c>
      <c r="M272" s="29" t="str">
        <f t="shared" si="55"/>
        <v/>
      </c>
      <c r="N272" s="29" t="str">
        <f t="shared" si="56"/>
        <v/>
      </c>
      <c r="O272" s="68"/>
      <c r="P272" s="68"/>
      <c r="Q272" s="68"/>
      <c r="R272" s="68"/>
      <c r="S272" s="68"/>
      <c r="T272" s="68"/>
      <c r="U272" s="68"/>
      <c r="V272" s="68"/>
      <c r="W272" s="68"/>
      <c r="X272" s="68"/>
      <c r="Y272" s="64"/>
      <c r="Z272" s="29" t="str">
        <f t="shared" si="46"/>
        <v/>
      </c>
    </row>
    <row r="273" spans="1:26">
      <c r="A273" s="64" t="s">
        <v>1175</v>
      </c>
      <c r="B273" s="64"/>
      <c r="C273" s="68"/>
      <c r="D273" s="79"/>
      <c r="E273" s="79" t="str">
        <f t="shared" si="47"/>
        <v/>
      </c>
      <c r="F273" s="29" t="str">
        <f t="shared" si="48"/>
        <v/>
      </c>
      <c r="G273" s="29" t="str">
        <f t="shared" si="49"/>
        <v/>
      </c>
      <c r="H273" s="29" t="str">
        <f t="shared" si="50"/>
        <v/>
      </c>
      <c r="I273" s="29" t="str">
        <f t="shared" si="51"/>
        <v/>
      </c>
      <c r="J273" s="29" t="str">
        <f t="shared" si="52"/>
        <v/>
      </c>
      <c r="K273" s="29" t="str">
        <f t="shared" si="53"/>
        <v/>
      </c>
      <c r="L273" s="29" t="str">
        <f t="shared" si="54"/>
        <v/>
      </c>
      <c r="M273" s="29" t="str">
        <f t="shared" si="55"/>
        <v/>
      </c>
      <c r="N273" s="29" t="str">
        <f t="shared" si="56"/>
        <v/>
      </c>
      <c r="O273" s="68"/>
      <c r="P273" s="68"/>
      <c r="Q273" s="68"/>
      <c r="R273" s="68"/>
      <c r="S273" s="68"/>
      <c r="T273" s="68"/>
      <c r="U273" s="68"/>
      <c r="V273" s="68"/>
      <c r="W273" s="68"/>
      <c r="X273" s="68"/>
      <c r="Y273" s="64"/>
      <c r="Z273" s="29" t="str">
        <f t="shared" si="46"/>
        <v/>
      </c>
    </row>
    <row r="274" spans="1:26">
      <c r="A274" s="64" t="s">
        <v>1176</v>
      </c>
      <c r="B274" s="64"/>
      <c r="C274" s="68"/>
      <c r="D274" s="79"/>
      <c r="E274" s="79" t="str">
        <f t="shared" si="47"/>
        <v/>
      </c>
      <c r="F274" s="29" t="str">
        <f t="shared" si="48"/>
        <v/>
      </c>
      <c r="G274" s="29" t="str">
        <f t="shared" si="49"/>
        <v/>
      </c>
      <c r="H274" s="29" t="str">
        <f t="shared" si="50"/>
        <v/>
      </c>
      <c r="I274" s="29" t="str">
        <f t="shared" si="51"/>
        <v/>
      </c>
      <c r="J274" s="29" t="str">
        <f t="shared" si="52"/>
        <v/>
      </c>
      <c r="K274" s="29" t="str">
        <f t="shared" si="53"/>
        <v/>
      </c>
      <c r="L274" s="29" t="str">
        <f t="shared" si="54"/>
        <v/>
      </c>
      <c r="M274" s="29" t="str">
        <f t="shared" si="55"/>
        <v/>
      </c>
      <c r="N274" s="29" t="str">
        <f t="shared" si="56"/>
        <v/>
      </c>
      <c r="O274" s="68"/>
      <c r="P274" s="68"/>
      <c r="Q274" s="68"/>
      <c r="R274" s="68"/>
      <c r="S274" s="68"/>
      <c r="T274" s="68"/>
      <c r="U274" s="68"/>
      <c r="V274" s="68"/>
      <c r="W274" s="68"/>
      <c r="X274" s="68"/>
      <c r="Y274" s="64"/>
      <c r="Z274" s="29" t="str">
        <f t="shared" si="46"/>
        <v/>
      </c>
    </row>
    <row r="275" spans="1:26">
      <c r="A275" s="64" t="s">
        <v>1177</v>
      </c>
      <c r="B275" s="64"/>
      <c r="C275" s="68"/>
      <c r="D275" s="79"/>
      <c r="E275" s="79" t="str">
        <f t="shared" si="47"/>
        <v/>
      </c>
      <c r="F275" s="29" t="str">
        <f t="shared" si="48"/>
        <v/>
      </c>
      <c r="G275" s="29" t="str">
        <f t="shared" si="49"/>
        <v/>
      </c>
      <c r="H275" s="29" t="str">
        <f t="shared" si="50"/>
        <v/>
      </c>
      <c r="I275" s="29" t="str">
        <f t="shared" si="51"/>
        <v/>
      </c>
      <c r="J275" s="29" t="str">
        <f t="shared" si="52"/>
        <v/>
      </c>
      <c r="K275" s="29" t="str">
        <f t="shared" si="53"/>
        <v/>
      </c>
      <c r="L275" s="29" t="str">
        <f t="shared" si="54"/>
        <v/>
      </c>
      <c r="M275" s="29" t="str">
        <f t="shared" si="55"/>
        <v/>
      </c>
      <c r="N275" s="29" t="str">
        <f t="shared" si="56"/>
        <v/>
      </c>
      <c r="O275" s="68"/>
      <c r="P275" s="68"/>
      <c r="Q275" s="68"/>
      <c r="R275" s="68"/>
      <c r="S275" s="68"/>
      <c r="T275" s="68"/>
      <c r="U275" s="68"/>
      <c r="V275" s="68"/>
      <c r="W275" s="68"/>
      <c r="X275" s="68"/>
      <c r="Y275" s="64"/>
      <c r="Z275" s="29" t="str">
        <f t="shared" si="46"/>
        <v/>
      </c>
    </row>
    <row r="276" spans="1:26">
      <c r="A276" s="64" t="s">
        <v>1178</v>
      </c>
      <c r="B276" s="64"/>
      <c r="C276" s="68"/>
      <c r="D276" s="79"/>
      <c r="E276" s="79" t="str">
        <f t="shared" si="47"/>
        <v/>
      </c>
      <c r="F276" s="29" t="str">
        <f t="shared" si="48"/>
        <v/>
      </c>
      <c r="G276" s="29" t="str">
        <f t="shared" si="49"/>
        <v/>
      </c>
      <c r="H276" s="29" t="str">
        <f t="shared" si="50"/>
        <v/>
      </c>
      <c r="I276" s="29" t="str">
        <f t="shared" si="51"/>
        <v/>
      </c>
      <c r="J276" s="29" t="str">
        <f t="shared" si="52"/>
        <v/>
      </c>
      <c r="K276" s="29" t="str">
        <f t="shared" si="53"/>
        <v/>
      </c>
      <c r="L276" s="29" t="str">
        <f t="shared" si="54"/>
        <v/>
      </c>
      <c r="M276" s="29" t="str">
        <f t="shared" si="55"/>
        <v/>
      </c>
      <c r="N276" s="29" t="str">
        <f t="shared" si="56"/>
        <v/>
      </c>
      <c r="O276" s="68"/>
      <c r="P276" s="68"/>
      <c r="Q276" s="68"/>
      <c r="R276" s="68"/>
      <c r="S276" s="68"/>
      <c r="T276" s="68"/>
      <c r="U276" s="68"/>
      <c r="V276" s="68"/>
      <c r="W276" s="68"/>
      <c r="X276" s="68"/>
      <c r="Y276" s="64"/>
      <c r="Z276" s="29" t="str">
        <f t="shared" si="46"/>
        <v/>
      </c>
    </row>
    <row r="277" spans="1:26">
      <c r="A277" s="64" t="s">
        <v>1179</v>
      </c>
      <c r="B277" s="64"/>
      <c r="C277" s="68"/>
      <c r="D277" s="79"/>
      <c r="E277" s="79" t="str">
        <f t="shared" si="47"/>
        <v/>
      </c>
      <c r="F277" s="29" t="str">
        <f t="shared" si="48"/>
        <v/>
      </c>
      <c r="G277" s="29" t="str">
        <f t="shared" si="49"/>
        <v/>
      </c>
      <c r="H277" s="29" t="str">
        <f t="shared" si="50"/>
        <v/>
      </c>
      <c r="I277" s="29" t="str">
        <f t="shared" si="51"/>
        <v/>
      </c>
      <c r="J277" s="29" t="str">
        <f t="shared" si="52"/>
        <v/>
      </c>
      <c r="K277" s="29" t="str">
        <f t="shared" si="53"/>
        <v/>
      </c>
      <c r="L277" s="29" t="str">
        <f t="shared" si="54"/>
        <v/>
      </c>
      <c r="M277" s="29" t="str">
        <f t="shared" si="55"/>
        <v/>
      </c>
      <c r="N277" s="29" t="str">
        <f t="shared" si="56"/>
        <v/>
      </c>
      <c r="O277" s="68"/>
      <c r="P277" s="68"/>
      <c r="Q277" s="68"/>
      <c r="R277" s="68"/>
      <c r="S277" s="68"/>
      <c r="T277" s="68"/>
      <c r="U277" s="68"/>
      <c r="V277" s="68"/>
      <c r="W277" s="68"/>
      <c r="X277" s="68"/>
      <c r="Y277" s="64"/>
      <c r="Z277" s="29" t="str">
        <f t="shared" si="46"/>
        <v/>
      </c>
    </row>
    <row r="278" spans="1:26">
      <c r="A278" s="64" t="s">
        <v>1180</v>
      </c>
      <c r="B278" s="64"/>
      <c r="C278" s="68"/>
      <c r="D278" s="79"/>
      <c r="E278" s="79" t="str">
        <f t="shared" si="47"/>
        <v/>
      </c>
      <c r="F278" s="29" t="str">
        <f t="shared" si="48"/>
        <v/>
      </c>
      <c r="G278" s="29" t="str">
        <f t="shared" si="49"/>
        <v/>
      </c>
      <c r="H278" s="29" t="str">
        <f t="shared" si="50"/>
        <v/>
      </c>
      <c r="I278" s="29" t="str">
        <f t="shared" si="51"/>
        <v/>
      </c>
      <c r="J278" s="29" t="str">
        <f t="shared" si="52"/>
        <v/>
      </c>
      <c r="K278" s="29" t="str">
        <f t="shared" si="53"/>
        <v/>
      </c>
      <c r="L278" s="29" t="str">
        <f t="shared" si="54"/>
        <v/>
      </c>
      <c r="M278" s="29" t="str">
        <f t="shared" si="55"/>
        <v/>
      </c>
      <c r="N278" s="29" t="str">
        <f t="shared" si="56"/>
        <v/>
      </c>
      <c r="O278" s="68"/>
      <c r="P278" s="68"/>
      <c r="Q278" s="68"/>
      <c r="R278" s="68"/>
      <c r="S278" s="68"/>
      <c r="T278" s="68"/>
      <c r="U278" s="68"/>
      <c r="V278" s="68"/>
      <c r="W278" s="68"/>
      <c r="X278" s="68"/>
      <c r="Y278" s="64"/>
      <c r="Z278" s="29" t="str">
        <f t="shared" si="46"/>
        <v/>
      </c>
    </row>
    <row r="279" spans="1:26">
      <c r="A279" s="64" t="s">
        <v>1181</v>
      </c>
      <c r="B279" s="64"/>
      <c r="C279" s="68"/>
      <c r="D279" s="79"/>
      <c r="E279" s="79" t="str">
        <f t="shared" si="47"/>
        <v/>
      </c>
      <c r="F279" s="29" t="str">
        <f t="shared" si="48"/>
        <v/>
      </c>
      <c r="G279" s="29" t="str">
        <f t="shared" si="49"/>
        <v/>
      </c>
      <c r="H279" s="29" t="str">
        <f t="shared" si="50"/>
        <v/>
      </c>
      <c r="I279" s="29" t="str">
        <f t="shared" si="51"/>
        <v/>
      </c>
      <c r="J279" s="29" t="str">
        <f t="shared" si="52"/>
        <v/>
      </c>
      <c r="K279" s="29" t="str">
        <f t="shared" si="53"/>
        <v/>
      </c>
      <c r="L279" s="29" t="str">
        <f t="shared" si="54"/>
        <v/>
      </c>
      <c r="M279" s="29" t="str">
        <f t="shared" si="55"/>
        <v/>
      </c>
      <c r="N279" s="29" t="str">
        <f t="shared" si="56"/>
        <v/>
      </c>
      <c r="O279" s="68"/>
      <c r="P279" s="68"/>
      <c r="Q279" s="68"/>
      <c r="R279" s="68"/>
      <c r="S279" s="68"/>
      <c r="T279" s="68"/>
      <c r="U279" s="68"/>
      <c r="V279" s="68"/>
      <c r="W279" s="68"/>
      <c r="X279" s="68"/>
      <c r="Y279" s="64"/>
      <c r="Z279" s="29" t="str">
        <f t="shared" si="46"/>
        <v/>
      </c>
    </row>
    <row r="280" spans="1:26">
      <c r="A280" s="64" t="s">
        <v>1182</v>
      </c>
      <c r="B280" s="64"/>
      <c r="C280" s="68"/>
      <c r="D280" s="79"/>
      <c r="E280" s="79" t="str">
        <f t="shared" si="47"/>
        <v/>
      </c>
      <c r="F280" s="29" t="str">
        <f t="shared" si="48"/>
        <v/>
      </c>
      <c r="G280" s="29" t="str">
        <f t="shared" si="49"/>
        <v/>
      </c>
      <c r="H280" s="29" t="str">
        <f t="shared" si="50"/>
        <v/>
      </c>
      <c r="I280" s="29" t="str">
        <f t="shared" si="51"/>
        <v/>
      </c>
      <c r="J280" s="29" t="str">
        <f t="shared" si="52"/>
        <v/>
      </c>
      <c r="K280" s="29" t="str">
        <f t="shared" si="53"/>
        <v/>
      </c>
      <c r="L280" s="29" t="str">
        <f t="shared" si="54"/>
        <v/>
      </c>
      <c r="M280" s="29" t="str">
        <f t="shared" si="55"/>
        <v/>
      </c>
      <c r="N280" s="29" t="str">
        <f t="shared" si="56"/>
        <v/>
      </c>
      <c r="O280" s="68"/>
      <c r="P280" s="68"/>
      <c r="Q280" s="68"/>
      <c r="R280" s="68"/>
      <c r="S280" s="68"/>
      <c r="T280" s="68"/>
      <c r="U280" s="68"/>
      <c r="V280" s="68"/>
      <c r="W280" s="68"/>
      <c r="X280" s="68"/>
      <c r="Y280" s="64"/>
      <c r="Z280" s="29" t="str">
        <f t="shared" si="46"/>
        <v/>
      </c>
    </row>
    <row r="281" spans="1:26">
      <c r="A281" s="64" t="s">
        <v>1183</v>
      </c>
      <c r="B281" s="64"/>
      <c r="C281" s="68"/>
      <c r="D281" s="79"/>
      <c r="E281" s="79" t="str">
        <f t="shared" si="47"/>
        <v/>
      </c>
      <c r="F281" s="29" t="str">
        <f t="shared" si="48"/>
        <v/>
      </c>
      <c r="G281" s="29" t="str">
        <f t="shared" si="49"/>
        <v/>
      </c>
      <c r="H281" s="29" t="str">
        <f t="shared" si="50"/>
        <v/>
      </c>
      <c r="I281" s="29" t="str">
        <f t="shared" si="51"/>
        <v/>
      </c>
      <c r="J281" s="29" t="str">
        <f t="shared" si="52"/>
        <v/>
      </c>
      <c r="K281" s="29" t="str">
        <f t="shared" si="53"/>
        <v/>
      </c>
      <c r="L281" s="29" t="str">
        <f t="shared" si="54"/>
        <v/>
      </c>
      <c r="M281" s="29" t="str">
        <f t="shared" si="55"/>
        <v/>
      </c>
      <c r="N281" s="29" t="str">
        <f t="shared" si="56"/>
        <v/>
      </c>
      <c r="O281" s="68"/>
      <c r="P281" s="68"/>
      <c r="Q281" s="68"/>
      <c r="R281" s="68"/>
      <c r="S281" s="68"/>
      <c r="T281" s="68"/>
      <c r="U281" s="68"/>
      <c r="V281" s="68"/>
      <c r="W281" s="68"/>
      <c r="X281" s="68"/>
      <c r="Y281" s="64"/>
      <c r="Z281" s="29" t="str">
        <f t="shared" si="46"/>
        <v/>
      </c>
    </row>
    <row r="282" spans="1:26">
      <c r="A282" s="64" t="s">
        <v>1184</v>
      </c>
      <c r="B282" s="64"/>
      <c r="C282" s="68"/>
      <c r="D282" s="79"/>
      <c r="E282" s="79" t="str">
        <f t="shared" si="47"/>
        <v/>
      </c>
      <c r="F282" s="29" t="str">
        <f t="shared" si="48"/>
        <v/>
      </c>
      <c r="G282" s="29" t="str">
        <f t="shared" si="49"/>
        <v/>
      </c>
      <c r="H282" s="29" t="str">
        <f t="shared" si="50"/>
        <v/>
      </c>
      <c r="I282" s="29" t="str">
        <f t="shared" si="51"/>
        <v/>
      </c>
      <c r="J282" s="29" t="str">
        <f t="shared" si="52"/>
        <v/>
      </c>
      <c r="K282" s="29" t="str">
        <f t="shared" si="53"/>
        <v/>
      </c>
      <c r="L282" s="29" t="str">
        <f t="shared" si="54"/>
        <v/>
      </c>
      <c r="M282" s="29" t="str">
        <f t="shared" si="55"/>
        <v/>
      </c>
      <c r="N282" s="29" t="str">
        <f t="shared" si="56"/>
        <v/>
      </c>
      <c r="O282" s="68"/>
      <c r="P282" s="68"/>
      <c r="Q282" s="68"/>
      <c r="R282" s="68"/>
      <c r="S282" s="68"/>
      <c r="T282" s="68"/>
      <c r="U282" s="68"/>
      <c r="V282" s="68"/>
      <c r="W282" s="68"/>
      <c r="X282" s="68"/>
      <c r="Y282" s="64"/>
      <c r="Z282" s="29" t="str">
        <f t="shared" si="46"/>
        <v/>
      </c>
    </row>
    <row r="283" spans="1:26">
      <c r="A283" s="64" t="s">
        <v>1185</v>
      </c>
      <c r="B283" s="64"/>
      <c r="C283" s="68"/>
      <c r="D283" s="79"/>
      <c r="E283" s="79" t="str">
        <f t="shared" si="47"/>
        <v/>
      </c>
      <c r="F283" s="29" t="str">
        <f t="shared" si="48"/>
        <v/>
      </c>
      <c r="G283" s="29" t="str">
        <f t="shared" si="49"/>
        <v/>
      </c>
      <c r="H283" s="29" t="str">
        <f t="shared" si="50"/>
        <v/>
      </c>
      <c r="I283" s="29" t="str">
        <f t="shared" si="51"/>
        <v/>
      </c>
      <c r="J283" s="29" t="str">
        <f t="shared" si="52"/>
        <v/>
      </c>
      <c r="K283" s="29" t="str">
        <f t="shared" si="53"/>
        <v/>
      </c>
      <c r="L283" s="29" t="str">
        <f t="shared" si="54"/>
        <v/>
      </c>
      <c r="M283" s="29" t="str">
        <f t="shared" si="55"/>
        <v/>
      </c>
      <c r="N283" s="29" t="str">
        <f t="shared" si="56"/>
        <v/>
      </c>
      <c r="O283" s="68"/>
      <c r="P283" s="68"/>
      <c r="Q283" s="68"/>
      <c r="R283" s="68"/>
      <c r="S283" s="68"/>
      <c r="T283" s="68"/>
      <c r="U283" s="68"/>
      <c r="V283" s="68"/>
      <c r="W283" s="68"/>
      <c r="X283" s="68"/>
      <c r="Y283" s="64"/>
      <c r="Z283" s="29" t="str">
        <f t="shared" si="46"/>
        <v/>
      </c>
    </row>
    <row r="284" spans="1:26">
      <c r="A284" s="64" t="s">
        <v>1186</v>
      </c>
      <c r="B284" s="64"/>
      <c r="C284" s="68"/>
      <c r="D284" s="79"/>
      <c r="E284" s="79" t="str">
        <f t="shared" si="47"/>
        <v/>
      </c>
      <c r="F284" s="29" t="str">
        <f t="shared" si="48"/>
        <v/>
      </c>
      <c r="G284" s="29" t="str">
        <f t="shared" si="49"/>
        <v/>
      </c>
      <c r="H284" s="29" t="str">
        <f t="shared" si="50"/>
        <v/>
      </c>
      <c r="I284" s="29" t="str">
        <f t="shared" si="51"/>
        <v/>
      </c>
      <c r="J284" s="29" t="str">
        <f t="shared" si="52"/>
        <v/>
      </c>
      <c r="K284" s="29" t="str">
        <f t="shared" si="53"/>
        <v/>
      </c>
      <c r="L284" s="29" t="str">
        <f t="shared" si="54"/>
        <v/>
      </c>
      <c r="M284" s="29" t="str">
        <f t="shared" si="55"/>
        <v/>
      </c>
      <c r="N284" s="29" t="str">
        <f t="shared" si="56"/>
        <v/>
      </c>
      <c r="O284" s="68"/>
      <c r="P284" s="68"/>
      <c r="Q284" s="68"/>
      <c r="R284" s="68"/>
      <c r="S284" s="68"/>
      <c r="T284" s="68"/>
      <c r="U284" s="68"/>
      <c r="V284" s="68"/>
      <c r="W284" s="68"/>
      <c r="X284" s="68"/>
      <c r="Y284" s="64"/>
      <c r="Z284" s="29" t="str">
        <f t="shared" si="46"/>
        <v/>
      </c>
    </row>
    <row r="285" spans="1:26">
      <c r="A285" s="64" t="s">
        <v>1187</v>
      </c>
      <c r="B285" s="64"/>
      <c r="C285" s="68"/>
      <c r="D285" s="79"/>
      <c r="E285" s="79" t="str">
        <f t="shared" si="47"/>
        <v/>
      </c>
      <c r="F285" s="29" t="str">
        <f t="shared" si="48"/>
        <v/>
      </c>
      <c r="G285" s="29" t="str">
        <f t="shared" si="49"/>
        <v/>
      </c>
      <c r="H285" s="29" t="str">
        <f t="shared" si="50"/>
        <v/>
      </c>
      <c r="I285" s="29" t="str">
        <f t="shared" si="51"/>
        <v/>
      </c>
      <c r="J285" s="29" t="str">
        <f t="shared" si="52"/>
        <v/>
      </c>
      <c r="K285" s="29" t="str">
        <f t="shared" si="53"/>
        <v/>
      </c>
      <c r="L285" s="29" t="str">
        <f t="shared" si="54"/>
        <v/>
      </c>
      <c r="M285" s="29" t="str">
        <f t="shared" si="55"/>
        <v/>
      </c>
      <c r="N285" s="29" t="str">
        <f t="shared" si="56"/>
        <v/>
      </c>
      <c r="O285" s="68"/>
      <c r="P285" s="68"/>
      <c r="Q285" s="68"/>
      <c r="R285" s="68"/>
      <c r="S285" s="68"/>
      <c r="T285" s="68"/>
      <c r="U285" s="68"/>
      <c r="V285" s="68"/>
      <c r="W285" s="68"/>
      <c r="X285" s="68"/>
      <c r="Y285" s="64"/>
      <c r="Z285" s="29" t="str">
        <f t="shared" si="46"/>
        <v/>
      </c>
    </row>
    <row r="286" spans="1:26">
      <c r="A286" s="64" t="s">
        <v>1188</v>
      </c>
      <c r="B286" s="64"/>
      <c r="C286" s="68"/>
      <c r="D286" s="79"/>
      <c r="E286" s="79" t="str">
        <f t="shared" si="47"/>
        <v/>
      </c>
      <c r="F286" s="29" t="str">
        <f t="shared" si="48"/>
        <v/>
      </c>
      <c r="G286" s="29" t="str">
        <f t="shared" si="49"/>
        <v/>
      </c>
      <c r="H286" s="29" t="str">
        <f t="shared" si="50"/>
        <v/>
      </c>
      <c r="I286" s="29" t="str">
        <f t="shared" si="51"/>
        <v/>
      </c>
      <c r="J286" s="29" t="str">
        <f t="shared" si="52"/>
        <v/>
      </c>
      <c r="K286" s="29" t="str">
        <f t="shared" si="53"/>
        <v/>
      </c>
      <c r="L286" s="29" t="str">
        <f t="shared" si="54"/>
        <v/>
      </c>
      <c r="M286" s="29" t="str">
        <f t="shared" si="55"/>
        <v/>
      </c>
      <c r="N286" s="29" t="str">
        <f t="shared" si="56"/>
        <v/>
      </c>
      <c r="O286" s="68"/>
      <c r="P286" s="68"/>
      <c r="Q286" s="68"/>
      <c r="R286" s="68"/>
      <c r="S286" s="68"/>
      <c r="T286" s="68"/>
      <c r="U286" s="68"/>
      <c r="V286" s="68"/>
      <c r="W286" s="68"/>
      <c r="X286" s="68"/>
      <c r="Y286" s="64"/>
      <c r="Z286" s="29" t="str">
        <f t="shared" si="46"/>
        <v/>
      </c>
    </row>
    <row r="287" spans="1:26">
      <c r="A287" s="64" t="s">
        <v>1189</v>
      </c>
      <c r="B287" s="64"/>
      <c r="C287" s="68"/>
      <c r="D287" s="79"/>
      <c r="E287" s="79" t="str">
        <f t="shared" si="47"/>
        <v/>
      </c>
      <c r="F287" s="29" t="str">
        <f t="shared" si="48"/>
        <v/>
      </c>
      <c r="G287" s="29" t="str">
        <f t="shared" si="49"/>
        <v/>
      </c>
      <c r="H287" s="29" t="str">
        <f t="shared" si="50"/>
        <v/>
      </c>
      <c r="I287" s="29" t="str">
        <f t="shared" si="51"/>
        <v/>
      </c>
      <c r="J287" s="29" t="str">
        <f t="shared" si="52"/>
        <v/>
      </c>
      <c r="K287" s="29" t="str">
        <f t="shared" si="53"/>
        <v/>
      </c>
      <c r="L287" s="29" t="str">
        <f t="shared" si="54"/>
        <v/>
      </c>
      <c r="M287" s="29" t="str">
        <f t="shared" si="55"/>
        <v/>
      </c>
      <c r="N287" s="29" t="str">
        <f t="shared" si="56"/>
        <v/>
      </c>
      <c r="O287" s="68"/>
      <c r="P287" s="68"/>
      <c r="Q287" s="68"/>
      <c r="R287" s="68"/>
      <c r="S287" s="68"/>
      <c r="T287" s="68"/>
      <c r="U287" s="68"/>
      <c r="V287" s="68"/>
      <c r="W287" s="68"/>
      <c r="X287" s="68"/>
      <c r="Y287" s="64"/>
      <c r="Z287" s="29" t="str">
        <f t="shared" si="46"/>
        <v/>
      </c>
    </row>
    <row r="288" spans="1:26">
      <c r="A288" s="64" t="s">
        <v>1190</v>
      </c>
      <c r="B288" s="64"/>
      <c r="C288" s="68"/>
      <c r="D288" s="79"/>
      <c r="E288" s="79" t="str">
        <f t="shared" si="47"/>
        <v/>
      </c>
      <c r="F288" s="29" t="str">
        <f t="shared" si="48"/>
        <v/>
      </c>
      <c r="G288" s="29" t="str">
        <f t="shared" si="49"/>
        <v/>
      </c>
      <c r="H288" s="29" t="str">
        <f t="shared" si="50"/>
        <v/>
      </c>
      <c r="I288" s="29" t="str">
        <f t="shared" si="51"/>
        <v/>
      </c>
      <c r="J288" s="29" t="str">
        <f t="shared" si="52"/>
        <v/>
      </c>
      <c r="K288" s="29" t="str">
        <f t="shared" si="53"/>
        <v/>
      </c>
      <c r="L288" s="29" t="str">
        <f t="shared" si="54"/>
        <v/>
      </c>
      <c r="M288" s="29" t="str">
        <f t="shared" si="55"/>
        <v/>
      </c>
      <c r="N288" s="29" t="str">
        <f t="shared" si="56"/>
        <v/>
      </c>
      <c r="O288" s="68"/>
      <c r="P288" s="68"/>
      <c r="Q288" s="68"/>
      <c r="R288" s="68"/>
      <c r="S288" s="68"/>
      <c r="T288" s="68"/>
      <c r="U288" s="68"/>
      <c r="V288" s="68"/>
      <c r="W288" s="68"/>
      <c r="X288" s="68"/>
      <c r="Y288" s="64"/>
      <c r="Z288" s="29" t="str">
        <f t="shared" si="46"/>
        <v/>
      </c>
    </row>
    <row r="289" spans="1:26">
      <c r="A289" s="64" t="s">
        <v>1191</v>
      </c>
      <c r="B289" s="64"/>
      <c r="C289" s="68"/>
      <c r="D289" s="79"/>
      <c r="E289" s="79" t="str">
        <f t="shared" si="47"/>
        <v/>
      </c>
      <c r="F289" s="29" t="str">
        <f t="shared" si="48"/>
        <v/>
      </c>
      <c r="G289" s="29" t="str">
        <f t="shared" si="49"/>
        <v/>
      </c>
      <c r="H289" s="29" t="str">
        <f t="shared" si="50"/>
        <v/>
      </c>
      <c r="I289" s="29" t="str">
        <f t="shared" si="51"/>
        <v/>
      </c>
      <c r="J289" s="29" t="str">
        <f t="shared" si="52"/>
        <v/>
      </c>
      <c r="K289" s="29" t="str">
        <f t="shared" si="53"/>
        <v/>
      </c>
      <c r="L289" s="29" t="str">
        <f t="shared" si="54"/>
        <v/>
      </c>
      <c r="M289" s="29" t="str">
        <f t="shared" si="55"/>
        <v/>
      </c>
      <c r="N289" s="29" t="str">
        <f t="shared" si="56"/>
        <v/>
      </c>
      <c r="O289" s="68"/>
      <c r="P289" s="68"/>
      <c r="Q289" s="68"/>
      <c r="R289" s="68"/>
      <c r="S289" s="68"/>
      <c r="T289" s="68"/>
      <c r="U289" s="68"/>
      <c r="V289" s="68"/>
      <c r="W289" s="68"/>
      <c r="X289" s="68"/>
      <c r="Y289" s="64"/>
      <c r="Z289" s="29" t="str">
        <f t="shared" si="46"/>
        <v/>
      </c>
    </row>
    <row r="290" spans="1:26">
      <c r="A290" s="64" t="s">
        <v>1192</v>
      </c>
      <c r="B290" s="64"/>
      <c r="C290" s="68"/>
      <c r="D290" s="79"/>
      <c r="E290" s="79" t="str">
        <f t="shared" si="47"/>
        <v/>
      </c>
      <c r="F290" s="29" t="str">
        <f t="shared" si="48"/>
        <v/>
      </c>
      <c r="G290" s="29" t="str">
        <f t="shared" si="49"/>
        <v/>
      </c>
      <c r="H290" s="29" t="str">
        <f t="shared" si="50"/>
        <v/>
      </c>
      <c r="I290" s="29" t="str">
        <f t="shared" si="51"/>
        <v/>
      </c>
      <c r="J290" s="29" t="str">
        <f t="shared" si="52"/>
        <v/>
      </c>
      <c r="K290" s="29" t="str">
        <f t="shared" si="53"/>
        <v/>
      </c>
      <c r="L290" s="29" t="str">
        <f t="shared" si="54"/>
        <v/>
      </c>
      <c r="M290" s="29" t="str">
        <f t="shared" si="55"/>
        <v/>
      </c>
      <c r="N290" s="29" t="str">
        <f t="shared" si="56"/>
        <v/>
      </c>
      <c r="O290" s="68"/>
      <c r="P290" s="68"/>
      <c r="Q290" s="68"/>
      <c r="R290" s="68"/>
      <c r="S290" s="68"/>
      <c r="T290" s="68"/>
      <c r="U290" s="68"/>
      <c r="V290" s="68"/>
      <c r="W290" s="68"/>
      <c r="X290" s="68"/>
      <c r="Y290" s="64"/>
      <c r="Z290" s="29" t="str">
        <f t="shared" si="46"/>
        <v/>
      </c>
    </row>
    <row r="291" spans="1:26">
      <c r="A291" s="64" t="s">
        <v>1193</v>
      </c>
      <c r="B291" s="64"/>
      <c r="C291" s="68"/>
      <c r="D291" s="79"/>
      <c r="E291" s="79" t="str">
        <f t="shared" si="47"/>
        <v/>
      </c>
      <c r="F291" s="29" t="str">
        <f t="shared" si="48"/>
        <v/>
      </c>
      <c r="G291" s="29" t="str">
        <f t="shared" si="49"/>
        <v/>
      </c>
      <c r="H291" s="29" t="str">
        <f t="shared" si="50"/>
        <v/>
      </c>
      <c r="I291" s="29" t="str">
        <f t="shared" si="51"/>
        <v/>
      </c>
      <c r="J291" s="29" t="str">
        <f t="shared" si="52"/>
        <v/>
      </c>
      <c r="K291" s="29" t="str">
        <f t="shared" si="53"/>
        <v/>
      </c>
      <c r="L291" s="29" t="str">
        <f t="shared" si="54"/>
        <v/>
      </c>
      <c r="M291" s="29" t="str">
        <f t="shared" si="55"/>
        <v/>
      </c>
      <c r="N291" s="29" t="str">
        <f t="shared" si="56"/>
        <v/>
      </c>
      <c r="O291" s="68"/>
      <c r="P291" s="68"/>
      <c r="Q291" s="68"/>
      <c r="R291" s="68"/>
      <c r="S291" s="68"/>
      <c r="T291" s="68"/>
      <c r="U291" s="68"/>
      <c r="V291" s="68"/>
      <c r="W291" s="68"/>
      <c r="X291" s="68"/>
      <c r="Y291" s="64"/>
      <c r="Z291" s="29" t="str">
        <f t="shared" si="46"/>
        <v/>
      </c>
    </row>
    <row r="292" spans="1:26">
      <c r="A292" s="64" t="s">
        <v>1194</v>
      </c>
      <c r="B292" s="64"/>
      <c r="C292" s="68"/>
      <c r="D292" s="79"/>
      <c r="E292" s="79" t="str">
        <f t="shared" si="47"/>
        <v/>
      </c>
      <c r="F292" s="29" t="str">
        <f t="shared" si="48"/>
        <v/>
      </c>
      <c r="G292" s="29" t="str">
        <f t="shared" si="49"/>
        <v/>
      </c>
      <c r="H292" s="29" t="str">
        <f t="shared" si="50"/>
        <v/>
      </c>
      <c r="I292" s="29" t="str">
        <f t="shared" si="51"/>
        <v/>
      </c>
      <c r="J292" s="29" t="str">
        <f t="shared" si="52"/>
        <v/>
      </c>
      <c r="K292" s="29" t="str">
        <f t="shared" si="53"/>
        <v/>
      </c>
      <c r="L292" s="29" t="str">
        <f t="shared" si="54"/>
        <v/>
      </c>
      <c r="M292" s="29" t="str">
        <f t="shared" si="55"/>
        <v/>
      </c>
      <c r="N292" s="29" t="str">
        <f t="shared" si="56"/>
        <v/>
      </c>
      <c r="O292" s="68"/>
      <c r="P292" s="68"/>
      <c r="Q292" s="68"/>
      <c r="R292" s="68"/>
      <c r="S292" s="68"/>
      <c r="T292" s="68"/>
      <c r="U292" s="68"/>
      <c r="V292" s="68"/>
      <c r="W292" s="68"/>
      <c r="X292" s="68"/>
      <c r="Y292" s="64"/>
      <c r="Z292" s="29" t="str">
        <f t="shared" si="46"/>
        <v/>
      </c>
    </row>
    <row r="293" spans="1:26">
      <c r="A293" s="64" t="s">
        <v>1195</v>
      </c>
      <c r="B293" s="64"/>
      <c r="C293" s="68"/>
      <c r="D293" s="79"/>
      <c r="E293" s="79" t="str">
        <f t="shared" si="47"/>
        <v/>
      </c>
      <c r="F293" s="29" t="str">
        <f t="shared" si="48"/>
        <v/>
      </c>
      <c r="G293" s="29" t="str">
        <f t="shared" si="49"/>
        <v/>
      </c>
      <c r="H293" s="29" t="str">
        <f t="shared" si="50"/>
        <v/>
      </c>
      <c r="I293" s="29" t="str">
        <f t="shared" si="51"/>
        <v/>
      </c>
      <c r="J293" s="29" t="str">
        <f t="shared" si="52"/>
        <v/>
      </c>
      <c r="K293" s="29" t="str">
        <f t="shared" si="53"/>
        <v/>
      </c>
      <c r="L293" s="29" t="str">
        <f t="shared" si="54"/>
        <v/>
      </c>
      <c r="M293" s="29" t="str">
        <f t="shared" si="55"/>
        <v/>
      </c>
      <c r="N293" s="29" t="str">
        <f t="shared" si="56"/>
        <v/>
      </c>
      <c r="O293" s="68"/>
      <c r="P293" s="68"/>
      <c r="Q293" s="68"/>
      <c r="R293" s="68"/>
      <c r="S293" s="68"/>
      <c r="T293" s="68"/>
      <c r="U293" s="68"/>
      <c r="V293" s="68"/>
      <c r="W293" s="68"/>
      <c r="X293" s="68"/>
      <c r="Y293" s="64"/>
      <c r="Z293" s="29" t="str">
        <f t="shared" si="46"/>
        <v/>
      </c>
    </row>
    <row r="294" spans="1:26">
      <c r="A294" s="64" t="s">
        <v>1196</v>
      </c>
      <c r="B294" s="64"/>
      <c r="C294" s="68"/>
      <c r="D294" s="79"/>
      <c r="E294" s="79" t="str">
        <f t="shared" si="47"/>
        <v/>
      </c>
      <c r="F294" s="29" t="str">
        <f t="shared" si="48"/>
        <v/>
      </c>
      <c r="G294" s="29" t="str">
        <f t="shared" si="49"/>
        <v/>
      </c>
      <c r="H294" s="29" t="str">
        <f t="shared" si="50"/>
        <v/>
      </c>
      <c r="I294" s="29" t="str">
        <f t="shared" si="51"/>
        <v/>
      </c>
      <c r="J294" s="29" t="str">
        <f t="shared" si="52"/>
        <v/>
      </c>
      <c r="K294" s="29" t="str">
        <f t="shared" si="53"/>
        <v/>
      </c>
      <c r="L294" s="29" t="str">
        <f t="shared" si="54"/>
        <v/>
      </c>
      <c r="M294" s="29" t="str">
        <f t="shared" si="55"/>
        <v/>
      </c>
      <c r="N294" s="29" t="str">
        <f t="shared" si="56"/>
        <v/>
      </c>
      <c r="O294" s="68"/>
      <c r="P294" s="68"/>
      <c r="Q294" s="68"/>
      <c r="R294" s="68"/>
      <c r="S294" s="68"/>
      <c r="T294" s="68"/>
      <c r="U294" s="68"/>
      <c r="V294" s="68"/>
      <c r="W294" s="68"/>
      <c r="X294" s="68"/>
      <c r="Y294" s="64"/>
      <c r="Z294" s="29" t="str">
        <f t="shared" si="46"/>
        <v/>
      </c>
    </row>
    <row r="295" spans="1:26">
      <c r="A295" s="64" t="s">
        <v>1197</v>
      </c>
      <c r="B295" s="64"/>
      <c r="C295" s="68"/>
      <c r="D295" s="79"/>
      <c r="E295" s="79" t="str">
        <f t="shared" si="47"/>
        <v/>
      </c>
      <c r="F295" s="29" t="str">
        <f t="shared" si="48"/>
        <v/>
      </c>
      <c r="G295" s="29" t="str">
        <f t="shared" si="49"/>
        <v/>
      </c>
      <c r="H295" s="29" t="str">
        <f t="shared" si="50"/>
        <v/>
      </c>
      <c r="I295" s="29" t="str">
        <f t="shared" si="51"/>
        <v/>
      </c>
      <c r="J295" s="29" t="str">
        <f t="shared" si="52"/>
        <v/>
      </c>
      <c r="K295" s="29" t="str">
        <f t="shared" si="53"/>
        <v/>
      </c>
      <c r="L295" s="29" t="str">
        <f t="shared" si="54"/>
        <v/>
      </c>
      <c r="M295" s="29" t="str">
        <f t="shared" si="55"/>
        <v/>
      </c>
      <c r="N295" s="29" t="str">
        <f t="shared" si="56"/>
        <v/>
      </c>
      <c r="O295" s="68"/>
      <c r="P295" s="68"/>
      <c r="Q295" s="68"/>
      <c r="R295" s="68"/>
      <c r="S295" s="68"/>
      <c r="T295" s="68"/>
      <c r="U295" s="68"/>
      <c r="V295" s="68"/>
      <c r="W295" s="68"/>
      <c r="X295" s="68"/>
      <c r="Y295" s="64"/>
      <c r="Z295" s="29" t="str">
        <f t="shared" si="46"/>
        <v/>
      </c>
    </row>
    <row r="296" spans="1:26">
      <c r="A296" s="64" t="s">
        <v>1198</v>
      </c>
      <c r="B296" s="64"/>
      <c r="C296" s="68"/>
      <c r="D296" s="79"/>
      <c r="E296" s="79" t="str">
        <f t="shared" si="47"/>
        <v/>
      </c>
      <c r="F296" s="29" t="str">
        <f t="shared" si="48"/>
        <v/>
      </c>
      <c r="G296" s="29" t="str">
        <f t="shared" si="49"/>
        <v/>
      </c>
      <c r="H296" s="29" t="str">
        <f t="shared" si="50"/>
        <v/>
      </c>
      <c r="I296" s="29" t="str">
        <f t="shared" si="51"/>
        <v/>
      </c>
      <c r="J296" s="29" t="str">
        <f t="shared" si="52"/>
        <v/>
      </c>
      <c r="K296" s="29" t="str">
        <f t="shared" si="53"/>
        <v/>
      </c>
      <c r="L296" s="29" t="str">
        <f t="shared" si="54"/>
        <v/>
      </c>
      <c r="M296" s="29" t="str">
        <f t="shared" si="55"/>
        <v/>
      </c>
      <c r="N296" s="29" t="str">
        <f t="shared" si="56"/>
        <v/>
      </c>
      <c r="O296" s="68"/>
      <c r="P296" s="68"/>
      <c r="Q296" s="68"/>
      <c r="R296" s="68"/>
      <c r="S296" s="68"/>
      <c r="T296" s="68"/>
      <c r="U296" s="68"/>
      <c r="V296" s="68"/>
      <c r="W296" s="68"/>
      <c r="X296" s="68"/>
      <c r="Y296" s="64"/>
      <c r="Z296" s="29" t="str">
        <f t="shared" si="46"/>
        <v/>
      </c>
    </row>
    <row r="297" spans="1:26">
      <c r="A297" s="64" t="s">
        <v>1199</v>
      </c>
      <c r="B297" s="64"/>
      <c r="C297" s="68"/>
      <c r="D297" s="79"/>
      <c r="E297" s="79" t="str">
        <f t="shared" si="47"/>
        <v/>
      </c>
      <c r="F297" s="29" t="str">
        <f t="shared" si="48"/>
        <v/>
      </c>
      <c r="G297" s="29" t="str">
        <f t="shared" si="49"/>
        <v/>
      </c>
      <c r="H297" s="29" t="str">
        <f t="shared" si="50"/>
        <v/>
      </c>
      <c r="I297" s="29" t="str">
        <f t="shared" si="51"/>
        <v/>
      </c>
      <c r="J297" s="29" t="str">
        <f t="shared" si="52"/>
        <v/>
      </c>
      <c r="K297" s="29" t="str">
        <f t="shared" si="53"/>
        <v/>
      </c>
      <c r="L297" s="29" t="str">
        <f t="shared" si="54"/>
        <v/>
      </c>
      <c r="M297" s="29" t="str">
        <f t="shared" si="55"/>
        <v/>
      </c>
      <c r="N297" s="29" t="str">
        <f t="shared" si="56"/>
        <v/>
      </c>
      <c r="O297" s="68"/>
      <c r="P297" s="68"/>
      <c r="Q297" s="68"/>
      <c r="R297" s="68"/>
      <c r="S297" s="68"/>
      <c r="T297" s="68"/>
      <c r="U297" s="68"/>
      <c r="V297" s="68"/>
      <c r="W297" s="68"/>
      <c r="X297" s="68"/>
      <c r="Y297" s="64"/>
      <c r="Z297" s="29" t="str">
        <f t="shared" si="46"/>
        <v/>
      </c>
    </row>
    <row r="298" spans="1:26">
      <c r="A298" s="64" t="s">
        <v>1200</v>
      </c>
      <c r="B298" s="64"/>
      <c r="C298" s="68"/>
      <c r="D298" s="79"/>
      <c r="E298" s="79" t="str">
        <f t="shared" si="47"/>
        <v/>
      </c>
      <c r="F298" s="29" t="str">
        <f t="shared" si="48"/>
        <v/>
      </c>
      <c r="G298" s="29" t="str">
        <f t="shared" si="49"/>
        <v/>
      </c>
      <c r="H298" s="29" t="str">
        <f t="shared" si="50"/>
        <v/>
      </c>
      <c r="I298" s="29" t="str">
        <f t="shared" si="51"/>
        <v/>
      </c>
      <c r="J298" s="29" t="str">
        <f t="shared" si="52"/>
        <v/>
      </c>
      <c r="K298" s="29" t="str">
        <f t="shared" si="53"/>
        <v/>
      </c>
      <c r="L298" s="29" t="str">
        <f t="shared" si="54"/>
        <v/>
      </c>
      <c r="M298" s="29" t="str">
        <f t="shared" si="55"/>
        <v/>
      </c>
      <c r="N298" s="29" t="str">
        <f t="shared" si="56"/>
        <v/>
      </c>
      <c r="O298" s="68"/>
      <c r="P298" s="68"/>
      <c r="Q298" s="68"/>
      <c r="R298" s="68"/>
      <c r="S298" s="68"/>
      <c r="T298" s="68"/>
      <c r="U298" s="68"/>
      <c r="V298" s="68"/>
      <c r="W298" s="68"/>
      <c r="X298" s="68"/>
      <c r="Y298" s="64"/>
      <c r="Z298" s="29" t="str">
        <f t="shared" si="46"/>
        <v/>
      </c>
    </row>
    <row r="299" spans="1:26">
      <c r="A299" s="64" t="s">
        <v>1201</v>
      </c>
      <c r="B299" s="64"/>
      <c r="C299" s="68"/>
      <c r="D299" s="79"/>
      <c r="E299" s="79" t="str">
        <f t="shared" si="47"/>
        <v/>
      </c>
      <c r="F299" s="29" t="str">
        <f t="shared" si="48"/>
        <v/>
      </c>
      <c r="G299" s="29" t="str">
        <f t="shared" si="49"/>
        <v/>
      </c>
      <c r="H299" s="29" t="str">
        <f t="shared" si="50"/>
        <v/>
      </c>
      <c r="I299" s="29" t="str">
        <f t="shared" si="51"/>
        <v/>
      </c>
      <c r="J299" s="29" t="str">
        <f t="shared" si="52"/>
        <v/>
      </c>
      <c r="K299" s="29" t="str">
        <f t="shared" si="53"/>
        <v/>
      </c>
      <c r="L299" s="29" t="str">
        <f t="shared" si="54"/>
        <v/>
      </c>
      <c r="M299" s="29" t="str">
        <f t="shared" si="55"/>
        <v/>
      </c>
      <c r="N299" s="29" t="str">
        <f t="shared" si="56"/>
        <v/>
      </c>
      <c r="O299" s="68"/>
      <c r="P299" s="68"/>
      <c r="Q299" s="68"/>
      <c r="R299" s="68"/>
      <c r="S299" s="68"/>
      <c r="T299" s="68"/>
      <c r="U299" s="68"/>
      <c r="V299" s="68"/>
      <c r="W299" s="68"/>
      <c r="X299" s="68"/>
      <c r="Y299" s="64"/>
      <c r="Z299" s="29" t="str">
        <f t="shared" si="46"/>
        <v/>
      </c>
    </row>
    <row r="300" spans="1:26">
      <c r="A300" s="64" t="s">
        <v>1202</v>
      </c>
      <c r="B300" s="64"/>
      <c r="C300" s="68"/>
      <c r="D300" s="79"/>
      <c r="E300" s="79" t="str">
        <f t="shared" si="47"/>
        <v/>
      </c>
      <c r="F300" s="29" t="str">
        <f t="shared" si="48"/>
        <v/>
      </c>
      <c r="G300" s="29" t="str">
        <f t="shared" si="49"/>
        <v/>
      </c>
      <c r="H300" s="29" t="str">
        <f t="shared" si="50"/>
        <v/>
      </c>
      <c r="I300" s="29" t="str">
        <f t="shared" si="51"/>
        <v/>
      </c>
      <c r="J300" s="29" t="str">
        <f t="shared" si="52"/>
        <v/>
      </c>
      <c r="K300" s="29" t="str">
        <f t="shared" si="53"/>
        <v/>
      </c>
      <c r="L300" s="29" t="str">
        <f t="shared" si="54"/>
        <v/>
      </c>
      <c r="M300" s="29" t="str">
        <f t="shared" si="55"/>
        <v/>
      </c>
      <c r="N300" s="29" t="str">
        <f t="shared" si="56"/>
        <v/>
      </c>
      <c r="O300" s="68"/>
      <c r="P300" s="68"/>
      <c r="Q300" s="68"/>
      <c r="R300" s="68"/>
      <c r="S300" s="68"/>
      <c r="T300" s="68"/>
      <c r="U300" s="68"/>
      <c r="V300" s="68"/>
      <c r="W300" s="68"/>
      <c r="X300" s="68"/>
      <c r="Y300" s="64"/>
      <c r="Z300" s="29" t="str">
        <f t="shared" si="46"/>
        <v/>
      </c>
    </row>
    <row r="301" spans="1:26">
      <c r="A301" s="64" t="s">
        <v>1203</v>
      </c>
      <c r="B301" s="64"/>
      <c r="C301" s="68"/>
      <c r="D301" s="79"/>
      <c r="E301" s="79" t="str">
        <f t="shared" si="47"/>
        <v/>
      </c>
      <c r="F301" s="29" t="str">
        <f t="shared" si="48"/>
        <v/>
      </c>
      <c r="G301" s="29" t="str">
        <f t="shared" si="49"/>
        <v/>
      </c>
      <c r="H301" s="29" t="str">
        <f t="shared" si="50"/>
        <v/>
      </c>
      <c r="I301" s="29" t="str">
        <f t="shared" si="51"/>
        <v/>
      </c>
      <c r="J301" s="29" t="str">
        <f t="shared" si="52"/>
        <v/>
      </c>
      <c r="K301" s="29" t="str">
        <f t="shared" si="53"/>
        <v/>
      </c>
      <c r="L301" s="29" t="str">
        <f t="shared" si="54"/>
        <v/>
      </c>
      <c r="M301" s="29" t="str">
        <f t="shared" si="55"/>
        <v/>
      </c>
      <c r="N301" s="29" t="str">
        <f t="shared" si="56"/>
        <v/>
      </c>
      <c r="O301" s="68"/>
      <c r="P301" s="68"/>
      <c r="Q301" s="68"/>
      <c r="R301" s="68"/>
      <c r="S301" s="68"/>
      <c r="T301" s="68"/>
      <c r="U301" s="68"/>
      <c r="V301" s="68"/>
      <c r="W301" s="68"/>
      <c r="X301" s="68"/>
      <c r="Y301" s="64"/>
      <c r="Z301" s="29" t="str">
        <f t="shared" si="46"/>
        <v/>
      </c>
    </row>
    <row r="302" spans="1:26">
      <c r="A302" s="64" t="s">
        <v>1204</v>
      </c>
      <c r="B302" s="64"/>
      <c r="C302" s="68"/>
      <c r="D302" s="79"/>
      <c r="E302" s="79" t="str">
        <f t="shared" si="47"/>
        <v/>
      </c>
      <c r="F302" s="29" t="str">
        <f t="shared" si="48"/>
        <v/>
      </c>
      <c r="G302" s="29" t="str">
        <f t="shared" si="49"/>
        <v/>
      </c>
      <c r="H302" s="29" t="str">
        <f t="shared" si="50"/>
        <v/>
      </c>
      <c r="I302" s="29" t="str">
        <f t="shared" si="51"/>
        <v/>
      </c>
      <c r="J302" s="29" t="str">
        <f t="shared" si="52"/>
        <v/>
      </c>
      <c r="K302" s="29" t="str">
        <f t="shared" si="53"/>
        <v/>
      </c>
      <c r="L302" s="29" t="str">
        <f t="shared" si="54"/>
        <v/>
      </c>
      <c r="M302" s="29" t="str">
        <f t="shared" si="55"/>
        <v/>
      </c>
      <c r="N302" s="29" t="str">
        <f t="shared" si="56"/>
        <v/>
      </c>
      <c r="O302" s="68"/>
      <c r="P302" s="68"/>
      <c r="Q302" s="68"/>
      <c r="R302" s="68"/>
      <c r="S302" s="68"/>
      <c r="T302" s="68"/>
      <c r="U302" s="68"/>
      <c r="V302" s="68"/>
      <c r="W302" s="68"/>
      <c r="X302" s="68"/>
      <c r="Y302" s="64"/>
      <c r="Z302" s="29" t="str">
        <f t="shared" si="46"/>
        <v/>
      </c>
    </row>
    <row r="303" spans="1:26">
      <c r="A303" s="64" t="s">
        <v>1205</v>
      </c>
      <c r="B303" s="64"/>
      <c r="C303" s="68"/>
      <c r="D303" s="79"/>
      <c r="E303" s="79" t="str">
        <f t="shared" si="47"/>
        <v/>
      </c>
      <c r="F303" s="29" t="str">
        <f t="shared" si="48"/>
        <v/>
      </c>
      <c r="G303" s="29" t="str">
        <f t="shared" si="49"/>
        <v/>
      </c>
      <c r="H303" s="29" t="str">
        <f t="shared" si="50"/>
        <v/>
      </c>
      <c r="I303" s="29" t="str">
        <f t="shared" si="51"/>
        <v/>
      </c>
      <c r="J303" s="29" t="str">
        <f t="shared" si="52"/>
        <v/>
      </c>
      <c r="K303" s="29" t="str">
        <f t="shared" si="53"/>
        <v/>
      </c>
      <c r="L303" s="29" t="str">
        <f t="shared" si="54"/>
        <v/>
      </c>
      <c r="M303" s="29" t="str">
        <f t="shared" si="55"/>
        <v/>
      </c>
      <c r="N303" s="29" t="str">
        <f t="shared" si="56"/>
        <v/>
      </c>
      <c r="O303" s="68"/>
      <c r="P303" s="68"/>
      <c r="Q303" s="68"/>
      <c r="R303" s="68"/>
      <c r="S303" s="68"/>
      <c r="T303" s="68"/>
      <c r="U303" s="68"/>
      <c r="V303" s="68"/>
      <c r="W303" s="68"/>
      <c r="X303" s="68"/>
      <c r="Y303" s="64"/>
      <c r="Z303" s="29" t="str">
        <f t="shared" si="46"/>
        <v/>
      </c>
    </row>
    <row r="304" spans="1:26">
      <c r="A304" s="64" t="s">
        <v>1206</v>
      </c>
      <c r="B304" s="64"/>
      <c r="C304" s="68"/>
      <c r="D304" s="79"/>
      <c r="E304" s="79" t="str">
        <f t="shared" si="47"/>
        <v/>
      </c>
      <c r="F304" s="29" t="str">
        <f t="shared" si="48"/>
        <v/>
      </c>
      <c r="G304" s="29" t="str">
        <f t="shared" si="49"/>
        <v/>
      </c>
      <c r="H304" s="29" t="str">
        <f t="shared" si="50"/>
        <v/>
      </c>
      <c r="I304" s="29" t="str">
        <f t="shared" si="51"/>
        <v/>
      </c>
      <c r="J304" s="29" t="str">
        <f t="shared" si="52"/>
        <v/>
      </c>
      <c r="K304" s="29" t="str">
        <f t="shared" si="53"/>
        <v/>
      </c>
      <c r="L304" s="29" t="str">
        <f t="shared" si="54"/>
        <v/>
      </c>
      <c r="M304" s="29" t="str">
        <f t="shared" si="55"/>
        <v/>
      </c>
      <c r="N304" s="29" t="str">
        <f t="shared" si="56"/>
        <v/>
      </c>
      <c r="O304" s="68"/>
      <c r="P304" s="68"/>
      <c r="Q304" s="68"/>
      <c r="R304" s="68"/>
      <c r="S304" s="68"/>
      <c r="T304" s="68"/>
      <c r="U304" s="68"/>
      <c r="V304" s="68"/>
      <c r="W304" s="68"/>
      <c r="X304" s="68"/>
      <c r="Y304" s="64"/>
      <c r="Z304" s="29" t="str">
        <f t="shared" si="46"/>
        <v/>
      </c>
    </row>
    <row r="305" spans="1:26">
      <c r="A305" s="64" t="s">
        <v>1207</v>
      </c>
      <c r="B305" s="64"/>
      <c r="C305" s="68"/>
      <c r="D305" s="79"/>
      <c r="E305" s="79" t="str">
        <f t="shared" si="47"/>
        <v/>
      </c>
      <c r="F305" s="29" t="str">
        <f t="shared" si="48"/>
        <v/>
      </c>
      <c r="G305" s="29" t="str">
        <f t="shared" si="49"/>
        <v/>
      </c>
      <c r="H305" s="29" t="str">
        <f t="shared" si="50"/>
        <v/>
      </c>
      <c r="I305" s="29" t="str">
        <f t="shared" si="51"/>
        <v/>
      </c>
      <c r="J305" s="29" t="str">
        <f t="shared" si="52"/>
        <v/>
      </c>
      <c r="K305" s="29" t="str">
        <f t="shared" si="53"/>
        <v/>
      </c>
      <c r="L305" s="29" t="str">
        <f t="shared" si="54"/>
        <v/>
      </c>
      <c r="M305" s="29" t="str">
        <f t="shared" si="55"/>
        <v/>
      </c>
      <c r="N305" s="29" t="str">
        <f t="shared" si="56"/>
        <v/>
      </c>
      <c r="O305" s="68"/>
      <c r="P305" s="68"/>
      <c r="Q305" s="68"/>
      <c r="R305" s="68"/>
      <c r="S305" s="68"/>
      <c r="T305" s="68"/>
      <c r="U305" s="68"/>
      <c r="V305" s="68"/>
      <c r="W305" s="68"/>
      <c r="X305" s="68"/>
      <c r="Y305" s="64"/>
      <c r="Z305" s="29" t="str">
        <f t="shared" si="46"/>
        <v/>
      </c>
    </row>
    <row r="306" spans="1:26">
      <c r="A306" s="64" t="s">
        <v>1208</v>
      </c>
      <c r="B306" s="64"/>
      <c r="C306" s="68"/>
      <c r="D306" s="79"/>
      <c r="E306" s="79" t="str">
        <f t="shared" si="47"/>
        <v/>
      </c>
      <c r="F306" s="29" t="str">
        <f t="shared" si="48"/>
        <v/>
      </c>
      <c r="G306" s="29" t="str">
        <f t="shared" si="49"/>
        <v/>
      </c>
      <c r="H306" s="29" t="str">
        <f t="shared" si="50"/>
        <v/>
      </c>
      <c r="I306" s="29" t="str">
        <f t="shared" si="51"/>
        <v/>
      </c>
      <c r="J306" s="29" t="str">
        <f t="shared" si="52"/>
        <v/>
      </c>
      <c r="K306" s="29" t="str">
        <f t="shared" si="53"/>
        <v/>
      </c>
      <c r="L306" s="29" t="str">
        <f t="shared" si="54"/>
        <v/>
      </c>
      <c r="M306" s="29" t="str">
        <f t="shared" si="55"/>
        <v/>
      </c>
      <c r="N306" s="29" t="str">
        <f t="shared" si="56"/>
        <v/>
      </c>
      <c r="O306" s="68"/>
      <c r="P306" s="68"/>
      <c r="Q306" s="68"/>
      <c r="R306" s="68"/>
      <c r="S306" s="68"/>
      <c r="T306" s="68"/>
      <c r="U306" s="68"/>
      <c r="V306" s="68"/>
      <c r="W306" s="68"/>
      <c r="X306" s="68"/>
      <c r="Y306" s="64"/>
      <c r="Z306" s="29" t="str">
        <f t="shared" si="46"/>
        <v/>
      </c>
    </row>
    <row r="307" spans="1:26">
      <c r="A307" s="64" t="s">
        <v>1209</v>
      </c>
      <c r="B307" s="64"/>
      <c r="C307" s="68"/>
      <c r="D307" s="79"/>
      <c r="E307" s="79" t="str">
        <f t="shared" si="47"/>
        <v/>
      </c>
      <c r="F307" s="29" t="str">
        <f t="shared" si="48"/>
        <v/>
      </c>
      <c r="G307" s="29" t="str">
        <f t="shared" si="49"/>
        <v/>
      </c>
      <c r="H307" s="29" t="str">
        <f t="shared" si="50"/>
        <v/>
      </c>
      <c r="I307" s="29" t="str">
        <f t="shared" si="51"/>
        <v/>
      </c>
      <c r="J307" s="29" t="str">
        <f t="shared" si="52"/>
        <v/>
      </c>
      <c r="K307" s="29" t="str">
        <f t="shared" si="53"/>
        <v/>
      </c>
      <c r="L307" s="29" t="str">
        <f t="shared" si="54"/>
        <v/>
      </c>
      <c r="M307" s="29" t="str">
        <f t="shared" si="55"/>
        <v/>
      </c>
      <c r="N307" s="29" t="str">
        <f t="shared" si="56"/>
        <v/>
      </c>
      <c r="O307" s="68"/>
      <c r="P307" s="68"/>
      <c r="Q307" s="68"/>
      <c r="R307" s="68"/>
      <c r="S307" s="68"/>
      <c r="T307" s="68"/>
      <c r="U307" s="68"/>
      <c r="V307" s="68"/>
      <c r="W307" s="68"/>
      <c r="X307" s="68"/>
      <c r="Y307" s="64"/>
      <c r="Z307" s="29" t="str">
        <f t="shared" si="46"/>
        <v/>
      </c>
    </row>
    <row r="308" spans="1:26">
      <c r="A308" s="64" t="s">
        <v>1210</v>
      </c>
      <c r="B308" s="64"/>
      <c r="C308" s="68"/>
      <c r="D308" s="79"/>
      <c r="E308" s="79" t="str">
        <f t="shared" si="47"/>
        <v/>
      </c>
      <c r="F308" s="29" t="str">
        <f t="shared" si="48"/>
        <v/>
      </c>
      <c r="G308" s="29" t="str">
        <f t="shared" si="49"/>
        <v/>
      </c>
      <c r="H308" s="29" t="str">
        <f t="shared" si="50"/>
        <v/>
      </c>
      <c r="I308" s="29" t="str">
        <f t="shared" si="51"/>
        <v/>
      </c>
      <c r="J308" s="29" t="str">
        <f t="shared" si="52"/>
        <v/>
      </c>
      <c r="K308" s="29" t="str">
        <f t="shared" si="53"/>
        <v/>
      </c>
      <c r="L308" s="29" t="str">
        <f t="shared" si="54"/>
        <v/>
      </c>
      <c r="M308" s="29" t="str">
        <f t="shared" si="55"/>
        <v/>
      </c>
      <c r="N308" s="29" t="str">
        <f t="shared" si="56"/>
        <v/>
      </c>
      <c r="O308" s="68"/>
      <c r="P308" s="68"/>
      <c r="Q308" s="68"/>
      <c r="R308" s="68"/>
      <c r="S308" s="68"/>
      <c r="T308" s="68"/>
      <c r="U308" s="68"/>
      <c r="V308" s="68"/>
      <c r="W308" s="68"/>
      <c r="X308" s="68"/>
      <c r="Y308" s="64"/>
      <c r="Z308" s="29" t="str">
        <f t="shared" si="46"/>
        <v/>
      </c>
    </row>
    <row r="309" spans="1:26">
      <c r="A309" s="64" t="s">
        <v>1211</v>
      </c>
      <c r="B309" s="64"/>
      <c r="C309" s="68"/>
      <c r="D309" s="79"/>
      <c r="E309" s="79" t="str">
        <f t="shared" si="47"/>
        <v/>
      </c>
      <c r="F309" s="29" t="str">
        <f t="shared" si="48"/>
        <v/>
      </c>
      <c r="G309" s="29" t="str">
        <f t="shared" si="49"/>
        <v/>
      </c>
      <c r="H309" s="29" t="str">
        <f t="shared" si="50"/>
        <v/>
      </c>
      <c r="I309" s="29" t="str">
        <f t="shared" si="51"/>
        <v/>
      </c>
      <c r="J309" s="29" t="str">
        <f t="shared" si="52"/>
        <v/>
      </c>
      <c r="K309" s="29" t="str">
        <f t="shared" si="53"/>
        <v/>
      </c>
      <c r="L309" s="29" t="str">
        <f t="shared" si="54"/>
        <v/>
      </c>
      <c r="M309" s="29" t="str">
        <f t="shared" si="55"/>
        <v/>
      </c>
      <c r="N309" s="29" t="str">
        <f t="shared" si="56"/>
        <v/>
      </c>
      <c r="O309" s="68"/>
      <c r="P309" s="68"/>
      <c r="Q309" s="68"/>
      <c r="R309" s="68"/>
      <c r="S309" s="68"/>
      <c r="T309" s="68"/>
      <c r="U309" s="68"/>
      <c r="V309" s="68"/>
      <c r="W309" s="68"/>
      <c r="X309" s="68"/>
      <c r="Y309" s="64"/>
      <c r="Z309" s="29" t="str">
        <f t="shared" si="46"/>
        <v/>
      </c>
    </row>
    <row r="310" spans="1:26">
      <c r="A310" s="64" t="s">
        <v>1212</v>
      </c>
      <c r="B310" s="64"/>
      <c r="C310" s="68"/>
      <c r="D310" s="79"/>
      <c r="E310" s="79" t="str">
        <f t="shared" si="47"/>
        <v/>
      </c>
      <c r="F310" s="29" t="str">
        <f t="shared" si="48"/>
        <v/>
      </c>
      <c r="G310" s="29" t="str">
        <f t="shared" si="49"/>
        <v/>
      </c>
      <c r="H310" s="29" t="str">
        <f t="shared" si="50"/>
        <v/>
      </c>
      <c r="I310" s="29" t="str">
        <f t="shared" si="51"/>
        <v/>
      </c>
      <c r="J310" s="29" t="str">
        <f t="shared" si="52"/>
        <v/>
      </c>
      <c r="K310" s="29" t="str">
        <f t="shared" si="53"/>
        <v/>
      </c>
      <c r="L310" s="29" t="str">
        <f t="shared" si="54"/>
        <v/>
      </c>
      <c r="M310" s="29" t="str">
        <f t="shared" si="55"/>
        <v/>
      </c>
      <c r="N310" s="29" t="str">
        <f t="shared" si="56"/>
        <v/>
      </c>
      <c r="O310" s="68"/>
      <c r="P310" s="68"/>
      <c r="Q310" s="68"/>
      <c r="R310" s="68"/>
      <c r="S310" s="68"/>
      <c r="T310" s="68"/>
      <c r="U310" s="68"/>
      <c r="V310" s="68"/>
      <c r="W310" s="68"/>
      <c r="X310" s="68"/>
      <c r="Y310" s="64"/>
      <c r="Z310" s="29" t="str">
        <f t="shared" si="46"/>
        <v/>
      </c>
    </row>
    <row r="311" spans="1:26">
      <c r="A311" s="64" t="s">
        <v>1213</v>
      </c>
      <c r="B311" s="64"/>
      <c r="C311" s="68"/>
      <c r="D311" s="79"/>
      <c r="E311" s="79" t="str">
        <f t="shared" si="47"/>
        <v/>
      </c>
      <c r="F311" s="29" t="str">
        <f t="shared" si="48"/>
        <v/>
      </c>
      <c r="G311" s="29" t="str">
        <f t="shared" si="49"/>
        <v/>
      </c>
      <c r="H311" s="29" t="str">
        <f t="shared" si="50"/>
        <v/>
      </c>
      <c r="I311" s="29" t="str">
        <f t="shared" si="51"/>
        <v/>
      </c>
      <c r="J311" s="29" t="str">
        <f t="shared" si="52"/>
        <v/>
      </c>
      <c r="K311" s="29" t="str">
        <f t="shared" si="53"/>
        <v/>
      </c>
      <c r="L311" s="29" t="str">
        <f t="shared" si="54"/>
        <v/>
      </c>
      <c r="M311" s="29" t="str">
        <f t="shared" si="55"/>
        <v/>
      </c>
      <c r="N311" s="29" t="str">
        <f t="shared" si="56"/>
        <v/>
      </c>
      <c r="O311" s="68"/>
      <c r="P311" s="68"/>
      <c r="Q311" s="68"/>
      <c r="R311" s="68"/>
      <c r="S311" s="68"/>
      <c r="T311" s="68"/>
      <c r="U311" s="68"/>
      <c r="V311" s="68"/>
      <c r="W311" s="68"/>
      <c r="X311" s="68"/>
      <c r="Y311" s="64"/>
      <c r="Z311" s="29" t="str">
        <f t="shared" si="46"/>
        <v/>
      </c>
    </row>
    <row r="312" spans="1:26">
      <c r="A312" s="64" t="s">
        <v>1214</v>
      </c>
      <c r="B312" s="64"/>
      <c r="C312" s="68"/>
      <c r="D312" s="79"/>
      <c r="E312" s="79" t="str">
        <f t="shared" si="47"/>
        <v/>
      </c>
      <c r="F312" s="29" t="str">
        <f t="shared" si="48"/>
        <v/>
      </c>
      <c r="G312" s="29" t="str">
        <f t="shared" si="49"/>
        <v/>
      </c>
      <c r="H312" s="29" t="str">
        <f t="shared" si="50"/>
        <v/>
      </c>
      <c r="I312" s="29" t="str">
        <f t="shared" si="51"/>
        <v/>
      </c>
      <c r="J312" s="29" t="str">
        <f t="shared" si="52"/>
        <v/>
      </c>
      <c r="K312" s="29" t="str">
        <f t="shared" si="53"/>
        <v/>
      </c>
      <c r="L312" s="29" t="str">
        <f t="shared" si="54"/>
        <v/>
      </c>
      <c r="M312" s="29" t="str">
        <f t="shared" si="55"/>
        <v/>
      </c>
      <c r="N312" s="29" t="str">
        <f t="shared" si="56"/>
        <v/>
      </c>
      <c r="O312" s="68"/>
      <c r="P312" s="68"/>
      <c r="Q312" s="68"/>
      <c r="R312" s="68"/>
      <c r="S312" s="68"/>
      <c r="T312" s="68"/>
      <c r="U312" s="68"/>
      <c r="V312" s="68"/>
      <c r="W312" s="68"/>
      <c r="X312" s="68"/>
      <c r="Y312" s="64"/>
      <c r="Z312" s="29" t="str">
        <f t="shared" si="46"/>
        <v/>
      </c>
    </row>
    <row r="313" spans="1:26">
      <c r="A313" s="64" t="s">
        <v>1215</v>
      </c>
      <c r="B313" s="64"/>
      <c r="C313" s="68"/>
      <c r="D313" s="79"/>
      <c r="E313" s="79" t="str">
        <f t="shared" si="47"/>
        <v/>
      </c>
      <c r="F313" s="29" t="str">
        <f t="shared" si="48"/>
        <v/>
      </c>
      <c r="G313" s="29" t="str">
        <f t="shared" si="49"/>
        <v/>
      </c>
      <c r="H313" s="29" t="str">
        <f t="shared" si="50"/>
        <v/>
      </c>
      <c r="I313" s="29" t="str">
        <f t="shared" si="51"/>
        <v/>
      </c>
      <c r="J313" s="29" t="str">
        <f t="shared" si="52"/>
        <v/>
      </c>
      <c r="K313" s="29" t="str">
        <f t="shared" si="53"/>
        <v/>
      </c>
      <c r="L313" s="29" t="str">
        <f t="shared" si="54"/>
        <v/>
      </c>
      <c r="M313" s="29" t="str">
        <f t="shared" si="55"/>
        <v/>
      </c>
      <c r="N313" s="29" t="str">
        <f t="shared" si="56"/>
        <v/>
      </c>
      <c r="O313" s="68"/>
      <c r="P313" s="68"/>
      <c r="Q313" s="68"/>
      <c r="R313" s="68"/>
      <c r="S313" s="68"/>
      <c r="T313" s="68"/>
      <c r="U313" s="68"/>
      <c r="V313" s="68"/>
      <c r="W313" s="68"/>
      <c r="X313" s="68"/>
      <c r="Y313" s="64"/>
      <c r="Z313" s="29" t="str">
        <f t="shared" si="46"/>
        <v/>
      </c>
    </row>
    <row r="314" spans="1:26">
      <c r="A314" s="64" t="s">
        <v>1216</v>
      </c>
      <c r="B314" s="64"/>
      <c r="C314" s="68"/>
      <c r="D314" s="79"/>
      <c r="E314" s="79" t="str">
        <f t="shared" si="47"/>
        <v/>
      </c>
      <c r="F314" s="29" t="str">
        <f t="shared" si="48"/>
        <v/>
      </c>
      <c r="G314" s="29" t="str">
        <f t="shared" si="49"/>
        <v/>
      </c>
      <c r="H314" s="29" t="str">
        <f t="shared" si="50"/>
        <v/>
      </c>
      <c r="I314" s="29" t="str">
        <f t="shared" si="51"/>
        <v/>
      </c>
      <c r="J314" s="29" t="str">
        <f t="shared" si="52"/>
        <v/>
      </c>
      <c r="K314" s="29" t="str">
        <f t="shared" si="53"/>
        <v/>
      </c>
      <c r="L314" s="29" t="str">
        <f t="shared" si="54"/>
        <v/>
      </c>
      <c r="M314" s="29" t="str">
        <f t="shared" si="55"/>
        <v/>
      </c>
      <c r="N314" s="29" t="str">
        <f t="shared" si="56"/>
        <v/>
      </c>
      <c r="O314" s="68"/>
      <c r="P314" s="68"/>
      <c r="Q314" s="68"/>
      <c r="R314" s="68"/>
      <c r="S314" s="68"/>
      <c r="T314" s="68"/>
      <c r="U314" s="68"/>
      <c r="V314" s="68"/>
      <c r="W314" s="68"/>
      <c r="X314" s="68"/>
      <c r="Y314" s="64"/>
      <c r="Z314" s="29" t="str">
        <f t="shared" si="46"/>
        <v/>
      </c>
    </row>
    <row r="315" spans="1:26">
      <c r="A315" s="64" t="s">
        <v>1217</v>
      </c>
      <c r="B315" s="64"/>
      <c r="C315" s="68"/>
      <c r="D315" s="79"/>
      <c r="E315" s="79" t="str">
        <f t="shared" si="47"/>
        <v/>
      </c>
      <c r="F315" s="29" t="str">
        <f t="shared" si="48"/>
        <v/>
      </c>
      <c r="G315" s="29" t="str">
        <f t="shared" si="49"/>
        <v/>
      </c>
      <c r="H315" s="29" t="str">
        <f t="shared" si="50"/>
        <v/>
      </c>
      <c r="I315" s="29" t="str">
        <f t="shared" si="51"/>
        <v/>
      </c>
      <c r="J315" s="29" t="str">
        <f t="shared" si="52"/>
        <v/>
      </c>
      <c r="K315" s="29" t="str">
        <f t="shared" si="53"/>
        <v/>
      </c>
      <c r="L315" s="29" t="str">
        <f t="shared" si="54"/>
        <v/>
      </c>
      <c r="M315" s="29" t="str">
        <f t="shared" si="55"/>
        <v/>
      </c>
      <c r="N315" s="29" t="str">
        <f t="shared" si="56"/>
        <v/>
      </c>
      <c r="O315" s="68"/>
      <c r="P315" s="68"/>
      <c r="Q315" s="68"/>
      <c r="R315" s="68"/>
      <c r="S315" s="68"/>
      <c r="T315" s="68"/>
      <c r="U315" s="68"/>
      <c r="V315" s="68"/>
      <c r="W315" s="68"/>
      <c r="X315" s="68"/>
      <c r="Y315" s="64"/>
      <c r="Z315" s="29" t="str">
        <f t="shared" si="46"/>
        <v/>
      </c>
    </row>
    <row r="316" spans="1:26">
      <c r="A316" s="64" t="s">
        <v>1218</v>
      </c>
      <c r="B316" s="64"/>
      <c r="C316" s="68"/>
      <c r="D316" s="79"/>
      <c r="E316" s="79" t="str">
        <f t="shared" si="47"/>
        <v/>
      </c>
      <c r="F316" s="29" t="str">
        <f t="shared" si="48"/>
        <v/>
      </c>
      <c r="G316" s="29" t="str">
        <f t="shared" si="49"/>
        <v/>
      </c>
      <c r="H316" s="29" t="str">
        <f t="shared" si="50"/>
        <v/>
      </c>
      <c r="I316" s="29" t="str">
        <f t="shared" si="51"/>
        <v/>
      </c>
      <c r="J316" s="29" t="str">
        <f t="shared" si="52"/>
        <v/>
      </c>
      <c r="K316" s="29" t="str">
        <f t="shared" si="53"/>
        <v/>
      </c>
      <c r="L316" s="29" t="str">
        <f t="shared" si="54"/>
        <v/>
      </c>
      <c r="M316" s="29" t="str">
        <f t="shared" si="55"/>
        <v/>
      </c>
      <c r="N316" s="29" t="str">
        <f t="shared" si="56"/>
        <v/>
      </c>
      <c r="O316" s="68"/>
      <c r="P316" s="68"/>
      <c r="Q316" s="68"/>
      <c r="R316" s="68"/>
      <c r="S316" s="68"/>
      <c r="T316" s="68"/>
      <c r="U316" s="68"/>
      <c r="V316" s="68"/>
      <c r="W316" s="68"/>
      <c r="X316" s="68"/>
      <c r="Y316" s="64"/>
      <c r="Z316" s="29" t="str">
        <f t="shared" si="46"/>
        <v/>
      </c>
    </row>
    <row r="317" spans="1:26">
      <c r="A317" s="64" t="s">
        <v>1219</v>
      </c>
      <c r="B317" s="64"/>
      <c r="C317" s="68"/>
      <c r="D317" s="79"/>
      <c r="E317" s="79" t="str">
        <f t="shared" si="47"/>
        <v/>
      </c>
      <c r="F317" s="29" t="str">
        <f t="shared" si="48"/>
        <v/>
      </c>
      <c r="G317" s="29" t="str">
        <f t="shared" si="49"/>
        <v/>
      </c>
      <c r="H317" s="29" t="str">
        <f t="shared" si="50"/>
        <v/>
      </c>
      <c r="I317" s="29" t="str">
        <f t="shared" si="51"/>
        <v/>
      </c>
      <c r="J317" s="29" t="str">
        <f t="shared" si="52"/>
        <v/>
      </c>
      <c r="K317" s="29" t="str">
        <f t="shared" si="53"/>
        <v/>
      </c>
      <c r="L317" s="29" t="str">
        <f t="shared" si="54"/>
        <v/>
      </c>
      <c r="M317" s="29" t="str">
        <f t="shared" si="55"/>
        <v/>
      </c>
      <c r="N317" s="29" t="str">
        <f t="shared" si="56"/>
        <v/>
      </c>
      <c r="O317" s="68"/>
      <c r="P317" s="68"/>
      <c r="Q317" s="68"/>
      <c r="R317" s="68"/>
      <c r="S317" s="68"/>
      <c r="T317" s="68"/>
      <c r="U317" s="68"/>
      <c r="V317" s="68"/>
      <c r="W317" s="68"/>
      <c r="X317" s="68"/>
      <c r="Y317" s="64"/>
      <c r="Z317" s="29" t="str">
        <f t="shared" si="46"/>
        <v/>
      </c>
    </row>
    <row r="318" spans="1:26">
      <c r="A318" s="64" t="s">
        <v>1220</v>
      </c>
      <c r="B318" s="64"/>
      <c r="C318" s="68"/>
      <c r="D318" s="79"/>
      <c r="E318" s="79" t="str">
        <f t="shared" si="47"/>
        <v/>
      </c>
      <c r="F318" s="29" t="str">
        <f t="shared" si="48"/>
        <v/>
      </c>
      <c r="G318" s="29" t="str">
        <f t="shared" si="49"/>
        <v/>
      </c>
      <c r="H318" s="29" t="str">
        <f t="shared" si="50"/>
        <v/>
      </c>
      <c r="I318" s="29" t="str">
        <f t="shared" si="51"/>
        <v/>
      </c>
      <c r="J318" s="29" t="str">
        <f t="shared" si="52"/>
        <v/>
      </c>
      <c r="K318" s="29" t="str">
        <f t="shared" si="53"/>
        <v/>
      </c>
      <c r="L318" s="29" t="str">
        <f t="shared" si="54"/>
        <v/>
      </c>
      <c r="M318" s="29" t="str">
        <f t="shared" si="55"/>
        <v/>
      </c>
      <c r="N318" s="29" t="str">
        <f t="shared" si="56"/>
        <v/>
      </c>
      <c r="O318" s="68"/>
      <c r="P318" s="68"/>
      <c r="Q318" s="68"/>
      <c r="R318" s="68"/>
      <c r="S318" s="68"/>
      <c r="T318" s="68"/>
      <c r="U318" s="68"/>
      <c r="V318" s="68"/>
      <c r="W318" s="68"/>
      <c r="X318" s="68"/>
      <c r="Y318" s="64"/>
      <c r="Z318" s="29" t="str">
        <f t="shared" si="46"/>
        <v/>
      </c>
    </row>
    <row r="319" spans="1:26">
      <c r="A319" s="64" t="s">
        <v>1221</v>
      </c>
      <c r="B319" s="64"/>
      <c r="C319" s="68"/>
      <c r="D319" s="79"/>
      <c r="E319" s="79" t="str">
        <f t="shared" si="47"/>
        <v/>
      </c>
      <c r="F319" s="29" t="str">
        <f t="shared" si="48"/>
        <v/>
      </c>
      <c r="G319" s="29" t="str">
        <f t="shared" si="49"/>
        <v/>
      </c>
      <c r="H319" s="29" t="str">
        <f t="shared" si="50"/>
        <v/>
      </c>
      <c r="I319" s="29" t="str">
        <f t="shared" si="51"/>
        <v/>
      </c>
      <c r="J319" s="29" t="str">
        <f t="shared" si="52"/>
        <v/>
      </c>
      <c r="K319" s="29" t="str">
        <f t="shared" si="53"/>
        <v/>
      </c>
      <c r="L319" s="29" t="str">
        <f t="shared" si="54"/>
        <v/>
      </c>
      <c r="M319" s="29" t="str">
        <f t="shared" si="55"/>
        <v/>
      </c>
      <c r="N319" s="29" t="str">
        <f t="shared" si="56"/>
        <v/>
      </c>
      <c r="O319" s="68"/>
      <c r="P319" s="68"/>
      <c r="Q319" s="68"/>
      <c r="R319" s="68"/>
      <c r="S319" s="68"/>
      <c r="T319" s="68"/>
      <c r="U319" s="68"/>
      <c r="V319" s="68"/>
      <c r="W319" s="68"/>
      <c r="X319" s="68"/>
      <c r="Y319" s="64"/>
      <c r="Z319" s="29" t="str">
        <f t="shared" si="46"/>
        <v/>
      </c>
    </row>
    <row r="320" spans="1:26">
      <c r="A320" s="64" t="s">
        <v>1222</v>
      </c>
      <c r="B320" s="64"/>
      <c r="C320" s="68"/>
      <c r="D320" s="79"/>
      <c r="E320" s="79" t="str">
        <f t="shared" si="47"/>
        <v/>
      </c>
      <c r="F320" s="29" t="str">
        <f t="shared" si="48"/>
        <v/>
      </c>
      <c r="G320" s="29" t="str">
        <f t="shared" si="49"/>
        <v/>
      </c>
      <c r="H320" s="29" t="str">
        <f t="shared" si="50"/>
        <v/>
      </c>
      <c r="I320" s="29" t="str">
        <f t="shared" si="51"/>
        <v/>
      </c>
      <c r="J320" s="29" t="str">
        <f t="shared" si="52"/>
        <v/>
      </c>
      <c r="K320" s="29" t="str">
        <f t="shared" si="53"/>
        <v/>
      </c>
      <c r="L320" s="29" t="str">
        <f t="shared" si="54"/>
        <v/>
      </c>
      <c r="M320" s="29" t="str">
        <f t="shared" si="55"/>
        <v/>
      </c>
      <c r="N320" s="29" t="str">
        <f t="shared" si="56"/>
        <v/>
      </c>
      <c r="O320" s="68"/>
      <c r="P320" s="68"/>
      <c r="Q320" s="68"/>
      <c r="R320" s="68"/>
      <c r="S320" s="68"/>
      <c r="T320" s="68"/>
      <c r="U320" s="68"/>
      <c r="V320" s="68"/>
      <c r="W320" s="68"/>
      <c r="X320" s="68"/>
      <c r="Y320" s="64"/>
      <c r="Z320" s="29" t="str">
        <f t="shared" si="46"/>
        <v/>
      </c>
    </row>
    <row r="321" spans="1:26">
      <c r="A321" s="64" t="s">
        <v>1223</v>
      </c>
      <c r="B321" s="64"/>
      <c r="C321" s="68"/>
      <c r="D321" s="79"/>
      <c r="E321" s="79" t="str">
        <f t="shared" si="47"/>
        <v/>
      </c>
      <c r="F321" s="29" t="str">
        <f t="shared" si="48"/>
        <v/>
      </c>
      <c r="G321" s="29" t="str">
        <f t="shared" si="49"/>
        <v/>
      </c>
      <c r="H321" s="29" t="str">
        <f t="shared" si="50"/>
        <v/>
      </c>
      <c r="I321" s="29" t="str">
        <f t="shared" si="51"/>
        <v/>
      </c>
      <c r="J321" s="29" t="str">
        <f t="shared" si="52"/>
        <v/>
      </c>
      <c r="K321" s="29" t="str">
        <f t="shared" si="53"/>
        <v/>
      </c>
      <c r="L321" s="29" t="str">
        <f t="shared" si="54"/>
        <v/>
      </c>
      <c r="M321" s="29" t="str">
        <f t="shared" si="55"/>
        <v/>
      </c>
      <c r="N321" s="29" t="str">
        <f t="shared" si="56"/>
        <v/>
      </c>
      <c r="O321" s="68"/>
      <c r="P321" s="68"/>
      <c r="Q321" s="68"/>
      <c r="R321" s="68"/>
      <c r="S321" s="68"/>
      <c r="T321" s="68"/>
      <c r="U321" s="68"/>
      <c r="V321" s="68"/>
      <c r="W321" s="68"/>
      <c r="X321" s="68"/>
      <c r="Y321" s="64"/>
      <c r="Z321" s="29" t="str">
        <f t="shared" si="46"/>
        <v/>
      </c>
    </row>
    <row r="322" spans="1:26">
      <c r="A322" s="64" t="s">
        <v>1224</v>
      </c>
      <c r="B322" s="64"/>
      <c r="C322" s="68"/>
      <c r="D322" s="79"/>
      <c r="E322" s="79" t="str">
        <f t="shared" si="47"/>
        <v/>
      </c>
      <c r="F322" s="29" t="str">
        <f t="shared" si="48"/>
        <v/>
      </c>
      <c r="G322" s="29" t="str">
        <f t="shared" si="49"/>
        <v/>
      </c>
      <c r="H322" s="29" t="str">
        <f t="shared" si="50"/>
        <v/>
      </c>
      <c r="I322" s="29" t="str">
        <f t="shared" si="51"/>
        <v/>
      </c>
      <c r="J322" s="29" t="str">
        <f t="shared" si="52"/>
        <v/>
      </c>
      <c r="K322" s="29" t="str">
        <f t="shared" si="53"/>
        <v/>
      </c>
      <c r="L322" s="29" t="str">
        <f t="shared" si="54"/>
        <v/>
      </c>
      <c r="M322" s="29" t="str">
        <f t="shared" si="55"/>
        <v/>
      </c>
      <c r="N322" s="29" t="str">
        <f t="shared" si="56"/>
        <v/>
      </c>
      <c r="O322" s="68"/>
      <c r="P322" s="68"/>
      <c r="Q322" s="68"/>
      <c r="R322" s="68"/>
      <c r="S322" s="68"/>
      <c r="T322" s="68"/>
      <c r="U322" s="68"/>
      <c r="V322" s="68"/>
      <c r="W322" s="68"/>
      <c r="X322" s="68"/>
      <c r="Y322" s="64"/>
      <c r="Z322" s="29" t="str">
        <f t="shared" si="46"/>
        <v/>
      </c>
    </row>
    <row r="323" spans="1:26">
      <c r="A323" s="64" t="s">
        <v>1225</v>
      </c>
      <c r="B323" s="64"/>
      <c r="C323" s="68"/>
      <c r="D323" s="79"/>
      <c r="E323" s="79" t="str">
        <f t="shared" si="47"/>
        <v/>
      </c>
      <c r="F323" s="29" t="str">
        <f t="shared" si="48"/>
        <v/>
      </c>
      <c r="G323" s="29" t="str">
        <f t="shared" si="49"/>
        <v/>
      </c>
      <c r="H323" s="29" t="str">
        <f t="shared" si="50"/>
        <v/>
      </c>
      <c r="I323" s="29" t="str">
        <f t="shared" si="51"/>
        <v/>
      </c>
      <c r="J323" s="29" t="str">
        <f t="shared" si="52"/>
        <v/>
      </c>
      <c r="K323" s="29" t="str">
        <f t="shared" si="53"/>
        <v/>
      </c>
      <c r="L323" s="29" t="str">
        <f t="shared" si="54"/>
        <v/>
      </c>
      <c r="M323" s="29" t="str">
        <f t="shared" si="55"/>
        <v/>
      </c>
      <c r="N323" s="29" t="str">
        <f t="shared" si="56"/>
        <v/>
      </c>
      <c r="O323" s="68"/>
      <c r="P323" s="68"/>
      <c r="Q323" s="68"/>
      <c r="R323" s="68"/>
      <c r="S323" s="68"/>
      <c r="T323" s="68"/>
      <c r="U323" s="68"/>
      <c r="V323" s="68"/>
      <c r="W323" s="68"/>
      <c r="X323" s="68"/>
      <c r="Y323" s="64"/>
      <c r="Z323" s="29" t="str">
        <f t="shared" si="46"/>
        <v/>
      </c>
    </row>
    <row r="324" spans="1:26">
      <c r="A324" s="64" t="s">
        <v>1226</v>
      </c>
      <c r="B324" s="64"/>
      <c r="C324" s="68"/>
      <c r="D324" s="79"/>
      <c r="E324" s="79" t="str">
        <f t="shared" si="47"/>
        <v/>
      </c>
      <c r="F324" s="29" t="str">
        <f t="shared" si="48"/>
        <v/>
      </c>
      <c r="G324" s="29" t="str">
        <f t="shared" si="49"/>
        <v/>
      </c>
      <c r="H324" s="29" t="str">
        <f t="shared" si="50"/>
        <v/>
      </c>
      <c r="I324" s="29" t="str">
        <f t="shared" si="51"/>
        <v/>
      </c>
      <c r="J324" s="29" t="str">
        <f t="shared" si="52"/>
        <v/>
      </c>
      <c r="K324" s="29" t="str">
        <f t="shared" si="53"/>
        <v/>
      </c>
      <c r="L324" s="29" t="str">
        <f t="shared" si="54"/>
        <v/>
      </c>
      <c r="M324" s="29" t="str">
        <f t="shared" si="55"/>
        <v/>
      </c>
      <c r="N324" s="29" t="str">
        <f t="shared" si="56"/>
        <v/>
      </c>
      <c r="O324" s="68"/>
      <c r="P324" s="68"/>
      <c r="Q324" s="68"/>
      <c r="R324" s="68"/>
      <c r="S324" s="68"/>
      <c r="T324" s="68"/>
      <c r="U324" s="68"/>
      <c r="V324" s="68"/>
      <c r="W324" s="68"/>
      <c r="X324" s="68"/>
      <c r="Y324" s="64"/>
      <c r="Z324" s="29" t="str">
        <f t="shared" si="46"/>
        <v/>
      </c>
    </row>
    <row r="325" spans="1:26">
      <c r="A325" s="64" t="s">
        <v>1227</v>
      </c>
      <c r="B325" s="64"/>
      <c r="C325" s="68"/>
      <c r="D325" s="79"/>
      <c r="E325" s="79" t="str">
        <f t="shared" si="47"/>
        <v/>
      </c>
      <c r="F325" s="29" t="str">
        <f t="shared" si="48"/>
        <v/>
      </c>
      <c r="G325" s="29" t="str">
        <f t="shared" si="49"/>
        <v/>
      </c>
      <c r="H325" s="29" t="str">
        <f t="shared" si="50"/>
        <v/>
      </c>
      <c r="I325" s="29" t="str">
        <f t="shared" si="51"/>
        <v/>
      </c>
      <c r="J325" s="29" t="str">
        <f t="shared" si="52"/>
        <v/>
      </c>
      <c r="K325" s="29" t="str">
        <f t="shared" si="53"/>
        <v/>
      </c>
      <c r="L325" s="29" t="str">
        <f t="shared" si="54"/>
        <v/>
      </c>
      <c r="M325" s="29" t="str">
        <f t="shared" si="55"/>
        <v/>
      </c>
      <c r="N325" s="29" t="str">
        <f t="shared" si="56"/>
        <v/>
      </c>
      <c r="O325" s="68"/>
      <c r="P325" s="68"/>
      <c r="Q325" s="68"/>
      <c r="R325" s="68"/>
      <c r="S325" s="68"/>
      <c r="T325" s="68"/>
      <c r="U325" s="68"/>
      <c r="V325" s="68"/>
      <c r="W325" s="68"/>
      <c r="X325" s="68"/>
      <c r="Y325" s="64"/>
      <c r="Z325" s="29" t="str">
        <f t="shared" si="46"/>
        <v/>
      </c>
    </row>
    <row r="326" spans="1:26">
      <c r="A326" s="64" t="s">
        <v>1228</v>
      </c>
      <c r="B326" s="64"/>
      <c r="C326" s="68"/>
      <c r="D326" s="79"/>
      <c r="E326" s="79" t="str">
        <f t="shared" si="47"/>
        <v/>
      </c>
      <c r="F326" s="29" t="str">
        <f t="shared" si="48"/>
        <v/>
      </c>
      <c r="G326" s="29" t="str">
        <f t="shared" si="49"/>
        <v/>
      </c>
      <c r="H326" s="29" t="str">
        <f t="shared" si="50"/>
        <v/>
      </c>
      <c r="I326" s="29" t="str">
        <f t="shared" si="51"/>
        <v/>
      </c>
      <c r="J326" s="29" t="str">
        <f t="shared" si="52"/>
        <v/>
      </c>
      <c r="K326" s="29" t="str">
        <f t="shared" si="53"/>
        <v/>
      </c>
      <c r="L326" s="29" t="str">
        <f t="shared" si="54"/>
        <v/>
      </c>
      <c r="M326" s="29" t="str">
        <f t="shared" si="55"/>
        <v/>
      </c>
      <c r="N326" s="29" t="str">
        <f t="shared" si="56"/>
        <v/>
      </c>
      <c r="O326" s="68"/>
      <c r="P326" s="68"/>
      <c r="Q326" s="68"/>
      <c r="R326" s="68"/>
      <c r="S326" s="68"/>
      <c r="T326" s="68"/>
      <c r="U326" s="68"/>
      <c r="V326" s="68"/>
      <c r="W326" s="68"/>
      <c r="X326" s="68"/>
      <c r="Y326" s="64"/>
      <c r="Z326" s="29" t="str">
        <f t="shared" ref="Z326:Z389" si="57">IF(P326="","",(IF(R326="",1,IF(T326="",2,IF(V326="",3,IF(X326="",4,5))))))</f>
        <v/>
      </c>
    </row>
    <row r="327" spans="1:26">
      <c r="A327" s="64" t="s">
        <v>1229</v>
      </c>
      <c r="B327" s="64"/>
      <c r="C327" s="68"/>
      <c r="D327" s="79"/>
      <c r="E327" s="79" t="str">
        <f t="shared" ref="E327:E390" si="58">IF($O327="", "",$O327)</f>
        <v/>
      </c>
      <c r="F327" s="29" t="str">
        <f t="shared" ref="F327:F390" si="59">IF($P327="", "",$P327)</f>
        <v/>
      </c>
      <c r="G327" s="29" t="str">
        <f t="shared" ref="G327:G390" si="60">IF($Q327="", "",$O327&amp; "-" &amp; $Q327)</f>
        <v/>
      </c>
      <c r="H327" s="29" t="str">
        <f t="shared" ref="H327:H390" si="61">IF($R327="", "",$P327&amp; "-" &amp; $R327)</f>
        <v/>
      </c>
      <c r="I327" s="29" t="str">
        <f t="shared" ref="I327:I390" si="62" xml:space="preserve"> IF($S327="", "", $O327&amp; "-" &amp; $Q327&amp;"-" &amp; $S327)</f>
        <v/>
      </c>
      <c r="J327" s="29" t="str">
        <f t="shared" ref="J327:J390" si="63" xml:space="preserve"> IF($T327="", "", $P327&amp; "-" &amp; $R327&amp;"-" &amp; $T327)</f>
        <v/>
      </c>
      <c r="K327" s="29" t="str">
        <f t="shared" ref="K327:K390" si="64" xml:space="preserve"> IF($U327="", "",$O327&amp; "-" &amp; $Q327&amp;"-" &amp; $S327&amp; "-" &amp; $U327)</f>
        <v/>
      </c>
      <c r="L327" s="29" t="str">
        <f t="shared" ref="L327:L390" si="65" xml:space="preserve"> IF($V327="", "",$P327&amp; "-" &amp; $R327&amp;"-" &amp; $T327&amp; "-" &amp; $V327)</f>
        <v/>
      </c>
      <c r="M327" s="29" t="str">
        <f t="shared" ref="M327:M390" si="66">IF($W327="", "",$O327 &amp;"-" &amp; $Q327 &amp; "-" &amp; $S327 &amp; "-" &amp; $U327 &amp;"-" &amp; $W327)</f>
        <v/>
      </c>
      <c r="N327" s="29" t="str">
        <f t="shared" ref="N327:N390" si="67">IF($X327="", "",$P327 &amp;"-" &amp; $R327 &amp; "-" &amp; $T327 &amp; "-" &amp; $V327 &amp;"-" &amp; $X327)</f>
        <v/>
      </c>
      <c r="O327" s="68"/>
      <c r="P327" s="68"/>
      <c r="Q327" s="68"/>
      <c r="R327" s="68"/>
      <c r="S327" s="68"/>
      <c r="T327" s="68"/>
      <c r="U327" s="68"/>
      <c r="V327" s="68"/>
      <c r="W327" s="68"/>
      <c r="X327" s="68"/>
      <c r="Y327" s="64"/>
      <c r="Z327" s="29" t="str">
        <f t="shared" si="57"/>
        <v/>
      </c>
    </row>
    <row r="328" spans="1:26">
      <c r="A328" s="64" t="s">
        <v>1230</v>
      </c>
      <c r="B328" s="64"/>
      <c r="C328" s="68"/>
      <c r="D328" s="79"/>
      <c r="E328" s="79" t="str">
        <f t="shared" si="58"/>
        <v/>
      </c>
      <c r="F328" s="29" t="str">
        <f t="shared" si="59"/>
        <v/>
      </c>
      <c r="G328" s="29" t="str">
        <f t="shared" si="60"/>
        <v/>
      </c>
      <c r="H328" s="29" t="str">
        <f t="shared" si="61"/>
        <v/>
      </c>
      <c r="I328" s="29" t="str">
        <f t="shared" si="62"/>
        <v/>
      </c>
      <c r="J328" s="29" t="str">
        <f t="shared" si="63"/>
        <v/>
      </c>
      <c r="K328" s="29" t="str">
        <f t="shared" si="64"/>
        <v/>
      </c>
      <c r="L328" s="29" t="str">
        <f t="shared" si="65"/>
        <v/>
      </c>
      <c r="M328" s="29" t="str">
        <f t="shared" si="66"/>
        <v/>
      </c>
      <c r="N328" s="29" t="str">
        <f t="shared" si="67"/>
        <v/>
      </c>
      <c r="O328" s="68"/>
      <c r="P328" s="68"/>
      <c r="Q328" s="68"/>
      <c r="R328" s="68"/>
      <c r="S328" s="68"/>
      <c r="T328" s="68"/>
      <c r="U328" s="68"/>
      <c r="V328" s="68"/>
      <c r="W328" s="68"/>
      <c r="X328" s="68"/>
      <c r="Y328" s="64"/>
      <c r="Z328" s="29" t="str">
        <f t="shared" si="57"/>
        <v/>
      </c>
    </row>
    <row r="329" spans="1:26">
      <c r="A329" s="64" t="s">
        <v>1231</v>
      </c>
      <c r="B329" s="64"/>
      <c r="C329" s="68"/>
      <c r="D329" s="79"/>
      <c r="E329" s="79" t="str">
        <f t="shared" si="58"/>
        <v/>
      </c>
      <c r="F329" s="29" t="str">
        <f t="shared" si="59"/>
        <v/>
      </c>
      <c r="G329" s="29" t="str">
        <f t="shared" si="60"/>
        <v/>
      </c>
      <c r="H329" s="29" t="str">
        <f t="shared" si="61"/>
        <v/>
      </c>
      <c r="I329" s="29" t="str">
        <f t="shared" si="62"/>
        <v/>
      </c>
      <c r="J329" s="29" t="str">
        <f t="shared" si="63"/>
        <v/>
      </c>
      <c r="K329" s="29" t="str">
        <f t="shared" si="64"/>
        <v/>
      </c>
      <c r="L329" s="29" t="str">
        <f t="shared" si="65"/>
        <v/>
      </c>
      <c r="M329" s="29" t="str">
        <f t="shared" si="66"/>
        <v/>
      </c>
      <c r="N329" s="29" t="str">
        <f t="shared" si="67"/>
        <v/>
      </c>
      <c r="O329" s="68"/>
      <c r="P329" s="68"/>
      <c r="Q329" s="68"/>
      <c r="R329" s="68"/>
      <c r="S329" s="68"/>
      <c r="T329" s="68"/>
      <c r="U329" s="68"/>
      <c r="V329" s="68"/>
      <c r="W329" s="68"/>
      <c r="X329" s="68"/>
      <c r="Y329" s="64"/>
      <c r="Z329" s="29" t="str">
        <f t="shared" si="57"/>
        <v/>
      </c>
    </row>
    <row r="330" spans="1:26">
      <c r="A330" s="64" t="s">
        <v>1232</v>
      </c>
      <c r="B330" s="64"/>
      <c r="C330" s="68"/>
      <c r="D330" s="79"/>
      <c r="E330" s="79" t="str">
        <f t="shared" si="58"/>
        <v/>
      </c>
      <c r="F330" s="29" t="str">
        <f t="shared" si="59"/>
        <v/>
      </c>
      <c r="G330" s="29" t="str">
        <f t="shared" si="60"/>
        <v/>
      </c>
      <c r="H330" s="29" t="str">
        <f t="shared" si="61"/>
        <v/>
      </c>
      <c r="I330" s="29" t="str">
        <f t="shared" si="62"/>
        <v/>
      </c>
      <c r="J330" s="29" t="str">
        <f t="shared" si="63"/>
        <v/>
      </c>
      <c r="K330" s="29" t="str">
        <f t="shared" si="64"/>
        <v/>
      </c>
      <c r="L330" s="29" t="str">
        <f t="shared" si="65"/>
        <v/>
      </c>
      <c r="M330" s="29" t="str">
        <f t="shared" si="66"/>
        <v/>
      </c>
      <c r="N330" s="29" t="str">
        <f t="shared" si="67"/>
        <v/>
      </c>
      <c r="O330" s="68"/>
      <c r="P330" s="68"/>
      <c r="Q330" s="68"/>
      <c r="R330" s="68"/>
      <c r="S330" s="68"/>
      <c r="T330" s="68"/>
      <c r="U330" s="68"/>
      <c r="V330" s="68"/>
      <c r="W330" s="68"/>
      <c r="X330" s="68"/>
      <c r="Y330" s="64"/>
      <c r="Z330" s="29" t="str">
        <f t="shared" si="57"/>
        <v/>
      </c>
    </row>
    <row r="331" spans="1:26">
      <c r="A331" s="64" t="s">
        <v>1233</v>
      </c>
      <c r="B331" s="64"/>
      <c r="C331" s="68"/>
      <c r="D331" s="79"/>
      <c r="E331" s="79" t="str">
        <f t="shared" si="58"/>
        <v/>
      </c>
      <c r="F331" s="29" t="str">
        <f t="shared" si="59"/>
        <v/>
      </c>
      <c r="G331" s="29" t="str">
        <f t="shared" si="60"/>
        <v/>
      </c>
      <c r="H331" s="29" t="str">
        <f t="shared" si="61"/>
        <v/>
      </c>
      <c r="I331" s="29" t="str">
        <f t="shared" si="62"/>
        <v/>
      </c>
      <c r="J331" s="29" t="str">
        <f t="shared" si="63"/>
        <v/>
      </c>
      <c r="K331" s="29" t="str">
        <f t="shared" si="64"/>
        <v/>
      </c>
      <c r="L331" s="29" t="str">
        <f t="shared" si="65"/>
        <v/>
      </c>
      <c r="M331" s="29" t="str">
        <f t="shared" si="66"/>
        <v/>
      </c>
      <c r="N331" s="29" t="str">
        <f t="shared" si="67"/>
        <v/>
      </c>
      <c r="O331" s="68"/>
      <c r="P331" s="68"/>
      <c r="Q331" s="68"/>
      <c r="R331" s="68"/>
      <c r="S331" s="68"/>
      <c r="T331" s="68"/>
      <c r="U331" s="68"/>
      <c r="V331" s="68"/>
      <c r="W331" s="68"/>
      <c r="X331" s="68"/>
      <c r="Y331" s="64"/>
      <c r="Z331" s="29" t="str">
        <f t="shared" si="57"/>
        <v/>
      </c>
    </row>
    <row r="332" spans="1:26">
      <c r="A332" s="64" t="s">
        <v>1234</v>
      </c>
      <c r="B332" s="64"/>
      <c r="C332" s="68"/>
      <c r="D332" s="79"/>
      <c r="E332" s="79" t="str">
        <f t="shared" si="58"/>
        <v/>
      </c>
      <c r="F332" s="29" t="str">
        <f t="shared" si="59"/>
        <v/>
      </c>
      <c r="G332" s="29" t="str">
        <f t="shared" si="60"/>
        <v/>
      </c>
      <c r="H332" s="29" t="str">
        <f t="shared" si="61"/>
        <v/>
      </c>
      <c r="I332" s="29" t="str">
        <f t="shared" si="62"/>
        <v/>
      </c>
      <c r="J332" s="29" t="str">
        <f t="shared" si="63"/>
        <v/>
      </c>
      <c r="K332" s="29" t="str">
        <f t="shared" si="64"/>
        <v/>
      </c>
      <c r="L332" s="29" t="str">
        <f t="shared" si="65"/>
        <v/>
      </c>
      <c r="M332" s="29" t="str">
        <f t="shared" si="66"/>
        <v/>
      </c>
      <c r="N332" s="29" t="str">
        <f t="shared" si="67"/>
        <v/>
      </c>
      <c r="O332" s="68"/>
      <c r="P332" s="68"/>
      <c r="Q332" s="68"/>
      <c r="R332" s="68"/>
      <c r="S332" s="68"/>
      <c r="T332" s="68"/>
      <c r="U332" s="68"/>
      <c r="V332" s="68"/>
      <c r="W332" s="68"/>
      <c r="X332" s="68"/>
      <c r="Y332" s="64"/>
      <c r="Z332" s="29" t="str">
        <f t="shared" si="57"/>
        <v/>
      </c>
    </row>
    <row r="333" spans="1:26">
      <c r="A333" s="64" t="s">
        <v>1235</v>
      </c>
      <c r="B333" s="64"/>
      <c r="C333" s="68"/>
      <c r="D333" s="79"/>
      <c r="E333" s="79" t="str">
        <f t="shared" si="58"/>
        <v/>
      </c>
      <c r="F333" s="29" t="str">
        <f t="shared" si="59"/>
        <v/>
      </c>
      <c r="G333" s="29" t="str">
        <f t="shared" si="60"/>
        <v/>
      </c>
      <c r="H333" s="29" t="str">
        <f t="shared" si="61"/>
        <v/>
      </c>
      <c r="I333" s="29" t="str">
        <f t="shared" si="62"/>
        <v/>
      </c>
      <c r="J333" s="29" t="str">
        <f t="shared" si="63"/>
        <v/>
      </c>
      <c r="K333" s="29" t="str">
        <f t="shared" si="64"/>
        <v/>
      </c>
      <c r="L333" s="29" t="str">
        <f t="shared" si="65"/>
        <v/>
      </c>
      <c r="M333" s="29" t="str">
        <f t="shared" si="66"/>
        <v/>
      </c>
      <c r="N333" s="29" t="str">
        <f t="shared" si="67"/>
        <v/>
      </c>
      <c r="O333" s="68"/>
      <c r="P333" s="68"/>
      <c r="Q333" s="68"/>
      <c r="R333" s="68"/>
      <c r="S333" s="68"/>
      <c r="T333" s="68"/>
      <c r="U333" s="68"/>
      <c r="V333" s="68"/>
      <c r="W333" s="68"/>
      <c r="X333" s="68"/>
      <c r="Y333" s="64"/>
      <c r="Z333" s="29" t="str">
        <f t="shared" si="57"/>
        <v/>
      </c>
    </row>
    <row r="334" spans="1:26">
      <c r="A334" s="64" t="s">
        <v>1236</v>
      </c>
      <c r="B334" s="64"/>
      <c r="C334" s="68"/>
      <c r="D334" s="79"/>
      <c r="E334" s="79" t="str">
        <f t="shared" si="58"/>
        <v/>
      </c>
      <c r="F334" s="29" t="str">
        <f t="shared" si="59"/>
        <v/>
      </c>
      <c r="G334" s="29" t="str">
        <f t="shared" si="60"/>
        <v/>
      </c>
      <c r="H334" s="29" t="str">
        <f t="shared" si="61"/>
        <v/>
      </c>
      <c r="I334" s="29" t="str">
        <f t="shared" si="62"/>
        <v/>
      </c>
      <c r="J334" s="29" t="str">
        <f t="shared" si="63"/>
        <v/>
      </c>
      <c r="K334" s="29" t="str">
        <f t="shared" si="64"/>
        <v/>
      </c>
      <c r="L334" s="29" t="str">
        <f t="shared" si="65"/>
        <v/>
      </c>
      <c r="M334" s="29" t="str">
        <f t="shared" si="66"/>
        <v/>
      </c>
      <c r="N334" s="29" t="str">
        <f t="shared" si="67"/>
        <v/>
      </c>
      <c r="O334" s="68"/>
      <c r="P334" s="68"/>
      <c r="Q334" s="68"/>
      <c r="R334" s="68"/>
      <c r="S334" s="68"/>
      <c r="T334" s="68"/>
      <c r="U334" s="68"/>
      <c r="V334" s="68"/>
      <c r="W334" s="68"/>
      <c r="X334" s="68"/>
      <c r="Y334" s="64"/>
      <c r="Z334" s="29" t="str">
        <f t="shared" si="57"/>
        <v/>
      </c>
    </row>
    <row r="335" spans="1:26">
      <c r="A335" s="64" t="s">
        <v>1237</v>
      </c>
      <c r="B335" s="64"/>
      <c r="C335" s="68"/>
      <c r="D335" s="79"/>
      <c r="E335" s="79" t="str">
        <f t="shared" si="58"/>
        <v/>
      </c>
      <c r="F335" s="29" t="str">
        <f t="shared" si="59"/>
        <v/>
      </c>
      <c r="G335" s="29" t="str">
        <f t="shared" si="60"/>
        <v/>
      </c>
      <c r="H335" s="29" t="str">
        <f t="shared" si="61"/>
        <v/>
      </c>
      <c r="I335" s="29" t="str">
        <f t="shared" si="62"/>
        <v/>
      </c>
      <c r="J335" s="29" t="str">
        <f t="shared" si="63"/>
        <v/>
      </c>
      <c r="K335" s="29" t="str">
        <f t="shared" si="64"/>
        <v/>
      </c>
      <c r="L335" s="29" t="str">
        <f t="shared" si="65"/>
        <v/>
      </c>
      <c r="M335" s="29" t="str">
        <f t="shared" si="66"/>
        <v/>
      </c>
      <c r="N335" s="29" t="str">
        <f t="shared" si="67"/>
        <v/>
      </c>
      <c r="O335" s="68"/>
      <c r="P335" s="68"/>
      <c r="Q335" s="68"/>
      <c r="R335" s="68"/>
      <c r="S335" s="68"/>
      <c r="T335" s="68"/>
      <c r="U335" s="68"/>
      <c r="V335" s="68"/>
      <c r="W335" s="68"/>
      <c r="X335" s="68"/>
      <c r="Y335" s="64"/>
      <c r="Z335" s="29" t="str">
        <f t="shared" si="57"/>
        <v/>
      </c>
    </row>
    <row r="336" spans="1:26">
      <c r="A336" s="64" t="s">
        <v>1238</v>
      </c>
      <c r="B336" s="64"/>
      <c r="C336" s="68"/>
      <c r="D336" s="79"/>
      <c r="E336" s="79" t="str">
        <f t="shared" si="58"/>
        <v/>
      </c>
      <c r="F336" s="29" t="str">
        <f t="shared" si="59"/>
        <v/>
      </c>
      <c r="G336" s="29" t="str">
        <f t="shared" si="60"/>
        <v/>
      </c>
      <c r="H336" s="29" t="str">
        <f t="shared" si="61"/>
        <v/>
      </c>
      <c r="I336" s="29" t="str">
        <f t="shared" si="62"/>
        <v/>
      </c>
      <c r="J336" s="29" t="str">
        <f t="shared" si="63"/>
        <v/>
      </c>
      <c r="K336" s="29" t="str">
        <f t="shared" si="64"/>
        <v/>
      </c>
      <c r="L336" s="29" t="str">
        <f t="shared" si="65"/>
        <v/>
      </c>
      <c r="M336" s="29" t="str">
        <f t="shared" si="66"/>
        <v/>
      </c>
      <c r="N336" s="29" t="str">
        <f t="shared" si="67"/>
        <v/>
      </c>
      <c r="O336" s="68"/>
      <c r="P336" s="68"/>
      <c r="Q336" s="68"/>
      <c r="R336" s="68"/>
      <c r="S336" s="68"/>
      <c r="T336" s="68"/>
      <c r="U336" s="68"/>
      <c r="V336" s="68"/>
      <c r="W336" s="68"/>
      <c r="X336" s="68"/>
      <c r="Y336" s="64"/>
      <c r="Z336" s="29" t="str">
        <f t="shared" si="57"/>
        <v/>
      </c>
    </row>
    <row r="337" spans="1:26">
      <c r="A337" s="64" t="s">
        <v>1239</v>
      </c>
      <c r="B337" s="64"/>
      <c r="C337" s="68"/>
      <c r="D337" s="79"/>
      <c r="E337" s="79" t="str">
        <f t="shared" si="58"/>
        <v/>
      </c>
      <c r="F337" s="29" t="str">
        <f t="shared" si="59"/>
        <v/>
      </c>
      <c r="G337" s="29" t="str">
        <f t="shared" si="60"/>
        <v/>
      </c>
      <c r="H337" s="29" t="str">
        <f t="shared" si="61"/>
        <v/>
      </c>
      <c r="I337" s="29" t="str">
        <f t="shared" si="62"/>
        <v/>
      </c>
      <c r="J337" s="29" t="str">
        <f t="shared" si="63"/>
        <v/>
      </c>
      <c r="K337" s="29" t="str">
        <f t="shared" si="64"/>
        <v/>
      </c>
      <c r="L337" s="29" t="str">
        <f t="shared" si="65"/>
        <v/>
      </c>
      <c r="M337" s="29" t="str">
        <f t="shared" si="66"/>
        <v/>
      </c>
      <c r="N337" s="29" t="str">
        <f t="shared" si="67"/>
        <v/>
      </c>
      <c r="O337" s="68"/>
      <c r="P337" s="68"/>
      <c r="Q337" s="68"/>
      <c r="R337" s="68"/>
      <c r="S337" s="68"/>
      <c r="T337" s="68"/>
      <c r="U337" s="68"/>
      <c r="V337" s="68"/>
      <c r="W337" s="68"/>
      <c r="X337" s="68"/>
      <c r="Y337" s="64"/>
      <c r="Z337" s="29" t="str">
        <f t="shared" si="57"/>
        <v/>
      </c>
    </row>
    <row r="338" spans="1:26">
      <c r="A338" s="64" t="s">
        <v>1240</v>
      </c>
      <c r="B338" s="64"/>
      <c r="C338" s="68"/>
      <c r="D338" s="79"/>
      <c r="E338" s="79" t="str">
        <f t="shared" si="58"/>
        <v/>
      </c>
      <c r="F338" s="29" t="str">
        <f t="shared" si="59"/>
        <v/>
      </c>
      <c r="G338" s="29" t="str">
        <f t="shared" si="60"/>
        <v/>
      </c>
      <c r="H338" s="29" t="str">
        <f t="shared" si="61"/>
        <v/>
      </c>
      <c r="I338" s="29" t="str">
        <f t="shared" si="62"/>
        <v/>
      </c>
      <c r="J338" s="29" t="str">
        <f t="shared" si="63"/>
        <v/>
      </c>
      <c r="K338" s="29" t="str">
        <f t="shared" si="64"/>
        <v/>
      </c>
      <c r="L338" s="29" t="str">
        <f t="shared" si="65"/>
        <v/>
      </c>
      <c r="M338" s="29" t="str">
        <f t="shared" si="66"/>
        <v/>
      </c>
      <c r="N338" s="29" t="str">
        <f t="shared" si="67"/>
        <v/>
      </c>
      <c r="O338" s="68"/>
      <c r="P338" s="68"/>
      <c r="Q338" s="68"/>
      <c r="R338" s="68"/>
      <c r="S338" s="68"/>
      <c r="T338" s="68"/>
      <c r="U338" s="68"/>
      <c r="V338" s="68"/>
      <c r="W338" s="68"/>
      <c r="X338" s="68"/>
      <c r="Y338" s="64"/>
      <c r="Z338" s="29" t="str">
        <f t="shared" si="57"/>
        <v/>
      </c>
    </row>
    <row r="339" spans="1:26">
      <c r="A339" s="64" t="s">
        <v>1241</v>
      </c>
      <c r="B339" s="64"/>
      <c r="C339" s="68"/>
      <c r="D339" s="79"/>
      <c r="E339" s="79" t="str">
        <f t="shared" si="58"/>
        <v/>
      </c>
      <c r="F339" s="29" t="str">
        <f t="shared" si="59"/>
        <v/>
      </c>
      <c r="G339" s="29" t="str">
        <f t="shared" si="60"/>
        <v/>
      </c>
      <c r="H339" s="29" t="str">
        <f t="shared" si="61"/>
        <v/>
      </c>
      <c r="I339" s="29" t="str">
        <f t="shared" si="62"/>
        <v/>
      </c>
      <c r="J339" s="29" t="str">
        <f t="shared" si="63"/>
        <v/>
      </c>
      <c r="K339" s="29" t="str">
        <f t="shared" si="64"/>
        <v/>
      </c>
      <c r="L339" s="29" t="str">
        <f t="shared" si="65"/>
        <v/>
      </c>
      <c r="M339" s="29" t="str">
        <f t="shared" si="66"/>
        <v/>
      </c>
      <c r="N339" s="29" t="str">
        <f t="shared" si="67"/>
        <v/>
      </c>
      <c r="O339" s="68"/>
      <c r="P339" s="68"/>
      <c r="Q339" s="68"/>
      <c r="R339" s="68"/>
      <c r="S339" s="68"/>
      <c r="T339" s="68"/>
      <c r="U339" s="68"/>
      <c r="V339" s="68"/>
      <c r="W339" s="68"/>
      <c r="X339" s="68"/>
      <c r="Y339" s="64"/>
      <c r="Z339" s="29" t="str">
        <f t="shared" si="57"/>
        <v/>
      </c>
    </row>
    <row r="340" spans="1:26">
      <c r="A340" s="64" t="s">
        <v>1242</v>
      </c>
      <c r="B340" s="64"/>
      <c r="C340" s="68"/>
      <c r="D340" s="79"/>
      <c r="E340" s="79" t="str">
        <f t="shared" si="58"/>
        <v/>
      </c>
      <c r="F340" s="29" t="str">
        <f t="shared" si="59"/>
        <v/>
      </c>
      <c r="G340" s="29" t="str">
        <f t="shared" si="60"/>
        <v/>
      </c>
      <c r="H340" s="29" t="str">
        <f t="shared" si="61"/>
        <v/>
      </c>
      <c r="I340" s="29" t="str">
        <f t="shared" si="62"/>
        <v/>
      </c>
      <c r="J340" s="29" t="str">
        <f t="shared" si="63"/>
        <v/>
      </c>
      <c r="K340" s="29" t="str">
        <f t="shared" si="64"/>
        <v/>
      </c>
      <c r="L340" s="29" t="str">
        <f t="shared" si="65"/>
        <v/>
      </c>
      <c r="M340" s="29" t="str">
        <f t="shared" si="66"/>
        <v/>
      </c>
      <c r="N340" s="29" t="str">
        <f t="shared" si="67"/>
        <v/>
      </c>
      <c r="O340" s="68"/>
      <c r="P340" s="68"/>
      <c r="Q340" s="68"/>
      <c r="R340" s="68"/>
      <c r="S340" s="68"/>
      <c r="T340" s="68"/>
      <c r="U340" s="68"/>
      <c r="V340" s="68"/>
      <c r="W340" s="68"/>
      <c r="X340" s="68"/>
      <c r="Y340" s="64"/>
      <c r="Z340" s="29" t="str">
        <f t="shared" si="57"/>
        <v/>
      </c>
    </row>
    <row r="341" spans="1:26">
      <c r="A341" s="64" t="s">
        <v>1243</v>
      </c>
      <c r="B341" s="64"/>
      <c r="C341" s="68"/>
      <c r="D341" s="79"/>
      <c r="E341" s="79" t="str">
        <f t="shared" si="58"/>
        <v/>
      </c>
      <c r="F341" s="29" t="str">
        <f t="shared" si="59"/>
        <v/>
      </c>
      <c r="G341" s="29" t="str">
        <f t="shared" si="60"/>
        <v/>
      </c>
      <c r="H341" s="29" t="str">
        <f t="shared" si="61"/>
        <v/>
      </c>
      <c r="I341" s="29" t="str">
        <f t="shared" si="62"/>
        <v/>
      </c>
      <c r="J341" s="29" t="str">
        <f t="shared" si="63"/>
        <v/>
      </c>
      <c r="K341" s="29" t="str">
        <f t="shared" si="64"/>
        <v/>
      </c>
      <c r="L341" s="29" t="str">
        <f t="shared" si="65"/>
        <v/>
      </c>
      <c r="M341" s="29" t="str">
        <f t="shared" si="66"/>
        <v/>
      </c>
      <c r="N341" s="29" t="str">
        <f t="shared" si="67"/>
        <v/>
      </c>
      <c r="O341" s="68"/>
      <c r="P341" s="68"/>
      <c r="Q341" s="68"/>
      <c r="R341" s="68"/>
      <c r="S341" s="68"/>
      <c r="T341" s="68"/>
      <c r="U341" s="68"/>
      <c r="V341" s="68"/>
      <c r="W341" s="68"/>
      <c r="X341" s="68"/>
      <c r="Y341" s="64"/>
      <c r="Z341" s="29" t="str">
        <f t="shared" si="57"/>
        <v/>
      </c>
    </row>
    <row r="342" spans="1:26">
      <c r="A342" s="64" t="s">
        <v>1244</v>
      </c>
      <c r="B342" s="64"/>
      <c r="C342" s="68"/>
      <c r="D342" s="79"/>
      <c r="E342" s="79" t="str">
        <f t="shared" si="58"/>
        <v/>
      </c>
      <c r="F342" s="29" t="str">
        <f t="shared" si="59"/>
        <v/>
      </c>
      <c r="G342" s="29" t="str">
        <f t="shared" si="60"/>
        <v/>
      </c>
      <c r="H342" s="29" t="str">
        <f t="shared" si="61"/>
        <v/>
      </c>
      <c r="I342" s="29" t="str">
        <f t="shared" si="62"/>
        <v/>
      </c>
      <c r="J342" s="29" t="str">
        <f t="shared" si="63"/>
        <v/>
      </c>
      <c r="K342" s="29" t="str">
        <f t="shared" si="64"/>
        <v/>
      </c>
      <c r="L342" s="29" t="str">
        <f t="shared" si="65"/>
        <v/>
      </c>
      <c r="M342" s="29" t="str">
        <f t="shared" si="66"/>
        <v/>
      </c>
      <c r="N342" s="29" t="str">
        <f t="shared" si="67"/>
        <v/>
      </c>
      <c r="O342" s="68"/>
      <c r="P342" s="68"/>
      <c r="Q342" s="68"/>
      <c r="R342" s="68"/>
      <c r="S342" s="68"/>
      <c r="T342" s="68"/>
      <c r="U342" s="68"/>
      <c r="V342" s="68"/>
      <c r="W342" s="68"/>
      <c r="X342" s="68"/>
      <c r="Y342" s="64"/>
      <c r="Z342" s="29" t="str">
        <f t="shared" si="57"/>
        <v/>
      </c>
    </row>
    <row r="343" spans="1:26">
      <c r="A343" s="64" t="s">
        <v>1245</v>
      </c>
      <c r="B343" s="64"/>
      <c r="C343" s="68"/>
      <c r="D343" s="79"/>
      <c r="E343" s="79" t="str">
        <f t="shared" si="58"/>
        <v/>
      </c>
      <c r="F343" s="29" t="str">
        <f t="shared" si="59"/>
        <v/>
      </c>
      <c r="G343" s="29" t="str">
        <f t="shared" si="60"/>
        <v/>
      </c>
      <c r="H343" s="29" t="str">
        <f t="shared" si="61"/>
        <v/>
      </c>
      <c r="I343" s="29" t="str">
        <f t="shared" si="62"/>
        <v/>
      </c>
      <c r="J343" s="29" t="str">
        <f t="shared" si="63"/>
        <v/>
      </c>
      <c r="K343" s="29" t="str">
        <f t="shared" si="64"/>
        <v/>
      </c>
      <c r="L343" s="29" t="str">
        <f t="shared" si="65"/>
        <v/>
      </c>
      <c r="M343" s="29" t="str">
        <f t="shared" si="66"/>
        <v/>
      </c>
      <c r="N343" s="29" t="str">
        <f t="shared" si="67"/>
        <v/>
      </c>
      <c r="O343" s="68"/>
      <c r="P343" s="68"/>
      <c r="Q343" s="68"/>
      <c r="R343" s="68"/>
      <c r="S343" s="68"/>
      <c r="T343" s="68"/>
      <c r="U343" s="68"/>
      <c r="V343" s="68"/>
      <c r="W343" s="68"/>
      <c r="X343" s="68"/>
      <c r="Y343" s="64"/>
      <c r="Z343" s="29" t="str">
        <f t="shared" si="57"/>
        <v/>
      </c>
    </row>
    <row r="344" spans="1:26">
      <c r="A344" s="64" t="s">
        <v>1246</v>
      </c>
      <c r="B344" s="64"/>
      <c r="C344" s="68"/>
      <c r="D344" s="79"/>
      <c r="E344" s="79" t="str">
        <f t="shared" si="58"/>
        <v/>
      </c>
      <c r="F344" s="29" t="str">
        <f t="shared" si="59"/>
        <v/>
      </c>
      <c r="G344" s="29" t="str">
        <f t="shared" si="60"/>
        <v/>
      </c>
      <c r="H344" s="29" t="str">
        <f t="shared" si="61"/>
        <v/>
      </c>
      <c r="I344" s="29" t="str">
        <f t="shared" si="62"/>
        <v/>
      </c>
      <c r="J344" s="29" t="str">
        <f t="shared" si="63"/>
        <v/>
      </c>
      <c r="K344" s="29" t="str">
        <f t="shared" si="64"/>
        <v/>
      </c>
      <c r="L344" s="29" t="str">
        <f t="shared" si="65"/>
        <v/>
      </c>
      <c r="M344" s="29" t="str">
        <f t="shared" si="66"/>
        <v/>
      </c>
      <c r="N344" s="29" t="str">
        <f t="shared" si="67"/>
        <v/>
      </c>
      <c r="O344" s="68"/>
      <c r="P344" s="68"/>
      <c r="Q344" s="68"/>
      <c r="R344" s="68"/>
      <c r="S344" s="68"/>
      <c r="T344" s="68"/>
      <c r="U344" s="68"/>
      <c r="V344" s="68"/>
      <c r="W344" s="68"/>
      <c r="X344" s="68"/>
      <c r="Y344" s="64"/>
      <c r="Z344" s="29" t="str">
        <f t="shared" si="57"/>
        <v/>
      </c>
    </row>
    <row r="345" spans="1:26">
      <c r="A345" s="64" t="s">
        <v>1247</v>
      </c>
      <c r="B345" s="64"/>
      <c r="C345" s="68"/>
      <c r="D345" s="79"/>
      <c r="E345" s="79" t="str">
        <f t="shared" si="58"/>
        <v/>
      </c>
      <c r="F345" s="29" t="str">
        <f t="shared" si="59"/>
        <v/>
      </c>
      <c r="G345" s="29" t="str">
        <f t="shared" si="60"/>
        <v/>
      </c>
      <c r="H345" s="29" t="str">
        <f t="shared" si="61"/>
        <v/>
      </c>
      <c r="I345" s="29" t="str">
        <f t="shared" si="62"/>
        <v/>
      </c>
      <c r="J345" s="29" t="str">
        <f t="shared" si="63"/>
        <v/>
      </c>
      <c r="K345" s="29" t="str">
        <f t="shared" si="64"/>
        <v/>
      </c>
      <c r="L345" s="29" t="str">
        <f t="shared" si="65"/>
        <v/>
      </c>
      <c r="M345" s="29" t="str">
        <f t="shared" si="66"/>
        <v/>
      </c>
      <c r="N345" s="29" t="str">
        <f t="shared" si="67"/>
        <v/>
      </c>
      <c r="O345" s="68"/>
      <c r="P345" s="68"/>
      <c r="Q345" s="68"/>
      <c r="R345" s="68"/>
      <c r="S345" s="68"/>
      <c r="T345" s="68"/>
      <c r="U345" s="68"/>
      <c r="V345" s="68"/>
      <c r="W345" s="68"/>
      <c r="X345" s="68"/>
      <c r="Y345" s="64"/>
      <c r="Z345" s="29" t="str">
        <f t="shared" si="57"/>
        <v/>
      </c>
    </row>
    <row r="346" spans="1:26">
      <c r="A346" s="64" t="s">
        <v>1248</v>
      </c>
      <c r="B346" s="64"/>
      <c r="C346" s="68"/>
      <c r="D346" s="79"/>
      <c r="E346" s="79" t="str">
        <f t="shared" si="58"/>
        <v/>
      </c>
      <c r="F346" s="29" t="str">
        <f t="shared" si="59"/>
        <v/>
      </c>
      <c r="G346" s="29" t="str">
        <f t="shared" si="60"/>
        <v/>
      </c>
      <c r="H346" s="29" t="str">
        <f t="shared" si="61"/>
        <v/>
      </c>
      <c r="I346" s="29" t="str">
        <f t="shared" si="62"/>
        <v/>
      </c>
      <c r="J346" s="29" t="str">
        <f t="shared" si="63"/>
        <v/>
      </c>
      <c r="K346" s="29" t="str">
        <f t="shared" si="64"/>
        <v/>
      </c>
      <c r="L346" s="29" t="str">
        <f t="shared" si="65"/>
        <v/>
      </c>
      <c r="M346" s="29" t="str">
        <f t="shared" si="66"/>
        <v/>
      </c>
      <c r="N346" s="29" t="str">
        <f t="shared" si="67"/>
        <v/>
      </c>
      <c r="O346" s="68"/>
      <c r="P346" s="68"/>
      <c r="Q346" s="68"/>
      <c r="R346" s="68"/>
      <c r="S346" s="68"/>
      <c r="T346" s="68"/>
      <c r="U346" s="68"/>
      <c r="V346" s="68"/>
      <c r="W346" s="68"/>
      <c r="X346" s="68"/>
      <c r="Y346" s="64"/>
      <c r="Z346" s="29" t="str">
        <f t="shared" si="57"/>
        <v/>
      </c>
    </row>
    <row r="347" spans="1:26">
      <c r="A347" s="64" t="s">
        <v>1249</v>
      </c>
      <c r="B347" s="64"/>
      <c r="C347" s="68"/>
      <c r="D347" s="79"/>
      <c r="E347" s="79" t="str">
        <f t="shared" si="58"/>
        <v/>
      </c>
      <c r="F347" s="29" t="str">
        <f t="shared" si="59"/>
        <v/>
      </c>
      <c r="G347" s="29" t="str">
        <f t="shared" si="60"/>
        <v/>
      </c>
      <c r="H347" s="29" t="str">
        <f t="shared" si="61"/>
        <v/>
      </c>
      <c r="I347" s="29" t="str">
        <f t="shared" si="62"/>
        <v/>
      </c>
      <c r="J347" s="29" t="str">
        <f t="shared" si="63"/>
        <v/>
      </c>
      <c r="K347" s="29" t="str">
        <f t="shared" si="64"/>
        <v/>
      </c>
      <c r="L347" s="29" t="str">
        <f t="shared" si="65"/>
        <v/>
      </c>
      <c r="M347" s="29" t="str">
        <f t="shared" si="66"/>
        <v/>
      </c>
      <c r="N347" s="29" t="str">
        <f t="shared" si="67"/>
        <v/>
      </c>
      <c r="O347" s="68"/>
      <c r="P347" s="68"/>
      <c r="Q347" s="68"/>
      <c r="R347" s="68"/>
      <c r="S347" s="68"/>
      <c r="T347" s="68"/>
      <c r="U347" s="68"/>
      <c r="V347" s="68"/>
      <c r="W347" s="68"/>
      <c r="X347" s="68"/>
      <c r="Y347" s="64"/>
      <c r="Z347" s="29" t="str">
        <f t="shared" si="57"/>
        <v/>
      </c>
    </row>
    <row r="348" spans="1:26">
      <c r="A348" s="64" t="s">
        <v>1250</v>
      </c>
      <c r="B348" s="64"/>
      <c r="C348" s="68"/>
      <c r="D348" s="79"/>
      <c r="E348" s="79" t="str">
        <f t="shared" si="58"/>
        <v/>
      </c>
      <c r="F348" s="29" t="str">
        <f t="shared" si="59"/>
        <v/>
      </c>
      <c r="G348" s="29" t="str">
        <f t="shared" si="60"/>
        <v/>
      </c>
      <c r="H348" s="29" t="str">
        <f t="shared" si="61"/>
        <v/>
      </c>
      <c r="I348" s="29" t="str">
        <f t="shared" si="62"/>
        <v/>
      </c>
      <c r="J348" s="29" t="str">
        <f t="shared" si="63"/>
        <v/>
      </c>
      <c r="K348" s="29" t="str">
        <f t="shared" si="64"/>
        <v/>
      </c>
      <c r="L348" s="29" t="str">
        <f t="shared" si="65"/>
        <v/>
      </c>
      <c r="M348" s="29" t="str">
        <f t="shared" si="66"/>
        <v/>
      </c>
      <c r="N348" s="29" t="str">
        <f t="shared" si="67"/>
        <v/>
      </c>
      <c r="O348" s="68"/>
      <c r="P348" s="68"/>
      <c r="Q348" s="68"/>
      <c r="R348" s="68"/>
      <c r="S348" s="68"/>
      <c r="T348" s="68"/>
      <c r="U348" s="68"/>
      <c r="V348" s="68"/>
      <c r="W348" s="68"/>
      <c r="X348" s="68"/>
      <c r="Y348" s="64"/>
      <c r="Z348" s="29" t="str">
        <f t="shared" si="57"/>
        <v/>
      </c>
    </row>
    <row r="349" spans="1:26">
      <c r="A349" s="64" t="s">
        <v>1251</v>
      </c>
      <c r="B349" s="64"/>
      <c r="C349" s="68"/>
      <c r="D349" s="79"/>
      <c r="E349" s="79" t="str">
        <f t="shared" si="58"/>
        <v/>
      </c>
      <c r="F349" s="29" t="str">
        <f t="shared" si="59"/>
        <v/>
      </c>
      <c r="G349" s="29" t="str">
        <f t="shared" si="60"/>
        <v/>
      </c>
      <c r="H349" s="29" t="str">
        <f t="shared" si="61"/>
        <v/>
      </c>
      <c r="I349" s="29" t="str">
        <f t="shared" si="62"/>
        <v/>
      </c>
      <c r="J349" s="29" t="str">
        <f t="shared" si="63"/>
        <v/>
      </c>
      <c r="K349" s="29" t="str">
        <f t="shared" si="64"/>
        <v/>
      </c>
      <c r="L349" s="29" t="str">
        <f t="shared" si="65"/>
        <v/>
      </c>
      <c r="M349" s="29" t="str">
        <f t="shared" si="66"/>
        <v/>
      </c>
      <c r="N349" s="29" t="str">
        <f t="shared" si="67"/>
        <v/>
      </c>
      <c r="O349" s="68"/>
      <c r="P349" s="68"/>
      <c r="Q349" s="68"/>
      <c r="R349" s="68"/>
      <c r="S349" s="68"/>
      <c r="T349" s="68"/>
      <c r="U349" s="68"/>
      <c r="V349" s="68"/>
      <c r="W349" s="68"/>
      <c r="X349" s="68"/>
      <c r="Y349" s="64"/>
      <c r="Z349" s="29" t="str">
        <f t="shared" si="57"/>
        <v/>
      </c>
    </row>
    <row r="350" spans="1:26">
      <c r="A350" s="64" t="s">
        <v>1252</v>
      </c>
      <c r="B350" s="64"/>
      <c r="C350" s="68"/>
      <c r="D350" s="79"/>
      <c r="E350" s="79" t="str">
        <f t="shared" si="58"/>
        <v/>
      </c>
      <c r="F350" s="29" t="str">
        <f t="shared" si="59"/>
        <v/>
      </c>
      <c r="G350" s="29" t="str">
        <f t="shared" si="60"/>
        <v/>
      </c>
      <c r="H350" s="29" t="str">
        <f t="shared" si="61"/>
        <v/>
      </c>
      <c r="I350" s="29" t="str">
        <f t="shared" si="62"/>
        <v/>
      </c>
      <c r="J350" s="29" t="str">
        <f t="shared" si="63"/>
        <v/>
      </c>
      <c r="K350" s="29" t="str">
        <f t="shared" si="64"/>
        <v/>
      </c>
      <c r="L350" s="29" t="str">
        <f t="shared" si="65"/>
        <v/>
      </c>
      <c r="M350" s="29" t="str">
        <f t="shared" si="66"/>
        <v/>
      </c>
      <c r="N350" s="29" t="str">
        <f t="shared" si="67"/>
        <v/>
      </c>
      <c r="O350" s="68"/>
      <c r="P350" s="68"/>
      <c r="Q350" s="68"/>
      <c r="R350" s="68"/>
      <c r="S350" s="68"/>
      <c r="T350" s="68"/>
      <c r="U350" s="68"/>
      <c r="V350" s="68"/>
      <c r="W350" s="68"/>
      <c r="X350" s="68"/>
      <c r="Y350" s="64"/>
      <c r="Z350" s="29" t="str">
        <f t="shared" si="57"/>
        <v/>
      </c>
    </row>
    <row r="351" spans="1:26">
      <c r="A351" s="64" t="s">
        <v>1253</v>
      </c>
      <c r="B351" s="64"/>
      <c r="C351" s="68"/>
      <c r="D351" s="79"/>
      <c r="E351" s="79" t="str">
        <f t="shared" si="58"/>
        <v/>
      </c>
      <c r="F351" s="29" t="str">
        <f t="shared" si="59"/>
        <v/>
      </c>
      <c r="G351" s="29" t="str">
        <f t="shared" si="60"/>
        <v/>
      </c>
      <c r="H351" s="29" t="str">
        <f t="shared" si="61"/>
        <v/>
      </c>
      <c r="I351" s="29" t="str">
        <f t="shared" si="62"/>
        <v/>
      </c>
      <c r="J351" s="29" t="str">
        <f t="shared" si="63"/>
        <v/>
      </c>
      <c r="K351" s="29" t="str">
        <f t="shared" si="64"/>
        <v/>
      </c>
      <c r="L351" s="29" t="str">
        <f t="shared" si="65"/>
        <v/>
      </c>
      <c r="M351" s="29" t="str">
        <f t="shared" si="66"/>
        <v/>
      </c>
      <c r="N351" s="29" t="str">
        <f t="shared" si="67"/>
        <v/>
      </c>
      <c r="O351" s="68"/>
      <c r="P351" s="68"/>
      <c r="Q351" s="68"/>
      <c r="R351" s="68"/>
      <c r="S351" s="68"/>
      <c r="T351" s="68"/>
      <c r="U351" s="68"/>
      <c r="V351" s="68"/>
      <c r="W351" s="68"/>
      <c r="X351" s="68"/>
      <c r="Y351" s="64"/>
      <c r="Z351" s="29" t="str">
        <f t="shared" si="57"/>
        <v/>
      </c>
    </row>
    <row r="352" spans="1:26">
      <c r="A352" s="64" t="s">
        <v>1254</v>
      </c>
      <c r="B352" s="64"/>
      <c r="C352" s="68"/>
      <c r="D352" s="79"/>
      <c r="E352" s="79" t="str">
        <f t="shared" si="58"/>
        <v/>
      </c>
      <c r="F352" s="29" t="str">
        <f t="shared" si="59"/>
        <v/>
      </c>
      <c r="G352" s="29" t="str">
        <f t="shared" si="60"/>
        <v/>
      </c>
      <c r="H352" s="29" t="str">
        <f t="shared" si="61"/>
        <v/>
      </c>
      <c r="I352" s="29" t="str">
        <f t="shared" si="62"/>
        <v/>
      </c>
      <c r="J352" s="29" t="str">
        <f t="shared" si="63"/>
        <v/>
      </c>
      <c r="K352" s="29" t="str">
        <f t="shared" si="64"/>
        <v/>
      </c>
      <c r="L352" s="29" t="str">
        <f t="shared" si="65"/>
        <v/>
      </c>
      <c r="M352" s="29" t="str">
        <f t="shared" si="66"/>
        <v/>
      </c>
      <c r="N352" s="29" t="str">
        <f t="shared" si="67"/>
        <v/>
      </c>
      <c r="O352" s="68"/>
      <c r="P352" s="68"/>
      <c r="Q352" s="68"/>
      <c r="R352" s="68"/>
      <c r="S352" s="68"/>
      <c r="T352" s="68"/>
      <c r="U352" s="68"/>
      <c r="V352" s="68"/>
      <c r="W352" s="68"/>
      <c r="X352" s="68"/>
      <c r="Y352" s="64"/>
      <c r="Z352" s="29" t="str">
        <f t="shared" si="57"/>
        <v/>
      </c>
    </row>
    <row r="353" spans="1:26">
      <c r="A353" s="64" t="s">
        <v>1255</v>
      </c>
      <c r="B353" s="64"/>
      <c r="C353" s="68"/>
      <c r="D353" s="79"/>
      <c r="E353" s="79" t="str">
        <f t="shared" si="58"/>
        <v/>
      </c>
      <c r="F353" s="29" t="str">
        <f t="shared" si="59"/>
        <v/>
      </c>
      <c r="G353" s="29" t="str">
        <f t="shared" si="60"/>
        <v/>
      </c>
      <c r="H353" s="29" t="str">
        <f t="shared" si="61"/>
        <v/>
      </c>
      <c r="I353" s="29" t="str">
        <f t="shared" si="62"/>
        <v/>
      </c>
      <c r="J353" s="29" t="str">
        <f t="shared" si="63"/>
        <v/>
      </c>
      <c r="K353" s="29" t="str">
        <f t="shared" si="64"/>
        <v/>
      </c>
      <c r="L353" s="29" t="str">
        <f t="shared" si="65"/>
        <v/>
      </c>
      <c r="M353" s="29" t="str">
        <f t="shared" si="66"/>
        <v/>
      </c>
      <c r="N353" s="29" t="str">
        <f t="shared" si="67"/>
        <v/>
      </c>
      <c r="O353" s="68"/>
      <c r="P353" s="68"/>
      <c r="Q353" s="68"/>
      <c r="R353" s="68"/>
      <c r="S353" s="68"/>
      <c r="T353" s="68"/>
      <c r="U353" s="68"/>
      <c r="V353" s="68"/>
      <c r="W353" s="68"/>
      <c r="X353" s="68"/>
      <c r="Y353" s="64"/>
      <c r="Z353" s="29" t="str">
        <f t="shared" si="57"/>
        <v/>
      </c>
    </row>
    <row r="354" spans="1:26">
      <c r="A354" s="64" t="s">
        <v>1256</v>
      </c>
      <c r="B354" s="64"/>
      <c r="C354" s="68"/>
      <c r="D354" s="79"/>
      <c r="E354" s="79" t="str">
        <f t="shared" si="58"/>
        <v/>
      </c>
      <c r="F354" s="29" t="str">
        <f t="shared" si="59"/>
        <v/>
      </c>
      <c r="G354" s="29" t="str">
        <f t="shared" si="60"/>
        <v/>
      </c>
      <c r="H354" s="29" t="str">
        <f t="shared" si="61"/>
        <v/>
      </c>
      <c r="I354" s="29" t="str">
        <f t="shared" si="62"/>
        <v/>
      </c>
      <c r="J354" s="29" t="str">
        <f t="shared" si="63"/>
        <v/>
      </c>
      <c r="K354" s="29" t="str">
        <f t="shared" si="64"/>
        <v/>
      </c>
      <c r="L354" s="29" t="str">
        <f t="shared" si="65"/>
        <v/>
      </c>
      <c r="M354" s="29" t="str">
        <f t="shared" si="66"/>
        <v/>
      </c>
      <c r="N354" s="29" t="str">
        <f t="shared" si="67"/>
        <v/>
      </c>
      <c r="O354" s="68"/>
      <c r="P354" s="68"/>
      <c r="Q354" s="68"/>
      <c r="R354" s="68"/>
      <c r="S354" s="68"/>
      <c r="T354" s="68"/>
      <c r="U354" s="68"/>
      <c r="V354" s="68"/>
      <c r="W354" s="68"/>
      <c r="X354" s="68"/>
      <c r="Y354" s="64"/>
      <c r="Z354" s="29" t="str">
        <f t="shared" si="57"/>
        <v/>
      </c>
    </row>
    <row r="355" spans="1:26">
      <c r="A355" s="64" t="s">
        <v>1257</v>
      </c>
      <c r="B355" s="64"/>
      <c r="C355" s="68"/>
      <c r="D355" s="79"/>
      <c r="E355" s="79" t="str">
        <f t="shared" si="58"/>
        <v/>
      </c>
      <c r="F355" s="29" t="str">
        <f t="shared" si="59"/>
        <v/>
      </c>
      <c r="G355" s="29" t="str">
        <f t="shared" si="60"/>
        <v/>
      </c>
      <c r="H355" s="29" t="str">
        <f t="shared" si="61"/>
        <v/>
      </c>
      <c r="I355" s="29" t="str">
        <f t="shared" si="62"/>
        <v/>
      </c>
      <c r="J355" s="29" t="str">
        <f t="shared" si="63"/>
        <v/>
      </c>
      <c r="K355" s="29" t="str">
        <f t="shared" si="64"/>
        <v/>
      </c>
      <c r="L355" s="29" t="str">
        <f t="shared" si="65"/>
        <v/>
      </c>
      <c r="M355" s="29" t="str">
        <f t="shared" si="66"/>
        <v/>
      </c>
      <c r="N355" s="29" t="str">
        <f t="shared" si="67"/>
        <v/>
      </c>
      <c r="O355" s="68"/>
      <c r="P355" s="68"/>
      <c r="Q355" s="68"/>
      <c r="R355" s="68"/>
      <c r="S355" s="68"/>
      <c r="T355" s="68"/>
      <c r="U355" s="68"/>
      <c r="V355" s="68"/>
      <c r="W355" s="68"/>
      <c r="X355" s="68"/>
      <c r="Y355" s="64"/>
      <c r="Z355" s="29" t="str">
        <f t="shared" si="57"/>
        <v/>
      </c>
    </row>
    <row r="356" spans="1:26">
      <c r="A356" s="64" t="s">
        <v>1258</v>
      </c>
      <c r="B356" s="64"/>
      <c r="C356" s="68"/>
      <c r="D356" s="79"/>
      <c r="E356" s="79" t="str">
        <f t="shared" si="58"/>
        <v/>
      </c>
      <c r="F356" s="29" t="str">
        <f t="shared" si="59"/>
        <v/>
      </c>
      <c r="G356" s="29" t="str">
        <f t="shared" si="60"/>
        <v/>
      </c>
      <c r="H356" s="29" t="str">
        <f t="shared" si="61"/>
        <v/>
      </c>
      <c r="I356" s="29" t="str">
        <f t="shared" si="62"/>
        <v/>
      </c>
      <c r="J356" s="29" t="str">
        <f t="shared" si="63"/>
        <v/>
      </c>
      <c r="K356" s="29" t="str">
        <f t="shared" si="64"/>
        <v/>
      </c>
      <c r="L356" s="29" t="str">
        <f t="shared" si="65"/>
        <v/>
      </c>
      <c r="M356" s="29" t="str">
        <f t="shared" si="66"/>
        <v/>
      </c>
      <c r="N356" s="29" t="str">
        <f t="shared" si="67"/>
        <v/>
      </c>
      <c r="O356" s="68"/>
      <c r="P356" s="68"/>
      <c r="Q356" s="68"/>
      <c r="R356" s="68"/>
      <c r="S356" s="68"/>
      <c r="T356" s="68"/>
      <c r="U356" s="68"/>
      <c r="V356" s="68"/>
      <c r="W356" s="68"/>
      <c r="X356" s="68"/>
      <c r="Y356" s="64"/>
      <c r="Z356" s="29" t="str">
        <f t="shared" si="57"/>
        <v/>
      </c>
    </row>
    <row r="357" spans="1:26">
      <c r="A357" s="64" t="s">
        <v>1259</v>
      </c>
      <c r="B357" s="64"/>
      <c r="C357" s="68"/>
      <c r="D357" s="79"/>
      <c r="E357" s="79" t="str">
        <f t="shared" si="58"/>
        <v/>
      </c>
      <c r="F357" s="29" t="str">
        <f t="shared" si="59"/>
        <v/>
      </c>
      <c r="G357" s="29" t="str">
        <f t="shared" si="60"/>
        <v/>
      </c>
      <c r="H357" s="29" t="str">
        <f t="shared" si="61"/>
        <v/>
      </c>
      <c r="I357" s="29" t="str">
        <f t="shared" si="62"/>
        <v/>
      </c>
      <c r="J357" s="29" t="str">
        <f t="shared" si="63"/>
        <v/>
      </c>
      <c r="K357" s="29" t="str">
        <f t="shared" si="64"/>
        <v/>
      </c>
      <c r="L357" s="29" t="str">
        <f t="shared" si="65"/>
        <v/>
      </c>
      <c r="M357" s="29" t="str">
        <f t="shared" si="66"/>
        <v/>
      </c>
      <c r="N357" s="29" t="str">
        <f t="shared" si="67"/>
        <v/>
      </c>
      <c r="O357" s="68"/>
      <c r="P357" s="68"/>
      <c r="Q357" s="68"/>
      <c r="R357" s="68"/>
      <c r="S357" s="68"/>
      <c r="T357" s="68"/>
      <c r="U357" s="68"/>
      <c r="V357" s="68"/>
      <c r="W357" s="68"/>
      <c r="X357" s="68"/>
      <c r="Y357" s="64"/>
      <c r="Z357" s="29" t="str">
        <f t="shared" si="57"/>
        <v/>
      </c>
    </row>
    <row r="358" spans="1:26">
      <c r="A358" s="64" t="s">
        <v>1260</v>
      </c>
      <c r="B358" s="64"/>
      <c r="C358" s="68"/>
      <c r="D358" s="79"/>
      <c r="E358" s="79" t="str">
        <f t="shared" si="58"/>
        <v/>
      </c>
      <c r="F358" s="29" t="str">
        <f t="shared" si="59"/>
        <v/>
      </c>
      <c r="G358" s="29" t="str">
        <f t="shared" si="60"/>
        <v/>
      </c>
      <c r="H358" s="29" t="str">
        <f t="shared" si="61"/>
        <v/>
      </c>
      <c r="I358" s="29" t="str">
        <f t="shared" si="62"/>
        <v/>
      </c>
      <c r="J358" s="29" t="str">
        <f t="shared" si="63"/>
        <v/>
      </c>
      <c r="K358" s="29" t="str">
        <f t="shared" si="64"/>
        <v/>
      </c>
      <c r="L358" s="29" t="str">
        <f t="shared" si="65"/>
        <v/>
      </c>
      <c r="M358" s="29" t="str">
        <f t="shared" si="66"/>
        <v/>
      </c>
      <c r="N358" s="29" t="str">
        <f t="shared" si="67"/>
        <v/>
      </c>
      <c r="O358" s="68"/>
      <c r="P358" s="68"/>
      <c r="Q358" s="68"/>
      <c r="R358" s="68"/>
      <c r="S358" s="68"/>
      <c r="T358" s="68"/>
      <c r="U358" s="68"/>
      <c r="V358" s="68"/>
      <c r="W358" s="68"/>
      <c r="X358" s="68"/>
      <c r="Y358" s="64"/>
      <c r="Z358" s="29" t="str">
        <f t="shared" si="57"/>
        <v/>
      </c>
    </row>
    <row r="359" spans="1:26">
      <c r="A359" s="64" t="s">
        <v>1261</v>
      </c>
      <c r="B359" s="64"/>
      <c r="C359" s="68"/>
      <c r="D359" s="79"/>
      <c r="E359" s="79" t="str">
        <f t="shared" si="58"/>
        <v/>
      </c>
      <c r="F359" s="29" t="str">
        <f t="shared" si="59"/>
        <v/>
      </c>
      <c r="G359" s="29" t="str">
        <f t="shared" si="60"/>
        <v/>
      </c>
      <c r="H359" s="29" t="str">
        <f t="shared" si="61"/>
        <v/>
      </c>
      <c r="I359" s="29" t="str">
        <f t="shared" si="62"/>
        <v/>
      </c>
      <c r="J359" s="29" t="str">
        <f t="shared" si="63"/>
        <v/>
      </c>
      <c r="K359" s="29" t="str">
        <f t="shared" si="64"/>
        <v/>
      </c>
      <c r="L359" s="29" t="str">
        <f t="shared" si="65"/>
        <v/>
      </c>
      <c r="M359" s="29" t="str">
        <f t="shared" si="66"/>
        <v/>
      </c>
      <c r="N359" s="29" t="str">
        <f t="shared" si="67"/>
        <v/>
      </c>
      <c r="O359" s="68"/>
      <c r="P359" s="68"/>
      <c r="Q359" s="68"/>
      <c r="R359" s="68"/>
      <c r="S359" s="68"/>
      <c r="T359" s="68"/>
      <c r="U359" s="68"/>
      <c r="V359" s="68"/>
      <c r="W359" s="68"/>
      <c r="X359" s="68"/>
      <c r="Y359" s="64"/>
      <c r="Z359" s="29" t="str">
        <f t="shared" si="57"/>
        <v/>
      </c>
    </row>
    <row r="360" spans="1:26">
      <c r="A360" s="64" t="s">
        <v>1262</v>
      </c>
      <c r="B360" s="64"/>
      <c r="C360" s="68"/>
      <c r="D360" s="79"/>
      <c r="E360" s="79" t="str">
        <f t="shared" si="58"/>
        <v/>
      </c>
      <c r="F360" s="29" t="str">
        <f t="shared" si="59"/>
        <v/>
      </c>
      <c r="G360" s="29" t="str">
        <f t="shared" si="60"/>
        <v/>
      </c>
      <c r="H360" s="29" t="str">
        <f t="shared" si="61"/>
        <v/>
      </c>
      <c r="I360" s="29" t="str">
        <f t="shared" si="62"/>
        <v/>
      </c>
      <c r="J360" s="29" t="str">
        <f t="shared" si="63"/>
        <v/>
      </c>
      <c r="K360" s="29" t="str">
        <f t="shared" si="64"/>
        <v/>
      </c>
      <c r="L360" s="29" t="str">
        <f t="shared" si="65"/>
        <v/>
      </c>
      <c r="M360" s="29" t="str">
        <f t="shared" si="66"/>
        <v/>
      </c>
      <c r="N360" s="29" t="str">
        <f t="shared" si="67"/>
        <v/>
      </c>
      <c r="O360" s="68"/>
      <c r="P360" s="68"/>
      <c r="Q360" s="68"/>
      <c r="R360" s="68"/>
      <c r="S360" s="68"/>
      <c r="T360" s="68"/>
      <c r="U360" s="68"/>
      <c r="V360" s="68"/>
      <c r="W360" s="68"/>
      <c r="X360" s="68"/>
      <c r="Y360" s="64"/>
      <c r="Z360" s="29" t="str">
        <f t="shared" si="57"/>
        <v/>
      </c>
    </row>
    <row r="361" spans="1:26">
      <c r="A361" s="64" t="s">
        <v>1263</v>
      </c>
      <c r="B361" s="64"/>
      <c r="C361" s="68"/>
      <c r="D361" s="79"/>
      <c r="E361" s="79" t="str">
        <f t="shared" si="58"/>
        <v/>
      </c>
      <c r="F361" s="29" t="str">
        <f t="shared" si="59"/>
        <v/>
      </c>
      <c r="G361" s="29" t="str">
        <f t="shared" si="60"/>
        <v/>
      </c>
      <c r="H361" s="29" t="str">
        <f t="shared" si="61"/>
        <v/>
      </c>
      <c r="I361" s="29" t="str">
        <f t="shared" si="62"/>
        <v/>
      </c>
      <c r="J361" s="29" t="str">
        <f t="shared" si="63"/>
        <v/>
      </c>
      <c r="K361" s="29" t="str">
        <f t="shared" si="64"/>
        <v/>
      </c>
      <c r="L361" s="29" t="str">
        <f t="shared" si="65"/>
        <v/>
      </c>
      <c r="M361" s="29" t="str">
        <f t="shared" si="66"/>
        <v/>
      </c>
      <c r="N361" s="29" t="str">
        <f t="shared" si="67"/>
        <v/>
      </c>
      <c r="O361" s="68"/>
      <c r="P361" s="68"/>
      <c r="Q361" s="68"/>
      <c r="R361" s="68"/>
      <c r="S361" s="68"/>
      <c r="T361" s="68"/>
      <c r="U361" s="68"/>
      <c r="V361" s="68"/>
      <c r="W361" s="68"/>
      <c r="X361" s="68"/>
      <c r="Y361" s="64"/>
      <c r="Z361" s="29" t="str">
        <f t="shared" si="57"/>
        <v/>
      </c>
    </row>
    <row r="362" spans="1:26">
      <c r="A362" s="64" t="s">
        <v>1264</v>
      </c>
      <c r="B362" s="64"/>
      <c r="C362" s="68"/>
      <c r="D362" s="79"/>
      <c r="E362" s="79" t="str">
        <f t="shared" si="58"/>
        <v/>
      </c>
      <c r="F362" s="29" t="str">
        <f t="shared" si="59"/>
        <v/>
      </c>
      <c r="G362" s="29" t="str">
        <f t="shared" si="60"/>
        <v/>
      </c>
      <c r="H362" s="29" t="str">
        <f t="shared" si="61"/>
        <v/>
      </c>
      <c r="I362" s="29" t="str">
        <f t="shared" si="62"/>
        <v/>
      </c>
      <c r="J362" s="29" t="str">
        <f t="shared" si="63"/>
        <v/>
      </c>
      <c r="K362" s="29" t="str">
        <f t="shared" si="64"/>
        <v/>
      </c>
      <c r="L362" s="29" t="str">
        <f t="shared" si="65"/>
        <v/>
      </c>
      <c r="M362" s="29" t="str">
        <f t="shared" si="66"/>
        <v/>
      </c>
      <c r="N362" s="29" t="str">
        <f t="shared" si="67"/>
        <v/>
      </c>
      <c r="O362" s="68"/>
      <c r="P362" s="68"/>
      <c r="Q362" s="68"/>
      <c r="R362" s="68"/>
      <c r="S362" s="68"/>
      <c r="T362" s="68"/>
      <c r="U362" s="68"/>
      <c r="V362" s="68"/>
      <c r="W362" s="68"/>
      <c r="X362" s="68"/>
      <c r="Y362" s="64"/>
      <c r="Z362" s="29" t="str">
        <f t="shared" si="57"/>
        <v/>
      </c>
    </row>
    <row r="363" spans="1:26">
      <c r="A363" s="64" t="s">
        <v>1265</v>
      </c>
      <c r="B363" s="64"/>
      <c r="C363" s="68"/>
      <c r="D363" s="79"/>
      <c r="E363" s="79" t="str">
        <f t="shared" si="58"/>
        <v/>
      </c>
      <c r="F363" s="29" t="str">
        <f t="shared" si="59"/>
        <v/>
      </c>
      <c r="G363" s="29" t="str">
        <f t="shared" si="60"/>
        <v/>
      </c>
      <c r="H363" s="29" t="str">
        <f t="shared" si="61"/>
        <v/>
      </c>
      <c r="I363" s="29" t="str">
        <f t="shared" si="62"/>
        <v/>
      </c>
      <c r="J363" s="29" t="str">
        <f t="shared" si="63"/>
        <v/>
      </c>
      <c r="K363" s="29" t="str">
        <f t="shared" si="64"/>
        <v/>
      </c>
      <c r="L363" s="29" t="str">
        <f t="shared" si="65"/>
        <v/>
      </c>
      <c r="M363" s="29" t="str">
        <f t="shared" si="66"/>
        <v/>
      </c>
      <c r="N363" s="29" t="str">
        <f t="shared" si="67"/>
        <v/>
      </c>
      <c r="O363" s="68"/>
      <c r="P363" s="68"/>
      <c r="Q363" s="68"/>
      <c r="R363" s="68"/>
      <c r="S363" s="68"/>
      <c r="T363" s="68"/>
      <c r="U363" s="68"/>
      <c r="V363" s="68"/>
      <c r="W363" s="68"/>
      <c r="X363" s="68"/>
      <c r="Y363" s="64"/>
      <c r="Z363" s="29" t="str">
        <f t="shared" si="57"/>
        <v/>
      </c>
    </row>
    <row r="364" spans="1:26">
      <c r="A364" s="64" t="s">
        <v>1266</v>
      </c>
      <c r="B364" s="64"/>
      <c r="C364" s="68"/>
      <c r="D364" s="79"/>
      <c r="E364" s="79" t="str">
        <f t="shared" si="58"/>
        <v/>
      </c>
      <c r="F364" s="29" t="str">
        <f t="shared" si="59"/>
        <v/>
      </c>
      <c r="G364" s="29" t="str">
        <f t="shared" si="60"/>
        <v/>
      </c>
      <c r="H364" s="29" t="str">
        <f t="shared" si="61"/>
        <v/>
      </c>
      <c r="I364" s="29" t="str">
        <f t="shared" si="62"/>
        <v/>
      </c>
      <c r="J364" s="29" t="str">
        <f t="shared" si="63"/>
        <v/>
      </c>
      <c r="K364" s="29" t="str">
        <f t="shared" si="64"/>
        <v/>
      </c>
      <c r="L364" s="29" t="str">
        <f t="shared" si="65"/>
        <v/>
      </c>
      <c r="M364" s="29" t="str">
        <f t="shared" si="66"/>
        <v/>
      </c>
      <c r="N364" s="29" t="str">
        <f t="shared" si="67"/>
        <v/>
      </c>
      <c r="O364" s="68"/>
      <c r="P364" s="68"/>
      <c r="Q364" s="68"/>
      <c r="R364" s="68"/>
      <c r="S364" s="68"/>
      <c r="T364" s="68"/>
      <c r="U364" s="68"/>
      <c r="V364" s="68"/>
      <c r="W364" s="68"/>
      <c r="X364" s="68"/>
      <c r="Y364" s="64"/>
      <c r="Z364" s="29" t="str">
        <f t="shared" si="57"/>
        <v/>
      </c>
    </row>
    <row r="365" spans="1:26">
      <c r="A365" s="64" t="s">
        <v>1267</v>
      </c>
      <c r="B365" s="64"/>
      <c r="C365" s="68"/>
      <c r="D365" s="79"/>
      <c r="E365" s="79" t="str">
        <f t="shared" si="58"/>
        <v/>
      </c>
      <c r="F365" s="29" t="str">
        <f t="shared" si="59"/>
        <v/>
      </c>
      <c r="G365" s="29" t="str">
        <f t="shared" si="60"/>
        <v/>
      </c>
      <c r="H365" s="29" t="str">
        <f t="shared" si="61"/>
        <v/>
      </c>
      <c r="I365" s="29" t="str">
        <f t="shared" si="62"/>
        <v/>
      </c>
      <c r="J365" s="29" t="str">
        <f t="shared" si="63"/>
        <v/>
      </c>
      <c r="K365" s="29" t="str">
        <f t="shared" si="64"/>
        <v/>
      </c>
      <c r="L365" s="29" t="str">
        <f t="shared" si="65"/>
        <v/>
      </c>
      <c r="M365" s="29" t="str">
        <f t="shared" si="66"/>
        <v/>
      </c>
      <c r="N365" s="29" t="str">
        <f t="shared" si="67"/>
        <v/>
      </c>
      <c r="O365" s="68"/>
      <c r="P365" s="68"/>
      <c r="Q365" s="68"/>
      <c r="R365" s="68"/>
      <c r="S365" s="68"/>
      <c r="T365" s="68"/>
      <c r="U365" s="68"/>
      <c r="V365" s="68"/>
      <c r="W365" s="68"/>
      <c r="X365" s="68"/>
      <c r="Y365" s="64"/>
      <c r="Z365" s="29" t="str">
        <f t="shared" si="57"/>
        <v/>
      </c>
    </row>
    <row r="366" spans="1:26">
      <c r="A366" s="64" t="s">
        <v>1268</v>
      </c>
      <c r="B366" s="64"/>
      <c r="C366" s="68"/>
      <c r="D366" s="79"/>
      <c r="E366" s="79" t="str">
        <f t="shared" si="58"/>
        <v/>
      </c>
      <c r="F366" s="29" t="str">
        <f t="shared" si="59"/>
        <v/>
      </c>
      <c r="G366" s="29" t="str">
        <f t="shared" si="60"/>
        <v/>
      </c>
      <c r="H366" s="29" t="str">
        <f t="shared" si="61"/>
        <v/>
      </c>
      <c r="I366" s="29" t="str">
        <f t="shared" si="62"/>
        <v/>
      </c>
      <c r="J366" s="29" t="str">
        <f t="shared" si="63"/>
        <v/>
      </c>
      <c r="K366" s="29" t="str">
        <f t="shared" si="64"/>
        <v/>
      </c>
      <c r="L366" s="29" t="str">
        <f t="shared" si="65"/>
        <v/>
      </c>
      <c r="M366" s="29" t="str">
        <f t="shared" si="66"/>
        <v/>
      </c>
      <c r="N366" s="29" t="str">
        <f t="shared" si="67"/>
        <v/>
      </c>
      <c r="O366" s="68"/>
      <c r="P366" s="68"/>
      <c r="Q366" s="68"/>
      <c r="R366" s="68"/>
      <c r="S366" s="68"/>
      <c r="T366" s="68"/>
      <c r="U366" s="68"/>
      <c r="V366" s="68"/>
      <c r="W366" s="68"/>
      <c r="X366" s="68"/>
      <c r="Y366" s="64"/>
      <c r="Z366" s="29" t="str">
        <f t="shared" si="57"/>
        <v/>
      </c>
    </row>
    <row r="367" spans="1:26">
      <c r="A367" s="64" t="s">
        <v>1269</v>
      </c>
      <c r="B367" s="64"/>
      <c r="C367" s="68"/>
      <c r="D367" s="79"/>
      <c r="E367" s="79" t="str">
        <f t="shared" si="58"/>
        <v/>
      </c>
      <c r="F367" s="29" t="str">
        <f t="shared" si="59"/>
        <v/>
      </c>
      <c r="G367" s="29" t="str">
        <f t="shared" si="60"/>
        <v/>
      </c>
      <c r="H367" s="29" t="str">
        <f t="shared" si="61"/>
        <v/>
      </c>
      <c r="I367" s="29" t="str">
        <f t="shared" si="62"/>
        <v/>
      </c>
      <c r="J367" s="29" t="str">
        <f t="shared" si="63"/>
        <v/>
      </c>
      <c r="K367" s="29" t="str">
        <f t="shared" si="64"/>
        <v/>
      </c>
      <c r="L367" s="29" t="str">
        <f t="shared" si="65"/>
        <v/>
      </c>
      <c r="M367" s="29" t="str">
        <f t="shared" si="66"/>
        <v/>
      </c>
      <c r="N367" s="29" t="str">
        <f t="shared" si="67"/>
        <v/>
      </c>
      <c r="O367" s="68"/>
      <c r="P367" s="68"/>
      <c r="Q367" s="68"/>
      <c r="R367" s="68"/>
      <c r="S367" s="68"/>
      <c r="T367" s="68"/>
      <c r="U367" s="68"/>
      <c r="V367" s="68"/>
      <c r="W367" s="68"/>
      <c r="X367" s="68"/>
      <c r="Y367" s="64"/>
      <c r="Z367" s="29" t="str">
        <f t="shared" si="57"/>
        <v/>
      </c>
    </row>
    <row r="368" spans="1:26">
      <c r="A368" s="64" t="s">
        <v>1270</v>
      </c>
      <c r="B368" s="64"/>
      <c r="C368" s="68"/>
      <c r="D368" s="79"/>
      <c r="E368" s="79" t="str">
        <f t="shared" si="58"/>
        <v/>
      </c>
      <c r="F368" s="29" t="str">
        <f t="shared" si="59"/>
        <v/>
      </c>
      <c r="G368" s="29" t="str">
        <f t="shared" si="60"/>
        <v/>
      </c>
      <c r="H368" s="29" t="str">
        <f t="shared" si="61"/>
        <v/>
      </c>
      <c r="I368" s="29" t="str">
        <f t="shared" si="62"/>
        <v/>
      </c>
      <c r="J368" s="29" t="str">
        <f t="shared" si="63"/>
        <v/>
      </c>
      <c r="K368" s="29" t="str">
        <f t="shared" si="64"/>
        <v/>
      </c>
      <c r="L368" s="29" t="str">
        <f t="shared" si="65"/>
        <v/>
      </c>
      <c r="M368" s="29" t="str">
        <f t="shared" si="66"/>
        <v/>
      </c>
      <c r="N368" s="29" t="str">
        <f t="shared" si="67"/>
        <v/>
      </c>
      <c r="O368" s="68"/>
      <c r="P368" s="68"/>
      <c r="Q368" s="68"/>
      <c r="R368" s="68"/>
      <c r="S368" s="68"/>
      <c r="T368" s="68"/>
      <c r="U368" s="68"/>
      <c r="V368" s="68"/>
      <c r="W368" s="68"/>
      <c r="X368" s="68"/>
      <c r="Y368" s="64"/>
      <c r="Z368" s="29" t="str">
        <f t="shared" si="57"/>
        <v/>
      </c>
    </row>
    <row r="369" spans="1:26">
      <c r="A369" s="64" t="s">
        <v>1271</v>
      </c>
      <c r="B369" s="64"/>
      <c r="C369" s="68"/>
      <c r="D369" s="79"/>
      <c r="E369" s="79" t="str">
        <f t="shared" si="58"/>
        <v/>
      </c>
      <c r="F369" s="29" t="str">
        <f t="shared" si="59"/>
        <v/>
      </c>
      <c r="G369" s="29" t="str">
        <f t="shared" si="60"/>
        <v/>
      </c>
      <c r="H369" s="29" t="str">
        <f t="shared" si="61"/>
        <v/>
      </c>
      <c r="I369" s="29" t="str">
        <f t="shared" si="62"/>
        <v/>
      </c>
      <c r="J369" s="29" t="str">
        <f t="shared" si="63"/>
        <v/>
      </c>
      <c r="K369" s="29" t="str">
        <f t="shared" si="64"/>
        <v/>
      </c>
      <c r="L369" s="29" t="str">
        <f t="shared" si="65"/>
        <v/>
      </c>
      <c r="M369" s="29" t="str">
        <f t="shared" si="66"/>
        <v/>
      </c>
      <c r="N369" s="29" t="str">
        <f t="shared" si="67"/>
        <v/>
      </c>
      <c r="O369" s="68"/>
      <c r="P369" s="68"/>
      <c r="Q369" s="68"/>
      <c r="R369" s="68"/>
      <c r="S369" s="68"/>
      <c r="T369" s="68"/>
      <c r="U369" s="68"/>
      <c r="V369" s="68"/>
      <c r="W369" s="68"/>
      <c r="X369" s="68"/>
      <c r="Y369" s="64"/>
      <c r="Z369" s="29" t="str">
        <f t="shared" si="57"/>
        <v/>
      </c>
    </row>
    <row r="370" spans="1:26">
      <c r="A370" s="64" t="s">
        <v>1272</v>
      </c>
      <c r="B370" s="64"/>
      <c r="C370" s="68"/>
      <c r="D370" s="79"/>
      <c r="E370" s="79" t="str">
        <f t="shared" si="58"/>
        <v/>
      </c>
      <c r="F370" s="29" t="str">
        <f t="shared" si="59"/>
        <v/>
      </c>
      <c r="G370" s="29" t="str">
        <f t="shared" si="60"/>
        <v/>
      </c>
      <c r="H370" s="29" t="str">
        <f t="shared" si="61"/>
        <v/>
      </c>
      <c r="I370" s="29" t="str">
        <f t="shared" si="62"/>
        <v/>
      </c>
      <c r="J370" s="29" t="str">
        <f t="shared" si="63"/>
        <v/>
      </c>
      <c r="K370" s="29" t="str">
        <f t="shared" si="64"/>
        <v/>
      </c>
      <c r="L370" s="29" t="str">
        <f t="shared" si="65"/>
        <v/>
      </c>
      <c r="M370" s="29" t="str">
        <f t="shared" si="66"/>
        <v/>
      </c>
      <c r="N370" s="29" t="str">
        <f t="shared" si="67"/>
        <v/>
      </c>
      <c r="O370" s="68"/>
      <c r="P370" s="68"/>
      <c r="Q370" s="68"/>
      <c r="R370" s="68"/>
      <c r="S370" s="68"/>
      <c r="T370" s="68"/>
      <c r="U370" s="68"/>
      <c r="V370" s="68"/>
      <c r="W370" s="68"/>
      <c r="X370" s="68"/>
      <c r="Y370" s="64"/>
      <c r="Z370" s="29" t="str">
        <f t="shared" si="57"/>
        <v/>
      </c>
    </row>
    <row r="371" spans="1:26">
      <c r="A371" s="64" t="s">
        <v>1273</v>
      </c>
      <c r="B371" s="64"/>
      <c r="C371" s="68"/>
      <c r="D371" s="79"/>
      <c r="E371" s="79" t="str">
        <f t="shared" si="58"/>
        <v/>
      </c>
      <c r="F371" s="29" t="str">
        <f t="shared" si="59"/>
        <v/>
      </c>
      <c r="G371" s="29" t="str">
        <f t="shared" si="60"/>
        <v/>
      </c>
      <c r="H371" s="29" t="str">
        <f t="shared" si="61"/>
        <v/>
      </c>
      <c r="I371" s="29" t="str">
        <f t="shared" si="62"/>
        <v/>
      </c>
      <c r="J371" s="29" t="str">
        <f t="shared" si="63"/>
        <v/>
      </c>
      <c r="K371" s="29" t="str">
        <f t="shared" si="64"/>
        <v/>
      </c>
      <c r="L371" s="29" t="str">
        <f t="shared" si="65"/>
        <v/>
      </c>
      <c r="M371" s="29" t="str">
        <f t="shared" si="66"/>
        <v/>
      </c>
      <c r="N371" s="29" t="str">
        <f t="shared" si="67"/>
        <v/>
      </c>
      <c r="O371" s="68"/>
      <c r="P371" s="68"/>
      <c r="Q371" s="68"/>
      <c r="R371" s="68"/>
      <c r="S371" s="68"/>
      <c r="T371" s="68"/>
      <c r="U371" s="68"/>
      <c r="V371" s="68"/>
      <c r="W371" s="68"/>
      <c r="X371" s="68"/>
      <c r="Y371" s="64"/>
      <c r="Z371" s="29" t="str">
        <f t="shared" si="57"/>
        <v/>
      </c>
    </row>
    <row r="372" spans="1:26">
      <c r="A372" s="64" t="s">
        <v>1274</v>
      </c>
      <c r="B372" s="64"/>
      <c r="C372" s="68"/>
      <c r="D372" s="79"/>
      <c r="E372" s="79" t="str">
        <f t="shared" si="58"/>
        <v/>
      </c>
      <c r="F372" s="29" t="str">
        <f t="shared" si="59"/>
        <v/>
      </c>
      <c r="G372" s="29" t="str">
        <f t="shared" si="60"/>
        <v/>
      </c>
      <c r="H372" s="29" t="str">
        <f t="shared" si="61"/>
        <v/>
      </c>
      <c r="I372" s="29" t="str">
        <f t="shared" si="62"/>
        <v/>
      </c>
      <c r="J372" s="29" t="str">
        <f t="shared" si="63"/>
        <v/>
      </c>
      <c r="K372" s="29" t="str">
        <f t="shared" si="64"/>
        <v/>
      </c>
      <c r="L372" s="29" t="str">
        <f t="shared" si="65"/>
        <v/>
      </c>
      <c r="M372" s="29" t="str">
        <f t="shared" si="66"/>
        <v/>
      </c>
      <c r="N372" s="29" t="str">
        <f t="shared" si="67"/>
        <v/>
      </c>
      <c r="O372" s="68"/>
      <c r="P372" s="68"/>
      <c r="Q372" s="68"/>
      <c r="R372" s="68"/>
      <c r="S372" s="68"/>
      <c r="T372" s="68"/>
      <c r="U372" s="68"/>
      <c r="V372" s="68"/>
      <c r="W372" s="68"/>
      <c r="X372" s="68"/>
      <c r="Y372" s="64"/>
      <c r="Z372" s="29" t="str">
        <f t="shared" si="57"/>
        <v/>
      </c>
    </row>
    <row r="373" spans="1:26">
      <c r="A373" s="64" t="s">
        <v>1275</v>
      </c>
      <c r="B373" s="64"/>
      <c r="C373" s="68"/>
      <c r="D373" s="79"/>
      <c r="E373" s="79" t="str">
        <f t="shared" si="58"/>
        <v/>
      </c>
      <c r="F373" s="29" t="str">
        <f t="shared" si="59"/>
        <v/>
      </c>
      <c r="G373" s="29" t="str">
        <f t="shared" si="60"/>
        <v/>
      </c>
      <c r="H373" s="29" t="str">
        <f t="shared" si="61"/>
        <v/>
      </c>
      <c r="I373" s="29" t="str">
        <f t="shared" si="62"/>
        <v/>
      </c>
      <c r="J373" s="29" t="str">
        <f t="shared" si="63"/>
        <v/>
      </c>
      <c r="K373" s="29" t="str">
        <f t="shared" si="64"/>
        <v/>
      </c>
      <c r="L373" s="29" t="str">
        <f t="shared" si="65"/>
        <v/>
      </c>
      <c r="M373" s="29" t="str">
        <f t="shared" si="66"/>
        <v/>
      </c>
      <c r="N373" s="29" t="str">
        <f t="shared" si="67"/>
        <v/>
      </c>
      <c r="O373" s="68"/>
      <c r="P373" s="68"/>
      <c r="Q373" s="68"/>
      <c r="R373" s="68"/>
      <c r="S373" s="68"/>
      <c r="T373" s="68"/>
      <c r="U373" s="68"/>
      <c r="V373" s="68"/>
      <c r="W373" s="68"/>
      <c r="X373" s="68"/>
      <c r="Y373" s="64"/>
      <c r="Z373" s="29" t="str">
        <f t="shared" si="57"/>
        <v/>
      </c>
    </row>
    <row r="374" spans="1:26">
      <c r="A374" s="64" t="s">
        <v>1276</v>
      </c>
      <c r="B374" s="64"/>
      <c r="C374" s="68"/>
      <c r="D374" s="79"/>
      <c r="E374" s="79" t="str">
        <f t="shared" si="58"/>
        <v/>
      </c>
      <c r="F374" s="29" t="str">
        <f t="shared" si="59"/>
        <v/>
      </c>
      <c r="G374" s="29" t="str">
        <f t="shared" si="60"/>
        <v/>
      </c>
      <c r="H374" s="29" t="str">
        <f t="shared" si="61"/>
        <v/>
      </c>
      <c r="I374" s="29" t="str">
        <f t="shared" si="62"/>
        <v/>
      </c>
      <c r="J374" s="29" t="str">
        <f t="shared" si="63"/>
        <v/>
      </c>
      <c r="K374" s="29" t="str">
        <f t="shared" si="64"/>
        <v/>
      </c>
      <c r="L374" s="29" t="str">
        <f t="shared" si="65"/>
        <v/>
      </c>
      <c r="M374" s="29" t="str">
        <f t="shared" si="66"/>
        <v/>
      </c>
      <c r="N374" s="29" t="str">
        <f t="shared" si="67"/>
        <v/>
      </c>
      <c r="O374" s="68"/>
      <c r="P374" s="68"/>
      <c r="Q374" s="68"/>
      <c r="R374" s="68"/>
      <c r="S374" s="68"/>
      <c r="T374" s="68"/>
      <c r="U374" s="68"/>
      <c r="V374" s="68"/>
      <c r="W374" s="68"/>
      <c r="X374" s="68"/>
      <c r="Y374" s="64"/>
      <c r="Z374" s="29" t="str">
        <f t="shared" si="57"/>
        <v/>
      </c>
    </row>
    <row r="375" spans="1:26">
      <c r="A375" s="64" t="s">
        <v>1277</v>
      </c>
      <c r="B375" s="64"/>
      <c r="C375" s="68"/>
      <c r="D375" s="79"/>
      <c r="E375" s="79" t="str">
        <f t="shared" si="58"/>
        <v/>
      </c>
      <c r="F375" s="29" t="str">
        <f t="shared" si="59"/>
        <v/>
      </c>
      <c r="G375" s="29" t="str">
        <f t="shared" si="60"/>
        <v/>
      </c>
      <c r="H375" s="29" t="str">
        <f t="shared" si="61"/>
        <v/>
      </c>
      <c r="I375" s="29" t="str">
        <f t="shared" si="62"/>
        <v/>
      </c>
      <c r="J375" s="29" t="str">
        <f t="shared" si="63"/>
        <v/>
      </c>
      <c r="K375" s="29" t="str">
        <f t="shared" si="64"/>
        <v/>
      </c>
      <c r="L375" s="29" t="str">
        <f t="shared" si="65"/>
        <v/>
      </c>
      <c r="M375" s="29" t="str">
        <f t="shared" si="66"/>
        <v/>
      </c>
      <c r="N375" s="29" t="str">
        <f t="shared" si="67"/>
        <v/>
      </c>
      <c r="O375" s="68"/>
      <c r="P375" s="68"/>
      <c r="Q375" s="68"/>
      <c r="R375" s="68"/>
      <c r="S375" s="68"/>
      <c r="T375" s="68"/>
      <c r="U375" s="68"/>
      <c r="V375" s="68"/>
      <c r="W375" s="68"/>
      <c r="X375" s="68"/>
      <c r="Y375" s="64"/>
      <c r="Z375" s="29" t="str">
        <f t="shared" si="57"/>
        <v/>
      </c>
    </row>
    <row r="376" spans="1:26">
      <c r="A376" s="64" t="s">
        <v>1278</v>
      </c>
      <c r="B376" s="64"/>
      <c r="C376" s="68"/>
      <c r="D376" s="79"/>
      <c r="E376" s="79" t="str">
        <f t="shared" si="58"/>
        <v/>
      </c>
      <c r="F376" s="29" t="str">
        <f t="shared" si="59"/>
        <v/>
      </c>
      <c r="G376" s="29" t="str">
        <f t="shared" si="60"/>
        <v/>
      </c>
      <c r="H376" s="29" t="str">
        <f t="shared" si="61"/>
        <v/>
      </c>
      <c r="I376" s="29" t="str">
        <f t="shared" si="62"/>
        <v/>
      </c>
      <c r="J376" s="29" t="str">
        <f t="shared" si="63"/>
        <v/>
      </c>
      <c r="K376" s="29" t="str">
        <f t="shared" si="64"/>
        <v/>
      </c>
      <c r="L376" s="29" t="str">
        <f t="shared" si="65"/>
        <v/>
      </c>
      <c r="M376" s="29" t="str">
        <f t="shared" si="66"/>
        <v/>
      </c>
      <c r="N376" s="29" t="str">
        <f t="shared" si="67"/>
        <v/>
      </c>
      <c r="O376" s="68"/>
      <c r="P376" s="68"/>
      <c r="Q376" s="68"/>
      <c r="R376" s="68"/>
      <c r="S376" s="68"/>
      <c r="T376" s="68"/>
      <c r="U376" s="68"/>
      <c r="V376" s="68"/>
      <c r="W376" s="68"/>
      <c r="X376" s="68"/>
      <c r="Y376" s="64"/>
      <c r="Z376" s="29" t="str">
        <f t="shared" si="57"/>
        <v/>
      </c>
    </row>
    <row r="377" spans="1:26">
      <c r="A377" s="64" t="s">
        <v>1279</v>
      </c>
      <c r="B377" s="64"/>
      <c r="C377" s="68"/>
      <c r="D377" s="79"/>
      <c r="E377" s="79" t="str">
        <f t="shared" si="58"/>
        <v/>
      </c>
      <c r="F377" s="29" t="str">
        <f t="shared" si="59"/>
        <v/>
      </c>
      <c r="G377" s="29" t="str">
        <f t="shared" si="60"/>
        <v/>
      </c>
      <c r="H377" s="29" t="str">
        <f t="shared" si="61"/>
        <v/>
      </c>
      <c r="I377" s="29" t="str">
        <f t="shared" si="62"/>
        <v/>
      </c>
      <c r="J377" s="29" t="str">
        <f t="shared" si="63"/>
        <v/>
      </c>
      <c r="K377" s="29" t="str">
        <f t="shared" si="64"/>
        <v/>
      </c>
      <c r="L377" s="29" t="str">
        <f t="shared" si="65"/>
        <v/>
      </c>
      <c r="M377" s="29" t="str">
        <f t="shared" si="66"/>
        <v/>
      </c>
      <c r="N377" s="29" t="str">
        <f t="shared" si="67"/>
        <v/>
      </c>
      <c r="O377" s="68"/>
      <c r="P377" s="68"/>
      <c r="Q377" s="68"/>
      <c r="R377" s="68"/>
      <c r="S377" s="68"/>
      <c r="T377" s="68"/>
      <c r="U377" s="68"/>
      <c r="V377" s="68"/>
      <c r="W377" s="68"/>
      <c r="X377" s="68"/>
      <c r="Y377" s="64"/>
      <c r="Z377" s="29" t="str">
        <f t="shared" si="57"/>
        <v/>
      </c>
    </row>
    <row r="378" spans="1:26">
      <c r="A378" s="64" t="s">
        <v>1280</v>
      </c>
      <c r="B378" s="64"/>
      <c r="C378" s="68"/>
      <c r="D378" s="79"/>
      <c r="E378" s="79" t="str">
        <f t="shared" si="58"/>
        <v/>
      </c>
      <c r="F378" s="29" t="str">
        <f t="shared" si="59"/>
        <v/>
      </c>
      <c r="G378" s="29" t="str">
        <f t="shared" si="60"/>
        <v/>
      </c>
      <c r="H378" s="29" t="str">
        <f t="shared" si="61"/>
        <v/>
      </c>
      <c r="I378" s="29" t="str">
        <f t="shared" si="62"/>
        <v/>
      </c>
      <c r="J378" s="29" t="str">
        <f t="shared" si="63"/>
        <v/>
      </c>
      <c r="K378" s="29" t="str">
        <f t="shared" si="64"/>
        <v/>
      </c>
      <c r="L378" s="29" t="str">
        <f t="shared" si="65"/>
        <v/>
      </c>
      <c r="M378" s="29" t="str">
        <f t="shared" si="66"/>
        <v/>
      </c>
      <c r="N378" s="29" t="str">
        <f t="shared" si="67"/>
        <v/>
      </c>
      <c r="O378" s="68"/>
      <c r="P378" s="68"/>
      <c r="Q378" s="68"/>
      <c r="R378" s="68"/>
      <c r="S378" s="68"/>
      <c r="T378" s="68"/>
      <c r="U378" s="68"/>
      <c r="V378" s="68"/>
      <c r="W378" s="68"/>
      <c r="X378" s="68"/>
      <c r="Y378" s="64"/>
      <c r="Z378" s="29" t="str">
        <f t="shared" si="57"/>
        <v/>
      </c>
    </row>
    <row r="379" spans="1:26">
      <c r="A379" s="64" t="s">
        <v>1281</v>
      </c>
      <c r="B379" s="64"/>
      <c r="C379" s="68"/>
      <c r="D379" s="79"/>
      <c r="E379" s="79" t="str">
        <f t="shared" si="58"/>
        <v/>
      </c>
      <c r="F379" s="29" t="str">
        <f t="shared" si="59"/>
        <v/>
      </c>
      <c r="G379" s="29" t="str">
        <f t="shared" si="60"/>
        <v/>
      </c>
      <c r="H379" s="29" t="str">
        <f t="shared" si="61"/>
        <v/>
      </c>
      <c r="I379" s="29" t="str">
        <f t="shared" si="62"/>
        <v/>
      </c>
      <c r="J379" s="29" t="str">
        <f t="shared" si="63"/>
        <v/>
      </c>
      <c r="K379" s="29" t="str">
        <f t="shared" si="64"/>
        <v/>
      </c>
      <c r="L379" s="29" t="str">
        <f t="shared" si="65"/>
        <v/>
      </c>
      <c r="M379" s="29" t="str">
        <f t="shared" si="66"/>
        <v/>
      </c>
      <c r="N379" s="29" t="str">
        <f t="shared" si="67"/>
        <v/>
      </c>
      <c r="O379" s="68"/>
      <c r="P379" s="68"/>
      <c r="Q379" s="68"/>
      <c r="R379" s="68"/>
      <c r="S379" s="68"/>
      <c r="T379" s="68"/>
      <c r="U379" s="68"/>
      <c r="V379" s="68"/>
      <c r="W379" s="68"/>
      <c r="X379" s="68"/>
      <c r="Y379" s="64"/>
      <c r="Z379" s="29" t="str">
        <f t="shared" si="57"/>
        <v/>
      </c>
    </row>
    <row r="380" spans="1:26">
      <c r="A380" s="64" t="s">
        <v>1282</v>
      </c>
      <c r="B380" s="64"/>
      <c r="C380" s="68"/>
      <c r="D380" s="79"/>
      <c r="E380" s="79" t="str">
        <f t="shared" si="58"/>
        <v/>
      </c>
      <c r="F380" s="29" t="str">
        <f t="shared" si="59"/>
        <v/>
      </c>
      <c r="G380" s="29" t="str">
        <f t="shared" si="60"/>
        <v/>
      </c>
      <c r="H380" s="29" t="str">
        <f t="shared" si="61"/>
        <v/>
      </c>
      <c r="I380" s="29" t="str">
        <f t="shared" si="62"/>
        <v/>
      </c>
      <c r="J380" s="29" t="str">
        <f t="shared" si="63"/>
        <v/>
      </c>
      <c r="K380" s="29" t="str">
        <f t="shared" si="64"/>
        <v/>
      </c>
      <c r="L380" s="29" t="str">
        <f t="shared" si="65"/>
        <v/>
      </c>
      <c r="M380" s="29" t="str">
        <f t="shared" si="66"/>
        <v/>
      </c>
      <c r="N380" s="29" t="str">
        <f t="shared" si="67"/>
        <v/>
      </c>
      <c r="O380" s="68"/>
      <c r="P380" s="68"/>
      <c r="Q380" s="68"/>
      <c r="R380" s="68"/>
      <c r="S380" s="68"/>
      <c r="T380" s="68"/>
      <c r="U380" s="68"/>
      <c r="V380" s="68"/>
      <c r="W380" s="68"/>
      <c r="X380" s="68"/>
      <c r="Y380" s="64"/>
      <c r="Z380" s="29" t="str">
        <f t="shared" si="57"/>
        <v/>
      </c>
    </row>
    <row r="381" spans="1:26">
      <c r="A381" s="64" t="s">
        <v>1283</v>
      </c>
      <c r="B381" s="64"/>
      <c r="C381" s="68"/>
      <c r="D381" s="79"/>
      <c r="E381" s="79" t="str">
        <f t="shared" si="58"/>
        <v/>
      </c>
      <c r="F381" s="29" t="str">
        <f t="shared" si="59"/>
        <v/>
      </c>
      <c r="G381" s="29" t="str">
        <f t="shared" si="60"/>
        <v/>
      </c>
      <c r="H381" s="29" t="str">
        <f t="shared" si="61"/>
        <v/>
      </c>
      <c r="I381" s="29" t="str">
        <f t="shared" si="62"/>
        <v/>
      </c>
      <c r="J381" s="29" t="str">
        <f t="shared" si="63"/>
        <v/>
      </c>
      <c r="K381" s="29" t="str">
        <f t="shared" si="64"/>
        <v/>
      </c>
      <c r="L381" s="29" t="str">
        <f t="shared" si="65"/>
        <v/>
      </c>
      <c r="M381" s="29" t="str">
        <f t="shared" si="66"/>
        <v/>
      </c>
      <c r="N381" s="29" t="str">
        <f t="shared" si="67"/>
        <v/>
      </c>
      <c r="O381" s="68"/>
      <c r="P381" s="68"/>
      <c r="Q381" s="68"/>
      <c r="R381" s="68"/>
      <c r="S381" s="68"/>
      <c r="T381" s="68"/>
      <c r="U381" s="68"/>
      <c r="V381" s="68"/>
      <c r="W381" s="68"/>
      <c r="X381" s="68"/>
      <c r="Y381" s="64"/>
      <c r="Z381" s="29" t="str">
        <f t="shared" si="57"/>
        <v/>
      </c>
    </row>
    <row r="382" spans="1:26">
      <c r="A382" s="64" t="s">
        <v>1284</v>
      </c>
      <c r="B382" s="64"/>
      <c r="C382" s="68"/>
      <c r="D382" s="79"/>
      <c r="E382" s="79" t="str">
        <f t="shared" si="58"/>
        <v/>
      </c>
      <c r="F382" s="29" t="str">
        <f t="shared" si="59"/>
        <v/>
      </c>
      <c r="G382" s="29" t="str">
        <f t="shared" si="60"/>
        <v/>
      </c>
      <c r="H382" s="29" t="str">
        <f t="shared" si="61"/>
        <v/>
      </c>
      <c r="I382" s="29" t="str">
        <f t="shared" si="62"/>
        <v/>
      </c>
      <c r="J382" s="29" t="str">
        <f t="shared" si="63"/>
        <v/>
      </c>
      <c r="K382" s="29" t="str">
        <f t="shared" si="64"/>
        <v/>
      </c>
      <c r="L382" s="29" t="str">
        <f t="shared" si="65"/>
        <v/>
      </c>
      <c r="M382" s="29" t="str">
        <f t="shared" si="66"/>
        <v/>
      </c>
      <c r="N382" s="29" t="str">
        <f t="shared" si="67"/>
        <v/>
      </c>
      <c r="O382" s="68"/>
      <c r="P382" s="68"/>
      <c r="Q382" s="68"/>
      <c r="R382" s="68"/>
      <c r="S382" s="68"/>
      <c r="T382" s="68"/>
      <c r="U382" s="68"/>
      <c r="V382" s="68"/>
      <c r="W382" s="68"/>
      <c r="X382" s="68"/>
      <c r="Y382" s="64"/>
      <c r="Z382" s="29" t="str">
        <f t="shared" si="57"/>
        <v/>
      </c>
    </row>
    <row r="383" spans="1:26">
      <c r="A383" s="64" t="s">
        <v>1285</v>
      </c>
      <c r="B383" s="64"/>
      <c r="C383" s="68"/>
      <c r="D383" s="79"/>
      <c r="E383" s="79" t="str">
        <f t="shared" si="58"/>
        <v/>
      </c>
      <c r="F383" s="29" t="str">
        <f t="shared" si="59"/>
        <v/>
      </c>
      <c r="G383" s="29" t="str">
        <f t="shared" si="60"/>
        <v/>
      </c>
      <c r="H383" s="29" t="str">
        <f t="shared" si="61"/>
        <v/>
      </c>
      <c r="I383" s="29" t="str">
        <f t="shared" si="62"/>
        <v/>
      </c>
      <c r="J383" s="29" t="str">
        <f t="shared" si="63"/>
        <v/>
      </c>
      <c r="K383" s="29" t="str">
        <f t="shared" si="64"/>
        <v/>
      </c>
      <c r="L383" s="29" t="str">
        <f t="shared" si="65"/>
        <v/>
      </c>
      <c r="M383" s="29" t="str">
        <f t="shared" si="66"/>
        <v/>
      </c>
      <c r="N383" s="29" t="str">
        <f t="shared" si="67"/>
        <v/>
      </c>
      <c r="O383" s="68"/>
      <c r="P383" s="68"/>
      <c r="Q383" s="68"/>
      <c r="R383" s="68"/>
      <c r="S383" s="68"/>
      <c r="T383" s="68"/>
      <c r="U383" s="68"/>
      <c r="V383" s="68"/>
      <c r="W383" s="68"/>
      <c r="X383" s="68"/>
      <c r="Y383" s="64"/>
      <c r="Z383" s="29" t="str">
        <f t="shared" si="57"/>
        <v/>
      </c>
    </row>
    <row r="384" spans="1:26">
      <c r="A384" s="64" t="s">
        <v>1286</v>
      </c>
      <c r="B384" s="64"/>
      <c r="C384" s="68"/>
      <c r="D384" s="79"/>
      <c r="E384" s="79" t="str">
        <f t="shared" si="58"/>
        <v/>
      </c>
      <c r="F384" s="29" t="str">
        <f t="shared" si="59"/>
        <v/>
      </c>
      <c r="G384" s="29" t="str">
        <f t="shared" si="60"/>
        <v/>
      </c>
      <c r="H384" s="29" t="str">
        <f t="shared" si="61"/>
        <v/>
      </c>
      <c r="I384" s="29" t="str">
        <f t="shared" si="62"/>
        <v/>
      </c>
      <c r="J384" s="29" t="str">
        <f t="shared" si="63"/>
        <v/>
      </c>
      <c r="K384" s="29" t="str">
        <f t="shared" si="64"/>
        <v/>
      </c>
      <c r="L384" s="29" t="str">
        <f t="shared" si="65"/>
        <v/>
      </c>
      <c r="M384" s="29" t="str">
        <f t="shared" si="66"/>
        <v/>
      </c>
      <c r="N384" s="29" t="str">
        <f t="shared" si="67"/>
        <v/>
      </c>
      <c r="O384" s="68"/>
      <c r="P384" s="68"/>
      <c r="Q384" s="68"/>
      <c r="R384" s="68"/>
      <c r="S384" s="68"/>
      <c r="T384" s="68"/>
      <c r="U384" s="68"/>
      <c r="V384" s="68"/>
      <c r="W384" s="68"/>
      <c r="X384" s="68"/>
      <c r="Y384" s="64"/>
      <c r="Z384" s="29" t="str">
        <f t="shared" si="57"/>
        <v/>
      </c>
    </row>
    <row r="385" spans="1:26">
      <c r="A385" s="64" t="s">
        <v>1287</v>
      </c>
      <c r="B385" s="64"/>
      <c r="C385" s="68"/>
      <c r="D385" s="79"/>
      <c r="E385" s="79" t="str">
        <f t="shared" si="58"/>
        <v/>
      </c>
      <c r="F385" s="29" t="str">
        <f t="shared" si="59"/>
        <v/>
      </c>
      <c r="G385" s="29" t="str">
        <f t="shared" si="60"/>
        <v/>
      </c>
      <c r="H385" s="29" t="str">
        <f t="shared" si="61"/>
        <v/>
      </c>
      <c r="I385" s="29" t="str">
        <f t="shared" si="62"/>
        <v/>
      </c>
      <c r="J385" s="29" t="str">
        <f t="shared" si="63"/>
        <v/>
      </c>
      <c r="K385" s="29" t="str">
        <f t="shared" si="64"/>
        <v/>
      </c>
      <c r="L385" s="29" t="str">
        <f t="shared" si="65"/>
        <v/>
      </c>
      <c r="M385" s="29" t="str">
        <f t="shared" si="66"/>
        <v/>
      </c>
      <c r="N385" s="29" t="str">
        <f t="shared" si="67"/>
        <v/>
      </c>
      <c r="O385" s="68"/>
      <c r="P385" s="68"/>
      <c r="Q385" s="68"/>
      <c r="R385" s="68"/>
      <c r="S385" s="68"/>
      <c r="T385" s="68"/>
      <c r="U385" s="68"/>
      <c r="V385" s="68"/>
      <c r="W385" s="68"/>
      <c r="X385" s="68"/>
      <c r="Y385" s="64"/>
      <c r="Z385" s="29" t="str">
        <f t="shared" si="57"/>
        <v/>
      </c>
    </row>
    <row r="386" spans="1:26">
      <c r="A386" s="64" t="s">
        <v>1288</v>
      </c>
      <c r="B386" s="64"/>
      <c r="C386" s="68"/>
      <c r="D386" s="79"/>
      <c r="E386" s="79" t="str">
        <f t="shared" si="58"/>
        <v/>
      </c>
      <c r="F386" s="29" t="str">
        <f t="shared" si="59"/>
        <v/>
      </c>
      <c r="G386" s="29" t="str">
        <f t="shared" si="60"/>
        <v/>
      </c>
      <c r="H386" s="29" t="str">
        <f t="shared" si="61"/>
        <v/>
      </c>
      <c r="I386" s="29" t="str">
        <f t="shared" si="62"/>
        <v/>
      </c>
      <c r="J386" s="29" t="str">
        <f t="shared" si="63"/>
        <v/>
      </c>
      <c r="K386" s="29" t="str">
        <f t="shared" si="64"/>
        <v/>
      </c>
      <c r="L386" s="29" t="str">
        <f t="shared" si="65"/>
        <v/>
      </c>
      <c r="M386" s="29" t="str">
        <f t="shared" si="66"/>
        <v/>
      </c>
      <c r="N386" s="29" t="str">
        <f t="shared" si="67"/>
        <v/>
      </c>
      <c r="O386" s="68"/>
      <c r="P386" s="68"/>
      <c r="Q386" s="68"/>
      <c r="R386" s="68"/>
      <c r="S386" s="68"/>
      <c r="T386" s="68"/>
      <c r="U386" s="68"/>
      <c r="V386" s="68"/>
      <c r="W386" s="68"/>
      <c r="X386" s="68"/>
      <c r="Y386" s="64"/>
      <c r="Z386" s="29" t="str">
        <f t="shared" si="57"/>
        <v/>
      </c>
    </row>
    <row r="387" spans="1:26">
      <c r="A387" s="64" t="s">
        <v>1289</v>
      </c>
      <c r="B387" s="64"/>
      <c r="C387" s="68"/>
      <c r="D387" s="79"/>
      <c r="E387" s="79" t="str">
        <f t="shared" si="58"/>
        <v/>
      </c>
      <c r="F387" s="29" t="str">
        <f t="shared" si="59"/>
        <v/>
      </c>
      <c r="G387" s="29" t="str">
        <f t="shared" si="60"/>
        <v/>
      </c>
      <c r="H387" s="29" t="str">
        <f t="shared" si="61"/>
        <v/>
      </c>
      <c r="I387" s="29" t="str">
        <f t="shared" si="62"/>
        <v/>
      </c>
      <c r="J387" s="29" t="str">
        <f t="shared" si="63"/>
        <v/>
      </c>
      <c r="K387" s="29" t="str">
        <f t="shared" si="64"/>
        <v/>
      </c>
      <c r="L387" s="29" t="str">
        <f t="shared" si="65"/>
        <v/>
      </c>
      <c r="M387" s="29" t="str">
        <f t="shared" si="66"/>
        <v/>
      </c>
      <c r="N387" s="29" t="str">
        <f t="shared" si="67"/>
        <v/>
      </c>
      <c r="O387" s="68"/>
      <c r="P387" s="68"/>
      <c r="Q387" s="68"/>
      <c r="R387" s="68"/>
      <c r="S387" s="68"/>
      <c r="T387" s="68"/>
      <c r="U387" s="68"/>
      <c r="V387" s="68"/>
      <c r="W387" s="68"/>
      <c r="X387" s="68"/>
      <c r="Y387" s="64"/>
      <c r="Z387" s="29" t="str">
        <f t="shared" si="57"/>
        <v/>
      </c>
    </row>
    <row r="388" spans="1:26">
      <c r="A388" s="64" t="s">
        <v>1290</v>
      </c>
      <c r="B388" s="64"/>
      <c r="C388" s="68"/>
      <c r="D388" s="79"/>
      <c r="E388" s="79" t="str">
        <f t="shared" si="58"/>
        <v/>
      </c>
      <c r="F388" s="29" t="str">
        <f t="shared" si="59"/>
        <v/>
      </c>
      <c r="G388" s="29" t="str">
        <f t="shared" si="60"/>
        <v/>
      </c>
      <c r="H388" s="29" t="str">
        <f t="shared" si="61"/>
        <v/>
      </c>
      <c r="I388" s="29" t="str">
        <f t="shared" si="62"/>
        <v/>
      </c>
      <c r="J388" s="29" t="str">
        <f t="shared" si="63"/>
        <v/>
      </c>
      <c r="K388" s="29" t="str">
        <f t="shared" si="64"/>
        <v/>
      </c>
      <c r="L388" s="29" t="str">
        <f t="shared" si="65"/>
        <v/>
      </c>
      <c r="M388" s="29" t="str">
        <f t="shared" si="66"/>
        <v/>
      </c>
      <c r="N388" s="29" t="str">
        <f t="shared" si="67"/>
        <v/>
      </c>
      <c r="O388" s="68"/>
      <c r="P388" s="68"/>
      <c r="Q388" s="68"/>
      <c r="R388" s="68"/>
      <c r="S388" s="68"/>
      <c r="T388" s="68"/>
      <c r="U388" s="68"/>
      <c r="V388" s="68"/>
      <c r="W388" s="68"/>
      <c r="X388" s="68"/>
      <c r="Y388" s="64"/>
      <c r="Z388" s="29" t="str">
        <f t="shared" si="57"/>
        <v/>
      </c>
    </row>
    <row r="389" spans="1:26">
      <c r="A389" s="64" t="s">
        <v>1291</v>
      </c>
      <c r="B389" s="64"/>
      <c r="C389" s="68"/>
      <c r="D389" s="79"/>
      <c r="E389" s="79" t="str">
        <f t="shared" si="58"/>
        <v/>
      </c>
      <c r="F389" s="29" t="str">
        <f t="shared" si="59"/>
        <v/>
      </c>
      <c r="G389" s="29" t="str">
        <f t="shared" si="60"/>
        <v/>
      </c>
      <c r="H389" s="29" t="str">
        <f t="shared" si="61"/>
        <v/>
      </c>
      <c r="I389" s="29" t="str">
        <f t="shared" si="62"/>
        <v/>
      </c>
      <c r="J389" s="29" t="str">
        <f t="shared" si="63"/>
        <v/>
      </c>
      <c r="K389" s="29" t="str">
        <f t="shared" si="64"/>
        <v/>
      </c>
      <c r="L389" s="29" t="str">
        <f t="shared" si="65"/>
        <v/>
      </c>
      <c r="M389" s="29" t="str">
        <f t="shared" si="66"/>
        <v/>
      </c>
      <c r="N389" s="29" t="str">
        <f t="shared" si="67"/>
        <v/>
      </c>
      <c r="O389" s="68"/>
      <c r="P389" s="68"/>
      <c r="Q389" s="68"/>
      <c r="R389" s="68"/>
      <c r="S389" s="68"/>
      <c r="T389" s="68"/>
      <c r="U389" s="68"/>
      <c r="V389" s="68"/>
      <c r="W389" s="68"/>
      <c r="X389" s="68"/>
      <c r="Y389" s="64"/>
      <c r="Z389" s="29" t="str">
        <f t="shared" si="57"/>
        <v/>
      </c>
    </row>
    <row r="390" spans="1:26">
      <c r="A390" s="64" t="s">
        <v>1292</v>
      </c>
      <c r="B390" s="64"/>
      <c r="C390" s="68"/>
      <c r="D390" s="79"/>
      <c r="E390" s="79" t="str">
        <f t="shared" si="58"/>
        <v/>
      </c>
      <c r="F390" s="29" t="str">
        <f t="shared" si="59"/>
        <v/>
      </c>
      <c r="G390" s="29" t="str">
        <f t="shared" si="60"/>
        <v/>
      </c>
      <c r="H390" s="29" t="str">
        <f t="shared" si="61"/>
        <v/>
      </c>
      <c r="I390" s="29" t="str">
        <f t="shared" si="62"/>
        <v/>
      </c>
      <c r="J390" s="29" t="str">
        <f t="shared" si="63"/>
        <v/>
      </c>
      <c r="K390" s="29" t="str">
        <f t="shared" si="64"/>
        <v/>
      </c>
      <c r="L390" s="29" t="str">
        <f t="shared" si="65"/>
        <v/>
      </c>
      <c r="M390" s="29" t="str">
        <f t="shared" si="66"/>
        <v/>
      </c>
      <c r="N390" s="29" t="str">
        <f t="shared" si="67"/>
        <v/>
      </c>
      <c r="O390" s="68"/>
      <c r="P390" s="68"/>
      <c r="Q390" s="68"/>
      <c r="R390" s="68"/>
      <c r="S390" s="68"/>
      <c r="T390" s="68"/>
      <c r="U390" s="68"/>
      <c r="V390" s="68"/>
      <c r="W390" s="68"/>
      <c r="X390" s="68"/>
      <c r="Y390" s="64"/>
      <c r="Z390" s="29" t="str">
        <f t="shared" ref="Z390:Z453" si="68">IF(P390="","",(IF(R390="",1,IF(T390="",2,IF(V390="",3,IF(X390="",4,5))))))</f>
        <v/>
      </c>
    </row>
    <row r="391" spans="1:26">
      <c r="A391" s="64" t="s">
        <v>1293</v>
      </c>
      <c r="B391" s="64"/>
      <c r="C391" s="68"/>
      <c r="D391" s="79"/>
      <c r="E391" s="79" t="str">
        <f t="shared" ref="E391:E454" si="69">IF($O391="", "",$O391)</f>
        <v/>
      </c>
      <c r="F391" s="29" t="str">
        <f t="shared" ref="F391:F454" si="70">IF($P391="", "",$P391)</f>
        <v/>
      </c>
      <c r="G391" s="29" t="str">
        <f t="shared" ref="G391:G454" si="71">IF($Q391="", "",$O391&amp; "-" &amp; $Q391)</f>
        <v/>
      </c>
      <c r="H391" s="29" t="str">
        <f t="shared" ref="H391:H454" si="72">IF($R391="", "",$P391&amp; "-" &amp; $R391)</f>
        <v/>
      </c>
      <c r="I391" s="29" t="str">
        <f t="shared" ref="I391:I454" si="73" xml:space="preserve"> IF($S391="", "", $O391&amp; "-" &amp; $Q391&amp;"-" &amp; $S391)</f>
        <v/>
      </c>
      <c r="J391" s="29" t="str">
        <f t="shared" ref="J391:J454" si="74" xml:space="preserve"> IF($T391="", "", $P391&amp; "-" &amp; $R391&amp;"-" &amp; $T391)</f>
        <v/>
      </c>
      <c r="K391" s="29" t="str">
        <f t="shared" ref="K391:K454" si="75" xml:space="preserve"> IF($U391="", "",$O391&amp; "-" &amp; $Q391&amp;"-" &amp; $S391&amp; "-" &amp; $U391)</f>
        <v/>
      </c>
      <c r="L391" s="29" t="str">
        <f t="shared" ref="L391:L454" si="76" xml:space="preserve"> IF($V391="", "",$P391&amp; "-" &amp; $R391&amp;"-" &amp; $T391&amp; "-" &amp; $V391)</f>
        <v/>
      </c>
      <c r="M391" s="29" t="str">
        <f t="shared" ref="M391:M454" si="77">IF($W391="", "",$O391 &amp;"-" &amp; $Q391 &amp; "-" &amp; $S391 &amp; "-" &amp; $U391 &amp;"-" &amp; $W391)</f>
        <v/>
      </c>
      <c r="N391" s="29" t="str">
        <f t="shared" ref="N391:N454" si="78">IF($X391="", "",$P391 &amp;"-" &amp; $R391 &amp; "-" &amp; $T391 &amp; "-" &amp; $V391 &amp;"-" &amp; $X391)</f>
        <v/>
      </c>
      <c r="O391" s="68"/>
      <c r="P391" s="68"/>
      <c r="Q391" s="68"/>
      <c r="R391" s="68"/>
      <c r="S391" s="68"/>
      <c r="T391" s="68"/>
      <c r="U391" s="68"/>
      <c r="V391" s="68"/>
      <c r="W391" s="68"/>
      <c r="X391" s="68"/>
      <c r="Y391" s="64"/>
      <c r="Z391" s="29" t="str">
        <f t="shared" si="68"/>
        <v/>
      </c>
    </row>
    <row r="392" spans="1:26">
      <c r="A392" s="64" t="s">
        <v>1294</v>
      </c>
      <c r="B392" s="64"/>
      <c r="C392" s="68"/>
      <c r="D392" s="79"/>
      <c r="E392" s="79" t="str">
        <f t="shared" si="69"/>
        <v/>
      </c>
      <c r="F392" s="29" t="str">
        <f t="shared" si="70"/>
        <v/>
      </c>
      <c r="G392" s="29" t="str">
        <f t="shared" si="71"/>
        <v/>
      </c>
      <c r="H392" s="29" t="str">
        <f t="shared" si="72"/>
        <v/>
      </c>
      <c r="I392" s="29" t="str">
        <f t="shared" si="73"/>
        <v/>
      </c>
      <c r="J392" s="29" t="str">
        <f t="shared" si="74"/>
        <v/>
      </c>
      <c r="K392" s="29" t="str">
        <f t="shared" si="75"/>
        <v/>
      </c>
      <c r="L392" s="29" t="str">
        <f t="shared" si="76"/>
        <v/>
      </c>
      <c r="M392" s="29" t="str">
        <f t="shared" si="77"/>
        <v/>
      </c>
      <c r="N392" s="29" t="str">
        <f t="shared" si="78"/>
        <v/>
      </c>
      <c r="O392" s="68"/>
      <c r="P392" s="68"/>
      <c r="Q392" s="68"/>
      <c r="R392" s="68"/>
      <c r="S392" s="68"/>
      <c r="T392" s="68"/>
      <c r="U392" s="68"/>
      <c r="V392" s="68"/>
      <c r="W392" s="68"/>
      <c r="X392" s="68"/>
      <c r="Y392" s="64"/>
      <c r="Z392" s="29" t="str">
        <f t="shared" si="68"/>
        <v/>
      </c>
    </row>
    <row r="393" spans="1:26">
      <c r="A393" s="64" t="s">
        <v>1295</v>
      </c>
      <c r="B393" s="64"/>
      <c r="C393" s="68"/>
      <c r="D393" s="79"/>
      <c r="E393" s="79" t="str">
        <f t="shared" si="69"/>
        <v/>
      </c>
      <c r="F393" s="29" t="str">
        <f t="shared" si="70"/>
        <v/>
      </c>
      <c r="G393" s="29" t="str">
        <f t="shared" si="71"/>
        <v/>
      </c>
      <c r="H393" s="29" t="str">
        <f t="shared" si="72"/>
        <v/>
      </c>
      <c r="I393" s="29" t="str">
        <f t="shared" si="73"/>
        <v/>
      </c>
      <c r="J393" s="29" t="str">
        <f t="shared" si="74"/>
        <v/>
      </c>
      <c r="K393" s="29" t="str">
        <f t="shared" si="75"/>
        <v/>
      </c>
      <c r="L393" s="29" t="str">
        <f t="shared" si="76"/>
        <v/>
      </c>
      <c r="M393" s="29" t="str">
        <f t="shared" si="77"/>
        <v/>
      </c>
      <c r="N393" s="29" t="str">
        <f t="shared" si="78"/>
        <v/>
      </c>
      <c r="O393" s="68"/>
      <c r="P393" s="68"/>
      <c r="Q393" s="68"/>
      <c r="R393" s="68"/>
      <c r="S393" s="68"/>
      <c r="T393" s="68"/>
      <c r="U393" s="68"/>
      <c r="V393" s="68"/>
      <c r="W393" s="68"/>
      <c r="X393" s="68"/>
      <c r="Y393" s="64"/>
      <c r="Z393" s="29" t="str">
        <f t="shared" si="68"/>
        <v/>
      </c>
    </row>
    <row r="394" spans="1:26">
      <c r="A394" s="64" t="s">
        <v>1296</v>
      </c>
      <c r="B394" s="64"/>
      <c r="C394" s="68"/>
      <c r="D394" s="79"/>
      <c r="E394" s="79" t="str">
        <f t="shared" si="69"/>
        <v/>
      </c>
      <c r="F394" s="29" t="str">
        <f t="shared" si="70"/>
        <v/>
      </c>
      <c r="G394" s="29" t="str">
        <f t="shared" si="71"/>
        <v/>
      </c>
      <c r="H394" s="29" t="str">
        <f t="shared" si="72"/>
        <v/>
      </c>
      <c r="I394" s="29" t="str">
        <f t="shared" si="73"/>
        <v/>
      </c>
      <c r="J394" s="29" t="str">
        <f t="shared" si="74"/>
        <v/>
      </c>
      <c r="K394" s="29" t="str">
        <f t="shared" si="75"/>
        <v/>
      </c>
      <c r="L394" s="29" t="str">
        <f t="shared" si="76"/>
        <v/>
      </c>
      <c r="M394" s="29" t="str">
        <f t="shared" si="77"/>
        <v/>
      </c>
      <c r="N394" s="29" t="str">
        <f t="shared" si="78"/>
        <v/>
      </c>
      <c r="O394" s="68"/>
      <c r="P394" s="68"/>
      <c r="Q394" s="68"/>
      <c r="R394" s="68"/>
      <c r="S394" s="68"/>
      <c r="T394" s="68"/>
      <c r="U394" s="68"/>
      <c r="V394" s="68"/>
      <c r="W394" s="68"/>
      <c r="X394" s="68"/>
      <c r="Y394" s="64"/>
      <c r="Z394" s="29" t="str">
        <f t="shared" si="68"/>
        <v/>
      </c>
    </row>
    <row r="395" spans="1:26">
      <c r="A395" s="64" t="s">
        <v>1297</v>
      </c>
      <c r="B395" s="64"/>
      <c r="C395" s="68"/>
      <c r="D395" s="79"/>
      <c r="E395" s="79" t="str">
        <f t="shared" si="69"/>
        <v/>
      </c>
      <c r="F395" s="29" t="str">
        <f t="shared" si="70"/>
        <v/>
      </c>
      <c r="G395" s="29" t="str">
        <f t="shared" si="71"/>
        <v/>
      </c>
      <c r="H395" s="29" t="str">
        <f t="shared" si="72"/>
        <v/>
      </c>
      <c r="I395" s="29" t="str">
        <f t="shared" si="73"/>
        <v/>
      </c>
      <c r="J395" s="29" t="str">
        <f t="shared" si="74"/>
        <v/>
      </c>
      <c r="K395" s="29" t="str">
        <f t="shared" si="75"/>
        <v/>
      </c>
      <c r="L395" s="29" t="str">
        <f t="shared" si="76"/>
        <v/>
      </c>
      <c r="M395" s="29" t="str">
        <f t="shared" si="77"/>
        <v/>
      </c>
      <c r="N395" s="29" t="str">
        <f t="shared" si="78"/>
        <v/>
      </c>
      <c r="O395" s="68"/>
      <c r="P395" s="68"/>
      <c r="Q395" s="68"/>
      <c r="R395" s="68"/>
      <c r="S395" s="68"/>
      <c r="T395" s="68"/>
      <c r="U395" s="68"/>
      <c r="V395" s="68"/>
      <c r="W395" s="68"/>
      <c r="X395" s="68"/>
      <c r="Y395" s="64"/>
      <c r="Z395" s="29" t="str">
        <f t="shared" si="68"/>
        <v/>
      </c>
    </row>
    <row r="396" spans="1:26">
      <c r="A396" s="64" t="s">
        <v>1298</v>
      </c>
      <c r="B396" s="64"/>
      <c r="C396" s="68"/>
      <c r="D396" s="79"/>
      <c r="E396" s="79" t="str">
        <f t="shared" si="69"/>
        <v/>
      </c>
      <c r="F396" s="29" t="str">
        <f t="shared" si="70"/>
        <v/>
      </c>
      <c r="G396" s="29" t="str">
        <f t="shared" si="71"/>
        <v/>
      </c>
      <c r="H396" s="29" t="str">
        <f t="shared" si="72"/>
        <v/>
      </c>
      <c r="I396" s="29" t="str">
        <f t="shared" si="73"/>
        <v/>
      </c>
      <c r="J396" s="29" t="str">
        <f t="shared" si="74"/>
        <v/>
      </c>
      <c r="K396" s="29" t="str">
        <f t="shared" si="75"/>
        <v/>
      </c>
      <c r="L396" s="29" t="str">
        <f t="shared" si="76"/>
        <v/>
      </c>
      <c r="M396" s="29" t="str">
        <f t="shared" si="77"/>
        <v/>
      </c>
      <c r="N396" s="29" t="str">
        <f t="shared" si="78"/>
        <v/>
      </c>
      <c r="O396" s="68"/>
      <c r="P396" s="68"/>
      <c r="Q396" s="68"/>
      <c r="R396" s="68"/>
      <c r="S396" s="68"/>
      <c r="T396" s="68"/>
      <c r="U396" s="68"/>
      <c r="V396" s="68"/>
      <c r="W396" s="68"/>
      <c r="X396" s="68"/>
      <c r="Y396" s="64"/>
      <c r="Z396" s="29" t="str">
        <f t="shared" si="68"/>
        <v/>
      </c>
    </row>
    <row r="397" spans="1:26">
      <c r="A397" s="64" t="s">
        <v>1299</v>
      </c>
      <c r="B397" s="64"/>
      <c r="C397" s="68"/>
      <c r="D397" s="79"/>
      <c r="E397" s="79" t="str">
        <f t="shared" si="69"/>
        <v/>
      </c>
      <c r="F397" s="29" t="str">
        <f t="shared" si="70"/>
        <v/>
      </c>
      <c r="G397" s="29" t="str">
        <f t="shared" si="71"/>
        <v/>
      </c>
      <c r="H397" s="29" t="str">
        <f t="shared" si="72"/>
        <v/>
      </c>
      <c r="I397" s="29" t="str">
        <f t="shared" si="73"/>
        <v/>
      </c>
      <c r="J397" s="29" t="str">
        <f t="shared" si="74"/>
        <v/>
      </c>
      <c r="K397" s="29" t="str">
        <f t="shared" si="75"/>
        <v/>
      </c>
      <c r="L397" s="29" t="str">
        <f t="shared" si="76"/>
        <v/>
      </c>
      <c r="M397" s="29" t="str">
        <f t="shared" si="77"/>
        <v/>
      </c>
      <c r="N397" s="29" t="str">
        <f t="shared" si="78"/>
        <v/>
      </c>
      <c r="O397" s="68"/>
      <c r="P397" s="68"/>
      <c r="Q397" s="68"/>
      <c r="R397" s="68"/>
      <c r="S397" s="68"/>
      <c r="T397" s="68"/>
      <c r="U397" s="68"/>
      <c r="V397" s="68"/>
      <c r="W397" s="68"/>
      <c r="X397" s="68"/>
      <c r="Y397" s="64"/>
      <c r="Z397" s="29" t="str">
        <f t="shared" si="68"/>
        <v/>
      </c>
    </row>
    <row r="398" spans="1:26">
      <c r="A398" s="64" t="s">
        <v>1300</v>
      </c>
      <c r="B398" s="64"/>
      <c r="C398" s="68"/>
      <c r="D398" s="79"/>
      <c r="E398" s="79" t="str">
        <f t="shared" si="69"/>
        <v/>
      </c>
      <c r="F398" s="29" t="str">
        <f t="shared" si="70"/>
        <v/>
      </c>
      <c r="G398" s="29" t="str">
        <f t="shared" si="71"/>
        <v/>
      </c>
      <c r="H398" s="29" t="str">
        <f t="shared" si="72"/>
        <v/>
      </c>
      <c r="I398" s="29" t="str">
        <f t="shared" si="73"/>
        <v/>
      </c>
      <c r="J398" s="29" t="str">
        <f t="shared" si="74"/>
        <v/>
      </c>
      <c r="K398" s="29" t="str">
        <f t="shared" si="75"/>
        <v/>
      </c>
      <c r="L398" s="29" t="str">
        <f t="shared" si="76"/>
        <v/>
      </c>
      <c r="M398" s="29" t="str">
        <f t="shared" si="77"/>
        <v/>
      </c>
      <c r="N398" s="29" t="str">
        <f t="shared" si="78"/>
        <v/>
      </c>
      <c r="O398" s="68"/>
      <c r="P398" s="68"/>
      <c r="Q398" s="68"/>
      <c r="R398" s="68"/>
      <c r="S398" s="68"/>
      <c r="T398" s="68"/>
      <c r="U398" s="68"/>
      <c r="V398" s="68"/>
      <c r="W398" s="68"/>
      <c r="X398" s="68"/>
      <c r="Y398" s="64"/>
      <c r="Z398" s="29" t="str">
        <f t="shared" si="68"/>
        <v/>
      </c>
    </row>
    <row r="399" spans="1:26">
      <c r="A399" s="64" t="s">
        <v>1301</v>
      </c>
      <c r="B399" s="64"/>
      <c r="C399" s="68"/>
      <c r="D399" s="79"/>
      <c r="E399" s="79" t="str">
        <f t="shared" si="69"/>
        <v/>
      </c>
      <c r="F399" s="29" t="str">
        <f t="shared" si="70"/>
        <v/>
      </c>
      <c r="G399" s="29" t="str">
        <f t="shared" si="71"/>
        <v/>
      </c>
      <c r="H399" s="29" t="str">
        <f t="shared" si="72"/>
        <v/>
      </c>
      <c r="I399" s="29" t="str">
        <f t="shared" si="73"/>
        <v/>
      </c>
      <c r="J399" s="29" t="str">
        <f t="shared" si="74"/>
        <v/>
      </c>
      <c r="K399" s="29" t="str">
        <f t="shared" si="75"/>
        <v/>
      </c>
      <c r="L399" s="29" t="str">
        <f t="shared" si="76"/>
        <v/>
      </c>
      <c r="M399" s="29" t="str">
        <f t="shared" si="77"/>
        <v/>
      </c>
      <c r="N399" s="29" t="str">
        <f t="shared" si="78"/>
        <v/>
      </c>
      <c r="O399" s="68"/>
      <c r="P399" s="68"/>
      <c r="Q399" s="68"/>
      <c r="R399" s="68"/>
      <c r="S399" s="68"/>
      <c r="T399" s="68"/>
      <c r="U399" s="68"/>
      <c r="V399" s="68"/>
      <c r="W399" s="68"/>
      <c r="X399" s="68"/>
      <c r="Y399" s="64"/>
      <c r="Z399" s="29" t="str">
        <f t="shared" si="68"/>
        <v/>
      </c>
    </row>
    <row r="400" spans="1:26">
      <c r="A400" s="64" t="s">
        <v>1302</v>
      </c>
      <c r="B400" s="64"/>
      <c r="C400" s="68"/>
      <c r="D400" s="79"/>
      <c r="E400" s="79" t="str">
        <f t="shared" si="69"/>
        <v/>
      </c>
      <c r="F400" s="29" t="str">
        <f t="shared" si="70"/>
        <v/>
      </c>
      <c r="G400" s="29" t="str">
        <f t="shared" si="71"/>
        <v/>
      </c>
      <c r="H400" s="29" t="str">
        <f t="shared" si="72"/>
        <v/>
      </c>
      <c r="I400" s="29" t="str">
        <f t="shared" si="73"/>
        <v/>
      </c>
      <c r="J400" s="29" t="str">
        <f t="shared" si="74"/>
        <v/>
      </c>
      <c r="K400" s="29" t="str">
        <f t="shared" si="75"/>
        <v/>
      </c>
      <c r="L400" s="29" t="str">
        <f t="shared" si="76"/>
        <v/>
      </c>
      <c r="M400" s="29" t="str">
        <f t="shared" si="77"/>
        <v/>
      </c>
      <c r="N400" s="29" t="str">
        <f t="shared" si="78"/>
        <v/>
      </c>
      <c r="O400" s="68"/>
      <c r="P400" s="68"/>
      <c r="Q400" s="68"/>
      <c r="R400" s="68"/>
      <c r="S400" s="68"/>
      <c r="T400" s="68"/>
      <c r="U400" s="68"/>
      <c r="V400" s="68"/>
      <c r="W400" s="68"/>
      <c r="X400" s="68"/>
      <c r="Y400" s="64"/>
      <c r="Z400" s="29" t="str">
        <f t="shared" si="68"/>
        <v/>
      </c>
    </row>
    <row r="401" spans="1:26">
      <c r="A401" s="64" t="s">
        <v>1303</v>
      </c>
      <c r="B401" s="64"/>
      <c r="C401" s="68"/>
      <c r="D401" s="79"/>
      <c r="E401" s="79" t="str">
        <f t="shared" si="69"/>
        <v/>
      </c>
      <c r="F401" s="29" t="str">
        <f t="shared" si="70"/>
        <v/>
      </c>
      <c r="G401" s="29" t="str">
        <f t="shared" si="71"/>
        <v/>
      </c>
      <c r="H401" s="29" t="str">
        <f t="shared" si="72"/>
        <v/>
      </c>
      <c r="I401" s="29" t="str">
        <f t="shared" si="73"/>
        <v/>
      </c>
      <c r="J401" s="29" t="str">
        <f t="shared" si="74"/>
        <v/>
      </c>
      <c r="K401" s="29" t="str">
        <f t="shared" si="75"/>
        <v/>
      </c>
      <c r="L401" s="29" t="str">
        <f t="shared" si="76"/>
        <v/>
      </c>
      <c r="M401" s="29" t="str">
        <f t="shared" si="77"/>
        <v/>
      </c>
      <c r="N401" s="29" t="str">
        <f t="shared" si="78"/>
        <v/>
      </c>
      <c r="O401" s="68"/>
      <c r="P401" s="68"/>
      <c r="Q401" s="68"/>
      <c r="R401" s="68"/>
      <c r="S401" s="68"/>
      <c r="T401" s="68"/>
      <c r="U401" s="68"/>
      <c r="V401" s="68"/>
      <c r="W401" s="68"/>
      <c r="X401" s="68"/>
      <c r="Y401" s="64"/>
      <c r="Z401" s="29" t="str">
        <f t="shared" si="68"/>
        <v/>
      </c>
    </row>
    <row r="402" spans="1:26">
      <c r="A402" s="64" t="s">
        <v>1304</v>
      </c>
      <c r="B402" s="64"/>
      <c r="C402" s="68"/>
      <c r="D402" s="79"/>
      <c r="E402" s="79" t="str">
        <f t="shared" si="69"/>
        <v/>
      </c>
      <c r="F402" s="29" t="str">
        <f t="shared" si="70"/>
        <v/>
      </c>
      <c r="G402" s="29" t="str">
        <f t="shared" si="71"/>
        <v/>
      </c>
      <c r="H402" s="29" t="str">
        <f t="shared" si="72"/>
        <v/>
      </c>
      <c r="I402" s="29" t="str">
        <f t="shared" si="73"/>
        <v/>
      </c>
      <c r="J402" s="29" t="str">
        <f t="shared" si="74"/>
        <v/>
      </c>
      <c r="K402" s="29" t="str">
        <f t="shared" si="75"/>
        <v/>
      </c>
      <c r="L402" s="29" t="str">
        <f t="shared" si="76"/>
        <v/>
      </c>
      <c r="M402" s="29" t="str">
        <f t="shared" si="77"/>
        <v/>
      </c>
      <c r="N402" s="29" t="str">
        <f t="shared" si="78"/>
        <v/>
      </c>
      <c r="O402" s="68"/>
      <c r="P402" s="68"/>
      <c r="Q402" s="68"/>
      <c r="R402" s="68"/>
      <c r="S402" s="68"/>
      <c r="T402" s="68"/>
      <c r="U402" s="68"/>
      <c r="V402" s="68"/>
      <c r="W402" s="68"/>
      <c r="X402" s="68"/>
      <c r="Y402" s="64"/>
      <c r="Z402" s="29" t="str">
        <f t="shared" si="68"/>
        <v/>
      </c>
    </row>
    <row r="403" spans="1:26">
      <c r="A403" s="64" t="s">
        <v>1305</v>
      </c>
      <c r="B403" s="64"/>
      <c r="C403" s="68"/>
      <c r="D403" s="79"/>
      <c r="E403" s="79" t="str">
        <f t="shared" si="69"/>
        <v/>
      </c>
      <c r="F403" s="29" t="str">
        <f t="shared" si="70"/>
        <v/>
      </c>
      <c r="G403" s="29" t="str">
        <f t="shared" si="71"/>
        <v/>
      </c>
      <c r="H403" s="29" t="str">
        <f t="shared" si="72"/>
        <v/>
      </c>
      <c r="I403" s="29" t="str">
        <f t="shared" si="73"/>
        <v/>
      </c>
      <c r="J403" s="29" t="str">
        <f t="shared" si="74"/>
        <v/>
      </c>
      <c r="K403" s="29" t="str">
        <f t="shared" si="75"/>
        <v/>
      </c>
      <c r="L403" s="29" t="str">
        <f t="shared" si="76"/>
        <v/>
      </c>
      <c r="M403" s="29" t="str">
        <f t="shared" si="77"/>
        <v/>
      </c>
      <c r="N403" s="29" t="str">
        <f t="shared" si="78"/>
        <v/>
      </c>
      <c r="O403" s="68"/>
      <c r="P403" s="68"/>
      <c r="Q403" s="68"/>
      <c r="R403" s="68"/>
      <c r="S403" s="68"/>
      <c r="T403" s="68"/>
      <c r="U403" s="68"/>
      <c r="V403" s="68"/>
      <c r="W403" s="68"/>
      <c r="X403" s="68"/>
      <c r="Y403" s="64"/>
      <c r="Z403" s="29" t="str">
        <f t="shared" si="68"/>
        <v/>
      </c>
    </row>
    <row r="404" spans="1:26">
      <c r="A404" s="64" t="s">
        <v>1306</v>
      </c>
      <c r="B404" s="64"/>
      <c r="C404" s="68"/>
      <c r="D404" s="79"/>
      <c r="E404" s="79" t="str">
        <f t="shared" si="69"/>
        <v/>
      </c>
      <c r="F404" s="29" t="str">
        <f t="shared" si="70"/>
        <v/>
      </c>
      <c r="G404" s="29" t="str">
        <f t="shared" si="71"/>
        <v/>
      </c>
      <c r="H404" s="29" t="str">
        <f t="shared" si="72"/>
        <v/>
      </c>
      <c r="I404" s="29" t="str">
        <f t="shared" si="73"/>
        <v/>
      </c>
      <c r="J404" s="29" t="str">
        <f t="shared" si="74"/>
        <v/>
      </c>
      <c r="K404" s="29" t="str">
        <f t="shared" si="75"/>
        <v/>
      </c>
      <c r="L404" s="29" t="str">
        <f t="shared" si="76"/>
        <v/>
      </c>
      <c r="M404" s="29" t="str">
        <f t="shared" si="77"/>
        <v/>
      </c>
      <c r="N404" s="29" t="str">
        <f t="shared" si="78"/>
        <v/>
      </c>
      <c r="O404" s="68"/>
      <c r="P404" s="68"/>
      <c r="Q404" s="68"/>
      <c r="R404" s="68"/>
      <c r="S404" s="68"/>
      <c r="T404" s="68"/>
      <c r="U404" s="68"/>
      <c r="V404" s="68"/>
      <c r="W404" s="68"/>
      <c r="X404" s="68"/>
      <c r="Y404" s="64"/>
      <c r="Z404" s="29" t="str">
        <f t="shared" si="68"/>
        <v/>
      </c>
    </row>
    <row r="405" spans="1:26">
      <c r="A405" s="64" t="s">
        <v>1307</v>
      </c>
      <c r="B405" s="64"/>
      <c r="C405" s="68"/>
      <c r="D405" s="79"/>
      <c r="E405" s="79" t="str">
        <f t="shared" si="69"/>
        <v/>
      </c>
      <c r="F405" s="29" t="str">
        <f t="shared" si="70"/>
        <v/>
      </c>
      <c r="G405" s="29" t="str">
        <f t="shared" si="71"/>
        <v/>
      </c>
      <c r="H405" s="29" t="str">
        <f t="shared" si="72"/>
        <v/>
      </c>
      <c r="I405" s="29" t="str">
        <f t="shared" si="73"/>
        <v/>
      </c>
      <c r="J405" s="29" t="str">
        <f t="shared" si="74"/>
        <v/>
      </c>
      <c r="K405" s="29" t="str">
        <f t="shared" si="75"/>
        <v/>
      </c>
      <c r="L405" s="29" t="str">
        <f t="shared" si="76"/>
        <v/>
      </c>
      <c r="M405" s="29" t="str">
        <f t="shared" si="77"/>
        <v/>
      </c>
      <c r="N405" s="29" t="str">
        <f t="shared" si="78"/>
        <v/>
      </c>
      <c r="O405" s="68"/>
      <c r="P405" s="68"/>
      <c r="Q405" s="68"/>
      <c r="R405" s="68"/>
      <c r="S405" s="68"/>
      <c r="T405" s="68"/>
      <c r="U405" s="68"/>
      <c r="V405" s="68"/>
      <c r="W405" s="68"/>
      <c r="X405" s="68"/>
      <c r="Y405" s="64"/>
      <c r="Z405" s="29" t="str">
        <f t="shared" si="68"/>
        <v/>
      </c>
    </row>
    <row r="406" spans="1:26">
      <c r="A406" s="64" t="s">
        <v>1308</v>
      </c>
      <c r="B406" s="64"/>
      <c r="C406" s="68"/>
      <c r="D406" s="79"/>
      <c r="E406" s="79" t="str">
        <f t="shared" si="69"/>
        <v/>
      </c>
      <c r="F406" s="29" t="str">
        <f t="shared" si="70"/>
        <v/>
      </c>
      <c r="G406" s="29" t="str">
        <f t="shared" si="71"/>
        <v/>
      </c>
      <c r="H406" s="29" t="str">
        <f t="shared" si="72"/>
        <v/>
      </c>
      <c r="I406" s="29" t="str">
        <f t="shared" si="73"/>
        <v/>
      </c>
      <c r="J406" s="29" t="str">
        <f t="shared" si="74"/>
        <v/>
      </c>
      <c r="K406" s="29" t="str">
        <f t="shared" si="75"/>
        <v/>
      </c>
      <c r="L406" s="29" t="str">
        <f t="shared" si="76"/>
        <v/>
      </c>
      <c r="M406" s="29" t="str">
        <f t="shared" si="77"/>
        <v/>
      </c>
      <c r="N406" s="29" t="str">
        <f t="shared" si="78"/>
        <v/>
      </c>
      <c r="O406" s="68"/>
      <c r="P406" s="68"/>
      <c r="Q406" s="68"/>
      <c r="R406" s="68"/>
      <c r="S406" s="68"/>
      <c r="T406" s="68"/>
      <c r="U406" s="68"/>
      <c r="V406" s="68"/>
      <c r="W406" s="68"/>
      <c r="X406" s="68"/>
      <c r="Y406" s="64"/>
      <c r="Z406" s="29" t="str">
        <f t="shared" si="68"/>
        <v/>
      </c>
    </row>
    <row r="407" spans="1:26">
      <c r="A407" s="64" t="s">
        <v>1309</v>
      </c>
      <c r="B407" s="64"/>
      <c r="C407" s="68"/>
      <c r="D407" s="79"/>
      <c r="E407" s="79" t="str">
        <f t="shared" si="69"/>
        <v/>
      </c>
      <c r="F407" s="29" t="str">
        <f t="shared" si="70"/>
        <v/>
      </c>
      <c r="G407" s="29" t="str">
        <f t="shared" si="71"/>
        <v/>
      </c>
      <c r="H407" s="29" t="str">
        <f t="shared" si="72"/>
        <v/>
      </c>
      <c r="I407" s="29" t="str">
        <f t="shared" si="73"/>
        <v/>
      </c>
      <c r="J407" s="29" t="str">
        <f t="shared" si="74"/>
        <v/>
      </c>
      <c r="K407" s="29" t="str">
        <f t="shared" si="75"/>
        <v/>
      </c>
      <c r="L407" s="29" t="str">
        <f t="shared" si="76"/>
        <v/>
      </c>
      <c r="M407" s="29" t="str">
        <f t="shared" si="77"/>
        <v/>
      </c>
      <c r="N407" s="29" t="str">
        <f t="shared" si="78"/>
        <v/>
      </c>
      <c r="O407" s="68"/>
      <c r="P407" s="68"/>
      <c r="Q407" s="68"/>
      <c r="R407" s="68"/>
      <c r="S407" s="68"/>
      <c r="T407" s="68"/>
      <c r="U407" s="68"/>
      <c r="V407" s="68"/>
      <c r="W407" s="68"/>
      <c r="X407" s="68"/>
      <c r="Y407" s="64"/>
      <c r="Z407" s="29" t="str">
        <f t="shared" si="68"/>
        <v/>
      </c>
    </row>
    <row r="408" spans="1:26">
      <c r="A408" s="64" t="s">
        <v>1310</v>
      </c>
      <c r="B408" s="64"/>
      <c r="C408" s="68"/>
      <c r="D408" s="79"/>
      <c r="E408" s="79" t="str">
        <f t="shared" si="69"/>
        <v/>
      </c>
      <c r="F408" s="29" t="str">
        <f t="shared" si="70"/>
        <v/>
      </c>
      <c r="G408" s="29" t="str">
        <f t="shared" si="71"/>
        <v/>
      </c>
      <c r="H408" s="29" t="str">
        <f t="shared" si="72"/>
        <v/>
      </c>
      <c r="I408" s="29" t="str">
        <f t="shared" si="73"/>
        <v/>
      </c>
      <c r="J408" s="29" t="str">
        <f t="shared" si="74"/>
        <v/>
      </c>
      <c r="K408" s="29" t="str">
        <f t="shared" si="75"/>
        <v/>
      </c>
      <c r="L408" s="29" t="str">
        <f t="shared" si="76"/>
        <v/>
      </c>
      <c r="M408" s="29" t="str">
        <f t="shared" si="77"/>
        <v/>
      </c>
      <c r="N408" s="29" t="str">
        <f t="shared" si="78"/>
        <v/>
      </c>
      <c r="O408" s="68"/>
      <c r="P408" s="68"/>
      <c r="Q408" s="68"/>
      <c r="R408" s="68"/>
      <c r="S408" s="68"/>
      <c r="T408" s="68"/>
      <c r="U408" s="68"/>
      <c r="V408" s="68"/>
      <c r="W408" s="68"/>
      <c r="X408" s="68"/>
      <c r="Y408" s="64"/>
      <c r="Z408" s="29" t="str">
        <f t="shared" si="68"/>
        <v/>
      </c>
    </row>
    <row r="409" spans="1:26">
      <c r="A409" s="64" t="s">
        <v>1311</v>
      </c>
      <c r="B409" s="64"/>
      <c r="C409" s="68"/>
      <c r="D409" s="79"/>
      <c r="E409" s="79" t="str">
        <f t="shared" si="69"/>
        <v/>
      </c>
      <c r="F409" s="29" t="str">
        <f t="shared" si="70"/>
        <v/>
      </c>
      <c r="G409" s="29" t="str">
        <f t="shared" si="71"/>
        <v/>
      </c>
      <c r="H409" s="29" t="str">
        <f t="shared" si="72"/>
        <v/>
      </c>
      <c r="I409" s="29" t="str">
        <f t="shared" si="73"/>
        <v/>
      </c>
      <c r="J409" s="29" t="str">
        <f t="shared" si="74"/>
        <v/>
      </c>
      <c r="K409" s="29" t="str">
        <f t="shared" si="75"/>
        <v/>
      </c>
      <c r="L409" s="29" t="str">
        <f t="shared" si="76"/>
        <v/>
      </c>
      <c r="M409" s="29" t="str">
        <f t="shared" si="77"/>
        <v/>
      </c>
      <c r="N409" s="29" t="str">
        <f t="shared" si="78"/>
        <v/>
      </c>
      <c r="O409" s="68"/>
      <c r="P409" s="68"/>
      <c r="Q409" s="68"/>
      <c r="R409" s="68"/>
      <c r="S409" s="68"/>
      <c r="T409" s="68"/>
      <c r="U409" s="68"/>
      <c r="V409" s="68"/>
      <c r="W409" s="68"/>
      <c r="X409" s="68"/>
      <c r="Y409" s="64"/>
      <c r="Z409" s="29" t="str">
        <f t="shared" si="68"/>
        <v/>
      </c>
    </row>
    <row r="410" spans="1:26">
      <c r="A410" s="64" t="s">
        <v>1312</v>
      </c>
      <c r="B410" s="64"/>
      <c r="C410" s="68"/>
      <c r="D410" s="79"/>
      <c r="E410" s="79" t="str">
        <f t="shared" si="69"/>
        <v/>
      </c>
      <c r="F410" s="29" t="str">
        <f t="shared" si="70"/>
        <v/>
      </c>
      <c r="G410" s="29" t="str">
        <f t="shared" si="71"/>
        <v/>
      </c>
      <c r="H410" s="29" t="str">
        <f t="shared" si="72"/>
        <v/>
      </c>
      <c r="I410" s="29" t="str">
        <f t="shared" si="73"/>
        <v/>
      </c>
      <c r="J410" s="29" t="str">
        <f t="shared" si="74"/>
        <v/>
      </c>
      <c r="K410" s="29" t="str">
        <f t="shared" si="75"/>
        <v/>
      </c>
      <c r="L410" s="29" t="str">
        <f t="shared" si="76"/>
        <v/>
      </c>
      <c r="M410" s="29" t="str">
        <f t="shared" si="77"/>
        <v/>
      </c>
      <c r="N410" s="29" t="str">
        <f t="shared" si="78"/>
        <v/>
      </c>
      <c r="O410" s="68"/>
      <c r="P410" s="68"/>
      <c r="Q410" s="68"/>
      <c r="R410" s="68"/>
      <c r="S410" s="68"/>
      <c r="T410" s="68"/>
      <c r="U410" s="68"/>
      <c r="V410" s="68"/>
      <c r="W410" s="68"/>
      <c r="X410" s="68"/>
      <c r="Y410" s="64"/>
      <c r="Z410" s="29" t="str">
        <f t="shared" si="68"/>
        <v/>
      </c>
    </row>
    <row r="411" spans="1:26">
      <c r="A411" s="64" t="s">
        <v>1313</v>
      </c>
      <c r="B411" s="64"/>
      <c r="C411" s="68"/>
      <c r="D411" s="79"/>
      <c r="E411" s="79" t="str">
        <f t="shared" si="69"/>
        <v/>
      </c>
      <c r="F411" s="29" t="str">
        <f t="shared" si="70"/>
        <v/>
      </c>
      <c r="G411" s="29" t="str">
        <f t="shared" si="71"/>
        <v/>
      </c>
      <c r="H411" s="29" t="str">
        <f t="shared" si="72"/>
        <v/>
      </c>
      <c r="I411" s="29" t="str">
        <f t="shared" si="73"/>
        <v/>
      </c>
      <c r="J411" s="29" t="str">
        <f t="shared" si="74"/>
        <v/>
      </c>
      <c r="K411" s="29" t="str">
        <f t="shared" si="75"/>
        <v/>
      </c>
      <c r="L411" s="29" t="str">
        <f t="shared" si="76"/>
        <v/>
      </c>
      <c r="M411" s="29" t="str">
        <f t="shared" si="77"/>
        <v/>
      </c>
      <c r="N411" s="29" t="str">
        <f t="shared" si="78"/>
        <v/>
      </c>
      <c r="O411" s="68"/>
      <c r="P411" s="68"/>
      <c r="Q411" s="68"/>
      <c r="R411" s="68"/>
      <c r="S411" s="68"/>
      <c r="T411" s="68"/>
      <c r="U411" s="68"/>
      <c r="V411" s="68"/>
      <c r="W411" s="68"/>
      <c r="X411" s="68"/>
      <c r="Y411" s="64"/>
      <c r="Z411" s="29" t="str">
        <f t="shared" si="68"/>
        <v/>
      </c>
    </row>
    <row r="412" spans="1:26">
      <c r="A412" s="64" t="s">
        <v>1314</v>
      </c>
      <c r="B412" s="64"/>
      <c r="C412" s="68"/>
      <c r="D412" s="79"/>
      <c r="E412" s="79" t="str">
        <f t="shared" si="69"/>
        <v/>
      </c>
      <c r="F412" s="29" t="str">
        <f t="shared" si="70"/>
        <v/>
      </c>
      <c r="G412" s="29" t="str">
        <f t="shared" si="71"/>
        <v/>
      </c>
      <c r="H412" s="29" t="str">
        <f t="shared" si="72"/>
        <v/>
      </c>
      <c r="I412" s="29" t="str">
        <f t="shared" si="73"/>
        <v/>
      </c>
      <c r="J412" s="29" t="str">
        <f t="shared" si="74"/>
        <v/>
      </c>
      <c r="K412" s="29" t="str">
        <f t="shared" si="75"/>
        <v/>
      </c>
      <c r="L412" s="29" t="str">
        <f t="shared" si="76"/>
        <v/>
      </c>
      <c r="M412" s="29" t="str">
        <f t="shared" si="77"/>
        <v/>
      </c>
      <c r="N412" s="29" t="str">
        <f t="shared" si="78"/>
        <v/>
      </c>
      <c r="O412" s="68"/>
      <c r="P412" s="68"/>
      <c r="Q412" s="68"/>
      <c r="R412" s="68"/>
      <c r="S412" s="68"/>
      <c r="T412" s="68"/>
      <c r="U412" s="68"/>
      <c r="V412" s="68"/>
      <c r="W412" s="68"/>
      <c r="X412" s="68"/>
      <c r="Y412" s="64"/>
      <c r="Z412" s="29" t="str">
        <f t="shared" si="68"/>
        <v/>
      </c>
    </row>
    <row r="413" spans="1:26">
      <c r="A413" s="64" t="s">
        <v>1315</v>
      </c>
      <c r="B413" s="64"/>
      <c r="C413" s="68"/>
      <c r="D413" s="79"/>
      <c r="E413" s="79" t="str">
        <f t="shared" si="69"/>
        <v/>
      </c>
      <c r="F413" s="29" t="str">
        <f t="shared" si="70"/>
        <v/>
      </c>
      <c r="G413" s="29" t="str">
        <f t="shared" si="71"/>
        <v/>
      </c>
      <c r="H413" s="29" t="str">
        <f t="shared" si="72"/>
        <v/>
      </c>
      <c r="I413" s="29" t="str">
        <f t="shared" si="73"/>
        <v/>
      </c>
      <c r="J413" s="29" t="str">
        <f t="shared" si="74"/>
        <v/>
      </c>
      <c r="K413" s="29" t="str">
        <f t="shared" si="75"/>
        <v/>
      </c>
      <c r="L413" s="29" t="str">
        <f t="shared" si="76"/>
        <v/>
      </c>
      <c r="M413" s="29" t="str">
        <f t="shared" si="77"/>
        <v/>
      </c>
      <c r="N413" s="29" t="str">
        <f t="shared" si="78"/>
        <v/>
      </c>
      <c r="O413" s="68"/>
      <c r="P413" s="68"/>
      <c r="Q413" s="68"/>
      <c r="R413" s="68"/>
      <c r="S413" s="68"/>
      <c r="T413" s="68"/>
      <c r="U413" s="68"/>
      <c r="V413" s="68"/>
      <c r="W413" s="68"/>
      <c r="X413" s="68"/>
      <c r="Y413" s="64"/>
      <c r="Z413" s="29" t="str">
        <f t="shared" si="68"/>
        <v/>
      </c>
    </row>
    <row r="414" spans="1:26">
      <c r="A414" s="64" t="s">
        <v>1316</v>
      </c>
      <c r="B414" s="64"/>
      <c r="C414" s="68"/>
      <c r="D414" s="79"/>
      <c r="E414" s="79" t="str">
        <f t="shared" si="69"/>
        <v/>
      </c>
      <c r="F414" s="29" t="str">
        <f t="shared" si="70"/>
        <v/>
      </c>
      <c r="G414" s="29" t="str">
        <f t="shared" si="71"/>
        <v/>
      </c>
      <c r="H414" s="29" t="str">
        <f t="shared" si="72"/>
        <v/>
      </c>
      <c r="I414" s="29" t="str">
        <f t="shared" si="73"/>
        <v/>
      </c>
      <c r="J414" s="29" t="str">
        <f t="shared" si="74"/>
        <v/>
      </c>
      <c r="K414" s="29" t="str">
        <f t="shared" si="75"/>
        <v/>
      </c>
      <c r="L414" s="29" t="str">
        <f t="shared" si="76"/>
        <v/>
      </c>
      <c r="M414" s="29" t="str">
        <f t="shared" si="77"/>
        <v/>
      </c>
      <c r="N414" s="29" t="str">
        <f t="shared" si="78"/>
        <v/>
      </c>
      <c r="O414" s="68"/>
      <c r="P414" s="68"/>
      <c r="Q414" s="68"/>
      <c r="R414" s="68"/>
      <c r="S414" s="68"/>
      <c r="T414" s="68"/>
      <c r="U414" s="68"/>
      <c r="V414" s="68"/>
      <c r="W414" s="68"/>
      <c r="X414" s="68"/>
      <c r="Y414" s="64"/>
      <c r="Z414" s="29" t="str">
        <f t="shared" si="68"/>
        <v/>
      </c>
    </row>
    <row r="415" spans="1:26">
      <c r="A415" s="64" t="s">
        <v>1317</v>
      </c>
      <c r="B415" s="64"/>
      <c r="C415" s="68"/>
      <c r="D415" s="79"/>
      <c r="E415" s="79" t="str">
        <f t="shared" si="69"/>
        <v/>
      </c>
      <c r="F415" s="29" t="str">
        <f t="shared" si="70"/>
        <v/>
      </c>
      <c r="G415" s="29" t="str">
        <f t="shared" si="71"/>
        <v/>
      </c>
      <c r="H415" s="29" t="str">
        <f t="shared" si="72"/>
        <v/>
      </c>
      <c r="I415" s="29" t="str">
        <f t="shared" si="73"/>
        <v/>
      </c>
      <c r="J415" s="29" t="str">
        <f t="shared" si="74"/>
        <v/>
      </c>
      <c r="K415" s="29" t="str">
        <f t="shared" si="75"/>
        <v/>
      </c>
      <c r="L415" s="29" t="str">
        <f t="shared" si="76"/>
        <v/>
      </c>
      <c r="M415" s="29" t="str">
        <f t="shared" si="77"/>
        <v/>
      </c>
      <c r="N415" s="29" t="str">
        <f t="shared" si="78"/>
        <v/>
      </c>
      <c r="O415" s="68"/>
      <c r="P415" s="68"/>
      <c r="Q415" s="68"/>
      <c r="R415" s="68"/>
      <c r="S415" s="68"/>
      <c r="T415" s="68"/>
      <c r="U415" s="68"/>
      <c r="V415" s="68"/>
      <c r="W415" s="68"/>
      <c r="X415" s="68"/>
      <c r="Y415" s="64"/>
      <c r="Z415" s="29" t="str">
        <f t="shared" si="68"/>
        <v/>
      </c>
    </row>
    <row r="416" spans="1:26">
      <c r="A416" s="64" t="s">
        <v>1318</v>
      </c>
      <c r="B416" s="64"/>
      <c r="C416" s="68"/>
      <c r="D416" s="79"/>
      <c r="E416" s="79" t="str">
        <f t="shared" si="69"/>
        <v/>
      </c>
      <c r="F416" s="29" t="str">
        <f t="shared" si="70"/>
        <v/>
      </c>
      <c r="G416" s="29" t="str">
        <f t="shared" si="71"/>
        <v/>
      </c>
      <c r="H416" s="29" t="str">
        <f t="shared" si="72"/>
        <v/>
      </c>
      <c r="I416" s="29" t="str">
        <f t="shared" si="73"/>
        <v/>
      </c>
      <c r="J416" s="29" t="str">
        <f t="shared" si="74"/>
        <v/>
      </c>
      <c r="K416" s="29" t="str">
        <f t="shared" si="75"/>
        <v/>
      </c>
      <c r="L416" s="29" t="str">
        <f t="shared" si="76"/>
        <v/>
      </c>
      <c r="M416" s="29" t="str">
        <f t="shared" si="77"/>
        <v/>
      </c>
      <c r="N416" s="29" t="str">
        <f t="shared" si="78"/>
        <v/>
      </c>
      <c r="O416" s="68"/>
      <c r="P416" s="68"/>
      <c r="Q416" s="68"/>
      <c r="R416" s="68"/>
      <c r="S416" s="68"/>
      <c r="T416" s="68"/>
      <c r="U416" s="68"/>
      <c r="V416" s="68"/>
      <c r="W416" s="68"/>
      <c r="X416" s="68"/>
      <c r="Y416" s="64"/>
      <c r="Z416" s="29" t="str">
        <f t="shared" si="68"/>
        <v/>
      </c>
    </row>
    <row r="417" spans="1:26">
      <c r="A417" s="64" t="s">
        <v>1319</v>
      </c>
      <c r="B417" s="64"/>
      <c r="C417" s="68"/>
      <c r="D417" s="79"/>
      <c r="E417" s="79" t="str">
        <f t="shared" si="69"/>
        <v/>
      </c>
      <c r="F417" s="29" t="str">
        <f t="shared" si="70"/>
        <v/>
      </c>
      <c r="G417" s="29" t="str">
        <f t="shared" si="71"/>
        <v/>
      </c>
      <c r="H417" s="29" t="str">
        <f t="shared" si="72"/>
        <v/>
      </c>
      <c r="I417" s="29" t="str">
        <f t="shared" si="73"/>
        <v/>
      </c>
      <c r="J417" s="29" t="str">
        <f t="shared" si="74"/>
        <v/>
      </c>
      <c r="K417" s="29" t="str">
        <f t="shared" si="75"/>
        <v/>
      </c>
      <c r="L417" s="29" t="str">
        <f t="shared" si="76"/>
        <v/>
      </c>
      <c r="M417" s="29" t="str">
        <f t="shared" si="77"/>
        <v/>
      </c>
      <c r="N417" s="29" t="str">
        <f t="shared" si="78"/>
        <v/>
      </c>
      <c r="O417" s="68"/>
      <c r="P417" s="68"/>
      <c r="Q417" s="68"/>
      <c r="R417" s="68"/>
      <c r="S417" s="68"/>
      <c r="T417" s="68"/>
      <c r="U417" s="68"/>
      <c r="V417" s="68"/>
      <c r="W417" s="68"/>
      <c r="X417" s="68"/>
      <c r="Y417" s="64"/>
      <c r="Z417" s="29" t="str">
        <f t="shared" si="68"/>
        <v/>
      </c>
    </row>
    <row r="418" spans="1:26">
      <c r="A418" s="64" t="s">
        <v>1320</v>
      </c>
      <c r="B418" s="64"/>
      <c r="C418" s="68"/>
      <c r="D418" s="79"/>
      <c r="E418" s="79" t="str">
        <f t="shared" si="69"/>
        <v/>
      </c>
      <c r="F418" s="29" t="str">
        <f t="shared" si="70"/>
        <v/>
      </c>
      <c r="G418" s="29" t="str">
        <f t="shared" si="71"/>
        <v/>
      </c>
      <c r="H418" s="29" t="str">
        <f t="shared" si="72"/>
        <v/>
      </c>
      <c r="I418" s="29" t="str">
        <f t="shared" si="73"/>
        <v/>
      </c>
      <c r="J418" s="29" t="str">
        <f t="shared" si="74"/>
        <v/>
      </c>
      <c r="K418" s="29" t="str">
        <f t="shared" si="75"/>
        <v/>
      </c>
      <c r="L418" s="29" t="str">
        <f t="shared" si="76"/>
        <v/>
      </c>
      <c r="M418" s="29" t="str">
        <f t="shared" si="77"/>
        <v/>
      </c>
      <c r="N418" s="29" t="str">
        <f t="shared" si="78"/>
        <v/>
      </c>
      <c r="O418" s="68"/>
      <c r="P418" s="68"/>
      <c r="Q418" s="68"/>
      <c r="R418" s="68"/>
      <c r="S418" s="68"/>
      <c r="T418" s="68"/>
      <c r="U418" s="68"/>
      <c r="V418" s="68"/>
      <c r="W418" s="68"/>
      <c r="X418" s="68"/>
      <c r="Y418" s="64"/>
      <c r="Z418" s="29" t="str">
        <f t="shared" si="68"/>
        <v/>
      </c>
    </row>
    <row r="419" spans="1:26">
      <c r="A419" s="64" t="s">
        <v>1321</v>
      </c>
      <c r="B419" s="64"/>
      <c r="C419" s="68"/>
      <c r="D419" s="79"/>
      <c r="E419" s="79" t="str">
        <f t="shared" si="69"/>
        <v/>
      </c>
      <c r="F419" s="29" t="str">
        <f t="shared" si="70"/>
        <v/>
      </c>
      <c r="G419" s="29" t="str">
        <f t="shared" si="71"/>
        <v/>
      </c>
      <c r="H419" s="29" t="str">
        <f t="shared" si="72"/>
        <v/>
      </c>
      <c r="I419" s="29" t="str">
        <f t="shared" si="73"/>
        <v/>
      </c>
      <c r="J419" s="29" t="str">
        <f t="shared" si="74"/>
        <v/>
      </c>
      <c r="K419" s="29" t="str">
        <f t="shared" si="75"/>
        <v/>
      </c>
      <c r="L419" s="29" t="str">
        <f t="shared" si="76"/>
        <v/>
      </c>
      <c r="M419" s="29" t="str">
        <f t="shared" si="77"/>
        <v/>
      </c>
      <c r="N419" s="29" t="str">
        <f t="shared" si="78"/>
        <v/>
      </c>
      <c r="O419" s="68"/>
      <c r="P419" s="68"/>
      <c r="Q419" s="68"/>
      <c r="R419" s="68"/>
      <c r="S419" s="68"/>
      <c r="T419" s="68"/>
      <c r="U419" s="68"/>
      <c r="V419" s="68"/>
      <c r="W419" s="68"/>
      <c r="X419" s="68"/>
      <c r="Y419" s="64"/>
      <c r="Z419" s="29" t="str">
        <f t="shared" si="68"/>
        <v/>
      </c>
    </row>
    <row r="420" spans="1:26">
      <c r="A420" s="64" t="s">
        <v>1322</v>
      </c>
      <c r="B420" s="64"/>
      <c r="C420" s="68"/>
      <c r="D420" s="79"/>
      <c r="E420" s="79" t="str">
        <f t="shared" si="69"/>
        <v/>
      </c>
      <c r="F420" s="29" t="str">
        <f t="shared" si="70"/>
        <v/>
      </c>
      <c r="G420" s="29" t="str">
        <f t="shared" si="71"/>
        <v/>
      </c>
      <c r="H420" s="29" t="str">
        <f t="shared" si="72"/>
        <v/>
      </c>
      <c r="I420" s="29" t="str">
        <f t="shared" si="73"/>
        <v/>
      </c>
      <c r="J420" s="29" t="str">
        <f t="shared" si="74"/>
        <v/>
      </c>
      <c r="K420" s="29" t="str">
        <f t="shared" si="75"/>
        <v/>
      </c>
      <c r="L420" s="29" t="str">
        <f t="shared" si="76"/>
        <v/>
      </c>
      <c r="M420" s="29" t="str">
        <f t="shared" si="77"/>
        <v/>
      </c>
      <c r="N420" s="29" t="str">
        <f t="shared" si="78"/>
        <v/>
      </c>
      <c r="O420" s="68"/>
      <c r="P420" s="68"/>
      <c r="Q420" s="68"/>
      <c r="R420" s="68"/>
      <c r="S420" s="68"/>
      <c r="T420" s="68"/>
      <c r="U420" s="68"/>
      <c r="V420" s="68"/>
      <c r="W420" s="68"/>
      <c r="X420" s="68"/>
      <c r="Y420" s="64"/>
      <c r="Z420" s="29" t="str">
        <f t="shared" si="68"/>
        <v/>
      </c>
    </row>
    <row r="421" spans="1:26">
      <c r="A421" s="64" t="s">
        <v>1323</v>
      </c>
      <c r="B421" s="64"/>
      <c r="C421" s="68"/>
      <c r="D421" s="79"/>
      <c r="E421" s="79" t="str">
        <f t="shared" si="69"/>
        <v/>
      </c>
      <c r="F421" s="29" t="str">
        <f t="shared" si="70"/>
        <v/>
      </c>
      <c r="G421" s="29" t="str">
        <f t="shared" si="71"/>
        <v/>
      </c>
      <c r="H421" s="29" t="str">
        <f t="shared" si="72"/>
        <v/>
      </c>
      <c r="I421" s="29" t="str">
        <f t="shared" si="73"/>
        <v/>
      </c>
      <c r="J421" s="29" t="str">
        <f t="shared" si="74"/>
        <v/>
      </c>
      <c r="K421" s="29" t="str">
        <f t="shared" si="75"/>
        <v/>
      </c>
      <c r="L421" s="29" t="str">
        <f t="shared" si="76"/>
        <v/>
      </c>
      <c r="M421" s="29" t="str">
        <f t="shared" si="77"/>
        <v/>
      </c>
      <c r="N421" s="29" t="str">
        <f t="shared" si="78"/>
        <v/>
      </c>
      <c r="O421" s="68"/>
      <c r="P421" s="68"/>
      <c r="Q421" s="68"/>
      <c r="R421" s="68"/>
      <c r="S421" s="68"/>
      <c r="T421" s="68"/>
      <c r="U421" s="68"/>
      <c r="V421" s="68"/>
      <c r="W421" s="68"/>
      <c r="X421" s="68"/>
      <c r="Y421" s="64"/>
      <c r="Z421" s="29" t="str">
        <f t="shared" si="68"/>
        <v/>
      </c>
    </row>
    <row r="422" spans="1:26">
      <c r="A422" s="64" t="s">
        <v>1324</v>
      </c>
      <c r="B422" s="64"/>
      <c r="C422" s="68"/>
      <c r="D422" s="79"/>
      <c r="E422" s="79" t="str">
        <f t="shared" si="69"/>
        <v/>
      </c>
      <c r="F422" s="29" t="str">
        <f t="shared" si="70"/>
        <v/>
      </c>
      <c r="G422" s="29" t="str">
        <f t="shared" si="71"/>
        <v/>
      </c>
      <c r="H422" s="29" t="str">
        <f t="shared" si="72"/>
        <v/>
      </c>
      <c r="I422" s="29" t="str">
        <f t="shared" si="73"/>
        <v/>
      </c>
      <c r="J422" s="29" t="str">
        <f t="shared" si="74"/>
        <v/>
      </c>
      <c r="K422" s="29" t="str">
        <f t="shared" si="75"/>
        <v/>
      </c>
      <c r="L422" s="29" t="str">
        <f t="shared" si="76"/>
        <v/>
      </c>
      <c r="M422" s="29" t="str">
        <f t="shared" si="77"/>
        <v/>
      </c>
      <c r="N422" s="29" t="str">
        <f t="shared" si="78"/>
        <v/>
      </c>
      <c r="O422" s="68"/>
      <c r="P422" s="68"/>
      <c r="Q422" s="68"/>
      <c r="R422" s="68"/>
      <c r="S422" s="68"/>
      <c r="T422" s="68"/>
      <c r="U422" s="68"/>
      <c r="V422" s="68"/>
      <c r="W422" s="68"/>
      <c r="X422" s="68"/>
      <c r="Y422" s="64"/>
      <c r="Z422" s="29" t="str">
        <f t="shared" si="68"/>
        <v/>
      </c>
    </row>
    <row r="423" spans="1:26">
      <c r="A423" s="64" t="s">
        <v>1325</v>
      </c>
      <c r="B423" s="64"/>
      <c r="C423" s="68"/>
      <c r="D423" s="79"/>
      <c r="E423" s="79" t="str">
        <f t="shared" si="69"/>
        <v/>
      </c>
      <c r="F423" s="29" t="str">
        <f t="shared" si="70"/>
        <v/>
      </c>
      <c r="G423" s="29" t="str">
        <f t="shared" si="71"/>
        <v/>
      </c>
      <c r="H423" s="29" t="str">
        <f t="shared" si="72"/>
        <v/>
      </c>
      <c r="I423" s="29" t="str">
        <f t="shared" si="73"/>
        <v/>
      </c>
      <c r="J423" s="29" t="str">
        <f t="shared" si="74"/>
        <v/>
      </c>
      <c r="K423" s="29" t="str">
        <f t="shared" si="75"/>
        <v/>
      </c>
      <c r="L423" s="29" t="str">
        <f t="shared" si="76"/>
        <v/>
      </c>
      <c r="M423" s="29" t="str">
        <f t="shared" si="77"/>
        <v/>
      </c>
      <c r="N423" s="29" t="str">
        <f t="shared" si="78"/>
        <v/>
      </c>
      <c r="O423" s="68"/>
      <c r="P423" s="68"/>
      <c r="Q423" s="68"/>
      <c r="R423" s="68"/>
      <c r="S423" s="68"/>
      <c r="T423" s="68"/>
      <c r="U423" s="68"/>
      <c r="V423" s="68"/>
      <c r="W423" s="68"/>
      <c r="X423" s="68"/>
      <c r="Y423" s="64"/>
      <c r="Z423" s="29" t="str">
        <f t="shared" si="68"/>
        <v/>
      </c>
    </row>
    <row r="424" spans="1:26">
      <c r="A424" s="64" t="s">
        <v>1326</v>
      </c>
      <c r="B424" s="64"/>
      <c r="C424" s="68"/>
      <c r="D424" s="79"/>
      <c r="E424" s="79" t="str">
        <f t="shared" si="69"/>
        <v/>
      </c>
      <c r="F424" s="29" t="str">
        <f t="shared" si="70"/>
        <v/>
      </c>
      <c r="G424" s="29" t="str">
        <f t="shared" si="71"/>
        <v/>
      </c>
      <c r="H424" s="29" t="str">
        <f t="shared" si="72"/>
        <v/>
      </c>
      <c r="I424" s="29" t="str">
        <f t="shared" si="73"/>
        <v/>
      </c>
      <c r="J424" s="29" t="str">
        <f t="shared" si="74"/>
        <v/>
      </c>
      <c r="K424" s="29" t="str">
        <f t="shared" si="75"/>
        <v/>
      </c>
      <c r="L424" s="29" t="str">
        <f t="shared" si="76"/>
        <v/>
      </c>
      <c r="M424" s="29" t="str">
        <f t="shared" si="77"/>
        <v/>
      </c>
      <c r="N424" s="29" t="str">
        <f t="shared" si="78"/>
        <v/>
      </c>
      <c r="O424" s="68"/>
      <c r="P424" s="68"/>
      <c r="Q424" s="68"/>
      <c r="R424" s="68"/>
      <c r="S424" s="68"/>
      <c r="T424" s="68"/>
      <c r="U424" s="68"/>
      <c r="V424" s="68"/>
      <c r="W424" s="68"/>
      <c r="X424" s="68"/>
      <c r="Y424" s="64"/>
      <c r="Z424" s="29" t="str">
        <f t="shared" si="68"/>
        <v/>
      </c>
    </row>
    <row r="425" spans="1:26">
      <c r="A425" s="64" t="s">
        <v>1327</v>
      </c>
      <c r="B425" s="64"/>
      <c r="C425" s="68"/>
      <c r="D425" s="79"/>
      <c r="E425" s="79" t="str">
        <f t="shared" si="69"/>
        <v/>
      </c>
      <c r="F425" s="29" t="str">
        <f t="shared" si="70"/>
        <v/>
      </c>
      <c r="G425" s="29" t="str">
        <f t="shared" si="71"/>
        <v/>
      </c>
      <c r="H425" s="29" t="str">
        <f t="shared" si="72"/>
        <v/>
      </c>
      <c r="I425" s="29" t="str">
        <f t="shared" si="73"/>
        <v/>
      </c>
      <c r="J425" s="29" t="str">
        <f t="shared" si="74"/>
        <v/>
      </c>
      <c r="K425" s="29" t="str">
        <f t="shared" si="75"/>
        <v/>
      </c>
      <c r="L425" s="29" t="str">
        <f t="shared" si="76"/>
        <v/>
      </c>
      <c r="M425" s="29" t="str">
        <f t="shared" si="77"/>
        <v/>
      </c>
      <c r="N425" s="29" t="str">
        <f t="shared" si="78"/>
        <v/>
      </c>
      <c r="O425" s="68"/>
      <c r="P425" s="68"/>
      <c r="Q425" s="68"/>
      <c r="R425" s="68"/>
      <c r="S425" s="68"/>
      <c r="T425" s="68"/>
      <c r="U425" s="68"/>
      <c r="V425" s="68"/>
      <c r="W425" s="68"/>
      <c r="X425" s="68"/>
      <c r="Y425" s="64"/>
      <c r="Z425" s="29" t="str">
        <f t="shared" si="68"/>
        <v/>
      </c>
    </row>
    <row r="426" spans="1:26">
      <c r="A426" s="64" t="s">
        <v>1328</v>
      </c>
      <c r="B426" s="64"/>
      <c r="C426" s="68"/>
      <c r="D426" s="79"/>
      <c r="E426" s="79" t="str">
        <f t="shared" si="69"/>
        <v/>
      </c>
      <c r="F426" s="29" t="str">
        <f t="shared" si="70"/>
        <v/>
      </c>
      <c r="G426" s="29" t="str">
        <f t="shared" si="71"/>
        <v/>
      </c>
      <c r="H426" s="29" t="str">
        <f t="shared" si="72"/>
        <v/>
      </c>
      <c r="I426" s="29" t="str">
        <f t="shared" si="73"/>
        <v/>
      </c>
      <c r="J426" s="29" t="str">
        <f t="shared" si="74"/>
        <v/>
      </c>
      <c r="K426" s="29" t="str">
        <f t="shared" si="75"/>
        <v/>
      </c>
      <c r="L426" s="29" t="str">
        <f t="shared" si="76"/>
        <v/>
      </c>
      <c r="M426" s="29" t="str">
        <f t="shared" si="77"/>
        <v/>
      </c>
      <c r="N426" s="29" t="str">
        <f t="shared" si="78"/>
        <v/>
      </c>
      <c r="O426" s="68"/>
      <c r="P426" s="68"/>
      <c r="Q426" s="68"/>
      <c r="R426" s="68"/>
      <c r="S426" s="68"/>
      <c r="T426" s="68"/>
      <c r="U426" s="68"/>
      <c r="V426" s="68"/>
      <c r="W426" s="68"/>
      <c r="X426" s="68"/>
      <c r="Y426" s="64"/>
      <c r="Z426" s="29" t="str">
        <f t="shared" si="68"/>
        <v/>
      </c>
    </row>
    <row r="427" spans="1:26">
      <c r="A427" s="64" t="s">
        <v>1329</v>
      </c>
      <c r="B427" s="64"/>
      <c r="C427" s="68"/>
      <c r="D427" s="79"/>
      <c r="E427" s="79" t="str">
        <f t="shared" si="69"/>
        <v/>
      </c>
      <c r="F427" s="29" t="str">
        <f t="shared" si="70"/>
        <v/>
      </c>
      <c r="G427" s="29" t="str">
        <f t="shared" si="71"/>
        <v/>
      </c>
      <c r="H427" s="29" t="str">
        <f t="shared" si="72"/>
        <v/>
      </c>
      <c r="I427" s="29" t="str">
        <f t="shared" si="73"/>
        <v/>
      </c>
      <c r="J427" s="29" t="str">
        <f t="shared" si="74"/>
        <v/>
      </c>
      <c r="K427" s="29" t="str">
        <f t="shared" si="75"/>
        <v/>
      </c>
      <c r="L427" s="29" t="str">
        <f t="shared" si="76"/>
        <v/>
      </c>
      <c r="M427" s="29" t="str">
        <f t="shared" si="77"/>
        <v/>
      </c>
      <c r="N427" s="29" t="str">
        <f t="shared" si="78"/>
        <v/>
      </c>
      <c r="O427" s="68"/>
      <c r="P427" s="68"/>
      <c r="Q427" s="68"/>
      <c r="R427" s="68"/>
      <c r="S427" s="68"/>
      <c r="T427" s="68"/>
      <c r="U427" s="68"/>
      <c r="V427" s="68"/>
      <c r="W427" s="68"/>
      <c r="X427" s="68"/>
      <c r="Y427" s="64"/>
      <c r="Z427" s="29" t="str">
        <f t="shared" si="68"/>
        <v/>
      </c>
    </row>
    <row r="428" spans="1:26">
      <c r="A428" s="64" t="s">
        <v>1330</v>
      </c>
      <c r="B428" s="64"/>
      <c r="C428" s="68"/>
      <c r="D428" s="79"/>
      <c r="E428" s="79" t="str">
        <f t="shared" si="69"/>
        <v/>
      </c>
      <c r="F428" s="29" t="str">
        <f t="shared" si="70"/>
        <v/>
      </c>
      <c r="G428" s="29" t="str">
        <f t="shared" si="71"/>
        <v/>
      </c>
      <c r="H428" s="29" t="str">
        <f t="shared" si="72"/>
        <v/>
      </c>
      <c r="I428" s="29" t="str">
        <f t="shared" si="73"/>
        <v/>
      </c>
      <c r="J428" s="29" t="str">
        <f t="shared" si="74"/>
        <v/>
      </c>
      <c r="K428" s="29" t="str">
        <f t="shared" si="75"/>
        <v/>
      </c>
      <c r="L428" s="29" t="str">
        <f t="shared" si="76"/>
        <v/>
      </c>
      <c r="M428" s="29" t="str">
        <f t="shared" si="77"/>
        <v/>
      </c>
      <c r="N428" s="29" t="str">
        <f t="shared" si="78"/>
        <v/>
      </c>
      <c r="O428" s="68"/>
      <c r="P428" s="68"/>
      <c r="Q428" s="68"/>
      <c r="R428" s="68"/>
      <c r="S428" s="68"/>
      <c r="T428" s="68"/>
      <c r="U428" s="68"/>
      <c r="V428" s="68"/>
      <c r="W428" s="68"/>
      <c r="X428" s="68"/>
      <c r="Y428" s="64"/>
      <c r="Z428" s="29" t="str">
        <f t="shared" si="68"/>
        <v/>
      </c>
    </row>
    <row r="429" spans="1:26">
      <c r="A429" s="64" t="s">
        <v>1331</v>
      </c>
      <c r="B429" s="64"/>
      <c r="C429" s="68"/>
      <c r="D429" s="79"/>
      <c r="E429" s="79" t="str">
        <f t="shared" si="69"/>
        <v/>
      </c>
      <c r="F429" s="29" t="str">
        <f t="shared" si="70"/>
        <v/>
      </c>
      <c r="G429" s="29" t="str">
        <f t="shared" si="71"/>
        <v/>
      </c>
      <c r="H429" s="29" t="str">
        <f t="shared" si="72"/>
        <v/>
      </c>
      <c r="I429" s="29" t="str">
        <f t="shared" si="73"/>
        <v/>
      </c>
      <c r="J429" s="29" t="str">
        <f t="shared" si="74"/>
        <v/>
      </c>
      <c r="K429" s="29" t="str">
        <f t="shared" si="75"/>
        <v/>
      </c>
      <c r="L429" s="29" t="str">
        <f t="shared" si="76"/>
        <v/>
      </c>
      <c r="M429" s="29" t="str">
        <f t="shared" si="77"/>
        <v/>
      </c>
      <c r="N429" s="29" t="str">
        <f t="shared" si="78"/>
        <v/>
      </c>
      <c r="O429" s="68"/>
      <c r="P429" s="68"/>
      <c r="Q429" s="68"/>
      <c r="R429" s="68"/>
      <c r="S429" s="68"/>
      <c r="T429" s="68"/>
      <c r="U429" s="68"/>
      <c r="V429" s="68"/>
      <c r="W429" s="68"/>
      <c r="X429" s="68"/>
      <c r="Y429" s="64"/>
      <c r="Z429" s="29" t="str">
        <f t="shared" si="68"/>
        <v/>
      </c>
    </row>
    <row r="430" spans="1:26">
      <c r="A430" s="64" t="s">
        <v>1332</v>
      </c>
      <c r="B430" s="64"/>
      <c r="C430" s="68"/>
      <c r="D430" s="79"/>
      <c r="E430" s="79" t="str">
        <f t="shared" si="69"/>
        <v/>
      </c>
      <c r="F430" s="29" t="str">
        <f t="shared" si="70"/>
        <v/>
      </c>
      <c r="G430" s="29" t="str">
        <f t="shared" si="71"/>
        <v/>
      </c>
      <c r="H430" s="29" t="str">
        <f t="shared" si="72"/>
        <v/>
      </c>
      <c r="I430" s="29" t="str">
        <f t="shared" si="73"/>
        <v/>
      </c>
      <c r="J430" s="29" t="str">
        <f t="shared" si="74"/>
        <v/>
      </c>
      <c r="K430" s="29" t="str">
        <f t="shared" si="75"/>
        <v/>
      </c>
      <c r="L430" s="29" t="str">
        <f t="shared" si="76"/>
        <v/>
      </c>
      <c r="M430" s="29" t="str">
        <f t="shared" si="77"/>
        <v/>
      </c>
      <c r="N430" s="29" t="str">
        <f t="shared" si="78"/>
        <v/>
      </c>
      <c r="O430" s="68"/>
      <c r="P430" s="68"/>
      <c r="Q430" s="68"/>
      <c r="R430" s="68"/>
      <c r="S430" s="68"/>
      <c r="T430" s="68"/>
      <c r="U430" s="68"/>
      <c r="V430" s="68"/>
      <c r="W430" s="68"/>
      <c r="X430" s="68"/>
      <c r="Y430" s="64"/>
      <c r="Z430" s="29" t="str">
        <f t="shared" si="68"/>
        <v/>
      </c>
    </row>
    <row r="431" spans="1:26">
      <c r="A431" s="64" t="s">
        <v>1333</v>
      </c>
      <c r="B431" s="64"/>
      <c r="C431" s="68"/>
      <c r="D431" s="79"/>
      <c r="E431" s="79" t="str">
        <f t="shared" si="69"/>
        <v/>
      </c>
      <c r="F431" s="29" t="str">
        <f t="shared" si="70"/>
        <v/>
      </c>
      <c r="G431" s="29" t="str">
        <f t="shared" si="71"/>
        <v/>
      </c>
      <c r="H431" s="29" t="str">
        <f t="shared" si="72"/>
        <v/>
      </c>
      <c r="I431" s="29" t="str">
        <f t="shared" si="73"/>
        <v/>
      </c>
      <c r="J431" s="29" t="str">
        <f t="shared" si="74"/>
        <v/>
      </c>
      <c r="K431" s="29" t="str">
        <f t="shared" si="75"/>
        <v/>
      </c>
      <c r="L431" s="29" t="str">
        <f t="shared" si="76"/>
        <v/>
      </c>
      <c r="M431" s="29" t="str">
        <f t="shared" si="77"/>
        <v/>
      </c>
      <c r="N431" s="29" t="str">
        <f t="shared" si="78"/>
        <v/>
      </c>
      <c r="O431" s="68"/>
      <c r="P431" s="68"/>
      <c r="Q431" s="68"/>
      <c r="R431" s="68"/>
      <c r="S431" s="68"/>
      <c r="T431" s="68"/>
      <c r="U431" s="68"/>
      <c r="V431" s="68"/>
      <c r="W431" s="68"/>
      <c r="X431" s="68"/>
      <c r="Y431" s="64"/>
      <c r="Z431" s="29" t="str">
        <f t="shared" si="68"/>
        <v/>
      </c>
    </row>
    <row r="432" spans="1:26">
      <c r="A432" s="64" t="s">
        <v>1334</v>
      </c>
      <c r="B432" s="64"/>
      <c r="C432" s="68"/>
      <c r="D432" s="79"/>
      <c r="E432" s="79" t="str">
        <f t="shared" si="69"/>
        <v/>
      </c>
      <c r="F432" s="29" t="str">
        <f t="shared" si="70"/>
        <v/>
      </c>
      <c r="G432" s="29" t="str">
        <f t="shared" si="71"/>
        <v/>
      </c>
      <c r="H432" s="29" t="str">
        <f t="shared" si="72"/>
        <v/>
      </c>
      <c r="I432" s="29" t="str">
        <f t="shared" si="73"/>
        <v/>
      </c>
      <c r="J432" s="29" t="str">
        <f t="shared" si="74"/>
        <v/>
      </c>
      <c r="K432" s="29" t="str">
        <f t="shared" si="75"/>
        <v/>
      </c>
      <c r="L432" s="29" t="str">
        <f t="shared" si="76"/>
        <v/>
      </c>
      <c r="M432" s="29" t="str">
        <f t="shared" si="77"/>
        <v/>
      </c>
      <c r="N432" s="29" t="str">
        <f t="shared" si="78"/>
        <v/>
      </c>
      <c r="O432" s="68"/>
      <c r="P432" s="68"/>
      <c r="Q432" s="68"/>
      <c r="R432" s="68"/>
      <c r="S432" s="68"/>
      <c r="T432" s="68"/>
      <c r="U432" s="68"/>
      <c r="V432" s="68"/>
      <c r="W432" s="68"/>
      <c r="X432" s="68"/>
      <c r="Y432" s="64"/>
      <c r="Z432" s="29" t="str">
        <f t="shared" si="68"/>
        <v/>
      </c>
    </row>
    <row r="433" spans="1:26">
      <c r="A433" s="64" t="s">
        <v>1335</v>
      </c>
      <c r="B433" s="64"/>
      <c r="C433" s="68"/>
      <c r="D433" s="79"/>
      <c r="E433" s="79" t="str">
        <f t="shared" si="69"/>
        <v/>
      </c>
      <c r="F433" s="29" t="str">
        <f t="shared" si="70"/>
        <v/>
      </c>
      <c r="G433" s="29" t="str">
        <f t="shared" si="71"/>
        <v/>
      </c>
      <c r="H433" s="29" t="str">
        <f t="shared" si="72"/>
        <v/>
      </c>
      <c r="I433" s="29" t="str">
        <f t="shared" si="73"/>
        <v/>
      </c>
      <c r="J433" s="29" t="str">
        <f t="shared" si="74"/>
        <v/>
      </c>
      <c r="K433" s="29" t="str">
        <f t="shared" si="75"/>
        <v/>
      </c>
      <c r="L433" s="29" t="str">
        <f t="shared" si="76"/>
        <v/>
      </c>
      <c r="M433" s="29" t="str">
        <f t="shared" si="77"/>
        <v/>
      </c>
      <c r="N433" s="29" t="str">
        <f t="shared" si="78"/>
        <v/>
      </c>
      <c r="O433" s="68"/>
      <c r="P433" s="68"/>
      <c r="Q433" s="68"/>
      <c r="R433" s="68"/>
      <c r="S433" s="68"/>
      <c r="T433" s="68"/>
      <c r="U433" s="68"/>
      <c r="V433" s="68"/>
      <c r="W433" s="68"/>
      <c r="X433" s="68"/>
      <c r="Y433" s="64"/>
      <c r="Z433" s="29" t="str">
        <f t="shared" si="68"/>
        <v/>
      </c>
    </row>
    <row r="434" spans="1:26">
      <c r="A434" s="64" t="s">
        <v>1336</v>
      </c>
      <c r="B434" s="64"/>
      <c r="C434" s="68"/>
      <c r="D434" s="79"/>
      <c r="E434" s="79" t="str">
        <f t="shared" si="69"/>
        <v/>
      </c>
      <c r="F434" s="29" t="str">
        <f t="shared" si="70"/>
        <v/>
      </c>
      <c r="G434" s="29" t="str">
        <f t="shared" si="71"/>
        <v/>
      </c>
      <c r="H434" s="29" t="str">
        <f t="shared" si="72"/>
        <v/>
      </c>
      <c r="I434" s="29" t="str">
        <f t="shared" si="73"/>
        <v/>
      </c>
      <c r="J434" s="29" t="str">
        <f t="shared" si="74"/>
        <v/>
      </c>
      <c r="K434" s="29" t="str">
        <f t="shared" si="75"/>
        <v/>
      </c>
      <c r="L434" s="29" t="str">
        <f t="shared" si="76"/>
        <v/>
      </c>
      <c r="M434" s="29" t="str">
        <f t="shared" si="77"/>
        <v/>
      </c>
      <c r="N434" s="29" t="str">
        <f t="shared" si="78"/>
        <v/>
      </c>
      <c r="O434" s="68"/>
      <c r="P434" s="68"/>
      <c r="Q434" s="68"/>
      <c r="R434" s="68"/>
      <c r="S434" s="68"/>
      <c r="T434" s="68"/>
      <c r="U434" s="68"/>
      <c r="V434" s="68"/>
      <c r="W434" s="68"/>
      <c r="X434" s="68"/>
      <c r="Y434" s="64"/>
      <c r="Z434" s="29" t="str">
        <f t="shared" si="68"/>
        <v/>
      </c>
    </row>
    <row r="435" spans="1:26">
      <c r="A435" s="64" t="s">
        <v>1337</v>
      </c>
      <c r="B435" s="64"/>
      <c r="C435" s="68"/>
      <c r="D435" s="79"/>
      <c r="E435" s="79" t="str">
        <f t="shared" si="69"/>
        <v/>
      </c>
      <c r="F435" s="29" t="str">
        <f t="shared" si="70"/>
        <v/>
      </c>
      <c r="G435" s="29" t="str">
        <f t="shared" si="71"/>
        <v/>
      </c>
      <c r="H435" s="29" t="str">
        <f t="shared" si="72"/>
        <v/>
      </c>
      <c r="I435" s="29" t="str">
        <f t="shared" si="73"/>
        <v/>
      </c>
      <c r="J435" s="29" t="str">
        <f t="shared" si="74"/>
        <v/>
      </c>
      <c r="K435" s="29" t="str">
        <f t="shared" si="75"/>
        <v/>
      </c>
      <c r="L435" s="29" t="str">
        <f t="shared" si="76"/>
        <v/>
      </c>
      <c r="M435" s="29" t="str">
        <f t="shared" si="77"/>
        <v/>
      </c>
      <c r="N435" s="29" t="str">
        <f t="shared" si="78"/>
        <v/>
      </c>
      <c r="O435" s="68"/>
      <c r="P435" s="68"/>
      <c r="Q435" s="68"/>
      <c r="R435" s="68"/>
      <c r="S435" s="68"/>
      <c r="T435" s="68"/>
      <c r="U435" s="68"/>
      <c r="V435" s="68"/>
      <c r="W435" s="68"/>
      <c r="X435" s="68"/>
      <c r="Y435" s="64"/>
      <c r="Z435" s="29" t="str">
        <f t="shared" si="68"/>
        <v/>
      </c>
    </row>
    <row r="436" spans="1:26">
      <c r="A436" s="64" t="s">
        <v>1338</v>
      </c>
      <c r="B436" s="64"/>
      <c r="C436" s="68"/>
      <c r="D436" s="79"/>
      <c r="E436" s="79" t="str">
        <f t="shared" si="69"/>
        <v/>
      </c>
      <c r="F436" s="29" t="str">
        <f t="shared" si="70"/>
        <v/>
      </c>
      <c r="G436" s="29" t="str">
        <f t="shared" si="71"/>
        <v/>
      </c>
      <c r="H436" s="29" t="str">
        <f t="shared" si="72"/>
        <v/>
      </c>
      <c r="I436" s="29" t="str">
        <f t="shared" si="73"/>
        <v/>
      </c>
      <c r="J436" s="29" t="str">
        <f t="shared" si="74"/>
        <v/>
      </c>
      <c r="K436" s="29" t="str">
        <f t="shared" si="75"/>
        <v/>
      </c>
      <c r="L436" s="29" t="str">
        <f t="shared" si="76"/>
        <v/>
      </c>
      <c r="M436" s="29" t="str">
        <f t="shared" si="77"/>
        <v/>
      </c>
      <c r="N436" s="29" t="str">
        <f t="shared" si="78"/>
        <v/>
      </c>
      <c r="O436" s="68"/>
      <c r="P436" s="68"/>
      <c r="Q436" s="68"/>
      <c r="R436" s="68"/>
      <c r="S436" s="68"/>
      <c r="T436" s="68"/>
      <c r="U436" s="68"/>
      <c r="V436" s="68"/>
      <c r="W436" s="68"/>
      <c r="X436" s="68"/>
      <c r="Y436" s="64"/>
      <c r="Z436" s="29" t="str">
        <f t="shared" si="68"/>
        <v/>
      </c>
    </row>
    <row r="437" spans="1:26">
      <c r="A437" s="64" t="s">
        <v>1339</v>
      </c>
      <c r="B437" s="64"/>
      <c r="C437" s="68"/>
      <c r="D437" s="79"/>
      <c r="E437" s="79" t="str">
        <f t="shared" si="69"/>
        <v/>
      </c>
      <c r="F437" s="29" t="str">
        <f t="shared" si="70"/>
        <v/>
      </c>
      <c r="G437" s="29" t="str">
        <f t="shared" si="71"/>
        <v/>
      </c>
      <c r="H437" s="29" t="str">
        <f t="shared" si="72"/>
        <v/>
      </c>
      <c r="I437" s="29" t="str">
        <f t="shared" si="73"/>
        <v/>
      </c>
      <c r="J437" s="29" t="str">
        <f t="shared" si="74"/>
        <v/>
      </c>
      <c r="K437" s="29" t="str">
        <f t="shared" si="75"/>
        <v/>
      </c>
      <c r="L437" s="29" t="str">
        <f t="shared" si="76"/>
        <v/>
      </c>
      <c r="M437" s="29" t="str">
        <f t="shared" si="77"/>
        <v/>
      </c>
      <c r="N437" s="29" t="str">
        <f t="shared" si="78"/>
        <v/>
      </c>
      <c r="O437" s="68"/>
      <c r="P437" s="68"/>
      <c r="Q437" s="68"/>
      <c r="R437" s="68"/>
      <c r="S437" s="68"/>
      <c r="T437" s="68"/>
      <c r="U437" s="68"/>
      <c r="V437" s="68"/>
      <c r="W437" s="68"/>
      <c r="X437" s="68"/>
      <c r="Y437" s="64"/>
      <c r="Z437" s="29" t="str">
        <f t="shared" si="68"/>
        <v/>
      </c>
    </row>
    <row r="438" spans="1:26">
      <c r="A438" s="64" t="s">
        <v>1340</v>
      </c>
      <c r="B438" s="64"/>
      <c r="C438" s="68"/>
      <c r="D438" s="79"/>
      <c r="E438" s="79" t="str">
        <f t="shared" si="69"/>
        <v/>
      </c>
      <c r="F438" s="29" t="str">
        <f t="shared" si="70"/>
        <v/>
      </c>
      <c r="G438" s="29" t="str">
        <f t="shared" si="71"/>
        <v/>
      </c>
      <c r="H438" s="29" t="str">
        <f t="shared" si="72"/>
        <v/>
      </c>
      <c r="I438" s="29" t="str">
        <f t="shared" si="73"/>
        <v/>
      </c>
      <c r="J438" s="29" t="str">
        <f t="shared" si="74"/>
        <v/>
      </c>
      <c r="K438" s="29" t="str">
        <f t="shared" si="75"/>
        <v/>
      </c>
      <c r="L438" s="29" t="str">
        <f t="shared" si="76"/>
        <v/>
      </c>
      <c r="M438" s="29" t="str">
        <f t="shared" si="77"/>
        <v/>
      </c>
      <c r="N438" s="29" t="str">
        <f t="shared" si="78"/>
        <v/>
      </c>
      <c r="O438" s="68"/>
      <c r="P438" s="68"/>
      <c r="Q438" s="68"/>
      <c r="R438" s="68"/>
      <c r="S438" s="68"/>
      <c r="T438" s="68"/>
      <c r="U438" s="68"/>
      <c r="V438" s="68"/>
      <c r="W438" s="68"/>
      <c r="X438" s="68"/>
      <c r="Y438" s="64"/>
      <c r="Z438" s="29" t="str">
        <f t="shared" si="68"/>
        <v/>
      </c>
    </row>
    <row r="439" spans="1:26">
      <c r="A439" s="64" t="s">
        <v>1341</v>
      </c>
      <c r="B439" s="64"/>
      <c r="C439" s="68"/>
      <c r="D439" s="79"/>
      <c r="E439" s="79" t="str">
        <f t="shared" si="69"/>
        <v/>
      </c>
      <c r="F439" s="29" t="str">
        <f t="shared" si="70"/>
        <v/>
      </c>
      <c r="G439" s="29" t="str">
        <f t="shared" si="71"/>
        <v/>
      </c>
      <c r="H439" s="29" t="str">
        <f t="shared" si="72"/>
        <v/>
      </c>
      <c r="I439" s="29" t="str">
        <f t="shared" si="73"/>
        <v/>
      </c>
      <c r="J439" s="29" t="str">
        <f t="shared" si="74"/>
        <v/>
      </c>
      <c r="K439" s="29" t="str">
        <f t="shared" si="75"/>
        <v/>
      </c>
      <c r="L439" s="29" t="str">
        <f t="shared" si="76"/>
        <v/>
      </c>
      <c r="M439" s="29" t="str">
        <f t="shared" si="77"/>
        <v/>
      </c>
      <c r="N439" s="29" t="str">
        <f t="shared" si="78"/>
        <v/>
      </c>
      <c r="O439" s="68"/>
      <c r="P439" s="68"/>
      <c r="Q439" s="68"/>
      <c r="R439" s="68"/>
      <c r="S439" s="68"/>
      <c r="T439" s="68"/>
      <c r="U439" s="68"/>
      <c r="V439" s="68"/>
      <c r="W439" s="68"/>
      <c r="X439" s="68"/>
      <c r="Y439" s="64"/>
      <c r="Z439" s="29" t="str">
        <f t="shared" si="68"/>
        <v/>
      </c>
    </row>
    <row r="440" spans="1:26">
      <c r="A440" s="64" t="s">
        <v>1342</v>
      </c>
      <c r="B440" s="64"/>
      <c r="C440" s="68"/>
      <c r="D440" s="79"/>
      <c r="E440" s="79" t="str">
        <f t="shared" si="69"/>
        <v/>
      </c>
      <c r="F440" s="29" t="str">
        <f t="shared" si="70"/>
        <v/>
      </c>
      <c r="G440" s="29" t="str">
        <f t="shared" si="71"/>
        <v/>
      </c>
      <c r="H440" s="29" t="str">
        <f t="shared" si="72"/>
        <v/>
      </c>
      <c r="I440" s="29" t="str">
        <f t="shared" si="73"/>
        <v/>
      </c>
      <c r="J440" s="29" t="str">
        <f t="shared" si="74"/>
        <v/>
      </c>
      <c r="K440" s="29" t="str">
        <f t="shared" si="75"/>
        <v/>
      </c>
      <c r="L440" s="29" t="str">
        <f t="shared" si="76"/>
        <v/>
      </c>
      <c r="M440" s="29" t="str">
        <f t="shared" si="77"/>
        <v/>
      </c>
      <c r="N440" s="29" t="str">
        <f t="shared" si="78"/>
        <v/>
      </c>
      <c r="O440" s="68"/>
      <c r="P440" s="68"/>
      <c r="Q440" s="68"/>
      <c r="R440" s="68"/>
      <c r="S440" s="68"/>
      <c r="T440" s="68"/>
      <c r="U440" s="68"/>
      <c r="V440" s="68"/>
      <c r="W440" s="68"/>
      <c r="X440" s="68"/>
      <c r="Y440" s="64"/>
      <c r="Z440" s="29" t="str">
        <f t="shared" si="68"/>
        <v/>
      </c>
    </row>
    <row r="441" spans="1:26">
      <c r="A441" s="64" t="s">
        <v>1343</v>
      </c>
      <c r="B441" s="64"/>
      <c r="C441" s="68"/>
      <c r="D441" s="79"/>
      <c r="E441" s="79" t="str">
        <f t="shared" si="69"/>
        <v/>
      </c>
      <c r="F441" s="29" t="str">
        <f t="shared" si="70"/>
        <v/>
      </c>
      <c r="G441" s="29" t="str">
        <f t="shared" si="71"/>
        <v/>
      </c>
      <c r="H441" s="29" t="str">
        <f t="shared" si="72"/>
        <v/>
      </c>
      <c r="I441" s="29" t="str">
        <f t="shared" si="73"/>
        <v/>
      </c>
      <c r="J441" s="29" t="str">
        <f t="shared" si="74"/>
        <v/>
      </c>
      <c r="K441" s="29" t="str">
        <f t="shared" si="75"/>
        <v/>
      </c>
      <c r="L441" s="29" t="str">
        <f t="shared" si="76"/>
        <v/>
      </c>
      <c r="M441" s="29" t="str">
        <f t="shared" si="77"/>
        <v/>
      </c>
      <c r="N441" s="29" t="str">
        <f t="shared" si="78"/>
        <v/>
      </c>
      <c r="O441" s="68"/>
      <c r="P441" s="68"/>
      <c r="Q441" s="68"/>
      <c r="R441" s="68"/>
      <c r="S441" s="68"/>
      <c r="T441" s="68"/>
      <c r="U441" s="68"/>
      <c r="V441" s="68"/>
      <c r="W441" s="68"/>
      <c r="X441" s="68"/>
      <c r="Y441" s="64"/>
      <c r="Z441" s="29" t="str">
        <f t="shared" si="68"/>
        <v/>
      </c>
    </row>
    <row r="442" spans="1:26">
      <c r="A442" s="64" t="s">
        <v>1344</v>
      </c>
      <c r="B442" s="64"/>
      <c r="C442" s="68"/>
      <c r="D442" s="79"/>
      <c r="E442" s="79" t="str">
        <f t="shared" si="69"/>
        <v/>
      </c>
      <c r="F442" s="29" t="str">
        <f t="shared" si="70"/>
        <v/>
      </c>
      <c r="G442" s="29" t="str">
        <f t="shared" si="71"/>
        <v/>
      </c>
      <c r="H442" s="29" t="str">
        <f t="shared" si="72"/>
        <v/>
      </c>
      <c r="I442" s="29" t="str">
        <f t="shared" si="73"/>
        <v/>
      </c>
      <c r="J442" s="29" t="str">
        <f t="shared" si="74"/>
        <v/>
      </c>
      <c r="K442" s="29" t="str">
        <f t="shared" si="75"/>
        <v/>
      </c>
      <c r="L442" s="29" t="str">
        <f t="shared" si="76"/>
        <v/>
      </c>
      <c r="M442" s="29" t="str">
        <f t="shared" si="77"/>
        <v/>
      </c>
      <c r="N442" s="29" t="str">
        <f t="shared" si="78"/>
        <v/>
      </c>
      <c r="O442" s="68"/>
      <c r="P442" s="68"/>
      <c r="Q442" s="68"/>
      <c r="R442" s="68"/>
      <c r="S442" s="68"/>
      <c r="T442" s="68"/>
      <c r="U442" s="68"/>
      <c r="V442" s="68"/>
      <c r="W442" s="68"/>
      <c r="X442" s="68"/>
      <c r="Y442" s="64"/>
      <c r="Z442" s="29" t="str">
        <f t="shared" si="68"/>
        <v/>
      </c>
    </row>
    <row r="443" spans="1:26">
      <c r="A443" s="64" t="s">
        <v>1345</v>
      </c>
      <c r="B443" s="64"/>
      <c r="C443" s="68"/>
      <c r="D443" s="79"/>
      <c r="E443" s="79" t="str">
        <f t="shared" si="69"/>
        <v/>
      </c>
      <c r="F443" s="29" t="str">
        <f t="shared" si="70"/>
        <v/>
      </c>
      <c r="G443" s="29" t="str">
        <f t="shared" si="71"/>
        <v/>
      </c>
      <c r="H443" s="29" t="str">
        <f t="shared" si="72"/>
        <v/>
      </c>
      <c r="I443" s="29" t="str">
        <f t="shared" si="73"/>
        <v/>
      </c>
      <c r="J443" s="29" t="str">
        <f t="shared" si="74"/>
        <v/>
      </c>
      <c r="K443" s="29" t="str">
        <f t="shared" si="75"/>
        <v/>
      </c>
      <c r="L443" s="29" t="str">
        <f t="shared" si="76"/>
        <v/>
      </c>
      <c r="M443" s="29" t="str">
        <f t="shared" si="77"/>
        <v/>
      </c>
      <c r="N443" s="29" t="str">
        <f t="shared" si="78"/>
        <v/>
      </c>
      <c r="O443" s="68"/>
      <c r="P443" s="68"/>
      <c r="Q443" s="68"/>
      <c r="R443" s="68"/>
      <c r="S443" s="68"/>
      <c r="T443" s="68"/>
      <c r="U443" s="68"/>
      <c r="V443" s="68"/>
      <c r="W443" s="68"/>
      <c r="X443" s="68"/>
      <c r="Y443" s="64"/>
      <c r="Z443" s="29" t="str">
        <f t="shared" si="68"/>
        <v/>
      </c>
    </row>
    <row r="444" spans="1:26">
      <c r="A444" s="64" t="s">
        <v>1346</v>
      </c>
      <c r="B444" s="64"/>
      <c r="C444" s="68"/>
      <c r="D444" s="79"/>
      <c r="E444" s="79" t="str">
        <f t="shared" si="69"/>
        <v/>
      </c>
      <c r="F444" s="29" t="str">
        <f t="shared" si="70"/>
        <v/>
      </c>
      <c r="G444" s="29" t="str">
        <f t="shared" si="71"/>
        <v/>
      </c>
      <c r="H444" s="29" t="str">
        <f t="shared" si="72"/>
        <v/>
      </c>
      <c r="I444" s="29" t="str">
        <f t="shared" si="73"/>
        <v/>
      </c>
      <c r="J444" s="29" t="str">
        <f t="shared" si="74"/>
        <v/>
      </c>
      <c r="K444" s="29" t="str">
        <f t="shared" si="75"/>
        <v/>
      </c>
      <c r="L444" s="29" t="str">
        <f t="shared" si="76"/>
        <v/>
      </c>
      <c r="M444" s="29" t="str">
        <f t="shared" si="77"/>
        <v/>
      </c>
      <c r="N444" s="29" t="str">
        <f t="shared" si="78"/>
        <v/>
      </c>
      <c r="O444" s="68"/>
      <c r="P444" s="68"/>
      <c r="Q444" s="68"/>
      <c r="R444" s="68"/>
      <c r="S444" s="68"/>
      <c r="T444" s="68"/>
      <c r="U444" s="68"/>
      <c r="V444" s="68"/>
      <c r="W444" s="68"/>
      <c r="X444" s="68"/>
      <c r="Y444" s="64"/>
      <c r="Z444" s="29" t="str">
        <f t="shared" si="68"/>
        <v/>
      </c>
    </row>
    <row r="445" spans="1:26">
      <c r="A445" s="64" t="s">
        <v>1347</v>
      </c>
      <c r="B445" s="64"/>
      <c r="C445" s="68"/>
      <c r="D445" s="79"/>
      <c r="E445" s="79" t="str">
        <f t="shared" si="69"/>
        <v/>
      </c>
      <c r="F445" s="29" t="str">
        <f t="shared" si="70"/>
        <v/>
      </c>
      <c r="G445" s="29" t="str">
        <f t="shared" si="71"/>
        <v/>
      </c>
      <c r="H445" s="29" t="str">
        <f t="shared" si="72"/>
        <v/>
      </c>
      <c r="I445" s="29" t="str">
        <f t="shared" si="73"/>
        <v/>
      </c>
      <c r="J445" s="29" t="str">
        <f t="shared" si="74"/>
        <v/>
      </c>
      <c r="K445" s="29" t="str">
        <f t="shared" si="75"/>
        <v/>
      </c>
      <c r="L445" s="29" t="str">
        <f t="shared" si="76"/>
        <v/>
      </c>
      <c r="M445" s="29" t="str">
        <f t="shared" si="77"/>
        <v/>
      </c>
      <c r="N445" s="29" t="str">
        <f t="shared" si="78"/>
        <v/>
      </c>
      <c r="O445" s="68"/>
      <c r="P445" s="68"/>
      <c r="Q445" s="68"/>
      <c r="R445" s="68"/>
      <c r="S445" s="68"/>
      <c r="T445" s="68"/>
      <c r="U445" s="68"/>
      <c r="V445" s="68"/>
      <c r="W445" s="68"/>
      <c r="X445" s="68"/>
      <c r="Y445" s="64"/>
      <c r="Z445" s="29" t="str">
        <f t="shared" si="68"/>
        <v/>
      </c>
    </row>
    <row r="446" spans="1:26">
      <c r="A446" s="64" t="s">
        <v>1348</v>
      </c>
      <c r="B446" s="64"/>
      <c r="C446" s="68"/>
      <c r="D446" s="79"/>
      <c r="E446" s="79" t="str">
        <f t="shared" si="69"/>
        <v/>
      </c>
      <c r="F446" s="29" t="str">
        <f t="shared" si="70"/>
        <v/>
      </c>
      <c r="G446" s="29" t="str">
        <f t="shared" si="71"/>
        <v/>
      </c>
      <c r="H446" s="29" t="str">
        <f t="shared" si="72"/>
        <v/>
      </c>
      <c r="I446" s="29" t="str">
        <f t="shared" si="73"/>
        <v/>
      </c>
      <c r="J446" s="29" t="str">
        <f t="shared" si="74"/>
        <v/>
      </c>
      <c r="K446" s="29" t="str">
        <f t="shared" si="75"/>
        <v/>
      </c>
      <c r="L446" s="29" t="str">
        <f t="shared" si="76"/>
        <v/>
      </c>
      <c r="M446" s="29" t="str">
        <f t="shared" si="77"/>
        <v/>
      </c>
      <c r="N446" s="29" t="str">
        <f t="shared" si="78"/>
        <v/>
      </c>
      <c r="O446" s="68"/>
      <c r="P446" s="68"/>
      <c r="Q446" s="68"/>
      <c r="R446" s="68"/>
      <c r="S446" s="68"/>
      <c r="T446" s="68"/>
      <c r="U446" s="68"/>
      <c r="V446" s="68"/>
      <c r="W446" s="68"/>
      <c r="X446" s="68"/>
      <c r="Y446" s="64"/>
      <c r="Z446" s="29" t="str">
        <f t="shared" si="68"/>
        <v/>
      </c>
    </row>
    <row r="447" spans="1:26">
      <c r="A447" s="64" t="s">
        <v>1349</v>
      </c>
      <c r="B447" s="64"/>
      <c r="C447" s="68"/>
      <c r="D447" s="79"/>
      <c r="E447" s="79" t="str">
        <f t="shared" si="69"/>
        <v/>
      </c>
      <c r="F447" s="29" t="str">
        <f t="shared" si="70"/>
        <v/>
      </c>
      <c r="G447" s="29" t="str">
        <f t="shared" si="71"/>
        <v/>
      </c>
      <c r="H447" s="29" t="str">
        <f t="shared" si="72"/>
        <v/>
      </c>
      <c r="I447" s="29" t="str">
        <f t="shared" si="73"/>
        <v/>
      </c>
      <c r="J447" s="29" t="str">
        <f t="shared" si="74"/>
        <v/>
      </c>
      <c r="K447" s="29" t="str">
        <f t="shared" si="75"/>
        <v/>
      </c>
      <c r="L447" s="29" t="str">
        <f t="shared" si="76"/>
        <v/>
      </c>
      <c r="M447" s="29" t="str">
        <f t="shared" si="77"/>
        <v/>
      </c>
      <c r="N447" s="29" t="str">
        <f t="shared" si="78"/>
        <v/>
      </c>
      <c r="O447" s="68"/>
      <c r="P447" s="68"/>
      <c r="Q447" s="68"/>
      <c r="R447" s="68"/>
      <c r="S447" s="68"/>
      <c r="T447" s="68"/>
      <c r="U447" s="68"/>
      <c r="V447" s="68"/>
      <c r="W447" s="68"/>
      <c r="X447" s="68"/>
      <c r="Y447" s="64"/>
      <c r="Z447" s="29" t="str">
        <f t="shared" si="68"/>
        <v/>
      </c>
    </row>
    <row r="448" spans="1:26">
      <c r="A448" s="64" t="s">
        <v>1350</v>
      </c>
      <c r="B448" s="64"/>
      <c r="C448" s="68"/>
      <c r="D448" s="79"/>
      <c r="E448" s="79" t="str">
        <f t="shared" si="69"/>
        <v/>
      </c>
      <c r="F448" s="29" t="str">
        <f t="shared" si="70"/>
        <v/>
      </c>
      <c r="G448" s="29" t="str">
        <f t="shared" si="71"/>
        <v/>
      </c>
      <c r="H448" s="29" t="str">
        <f t="shared" si="72"/>
        <v/>
      </c>
      <c r="I448" s="29" t="str">
        <f t="shared" si="73"/>
        <v/>
      </c>
      <c r="J448" s="29" t="str">
        <f t="shared" si="74"/>
        <v/>
      </c>
      <c r="K448" s="29" t="str">
        <f t="shared" si="75"/>
        <v/>
      </c>
      <c r="L448" s="29" t="str">
        <f t="shared" si="76"/>
        <v/>
      </c>
      <c r="M448" s="29" t="str">
        <f t="shared" si="77"/>
        <v/>
      </c>
      <c r="N448" s="29" t="str">
        <f t="shared" si="78"/>
        <v/>
      </c>
      <c r="O448" s="68"/>
      <c r="P448" s="68"/>
      <c r="Q448" s="68"/>
      <c r="R448" s="68"/>
      <c r="S448" s="68"/>
      <c r="T448" s="68"/>
      <c r="U448" s="68"/>
      <c r="V448" s="68"/>
      <c r="W448" s="68"/>
      <c r="X448" s="68"/>
      <c r="Y448" s="64"/>
      <c r="Z448" s="29" t="str">
        <f t="shared" si="68"/>
        <v/>
      </c>
    </row>
    <row r="449" spans="1:26">
      <c r="A449" s="64" t="s">
        <v>1351</v>
      </c>
      <c r="B449" s="64"/>
      <c r="C449" s="68"/>
      <c r="D449" s="79"/>
      <c r="E449" s="79" t="str">
        <f t="shared" si="69"/>
        <v/>
      </c>
      <c r="F449" s="29" t="str">
        <f t="shared" si="70"/>
        <v/>
      </c>
      <c r="G449" s="29" t="str">
        <f t="shared" si="71"/>
        <v/>
      </c>
      <c r="H449" s="29" t="str">
        <f t="shared" si="72"/>
        <v/>
      </c>
      <c r="I449" s="29" t="str">
        <f t="shared" si="73"/>
        <v/>
      </c>
      <c r="J449" s="29" t="str">
        <f t="shared" si="74"/>
        <v/>
      </c>
      <c r="K449" s="29" t="str">
        <f t="shared" si="75"/>
        <v/>
      </c>
      <c r="L449" s="29" t="str">
        <f t="shared" si="76"/>
        <v/>
      </c>
      <c r="M449" s="29" t="str">
        <f t="shared" si="77"/>
        <v/>
      </c>
      <c r="N449" s="29" t="str">
        <f t="shared" si="78"/>
        <v/>
      </c>
      <c r="O449" s="68"/>
      <c r="P449" s="68"/>
      <c r="Q449" s="68"/>
      <c r="R449" s="68"/>
      <c r="S449" s="68"/>
      <c r="T449" s="68"/>
      <c r="U449" s="68"/>
      <c r="V449" s="68"/>
      <c r="W449" s="68"/>
      <c r="X449" s="68"/>
      <c r="Y449" s="64"/>
      <c r="Z449" s="29" t="str">
        <f t="shared" si="68"/>
        <v/>
      </c>
    </row>
    <row r="450" spans="1:26">
      <c r="A450" s="64" t="s">
        <v>1352</v>
      </c>
      <c r="B450" s="64"/>
      <c r="C450" s="68"/>
      <c r="D450" s="79"/>
      <c r="E450" s="79" t="str">
        <f t="shared" si="69"/>
        <v/>
      </c>
      <c r="F450" s="29" t="str">
        <f t="shared" si="70"/>
        <v/>
      </c>
      <c r="G450" s="29" t="str">
        <f t="shared" si="71"/>
        <v/>
      </c>
      <c r="H450" s="29" t="str">
        <f t="shared" si="72"/>
        <v/>
      </c>
      <c r="I450" s="29" t="str">
        <f t="shared" si="73"/>
        <v/>
      </c>
      <c r="J450" s="29" t="str">
        <f t="shared" si="74"/>
        <v/>
      </c>
      <c r="K450" s="29" t="str">
        <f t="shared" si="75"/>
        <v/>
      </c>
      <c r="L450" s="29" t="str">
        <f t="shared" si="76"/>
        <v/>
      </c>
      <c r="M450" s="29" t="str">
        <f t="shared" si="77"/>
        <v/>
      </c>
      <c r="N450" s="29" t="str">
        <f t="shared" si="78"/>
        <v/>
      </c>
      <c r="O450" s="68"/>
      <c r="P450" s="68"/>
      <c r="Q450" s="68"/>
      <c r="R450" s="68"/>
      <c r="S450" s="68"/>
      <c r="T450" s="68"/>
      <c r="U450" s="68"/>
      <c r="V450" s="68"/>
      <c r="W450" s="68"/>
      <c r="X450" s="68"/>
      <c r="Y450" s="64"/>
      <c r="Z450" s="29" t="str">
        <f t="shared" si="68"/>
        <v/>
      </c>
    </row>
    <row r="451" spans="1:26">
      <c r="A451" s="64" t="s">
        <v>1353</v>
      </c>
      <c r="B451" s="64"/>
      <c r="C451" s="68"/>
      <c r="D451" s="79"/>
      <c r="E451" s="79" t="str">
        <f t="shared" si="69"/>
        <v/>
      </c>
      <c r="F451" s="29" t="str">
        <f t="shared" si="70"/>
        <v/>
      </c>
      <c r="G451" s="29" t="str">
        <f t="shared" si="71"/>
        <v/>
      </c>
      <c r="H451" s="29" t="str">
        <f t="shared" si="72"/>
        <v/>
      </c>
      <c r="I451" s="29" t="str">
        <f t="shared" si="73"/>
        <v/>
      </c>
      <c r="J451" s="29" t="str">
        <f t="shared" si="74"/>
        <v/>
      </c>
      <c r="K451" s="29" t="str">
        <f t="shared" si="75"/>
        <v/>
      </c>
      <c r="L451" s="29" t="str">
        <f t="shared" si="76"/>
        <v/>
      </c>
      <c r="M451" s="29" t="str">
        <f t="shared" si="77"/>
        <v/>
      </c>
      <c r="N451" s="29" t="str">
        <f t="shared" si="78"/>
        <v/>
      </c>
      <c r="O451" s="68"/>
      <c r="P451" s="68"/>
      <c r="Q451" s="68"/>
      <c r="R451" s="68"/>
      <c r="S451" s="68"/>
      <c r="T451" s="68"/>
      <c r="U451" s="68"/>
      <c r="V451" s="68"/>
      <c r="W451" s="68"/>
      <c r="X451" s="68"/>
      <c r="Y451" s="64"/>
      <c r="Z451" s="29" t="str">
        <f t="shared" si="68"/>
        <v/>
      </c>
    </row>
    <row r="452" spans="1:26">
      <c r="A452" s="64" t="s">
        <v>1354</v>
      </c>
      <c r="B452" s="64"/>
      <c r="C452" s="68"/>
      <c r="D452" s="79"/>
      <c r="E452" s="79" t="str">
        <f t="shared" si="69"/>
        <v/>
      </c>
      <c r="F452" s="29" t="str">
        <f t="shared" si="70"/>
        <v/>
      </c>
      <c r="G452" s="29" t="str">
        <f t="shared" si="71"/>
        <v/>
      </c>
      <c r="H452" s="29" t="str">
        <f t="shared" si="72"/>
        <v/>
      </c>
      <c r="I452" s="29" t="str">
        <f t="shared" si="73"/>
        <v/>
      </c>
      <c r="J452" s="29" t="str">
        <f t="shared" si="74"/>
        <v/>
      </c>
      <c r="K452" s="29" t="str">
        <f t="shared" si="75"/>
        <v/>
      </c>
      <c r="L452" s="29" t="str">
        <f t="shared" si="76"/>
        <v/>
      </c>
      <c r="M452" s="29" t="str">
        <f t="shared" si="77"/>
        <v/>
      </c>
      <c r="N452" s="29" t="str">
        <f t="shared" si="78"/>
        <v/>
      </c>
      <c r="O452" s="68"/>
      <c r="P452" s="68"/>
      <c r="Q452" s="68"/>
      <c r="R452" s="68"/>
      <c r="S452" s="68"/>
      <c r="T452" s="68"/>
      <c r="U452" s="68"/>
      <c r="V452" s="68"/>
      <c r="W452" s="68"/>
      <c r="X452" s="68"/>
      <c r="Y452" s="64"/>
      <c r="Z452" s="29" t="str">
        <f t="shared" si="68"/>
        <v/>
      </c>
    </row>
    <row r="453" spans="1:26">
      <c r="A453" s="64" t="s">
        <v>1355</v>
      </c>
      <c r="B453" s="64"/>
      <c r="C453" s="68"/>
      <c r="D453" s="79"/>
      <c r="E453" s="79" t="str">
        <f t="shared" si="69"/>
        <v/>
      </c>
      <c r="F453" s="29" t="str">
        <f t="shared" si="70"/>
        <v/>
      </c>
      <c r="G453" s="29" t="str">
        <f t="shared" si="71"/>
        <v/>
      </c>
      <c r="H453" s="29" t="str">
        <f t="shared" si="72"/>
        <v/>
      </c>
      <c r="I453" s="29" t="str">
        <f t="shared" si="73"/>
        <v/>
      </c>
      <c r="J453" s="29" t="str">
        <f t="shared" si="74"/>
        <v/>
      </c>
      <c r="K453" s="29" t="str">
        <f t="shared" si="75"/>
        <v/>
      </c>
      <c r="L453" s="29" t="str">
        <f t="shared" si="76"/>
        <v/>
      </c>
      <c r="M453" s="29" t="str">
        <f t="shared" si="77"/>
        <v/>
      </c>
      <c r="N453" s="29" t="str">
        <f t="shared" si="78"/>
        <v/>
      </c>
      <c r="O453" s="68"/>
      <c r="P453" s="68"/>
      <c r="Q453" s="68"/>
      <c r="R453" s="68"/>
      <c r="S453" s="68"/>
      <c r="T453" s="68"/>
      <c r="U453" s="68"/>
      <c r="V453" s="68"/>
      <c r="W453" s="68"/>
      <c r="X453" s="68"/>
      <c r="Y453" s="64"/>
      <c r="Z453" s="29" t="str">
        <f t="shared" si="68"/>
        <v/>
      </c>
    </row>
    <row r="454" spans="1:26">
      <c r="A454" s="64" t="s">
        <v>1356</v>
      </c>
      <c r="B454" s="64"/>
      <c r="C454" s="68"/>
      <c r="D454" s="79"/>
      <c r="E454" s="79" t="str">
        <f t="shared" si="69"/>
        <v/>
      </c>
      <c r="F454" s="29" t="str">
        <f t="shared" si="70"/>
        <v/>
      </c>
      <c r="G454" s="29" t="str">
        <f t="shared" si="71"/>
        <v/>
      </c>
      <c r="H454" s="29" t="str">
        <f t="shared" si="72"/>
        <v/>
      </c>
      <c r="I454" s="29" t="str">
        <f t="shared" si="73"/>
        <v/>
      </c>
      <c r="J454" s="29" t="str">
        <f t="shared" si="74"/>
        <v/>
      </c>
      <c r="K454" s="29" t="str">
        <f t="shared" si="75"/>
        <v/>
      </c>
      <c r="L454" s="29" t="str">
        <f t="shared" si="76"/>
        <v/>
      </c>
      <c r="M454" s="29" t="str">
        <f t="shared" si="77"/>
        <v/>
      </c>
      <c r="N454" s="29" t="str">
        <f t="shared" si="78"/>
        <v/>
      </c>
      <c r="O454" s="68"/>
      <c r="P454" s="68"/>
      <c r="Q454" s="68"/>
      <c r="R454" s="68"/>
      <c r="S454" s="68"/>
      <c r="T454" s="68"/>
      <c r="U454" s="68"/>
      <c r="V454" s="68"/>
      <c r="W454" s="68"/>
      <c r="X454" s="68"/>
      <c r="Y454" s="64"/>
      <c r="Z454" s="29" t="str">
        <f t="shared" ref="Z454:Z517" si="79">IF(P454="","",(IF(R454="",1,IF(T454="",2,IF(V454="",3,IF(X454="",4,5))))))</f>
        <v/>
      </c>
    </row>
    <row r="455" spans="1:26">
      <c r="A455" s="64" t="s">
        <v>1357</v>
      </c>
      <c r="B455" s="64"/>
      <c r="C455" s="68"/>
      <c r="D455" s="79"/>
      <c r="E455" s="79" t="str">
        <f t="shared" ref="E455:E518" si="80">IF($O455="", "",$O455)</f>
        <v/>
      </c>
      <c r="F455" s="29" t="str">
        <f t="shared" ref="F455:F518" si="81">IF($P455="", "",$P455)</f>
        <v/>
      </c>
      <c r="G455" s="29" t="str">
        <f t="shared" ref="G455:G518" si="82">IF($Q455="", "",$O455&amp; "-" &amp; $Q455)</f>
        <v/>
      </c>
      <c r="H455" s="29" t="str">
        <f t="shared" ref="H455:H518" si="83">IF($R455="", "",$P455&amp; "-" &amp; $R455)</f>
        <v/>
      </c>
      <c r="I455" s="29" t="str">
        <f t="shared" ref="I455:I518" si="84" xml:space="preserve"> IF($S455="", "", $O455&amp; "-" &amp; $Q455&amp;"-" &amp; $S455)</f>
        <v/>
      </c>
      <c r="J455" s="29" t="str">
        <f t="shared" ref="J455:J518" si="85" xml:space="preserve"> IF($T455="", "", $P455&amp; "-" &amp; $R455&amp;"-" &amp; $T455)</f>
        <v/>
      </c>
      <c r="K455" s="29" t="str">
        <f t="shared" ref="K455:K518" si="86" xml:space="preserve"> IF($U455="", "",$O455&amp; "-" &amp; $Q455&amp;"-" &amp; $S455&amp; "-" &amp; $U455)</f>
        <v/>
      </c>
      <c r="L455" s="29" t="str">
        <f t="shared" ref="L455:L518" si="87" xml:space="preserve"> IF($V455="", "",$P455&amp; "-" &amp; $R455&amp;"-" &amp; $T455&amp; "-" &amp; $V455)</f>
        <v/>
      </c>
      <c r="M455" s="29" t="str">
        <f t="shared" ref="M455:M518" si="88">IF($W455="", "",$O455 &amp;"-" &amp; $Q455 &amp; "-" &amp; $S455 &amp; "-" &amp; $U455 &amp;"-" &amp; $W455)</f>
        <v/>
      </c>
      <c r="N455" s="29" t="str">
        <f t="shared" ref="N455:N518" si="89">IF($X455="", "",$P455 &amp;"-" &amp; $R455 &amp; "-" &amp; $T455 &amp; "-" &amp; $V455 &amp;"-" &amp; $X455)</f>
        <v/>
      </c>
      <c r="O455" s="68"/>
      <c r="P455" s="68"/>
      <c r="Q455" s="68"/>
      <c r="R455" s="68"/>
      <c r="S455" s="68"/>
      <c r="T455" s="68"/>
      <c r="U455" s="68"/>
      <c r="V455" s="68"/>
      <c r="W455" s="68"/>
      <c r="X455" s="68"/>
      <c r="Y455" s="64"/>
      <c r="Z455" s="29" t="str">
        <f t="shared" si="79"/>
        <v/>
      </c>
    </row>
    <row r="456" spans="1:26">
      <c r="A456" s="64" t="s">
        <v>1358</v>
      </c>
      <c r="B456" s="64"/>
      <c r="C456" s="68"/>
      <c r="D456" s="79"/>
      <c r="E456" s="79" t="str">
        <f t="shared" si="80"/>
        <v/>
      </c>
      <c r="F456" s="29" t="str">
        <f t="shared" si="81"/>
        <v/>
      </c>
      <c r="G456" s="29" t="str">
        <f t="shared" si="82"/>
        <v/>
      </c>
      <c r="H456" s="29" t="str">
        <f t="shared" si="83"/>
        <v/>
      </c>
      <c r="I456" s="29" t="str">
        <f t="shared" si="84"/>
        <v/>
      </c>
      <c r="J456" s="29" t="str">
        <f t="shared" si="85"/>
        <v/>
      </c>
      <c r="K456" s="29" t="str">
        <f t="shared" si="86"/>
        <v/>
      </c>
      <c r="L456" s="29" t="str">
        <f t="shared" si="87"/>
        <v/>
      </c>
      <c r="M456" s="29" t="str">
        <f t="shared" si="88"/>
        <v/>
      </c>
      <c r="N456" s="29" t="str">
        <f t="shared" si="89"/>
        <v/>
      </c>
      <c r="O456" s="68"/>
      <c r="P456" s="68"/>
      <c r="Q456" s="68"/>
      <c r="R456" s="68"/>
      <c r="S456" s="68"/>
      <c r="T456" s="68"/>
      <c r="U456" s="68"/>
      <c r="V456" s="68"/>
      <c r="W456" s="68"/>
      <c r="X456" s="68"/>
      <c r="Y456" s="64"/>
      <c r="Z456" s="29" t="str">
        <f t="shared" si="79"/>
        <v/>
      </c>
    </row>
    <row r="457" spans="1:26">
      <c r="A457" s="64" t="s">
        <v>1359</v>
      </c>
      <c r="B457" s="64"/>
      <c r="C457" s="68"/>
      <c r="D457" s="79"/>
      <c r="E457" s="79" t="str">
        <f t="shared" si="80"/>
        <v/>
      </c>
      <c r="F457" s="29" t="str">
        <f t="shared" si="81"/>
        <v/>
      </c>
      <c r="G457" s="29" t="str">
        <f t="shared" si="82"/>
        <v/>
      </c>
      <c r="H457" s="29" t="str">
        <f t="shared" si="83"/>
        <v/>
      </c>
      <c r="I457" s="29" t="str">
        <f t="shared" si="84"/>
        <v/>
      </c>
      <c r="J457" s="29" t="str">
        <f t="shared" si="85"/>
        <v/>
      </c>
      <c r="K457" s="29" t="str">
        <f t="shared" si="86"/>
        <v/>
      </c>
      <c r="L457" s="29" t="str">
        <f t="shared" si="87"/>
        <v/>
      </c>
      <c r="M457" s="29" t="str">
        <f t="shared" si="88"/>
        <v/>
      </c>
      <c r="N457" s="29" t="str">
        <f t="shared" si="89"/>
        <v/>
      </c>
      <c r="O457" s="68"/>
      <c r="P457" s="68"/>
      <c r="Q457" s="68"/>
      <c r="R457" s="68"/>
      <c r="S457" s="68"/>
      <c r="T457" s="68"/>
      <c r="U457" s="68"/>
      <c r="V457" s="68"/>
      <c r="W457" s="68"/>
      <c r="X457" s="68"/>
      <c r="Y457" s="64"/>
      <c r="Z457" s="29" t="str">
        <f t="shared" si="79"/>
        <v/>
      </c>
    </row>
    <row r="458" spans="1:26">
      <c r="A458" s="64" t="s">
        <v>1360</v>
      </c>
      <c r="B458" s="64"/>
      <c r="C458" s="68"/>
      <c r="D458" s="79"/>
      <c r="E458" s="79" t="str">
        <f t="shared" si="80"/>
        <v/>
      </c>
      <c r="F458" s="29" t="str">
        <f t="shared" si="81"/>
        <v/>
      </c>
      <c r="G458" s="29" t="str">
        <f t="shared" si="82"/>
        <v/>
      </c>
      <c r="H458" s="29" t="str">
        <f t="shared" si="83"/>
        <v/>
      </c>
      <c r="I458" s="29" t="str">
        <f t="shared" si="84"/>
        <v/>
      </c>
      <c r="J458" s="29" t="str">
        <f t="shared" si="85"/>
        <v/>
      </c>
      <c r="K458" s="29" t="str">
        <f t="shared" si="86"/>
        <v/>
      </c>
      <c r="L458" s="29" t="str">
        <f t="shared" si="87"/>
        <v/>
      </c>
      <c r="M458" s="29" t="str">
        <f t="shared" si="88"/>
        <v/>
      </c>
      <c r="N458" s="29" t="str">
        <f t="shared" si="89"/>
        <v/>
      </c>
      <c r="O458" s="68"/>
      <c r="P458" s="68"/>
      <c r="Q458" s="68"/>
      <c r="R458" s="68"/>
      <c r="S458" s="68"/>
      <c r="T458" s="68"/>
      <c r="U458" s="68"/>
      <c r="V458" s="68"/>
      <c r="W458" s="68"/>
      <c r="X458" s="68"/>
      <c r="Y458" s="64"/>
      <c r="Z458" s="29" t="str">
        <f t="shared" si="79"/>
        <v/>
      </c>
    </row>
    <row r="459" spans="1:26">
      <c r="A459" s="64" t="s">
        <v>1361</v>
      </c>
      <c r="B459" s="64"/>
      <c r="C459" s="68"/>
      <c r="D459" s="79"/>
      <c r="E459" s="79" t="str">
        <f t="shared" si="80"/>
        <v/>
      </c>
      <c r="F459" s="29" t="str">
        <f t="shared" si="81"/>
        <v/>
      </c>
      <c r="G459" s="29" t="str">
        <f t="shared" si="82"/>
        <v/>
      </c>
      <c r="H459" s="29" t="str">
        <f t="shared" si="83"/>
        <v/>
      </c>
      <c r="I459" s="29" t="str">
        <f t="shared" si="84"/>
        <v/>
      </c>
      <c r="J459" s="29" t="str">
        <f t="shared" si="85"/>
        <v/>
      </c>
      <c r="K459" s="29" t="str">
        <f t="shared" si="86"/>
        <v/>
      </c>
      <c r="L459" s="29" t="str">
        <f t="shared" si="87"/>
        <v/>
      </c>
      <c r="M459" s="29" t="str">
        <f t="shared" si="88"/>
        <v/>
      </c>
      <c r="N459" s="29" t="str">
        <f t="shared" si="89"/>
        <v/>
      </c>
      <c r="O459" s="68"/>
      <c r="P459" s="68"/>
      <c r="Q459" s="68"/>
      <c r="R459" s="68"/>
      <c r="S459" s="68"/>
      <c r="T459" s="68"/>
      <c r="U459" s="68"/>
      <c r="V459" s="68"/>
      <c r="W459" s="68"/>
      <c r="X459" s="68"/>
      <c r="Y459" s="64"/>
      <c r="Z459" s="29" t="str">
        <f t="shared" si="79"/>
        <v/>
      </c>
    </row>
    <row r="460" spans="1:26">
      <c r="A460" s="64" t="s">
        <v>1362</v>
      </c>
      <c r="B460" s="64"/>
      <c r="C460" s="68"/>
      <c r="D460" s="79"/>
      <c r="E460" s="79" t="str">
        <f t="shared" si="80"/>
        <v/>
      </c>
      <c r="F460" s="29" t="str">
        <f t="shared" si="81"/>
        <v/>
      </c>
      <c r="G460" s="29" t="str">
        <f t="shared" si="82"/>
        <v/>
      </c>
      <c r="H460" s="29" t="str">
        <f t="shared" si="83"/>
        <v/>
      </c>
      <c r="I460" s="29" t="str">
        <f t="shared" si="84"/>
        <v/>
      </c>
      <c r="J460" s="29" t="str">
        <f t="shared" si="85"/>
        <v/>
      </c>
      <c r="K460" s="29" t="str">
        <f t="shared" si="86"/>
        <v/>
      </c>
      <c r="L460" s="29" t="str">
        <f t="shared" si="87"/>
        <v/>
      </c>
      <c r="M460" s="29" t="str">
        <f t="shared" si="88"/>
        <v/>
      </c>
      <c r="N460" s="29" t="str">
        <f t="shared" si="89"/>
        <v/>
      </c>
      <c r="O460" s="68"/>
      <c r="P460" s="68"/>
      <c r="Q460" s="68"/>
      <c r="R460" s="68"/>
      <c r="S460" s="68"/>
      <c r="T460" s="68"/>
      <c r="U460" s="68"/>
      <c r="V460" s="68"/>
      <c r="W460" s="68"/>
      <c r="X460" s="68"/>
      <c r="Y460" s="64"/>
      <c r="Z460" s="29" t="str">
        <f t="shared" si="79"/>
        <v/>
      </c>
    </row>
    <row r="461" spans="1:26">
      <c r="A461" s="64" t="s">
        <v>1363</v>
      </c>
      <c r="B461" s="64"/>
      <c r="C461" s="68"/>
      <c r="D461" s="79"/>
      <c r="E461" s="79" t="str">
        <f t="shared" si="80"/>
        <v/>
      </c>
      <c r="F461" s="29" t="str">
        <f t="shared" si="81"/>
        <v/>
      </c>
      <c r="G461" s="29" t="str">
        <f t="shared" si="82"/>
        <v/>
      </c>
      <c r="H461" s="29" t="str">
        <f t="shared" si="83"/>
        <v/>
      </c>
      <c r="I461" s="29" t="str">
        <f t="shared" si="84"/>
        <v/>
      </c>
      <c r="J461" s="29" t="str">
        <f t="shared" si="85"/>
        <v/>
      </c>
      <c r="K461" s="29" t="str">
        <f t="shared" si="86"/>
        <v/>
      </c>
      <c r="L461" s="29" t="str">
        <f t="shared" si="87"/>
        <v/>
      </c>
      <c r="M461" s="29" t="str">
        <f t="shared" si="88"/>
        <v/>
      </c>
      <c r="N461" s="29" t="str">
        <f t="shared" si="89"/>
        <v/>
      </c>
      <c r="O461" s="68"/>
      <c r="P461" s="68"/>
      <c r="Q461" s="68"/>
      <c r="R461" s="68"/>
      <c r="S461" s="68"/>
      <c r="T461" s="68"/>
      <c r="U461" s="68"/>
      <c r="V461" s="68"/>
      <c r="W461" s="68"/>
      <c r="X461" s="68"/>
      <c r="Y461" s="64"/>
      <c r="Z461" s="29" t="str">
        <f t="shared" si="79"/>
        <v/>
      </c>
    </row>
    <row r="462" spans="1:26">
      <c r="A462" s="64" t="s">
        <v>1364</v>
      </c>
      <c r="B462" s="64"/>
      <c r="C462" s="68"/>
      <c r="D462" s="79"/>
      <c r="E462" s="79" t="str">
        <f t="shared" si="80"/>
        <v/>
      </c>
      <c r="F462" s="29" t="str">
        <f t="shared" si="81"/>
        <v/>
      </c>
      <c r="G462" s="29" t="str">
        <f t="shared" si="82"/>
        <v/>
      </c>
      <c r="H462" s="29" t="str">
        <f t="shared" si="83"/>
        <v/>
      </c>
      <c r="I462" s="29" t="str">
        <f t="shared" si="84"/>
        <v/>
      </c>
      <c r="J462" s="29" t="str">
        <f t="shared" si="85"/>
        <v/>
      </c>
      <c r="K462" s="29" t="str">
        <f t="shared" si="86"/>
        <v/>
      </c>
      <c r="L462" s="29" t="str">
        <f t="shared" si="87"/>
        <v/>
      </c>
      <c r="M462" s="29" t="str">
        <f t="shared" si="88"/>
        <v/>
      </c>
      <c r="N462" s="29" t="str">
        <f t="shared" si="89"/>
        <v/>
      </c>
      <c r="O462" s="68"/>
      <c r="P462" s="68"/>
      <c r="Q462" s="68"/>
      <c r="R462" s="68"/>
      <c r="S462" s="68"/>
      <c r="T462" s="68"/>
      <c r="U462" s="68"/>
      <c r="V462" s="68"/>
      <c r="W462" s="68"/>
      <c r="X462" s="68"/>
      <c r="Y462" s="64"/>
      <c r="Z462" s="29" t="str">
        <f t="shared" si="79"/>
        <v/>
      </c>
    </row>
    <row r="463" spans="1:26">
      <c r="A463" s="64" t="s">
        <v>1365</v>
      </c>
      <c r="B463" s="64"/>
      <c r="C463" s="68"/>
      <c r="D463" s="79"/>
      <c r="E463" s="79" t="str">
        <f t="shared" si="80"/>
        <v/>
      </c>
      <c r="F463" s="29" t="str">
        <f t="shared" si="81"/>
        <v/>
      </c>
      <c r="G463" s="29" t="str">
        <f t="shared" si="82"/>
        <v/>
      </c>
      <c r="H463" s="29" t="str">
        <f t="shared" si="83"/>
        <v/>
      </c>
      <c r="I463" s="29" t="str">
        <f t="shared" si="84"/>
        <v/>
      </c>
      <c r="J463" s="29" t="str">
        <f t="shared" si="85"/>
        <v/>
      </c>
      <c r="K463" s="29" t="str">
        <f t="shared" si="86"/>
        <v/>
      </c>
      <c r="L463" s="29" t="str">
        <f t="shared" si="87"/>
        <v/>
      </c>
      <c r="M463" s="29" t="str">
        <f t="shared" si="88"/>
        <v/>
      </c>
      <c r="N463" s="29" t="str">
        <f t="shared" si="89"/>
        <v/>
      </c>
      <c r="O463" s="68"/>
      <c r="P463" s="68"/>
      <c r="Q463" s="68"/>
      <c r="R463" s="68"/>
      <c r="S463" s="68"/>
      <c r="T463" s="68"/>
      <c r="U463" s="68"/>
      <c r="V463" s="68"/>
      <c r="W463" s="68"/>
      <c r="X463" s="68"/>
      <c r="Y463" s="64"/>
      <c r="Z463" s="29" t="str">
        <f t="shared" si="79"/>
        <v/>
      </c>
    </row>
    <row r="464" spans="1:26">
      <c r="A464" s="64" t="s">
        <v>1366</v>
      </c>
      <c r="B464" s="64"/>
      <c r="C464" s="68"/>
      <c r="D464" s="79"/>
      <c r="E464" s="79" t="str">
        <f t="shared" si="80"/>
        <v/>
      </c>
      <c r="F464" s="29" t="str">
        <f t="shared" si="81"/>
        <v/>
      </c>
      <c r="G464" s="29" t="str">
        <f t="shared" si="82"/>
        <v/>
      </c>
      <c r="H464" s="29" t="str">
        <f t="shared" si="83"/>
        <v/>
      </c>
      <c r="I464" s="29" t="str">
        <f t="shared" si="84"/>
        <v/>
      </c>
      <c r="J464" s="29" t="str">
        <f t="shared" si="85"/>
        <v/>
      </c>
      <c r="K464" s="29" t="str">
        <f t="shared" si="86"/>
        <v/>
      </c>
      <c r="L464" s="29" t="str">
        <f t="shared" si="87"/>
        <v/>
      </c>
      <c r="M464" s="29" t="str">
        <f t="shared" si="88"/>
        <v/>
      </c>
      <c r="N464" s="29" t="str">
        <f t="shared" si="89"/>
        <v/>
      </c>
      <c r="O464" s="68"/>
      <c r="P464" s="68"/>
      <c r="Q464" s="68"/>
      <c r="R464" s="68"/>
      <c r="S464" s="68"/>
      <c r="T464" s="68"/>
      <c r="U464" s="68"/>
      <c r="V464" s="68"/>
      <c r="W464" s="68"/>
      <c r="X464" s="68"/>
      <c r="Y464" s="64"/>
      <c r="Z464" s="29" t="str">
        <f t="shared" si="79"/>
        <v/>
      </c>
    </row>
    <row r="465" spans="1:26">
      <c r="A465" s="64" t="s">
        <v>1367</v>
      </c>
      <c r="B465" s="64"/>
      <c r="C465" s="68"/>
      <c r="D465" s="79"/>
      <c r="E465" s="79" t="str">
        <f t="shared" si="80"/>
        <v/>
      </c>
      <c r="F465" s="29" t="str">
        <f t="shared" si="81"/>
        <v/>
      </c>
      <c r="G465" s="29" t="str">
        <f t="shared" si="82"/>
        <v/>
      </c>
      <c r="H465" s="29" t="str">
        <f t="shared" si="83"/>
        <v/>
      </c>
      <c r="I465" s="29" t="str">
        <f t="shared" si="84"/>
        <v/>
      </c>
      <c r="J465" s="29" t="str">
        <f t="shared" si="85"/>
        <v/>
      </c>
      <c r="K465" s="29" t="str">
        <f t="shared" si="86"/>
        <v/>
      </c>
      <c r="L465" s="29" t="str">
        <f t="shared" si="87"/>
        <v/>
      </c>
      <c r="M465" s="29" t="str">
        <f t="shared" si="88"/>
        <v/>
      </c>
      <c r="N465" s="29" t="str">
        <f t="shared" si="89"/>
        <v/>
      </c>
      <c r="O465" s="68"/>
      <c r="P465" s="68"/>
      <c r="Q465" s="68"/>
      <c r="R465" s="68"/>
      <c r="S465" s="68"/>
      <c r="T465" s="68"/>
      <c r="U465" s="68"/>
      <c r="V465" s="68"/>
      <c r="W465" s="68"/>
      <c r="X465" s="68"/>
      <c r="Y465" s="64"/>
      <c r="Z465" s="29" t="str">
        <f t="shared" si="79"/>
        <v/>
      </c>
    </row>
    <row r="466" spans="1:26">
      <c r="A466" s="64" t="s">
        <v>1368</v>
      </c>
      <c r="B466" s="64"/>
      <c r="C466" s="68"/>
      <c r="D466" s="79"/>
      <c r="E466" s="79" t="str">
        <f t="shared" si="80"/>
        <v/>
      </c>
      <c r="F466" s="29" t="str">
        <f t="shared" si="81"/>
        <v/>
      </c>
      <c r="G466" s="29" t="str">
        <f t="shared" si="82"/>
        <v/>
      </c>
      <c r="H466" s="29" t="str">
        <f t="shared" si="83"/>
        <v/>
      </c>
      <c r="I466" s="29" t="str">
        <f t="shared" si="84"/>
        <v/>
      </c>
      <c r="J466" s="29" t="str">
        <f t="shared" si="85"/>
        <v/>
      </c>
      <c r="K466" s="29" t="str">
        <f t="shared" si="86"/>
        <v/>
      </c>
      <c r="L466" s="29" t="str">
        <f t="shared" si="87"/>
        <v/>
      </c>
      <c r="M466" s="29" t="str">
        <f t="shared" si="88"/>
        <v/>
      </c>
      <c r="N466" s="29" t="str">
        <f t="shared" si="89"/>
        <v/>
      </c>
      <c r="O466" s="68"/>
      <c r="P466" s="68"/>
      <c r="Q466" s="68"/>
      <c r="R466" s="68"/>
      <c r="S466" s="68"/>
      <c r="T466" s="68"/>
      <c r="U466" s="68"/>
      <c r="V466" s="68"/>
      <c r="W466" s="68"/>
      <c r="X466" s="68"/>
      <c r="Y466" s="64"/>
      <c r="Z466" s="29" t="str">
        <f t="shared" si="79"/>
        <v/>
      </c>
    </row>
    <row r="467" spans="1:26">
      <c r="A467" s="64" t="s">
        <v>1369</v>
      </c>
      <c r="B467" s="64"/>
      <c r="C467" s="68"/>
      <c r="D467" s="79"/>
      <c r="E467" s="79" t="str">
        <f t="shared" si="80"/>
        <v/>
      </c>
      <c r="F467" s="29" t="str">
        <f t="shared" si="81"/>
        <v/>
      </c>
      <c r="G467" s="29" t="str">
        <f t="shared" si="82"/>
        <v/>
      </c>
      <c r="H467" s="29" t="str">
        <f t="shared" si="83"/>
        <v/>
      </c>
      <c r="I467" s="29" t="str">
        <f t="shared" si="84"/>
        <v/>
      </c>
      <c r="J467" s="29" t="str">
        <f t="shared" si="85"/>
        <v/>
      </c>
      <c r="K467" s="29" t="str">
        <f t="shared" si="86"/>
        <v/>
      </c>
      <c r="L467" s="29" t="str">
        <f t="shared" si="87"/>
        <v/>
      </c>
      <c r="M467" s="29" t="str">
        <f t="shared" si="88"/>
        <v/>
      </c>
      <c r="N467" s="29" t="str">
        <f t="shared" si="89"/>
        <v/>
      </c>
      <c r="O467" s="68"/>
      <c r="P467" s="68"/>
      <c r="Q467" s="68"/>
      <c r="R467" s="68"/>
      <c r="S467" s="68"/>
      <c r="T467" s="68"/>
      <c r="U467" s="68"/>
      <c r="V467" s="68"/>
      <c r="W467" s="68"/>
      <c r="X467" s="68"/>
      <c r="Y467" s="64"/>
      <c r="Z467" s="29" t="str">
        <f t="shared" si="79"/>
        <v/>
      </c>
    </row>
    <row r="468" spans="1:26">
      <c r="A468" s="64" t="s">
        <v>1370</v>
      </c>
      <c r="B468" s="64"/>
      <c r="C468" s="68"/>
      <c r="D468" s="79"/>
      <c r="E468" s="79" t="str">
        <f t="shared" si="80"/>
        <v/>
      </c>
      <c r="F468" s="29" t="str">
        <f t="shared" si="81"/>
        <v/>
      </c>
      <c r="G468" s="29" t="str">
        <f t="shared" si="82"/>
        <v/>
      </c>
      <c r="H468" s="29" t="str">
        <f t="shared" si="83"/>
        <v/>
      </c>
      <c r="I468" s="29" t="str">
        <f t="shared" si="84"/>
        <v/>
      </c>
      <c r="J468" s="29" t="str">
        <f t="shared" si="85"/>
        <v/>
      </c>
      <c r="K468" s="29" t="str">
        <f t="shared" si="86"/>
        <v/>
      </c>
      <c r="L468" s="29" t="str">
        <f t="shared" si="87"/>
        <v/>
      </c>
      <c r="M468" s="29" t="str">
        <f t="shared" si="88"/>
        <v/>
      </c>
      <c r="N468" s="29" t="str">
        <f t="shared" si="89"/>
        <v/>
      </c>
      <c r="O468" s="68"/>
      <c r="P468" s="68"/>
      <c r="Q468" s="68"/>
      <c r="R468" s="68"/>
      <c r="S468" s="68"/>
      <c r="T468" s="68"/>
      <c r="U468" s="68"/>
      <c r="V468" s="68"/>
      <c r="W468" s="68"/>
      <c r="X468" s="68"/>
      <c r="Y468" s="64"/>
      <c r="Z468" s="29" t="str">
        <f t="shared" si="79"/>
        <v/>
      </c>
    </row>
    <row r="469" spans="1:26">
      <c r="A469" s="64" t="s">
        <v>1371</v>
      </c>
      <c r="B469" s="64"/>
      <c r="C469" s="68"/>
      <c r="D469" s="79"/>
      <c r="E469" s="79" t="str">
        <f t="shared" si="80"/>
        <v/>
      </c>
      <c r="F469" s="29" t="str">
        <f t="shared" si="81"/>
        <v/>
      </c>
      <c r="G469" s="29" t="str">
        <f t="shared" si="82"/>
        <v/>
      </c>
      <c r="H469" s="29" t="str">
        <f t="shared" si="83"/>
        <v/>
      </c>
      <c r="I469" s="29" t="str">
        <f t="shared" si="84"/>
        <v/>
      </c>
      <c r="J469" s="29" t="str">
        <f t="shared" si="85"/>
        <v/>
      </c>
      <c r="K469" s="29" t="str">
        <f t="shared" si="86"/>
        <v/>
      </c>
      <c r="L469" s="29" t="str">
        <f t="shared" si="87"/>
        <v/>
      </c>
      <c r="M469" s="29" t="str">
        <f t="shared" si="88"/>
        <v/>
      </c>
      <c r="N469" s="29" t="str">
        <f t="shared" si="89"/>
        <v/>
      </c>
      <c r="O469" s="68"/>
      <c r="P469" s="68"/>
      <c r="Q469" s="68"/>
      <c r="R469" s="68"/>
      <c r="S469" s="68"/>
      <c r="T469" s="68"/>
      <c r="U469" s="68"/>
      <c r="V469" s="68"/>
      <c r="W469" s="68"/>
      <c r="X469" s="68"/>
      <c r="Y469" s="64"/>
      <c r="Z469" s="29" t="str">
        <f t="shared" si="79"/>
        <v/>
      </c>
    </row>
    <row r="470" spans="1:26">
      <c r="A470" s="64" t="s">
        <v>1372</v>
      </c>
      <c r="B470" s="64"/>
      <c r="C470" s="68"/>
      <c r="D470" s="79"/>
      <c r="E470" s="79" t="str">
        <f t="shared" si="80"/>
        <v/>
      </c>
      <c r="F470" s="29" t="str">
        <f t="shared" si="81"/>
        <v/>
      </c>
      <c r="G470" s="29" t="str">
        <f t="shared" si="82"/>
        <v/>
      </c>
      <c r="H470" s="29" t="str">
        <f t="shared" si="83"/>
        <v/>
      </c>
      <c r="I470" s="29" t="str">
        <f t="shared" si="84"/>
        <v/>
      </c>
      <c r="J470" s="29" t="str">
        <f t="shared" si="85"/>
        <v/>
      </c>
      <c r="K470" s="29" t="str">
        <f t="shared" si="86"/>
        <v/>
      </c>
      <c r="L470" s="29" t="str">
        <f t="shared" si="87"/>
        <v/>
      </c>
      <c r="M470" s="29" t="str">
        <f t="shared" si="88"/>
        <v/>
      </c>
      <c r="N470" s="29" t="str">
        <f t="shared" si="89"/>
        <v/>
      </c>
      <c r="O470" s="68"/>
      <c r="P470" s="68"/>
      <c r="Q470" s="68"/>
      <c r="R470" s="68"/>
      <c r="S470" s="68"/>
      <c r="T470" s="68"/>
      <c r="U470" s="68"/>
      <c r="V470" s="68"/>
      <c r="W470" s="68"/>
      <c r="X470" s="68"/>
      <c r="Y470" s="64"/>
      <c r="Z470" s="29" t="str">
        <f t="shared" si="79"/>
        <v/>
      </c>
    </row>
    <row r="471" spans="1:26">
      <c r="A471" s="64" t="s">
        <v>1373</v>
      </c>
      <c r="B471" s="64"/>
      <c r="C471" s="68"/>
      <c r="D471" s="79"/>
      <c r="E471" s="79" t="str">
        <f t="shared" si="80"/>
        <v/>
      </c>
      <c r="F471" s="29" t="str">
        <f t="shared" si="81"/>
        <v/>
      </c>
      <c r="G471" s="29" t="str">
        <f t="shared" si="82"/>
        <v/>
      </c>
      <c r="H471" s="29" t="str">
        <f t="shared" si="83"/>
        <v/>
      </c>
      <c r="I471" s="29" t="str">
        <f t="shared" si="84"/>
        <v/>
      </c>
      <c r="J471" s="29" t="str">
        <f t="shared" si="85"/>
        <v/>
      </c>
      <c r="K471" s="29" t="str">
        <f t="shared" si="86"/>
        <v/>
      </c>
      <c r="L471" s="29" t="str">
        <f t="shared" si="87"/>
        <v/>
      </c>
      <c r="M471" s="29" t="str">
        <f t="shared" si="88"/>
        <v/>
      </c>
      <c r="N471" s="29" t="str">
        <f t="shared" si="89"/>
        <v/>
      </c>
      <c r="O471" s="68"/>
      <c r="P471" s="68"/>
      <c r="Q471" s="68"/>
      <c r="R471" s="68"/>
      <c r="S471" s="68"/>
      <c r="T471" s="68"/>
      <c r="U471" s="68"/>
      <c r="V471" s="68"/>
      <c r="W471" s="68"/>
      <c r="X471" s="68"/>
      <c r="Y471" s="64"/>
      <c r="Z471" s="29" t="str">
        <f t="shared" si="79"/>
        <v/>
      </c>
    </row>
    <row r="472" spans="1:26">
      <c r="A472" s="64" t="s">
        <v>1374</v>
      </c>
      <c r="B472" s="64"/>
      <c r="C472" s="68"/>
      <c r="D472" s="79"/>
      <c r="E472" s="79" t="str">
        <f t="shared" si="80"/>
        <v/>
      </c>
      <c r="F472" s="29" t="str">
        <f t="shared" si="81"/>
        <v/>
      </c>
      <c r="G472" s="29" t="str">
        <f t="shared" si="82"/>
        <v/>
      </c>
      <c r="H472" s="29" t="str">
        <f t="shared" si="83"/>
        <v/>
      </c>
      <c r="I472" s="29" t="str">
        <f t="shared" si="84"/>
        <v/>
      </c>
      <c r="J472" s="29" t="str">
        <f t="shared" si="85"/>
        <v/>
      </c>
      <c r="K472" s="29" t="str">
        <f t="shared" si="86"/>
        <v/>
      </c>
      <c r="L472" s="29" t="str">
        <f t="shared" si="87"/>
        <v/>
      </c>
      <c r="M472" s="29" t="str">
        <f t="shared" si="88"/>
        <v/>
      </c>
      <c r="N472" s="29" t="str">
        <f t="shared" si="89"/>
        <v/>
      </c>
      <c r="O472" s="68"/>
      <c r="P472" s="68"/>
      <c r="Q472" s="68"/>
      <c r="R472" s="68"/>
      <c r="S472" s="68"/>
      <c r="T472" s="68"/>
      <c r="U472" s="68"/>
      <c r="V472" s="68"/>
      <c r="W472" s="68"/>
      <c r="X472" s="68"/>
      <c r="Y472" s="64"/>
      <c r="Z472" s="29" t="str">
        <f t="shared" si="79"/>
        <v/>
      </c>
    </row>
    <row r="473" spans="1:26">
      <c r="A473" s="64" t="s">
        <v>1375</v>
      </c>
      <c r="B473" s="64"/>
      <c r="C473" s="68"/>
      <c r="D473" s="79"/>
      <c r="E473" s="79" t="str">
        <f t="shared" si="80"/>
        <v/>
      </c>
      <c r="F473" s="29" t="str">
        <f t="shared" si="81"/>
        <v/>
      </c>
      <c r="G473" s="29" t="str">
        <f t="shared" si="82"/>
        <v/>
      </c>
      <c r="H473" s="29" t="str">
        <f t="shared" si="83"/>
        <v/>
      </c>
      <c r="I473" s="29" t="str">
        <f t="shared" si="84"/>
        <v/>
      </c>
      <c r="J473" s="29" t="str">
        <f t="shared" si="85"/>
        <v/>
      </c>
      <c r="K473" s="29" t="str">
        <f t="shared" si="86"/>
        <v/>
      </c>
      <c r="L473" s="29" t="str">
        <f t="shared" si="87"/>
        <v/>
      </c>
      <c r="M473" s="29" t="str">
        <f t="shared" si="88"/>
        <v/>
      </c>
      <c r="N473" s="29" t="str">
        <f t="shared" si="89"/>
        <v/>
      </c>
      <c r="O473" s="68"/>
      <c r="P473" s="68"/>
      <c r="Q473" s="68"/>
      <c r="R473" s="68"/>
      <c r="S473" s="68"/>
      <c r="T473" s="68"/>
      <c r="U473" s="68"/>
      <c r="V473" s="68"/>
      <c r="W473" s="68"/>
      <c r="X473" s="68"/>
      <c r="Y473" s="64"/>
      <c r="Z473" s="29" t="str">
        <f t="shared" si="79"/>
        <v/>
      </c>
    </row>
    <row r="474" spans="1:26">
      <c r="A474" s="64" t="s">
        <v>1376</v>
      </c>
      <c r="B474" s="64"/>
      <c r="C474" s="68"/>
      <c r="D474" s="79"/>
      <c r="E474" s="79" t="str">
        <f t="shared" si="80"/>
        <v/>
      </c>
      <c r="F474" s="29" t="str">
        <f t="shared" si="81"/>
        <v/>
      </c>
      <c r="G474" s="29" t="str">
        <f t="shared" si="82"/>
        <v/>
      </c>
      <c r="H474" s="29" t="str">
        <f t="shared" si="83"/>
        <v/>
      </c>
      <c r="I474" s="29" t="str">
        <f t="shared" si="84"/>
        <v/>
      </c>
      <c r="J474" s="29" t="str">
        <f t="shared" si="85"/>
        <v/>
      </c>
      <c r="K474" s="29" t="str">
        <f t="shared" si="86"/>
        <v/>
      </c>
      <c r="L474" s="29" t="str">
        <f t="shared" si="87"/>
        <v/>
      </c>
      <c r="M474" s="29" t="str">
        <f t="shared" si="88"/>
        <v/>
      </c>
      <c r="N474" s="29" t="str">
        <f t="shared" si="89"/>
        <v/>
      </c>
      <c r="O474" s="68"/>
      <c r="P474" s="68"/>
      <c r="Q474" s="68"/>
      <c r="R474" s="68"/>
      <c r="S474" s="68"/>
      <c r="T474" s="68"/>
      <c r="U474" s="68"/>
      <c r="V474" s="68"/>
      <c r="W474" s="68"/>
      <c r="X474" s="68"/>
      <c r="Y474" s="64"/>
      <c r="Z474" s="29" t="str">
        <f t="shared" si="79"/>
        <v/>
      </c>
    </row>
    <row r="475" spans="1:26">
      <c r="A475" s="64" t="s">
        <v>1377</v>
      </c>
      <c r="B475" s="64"/>
      <c r="C475" s="68"/>
      <c r="D475" s="79"/>
      <c r="E475" s="79" t="str">
        <f t="shared" si="80"/>
        <v/>
      </c>
      <c r="F475" s="29" t="str">
        <f t="shared" si="81"/>
        <v/>
      </c>
      <c r="G475" s="29" t="str">
        <f t="shared" si="82"/>
        <v/>
      </c>
      <c r="H475" s="29" t="str">
        <f t="shared" si="83"/>
        <v/>
      </c>
      <c r="I475" s="29" t="str">
        <f t="shared" si="84"/>
        <v/>
      </c>
      <c r="J475" s="29" t="str">
        <f t="shared" si="85"/>
        <v/>
      </c>
      <c r="K475" s="29" t="str">
        <f t="shared" si="86"/>
        <v/>
      </c>
      <c r="L475" s="29" t="str">
        <f t="shared" si="87"/>
        <v/>
      </c>
      <c r="M475" s="29" t="str">
        <f t="shared" si="88"/>
        <v/>
      </c>
      <c r="N475" s="29" t="str">
        <f t="shared" si="89"/>
        <v/>
      </c>
      <c r="O475" s="68"/>
      <c r="P475" s="68"/>
      <c r="Q475" s="68"/>
      <c r="R475" s="68"/>
      <c r="S475" s="68"/>
      <c r="T475" s="68"/>
      <c r="U475" s="68"/>
      <c r="V475" s="68"/>
      <c r="W475" s="68"/>
      <c r="X475" s="68"/>
      <c r="Y475" s="64"/>
      <c r="Z475" s="29" t="str">
        <f t="shared" si="79"/>
        <v/>
      </c>
    </row>
    <row r="476" spans="1:26">
      <c r="A476" s="64" t="s">
        <v>1378</v>
      </c>
      <c r="B476" s="64"/>
      <c r="C476" s="68"/>
      <c r="D476" s="79"/>
      <c r="E476" s="79" t="str">
        <f t="shared" si="80"/>
        <v/>
      </c>
      <c r="F476" s="29" t="str">
        <f t="shared" si="81"/>
        <v/>
      </c>
      <c r="G476" s="29" t="str">
        <f t="shared" si="82"/>
        <v/>
      </c>
      <c r="H476" s="29" t="str">
        <f t="shared" si="83"/>
        <v/>
      </c>
      <c r="I476" s="29" t="str">
        <f t="shared" si="84"/>
        <v/>
      </c>
      <c r="J476" s="29" t="str">
        <f t="shared" si="85"/>
        <v/>
      </c>
      <c r="K476" s="29" t="str">
        <f t="shared" si="86"/>
        <v/>
      </c>
      <c r="L476" s="29" t="str">
        <f t="shared" si="87"/>
        <v/>
      </c>
      <c r="M476" s="29" t="str">
        <f t="shared" si="88"/>
        <v/>
      </c>
      <c r="N476" s="29" t="str">
        <f t="shared" si="89"/>
        <v/>
      </c>
      <c r="O476" s="68"/>
      <c r="P476" s="68"/>
      <c r="Q476" s="68"/>
      <c r="R476" s="68"/>
      <c r="S476" s="68"/>
      <c r="T476" s="68"/>
      <c r="U476" s="68"/>
      <c r="V476" s="68"/>
      <c r="W476" s="68"/>
      <c r="X476" s="68"/>
      <c r="Y476" s="64"/>
      <c r="Z476" s="29" t="str">
        <f t="shared" si="79"/>
        <v/>
      </c>
    </row>
    <row r="477" spans="1:26">
      <c r="A477" s="64" t="s">
        <v>1379</v>
      </c>
      <c r="B477" s="64"/>
      <c r="C477" s="68"/>
      <c r="D477" s="79"/>
      <c r="E477" s="79" t="str">
        <f t="shared" si="80"/>
        <v/>
      </c>
      <c r="F477" s="29" t="str">
        <f t="shared" si="81"/>
        <v/>
      </c>
      <c r="G477" s="29" t="str">
        <f t="shared" si="82"/>
        <v/>
      </c>
      <c r="H477" s="29" t="str">
        <f t="shared" si="83"/>
        <v/>
      </c>
      <c r="I477" s="29" t="str">
        <f t="shared" si="84"/>
        <v/>
      </c>
      <c r="J477" s="29" t="str">
        <f t="shared" si="85"/>
        <v/>
      </c>
      <c r="K477" s="29" t="str">
        <f t="shared" si="86"/>
        <v/>
      </c>
      <c r="L477" s="29" t="str">
        <f t="shared" si="87"/>
        <v/>
      </c>
      <c r="M477" s="29" t="str">
        <f t="shared" si="88"/>
        <v/>
      </c>
      <c r="N477" s="29" t="str">
        <f t="shared" si="89"/>
        <v/>
      </c>
      <c r="O477" s="68"/>
      <c r="P477" s="68"/>
      <c r="Q477" s="68"/>
      <c r="R477" s="68"/>
      <c r="S477" s="68"/>
      <c r="T477" s="68"/>
      <c r="U477" s="68"/>
      <c r="V477" s="68"/>
      <c r="W477" s="68"/>
      <c r="X477" s="68"/>
      <c r="Y477" s="64"/>
      <c r="Z477" s="29" t="str">
        <f t="shared" si="79"/>
        <v/>
      </c>
    </row>
    <row r="478" spans="1:26">
      <c r="A478" s="64" t="s">
        <v>1380</v>
      </c>
      <c r="B478" s="64"/>
      <c r="C478" s="68"/>
      <c r="D478" s="79"/>
      <c r="E478" s="79" t="str">
        <f t="shared" si="80"/>
        <v/>
      </c>
      <c r="F478" s="29" t="str">
        <f t="shared" si="81"/>
        <v/>
      </c>
      <c r="G478" s="29" t="str">
        <f t="shared" si="82"/>
        <v/>
      </c>
      <c r="H478" s="29" t="str">
        <f t="shared" si="83"/>
        <v/>
      </c>
      <c r="I478" s="29" t="str">
        <f t="shared" si="84"/>
        <v/>
      </c>
      <c r="J478" s="29" t="str">
        <f t="shared" si="85"/>
        <v/>
      </c>
      <c r="K478" s="29" t="str">
        <f t="shared" si="86"/>
        <v/>
      </c>
      <c r="L478" s="29" t="str">
        <f t="shared" si="87"/>
        <v/>
      </c>
      <c r="M478" s="29" t="str">
        <f t="shared" si="88"/>
        <v/>
      </c>
      <c r="N478" s="29" t="str">
        <f t="shared" si="89"/>
        <v/>
      </c>
      <c r="O478" s="68"/>
      <c r="P478" s="68"/>
      <c r="Q478" s="68"/>
      <c r="R478" s="68"/>
      <c r="S478" s="68"/>
      <c r="T478" s="68"/>
      <c r="U478" s="68"/>
      <c r="V478" s="68"/>
      <c r="W478" s="68"/>
      <c r="X478" s="68"/>
      <c r="Y478" s="64"/>
      <c r="Z478" s="29" t="str">
        <f t="shared" si="79"/>
        <v/>
      </c>
    </row>
    <row r="479" spans="1:26">
      <c r="A479" s="64" t="s">
        <v>1381</v>
      </c>
      <c r="B479" s="64"/>
      <c r="C479" s="68"/>
      <c r="D479" s="79"/>
      <c r="E479" s="79" t="str">
        <f t="shared" si="80"/>
        <v/>
      </c>
      <c r="F479" s="29" t="str">
        <f t="shared" si="81"/>
        <v/>
      </c>
      <c r="G479" s="29" t="str">
        <f t="shared" si="82"/>
        <v/>
      </c>
      <c r="H479" s="29" t="str">
        <f t="shared" si="83"/>
        <v/>
      </c>
      <c r="I479" s="29" t="str">
        <f t="shared" si="84"/>
        <v/>
      </c>
      <c r="J479" s="29" t="str">
        <f t="shared" si="85"/>
        <v/>
      </c>
      <c r="K479" s="29" t="str">
        <f t="shared" si="86"/>
        <v/>
      </c>
      <c r="L479" s="29" t="str">
        <f t="shared" si="87"/>
        <v/>
      </c>
      <c r="M479" s="29" t="str">
        <f t="shared" si="88"/>
        <v/>
      </c>
      <c r="N479" s="29" t="str">
        <f t="shared" si="89"/>
        <v/>
      </c>
      <c r="O479" s="68"/>
      <c r="P479" s="68"/>
      <c r="Q479" s="68"/>
      <c r="R479" s="68"/>
      <c r="S479" s="68"/>
      <c r="T479" s="68"/>
      <c r="U479" s="68"/>
      <c r="V479" s="68"/>
      <c r="W479" s="68"/>
      <c r="X479" s="68"/>
      <c r="Y479" s="64"/>
      <c r="Z479" s="29" t="str">
        <f t="shared" si="79"/>
        <v/>
      </c>
    </row>
    <row r="480" spans="1:26">
      <c r="A480" s="64" t="s">
        <v>1382</v>
      </c>
      <c r="B480" s="64"/>
      <c r="C480" s="68"/>
      <c r="D480" s="79"/>
      <c r="E480" s="79" t="str">
        <f t="shared" si="80"/>
        <v/>
      </c>
      <c r="F480" s="29" t="str">
        <f t="shared" si="81"/>
        <v/>
      </c>
      <c r="G480" s="29" t="str">
        <f t="shared" si="82"/>
        <v/>
      </c>
      <c r="H480" s="29" t="str">
        <f t="shared" si="83"/>
        <v/>
      </c>
      <c r="I480" s="29" t="str">
        <f t="shared" si="84"/>
        <v/>
      </c>
      <c r="J480" s="29" t="str">
        <f t="shared" si="85"/>
        <v/>
      </c>
      <c r="K480" s="29" t="str">
        <f t="shared" si="86"/>
        <v/>
      </c>
      <c r="L480" s="29" t="str">
        <f t="shared" si="87"/>
        <v/>
      </c>
      <c r="M480" s="29" t="str">
        <f t="shared" si="88"/>
        <v/>
      </c>
      <c r="N480" s="29" t="str">
        <f t="shared" si="89"/>
        <v/>
      </c>
      <c r="O480" s="68"/>
      <c r="P480" s="68"/>
      <c r="Q480" s="68"/>
      <c r="R480" s="68"/>
      <c r="S480" s="68"/>
      <c r="T480" s="68"/>
      <c r="U480" s="68"/>
      <c r="V480" s="68"/>
      <c r="W480" s="68"/>
      <c r="X480" s="68"/>
      <c r="Y480" s="64"/>
      <c r="Z480" s="29" t="str">
        <f t="shared" si="79"/>
        <v/>
      </c>
    </row>
    <row r="481" spans="1:26">
      <c r="A481" s="64" t="s">
        <v>1383</v>
      </c>
      <c r="B481" s="64"/>
      <c r="C481" s="68"/>
      <c r="D481" s="79"/>
      <c r="E481" s="79" t="str">
        <f t="shared" si="80"/>
        <v/>
      </c>
      <c r="F481" s="29" t="str">
        <f t="shared" si="81"/>
        <v/>
      </c>
      <c r="G481" s="29" t="str">
        <f t="shared" si="82"/>
        <v/>
      </c>
      <c r="H481" s="29" t="str">
        <f t="shared" si="83"/>
        <v/>
      </c>
      <c r="I481" s="29" t="str">
        <f t="shared" si="84"/>
        <v/>
      </c>
      <c r="J481" s="29" t="str">
        <f t="shared" si="85"/>
        <v/>
      </c>
      <c r="K481" s="29" t="str">
        <f t="shared" si="86"/>
        <v/>
      </c>
      <c r="L481" s="29" t="str">
        <f t="shared" si="87"/>
        <v/>
      </c>
      <c r="M481" s="29" t="str">
        <f t="shared" si="88"/>
        <v/>
      </c>
      <c r="N481" s="29" t="str">
        <f t="shared" si="89"/>
        <v/>
      </c>
      <c r="O481" s="68"/>
      <c r="P481" s="68"/>
      <c r="Q481" s="68"/>
      <c r="R481" s="68"/>
      <c r="S481" s="68"/>
      <c r="T481" s="68"/>
      <c r="U481" s="68"/>
      <c r="V481" s="68"/>
      <c r="W481" s="68"/>
      <c r="X481" s="68"/>
      <c r="Y481" s="64"/>
      <c r="Z481" s="29" t="str">
        <f t="shared" si="79"/>
        <v/>
      </c>
    </row>
    <row r="482" spans="1:26">
      <c r="A482" s="64" t="s">
        <v>1384</v>
      </c>
      <c r="B482" s="64"/>
      <c r="C482" s="68"/>
      <c r="D482" s="79"/>
      <c r="E482" s="79" t="str">
        <f t="shared" si="80"/>
        <v/>
      </c>
      <c r="F482" s="29" t="str">
        <f t="shared" si="81"/>
        <v/>
      </c>
      <c r="G482" s="29" t="str">
        <f t="shared" si="82"/>
        <v/>
      </c>
      <c r="H482" s="29" t="str">
        <f t="shared" si="83"/>
        <v/>
      </c>
      <c r="I482" s="29" t="str">
        <f t="shared" si="84"/>
        <v/>
      </c>
      <c r="J482" s="29" t="str">
        <f t="shared" si="85"/>
        <v/>
      </c>
      <c r="K482" s="29" t="str">
        <f t="shared" si="86"/>
        <v/>
      </c>
      <c r="L482" s="29" t="str">
        <f t="shared" si="87"/>
        <v/>
      </c>
      <c r="M482" s="29" t="str">
        <f t="shared" si="88"/>
        <v/>
      </c>
      <c r="N482" s="29" t="str">
        <f t="shared" si="89"/>
        <v/>
      </c>
      <c r="O482" s="68"/>
      <c r="P482" s="68"/>
      <c r="Q482" s="68"/>
      <c r="R482" s="68"/>
      <c r="S482" s="68"/>
      <c r="T482" s="68"/>
      <c r="U482" s="68"/>
      <c r="V482" s="68"/>
      <c r="W482" s="68"/>
      <c r="X482" s="68"/>
      <c r="Y482" s="64"/>
      <c r="Z482" s="29" t="str">
        <f t="shared" si="79"/>
        <v/>
      </c>
    </row>
    <row r="483" spans="1:26">
      <c r="A483" s="64" t="s">
        <v>1385</v>
      </c>
      <c r="B483" s="64"/>
      <c r="C483" s="68"/>
      <c r="D483" s="79"/>
      <c r="E483" s="79" t="str">
        <f t="shared" si="80"/>
        <v/>
      </c>
      <c r="F483" s="29" t="str">
        <f t="shared" si="81"/>
        <v/>
      </c>
      <c r="G483" s="29" t="str">
        <f t="shared" si="82"/>
        <v/>
      </c>
      <c r="H483" s="29" t="str">
        <f t="shared" si="83"/>
        <v/>
      </c>
      <c r="I483" s="29" t="str">
        <f t="shared" si="84"/>
        <v/>
      </c>
      <c r="J483" s="29" t="str">
        <f t="shared" si="85"/>
        <v/>
      </c>
      <c r="K483" s="29" t="str">
        <f t="shared" si="86"/>
        <v/>
      </c>
      <c r="L483" s="29" t="str">
        <f t="shared" si="87"/>
        <v/>
      </c>
      <c r="M483" s="29" t="str">
        <f t="shared" si="88"/>
        <v/>
      </c>
      <c r="N483" s="29" t="str">
        <f t="shared" si="89"/>
        <v/>
      </c>
      <c r="O483" s="68"/>
      <c r="P483" s="68"/>
      <c r="Q483" s="68"/>
      <c r="R483" s="68"/>
      <c r="S483" s="68"/>
      <c r="T483" s="68"/>
      <c r="U483" s="68"/>
      <c r="V483" s="68"/>
      <c r="W483" s="68"/>
      <c r="X483" s="68"/>
      <c r="Y483" s="64"/>
      <c r="Z483" s="29" t="str">
        <f t="shared" si="79"/>
        <v/>
      </c>
    </row>
    <row r="484" spans="1:26">
      <c r="A484" s="64" t="s">
        <v>1386</v>
      </c>
      <c r="B484" s="64"/>
      <c r="C484" s="68"/>
      <c r="D484" s="79"/>
      <c r="E484" s="79" t="str">
        <f t="shared" si="80"/>
        <v/>
      </c>
      <c r="F484" s="29" t="str">
        <f t="shared" si="81"/>
        <v/>
      </c>
      <c r="G484" s="29" t="str">
        <f t="shared" si="82"/>
        <v/>
      </c>
      <c r="H484" s="29" t="str">
        <f t="shared" si="83"/>
        <v/>
      </c>
      <c r="I484" s="29" t="str">
        <f t="shared" si="84"/>
        <v/>
      </c>
      <c r="J484" s="29" t="str">
        <f t="shared" si="85"/>
        <v/>
      </c>
      <c r="K484" s="29" t="str">
        <f t="shared" si="86"/>
        <v/>
      </c>
      <c r="L484" s="29" t="str">
        <f t="shared" si="87"/>
        <v/>
      </c>
      <c r="M484" s="29" t="str">
        <f t="shared" si="88"/>
        <v/>
      </c>
      <c r="N484" s="29" t="str">
        <f t="shared" si="89"/>
        <v/>
      </c>
      <c r="O484" s="68"/>
      <c r="P484" s="68"/>
      <c r="Q484" s="68"/>
      <c r="R484" s="68"/>
      <c r="S484" s="68"/>
      <c r="T484" s="68"/>
      <c r="U484" s="68"/>
      <c r="V484" s="68"/>
      <c r="W484" s="68"/>
      <c r="X484" s="68"/>
      <c r="Y484" s="64"/>
      <c r="Z484" s="29" t="str">
        <f t="shared" si="79"/>
        <v/>
      </c>
    </row>
    <row r="485" spans="1:26">
      <c r="A485" s="64" t="s">
        <v>1387</v>
      </c>
      <c r="B485" s="64"/>
      <c r="C485" s="68"/>
      <c r="D485" s="79"/>
      <c r="E485" s="79" t="str">
        <f t="shared" si="80"/>
        <v/>
      </c>
      <c r="F485" s="29" t="str">
        <f t="shared" si="81"/>
        <v/>
      </c>
      <c r="G485" s="29" t="str">
        <f t="shared" si="82"/>
        <v/>
      </c>
      <c r="H485" s="29" t="str">
        <f t="shared" si="83"/>
        <v/>
      </c>
      <c r="I485" s="29" t="str">
        <f t="shared" si="84"/>
        <v/>
      </c>
      <c r="J485" s="29" t="str">
        <f t="shared" si="85"/>
        <v/>
      </c>
      <c r="K485" s="29" t="str">
        <f t="shared" si="86"/>
        <v/>
      </c>
      <c r="L485" s="29" t="str">
        <f t="shared" si="87"/>
        <v/>
      </c>
      <c r="M485" s="29" t="str">
        <f t="shared" si="88"/>
        <v/>
      </c>
      <c r="N485" s="29" t="str">
        <f t="shared" si="89"/>
        <v/>
      </c>
      <c r="O485" s="68"/>
      <c r="P485" s="68"/>
      <c r="Q485" s="68"/>
      <c r="R485" s="68"/>
      <c r="S485" s="68"/>
      <c r="T485" s="68"/>
      <c r="U485" s="68"/>
      <c r="V485" s="68"/>
      <c r="W485" s="68"/>
      <c r="X485" s="68"/>
      <c r="Y485" s="64"/>
      <c r="Z485" s="29" t="str">
        <f t="shared" si="79"/>
        <v/>
      </c>
    </row>
    <row r="486" spans="1:26">
      <c r="A486" s="64" t="s">
        <v>1388</v>
      </c>
      <c r="B486" s="64"/>
      <c r="C486" s="68"/>
      <c r="D486" s="79"/>
      <c r="E486" s="79" t="str">
        <f t="shared" si="80"/>
        <v/>
      </c>
      <c r="F486" s="29" t="str">
        <f t="shared" si="81"/>
        <v/>
      </c>
      <c r="G486" s="29" t="str">
        <f t="shared" si="82"/>
        <v/>
      </c>
      <c r="H486" s="29" t="str">
        <f t="shared" si="83"/>
        <v/>
      </c>
      <c r="I486" s="29" t="str">
        <f t="shared" si="84"/>
        <v/>
      </c>
      <c r="J486" s="29" t="str">
        <f t="shared" si="85"/>
        <v/>
      </c>
      <c r="K486" s="29" t="str">
        <f t="shared" si="86"/>
        <v/>
      </c>
      <c r="L486" s="29" t="str">
        <f t="shared" si="87"/>
        <v/>
      </c>
      <c r="M486" s="29" t="str">
        <f t="shared" si="88"/>
        <v/>
      </c>
      <c r="N486" s="29" t="str">
        <f t="shared" si="89"/>
        <v/>
      </c>
      <c r="O486" s="68"/>
      <c r="P486" s="68"/>
      <c r="Q486" s="68"/>
      <c r="R486" s="68"/>
      <c r="S486" s="68"/>
      <c r="T486" s="68"/>
      <c r="U486" s="68"/>
      <c r="V486" s="68"/>
      <c r="W486" s="68"/>
      <c r="X486" s="68"/>
      <c r="Y486" s="64"/>
      <c r="Z486" s="29" t="str">
        <f t="shared" si="79"/>
        <v/>
      </c>
    </row>
    <row r="487" spans="1:26">
      <c r="A487" s="64" t="s">
        <v>1389</v>
      </c>
      <c r="B487" s="64"/>
      <c r="C487" s="68"/>
      <c r="D487" s="79"/>
      <c r="E487" s="79" t="str">
        <f t="shared" si="80"/>
        <v/>
      </c>
      <c r="F487" s="29" t="str">
        <f t="shared" si="81"/>
        <v/>
      </c>
      <c r="G487" s="29" t="str">
        <f t="shared" si="82"/>
        <v/>
      </c>
      <c r="H487" s="29" t="str">
        <f t="shared" si="83"/>
        <v/>
      </c>
      <c r="I487" s="29" t="str">
        <f t="shared" si="84"/>
        <v/>
      </c>
      <c r="J487" s="29" t="str">
        <f t="shared" si="85"/>
        <v/>
      </c>
      <c r="K487" s="29" t="str">
        <f t="shared" si="86"/>
        <v/>
      </c>
      <c r="L487" s="29" t="str">
        <f t="shared" si="87"/>
        <v/>
      </c>
      <c r="M487" s="29" t="str">
        <f t="shared" si="88"/>
        <v/>
      </c>
      <c r="N487" s="29" t="str">
        <f t="shared" si="89"/>
        <v/>
      </c>
      <c r="O487" s="68"/>
      <c r="P487" s="68"/>
      <c r="Q487" s="68"/>
      <c r="R487" s="68"/>
      <c r="S487" s="68"/>
      <c r="T487" s="68"/>
      <c r="U487" s="68"/>
      <c r="V487" s="68"/>
      <c r="W487" s="68"/>
      <c r="X487" s="68"/>
      <c r="Y487" s="64"/>
      <c r="Z487" s="29" t="str">
        <f t="shared" si="79"/>
        <v/>
      </c>
    </row>
    <row r="488" spans="1:26">
      <c r="A488" s="64" t="s">
        <v>1390</v>
      </c>
      <c r="B488" s="64"/>
      <c r="C488" s="68"/>
      <c r="D488" s="79"/>
      <c r="E488" s="79" t="str">
        <f t="shared" si="80"/>
        <v/>
      </c>
      <c r="F488" s="29" t="str">
        <f t="shared" si="81"/>
        <v/>
      </c>
      <c r="G488" s="29" t="str">
        <f t="shared" si="82"/>
        <v/>
      </c>
      <c r="H488" s="29" t="str">
        <f t="shared" si="83"/>
        <v/>
      </c>
      <c r="I488" s="29" t="str">
        <f t="shared" si="84"/>
        <v/>
      </c>
      <c r="J488" s="29" t="str">
        <f t="shared" si="85"/>
        <v/>
      </c>
      <c r="K488" s="29" t="str">
        <f t="shared" si="86"/>
        <v/>
      </c>
      <c r="L488" s="29" t="str">
        <f t="shared" si="87"/>
        <v/>
      </c>
      <c r="M488" s="29" t="str">
        <f t="shared" si="88"/>
        <v/>
      </c>
      <c r="N488" s="29" t="str">
        <f t="shared" si="89"/>
        <v/>
      </c>
      <c r="O488" s="68"/>
      <c r="P488" s="68"/>
      <c r="Q488" s="68"/>
      <c r="R488" s="68"/>
      <c r="S488" s="68"/>
      <c r="T488" s="68"/>
      <c r="U488" s="68"/>
      <c r="V488" s="68"/>
      <c r="W488" s="68"/>
      <c r="X488" s="68"/>
      <c r="Y488" s="64"/>
      <c r="Z488" s="29" t="str">
        <f t="shared" si="79"/>
        <v/>
      </c>
    </row>
    <row r="489" spans="1:26">
      <c r="A489" s="64" t="s">
        <v>1391</v>
      </c>
      <c r="B489" s="64"/>
      <c r="C489" s="68"/>
      <c r="D489" s="79"/>
      <c r="E489" s="79" t="str">
        <f t="shared" si="80"/>
        <v/>
      </c>
      <c r="F489" s="29" t="str">
        <f t="shared" si="81"/>
        <v/>
      </c>
      <c r="G489" s="29" t="str">
        <f t="shared" si="82"/>
        <v/>
      </c>
      <c r="H489" s="29" t="str">
        <f t="shared" si="83"/>
        <v/>
      </c>
      <c r="I489" s="29" t="str">
        <f t="shared" si="84"/>
        <v/>
      </c>
      <c r="J489" s="29" t="str">
        <f t="shared" si="85"/>
        <v/>
      </c>
      <c r="K489" s="29" t="str">
        <f t="shared" si="86"/>
        <v/>
      </c>
      <c r="L489" s="29" t="str">
        <f t="shared" si="87"/>
        <v/>
      </c>
      <c r="M489" s="29" t="str">
        <f t="shared" si="88"/>
        <v/>
      </c>
      <c r="N489" s="29" t="str">
        <f t="shared" si="89"/>
        <v/>
      </c>
      <c r="O489" s="68"/>
      <c r="P489" s="68"/>
      <c r="Q489" s="68"/>
      <c r="R489" s="68"/>
      <c r="S489" s="68"/>
      <c r="T489" s="68"/>
      <c r="U489" s="68"/>
      <c r="V489" s="68"/>
      <c r="W489" s="68"/>
      <c r="X489" s="68"/>
      <c r="Y489" s="64"/>
      <c r="Z489" s="29" t="str">
        <f t="shared" si="79"/>
        <v/>
      </c>
    </row>
    <row r="490" spans="1:26">
      <c r="A490" s="64" t="s">
        <v>1392</v>
      </c>
      <c r="B490" s="64"/>
      <c r="C490" s="68"/>
      <c r="D490" s="79"/>
      <c r="E490" s="79" t="str">
        <f t="shared" si="80"/>
        <v/>
      </c>
      <c r="F490" s="29" t="str">
        <f t="shared" si="81"/>
        <v/>
      </c>
      <c r="G490" s="29" t="str">
        <f t="shared" si="82"/>
        <v/>
      </c>
      <c r="H490" s="29" t="str">
        <f t="shared" si="83"/>
        <v/>
      </c>
      <c r="I490" s="29" t="str">
        <f t="shared" si="84"/>
        <v/>
      </c>
      <c r="J490" s="29" t="str">
        <f t="shared" si="85"/>
        <v/>
      </c>
      <c r="K490" s="29" t="str">
        <f t="shared" si="86"/>
        <v/>
      </c>
      <c r="L490" s="29" t="str">
        <f t="shared" si="87"/>
        <v/>
      </c>
      <c r="M490" s="29" t="str">
        <f t="shared" si="88"/>
        <v/>
      </c>
      <c r="N490" s="29" t="str">
        <f t="shared" si="89"/>
        <v/>
      </c>
      <c r="O490" s="68"/>
      <c r="P490" s="68"/>
      <c r="Q490" s="68"/>
      <c r="R490" s="68"/>
      <c r="S490" s="68"/>
      <c r="T490" s="68"/>
      <c r="U490" s="68"/>
      <c r="V490" s="68"/>
      <c r="W490" s="68"/>
      <c r="X490" s="68"/>
      <c r="Y490" s="64"/>
      <c r="Z490" s="29" t="str">
        <f t="shared" si="79"/>
        <v/>
      </c>
    </row>
    <row r="491" spans="1:26">
      <c r="A491" s="64" t="s">
        <v>1393</v>
      </c>
      <c r="B491" s="64"/>
      <c r="C491" s="68"/>
      <c r="D491" s="79"/>
      <c r="E491" s="79" t="str">
        <f t="shared" si="80"/>
        <v/>
      </c>
      <c r="F491" s="29" t="str">
        <f t="shared" si="81"/>
        <v/>
      </c>
      <c r="G491" s="29" t="str">
        <f t="shared" si="82"/>
        <v/>
      </c>
      <c r="H491" s="29" t="str">
        <f t="shared" si="83"/>
        <v/>
      </c>
      <c r="I491" s="29" t="str">
        <f t="shared" si="84"/>
        <v/>
      </c>
      <c r="J491" s="29" t="str">
        <f t="shared" si="85"/>
        <v/>
      </c>
      <c r="K491" s="29" t="str">
        <f t="shared" si="86"/>
        <v/>
      </c>
      <c r="L491" s="29" t="str">
        <f t="shared" si="87"/>
        <v/>
      </c>
      <c r="M491" s="29" t="str">
        <f t="shared" si="88"/>
        <v/>
      </c>
      <c r="N491" s="29" t="str">
        <f t="shared" si="89"/>
        <v/>
      </c>
      <c r="O491" s="68"/>
      <c r="P491" s="68"/>
      <c r="Q491" s="68"/>
      <c r="R491" s="68"/>
      <c r="S491" s="68"/>
      <c r="T491" s="68"/>
      <c r="U491" s="68"/>
      <c r="V491" s="68"/>
      <c r="W491" s="68"/>
      <c r="X491" s="68"/>
      <c r="Y491" s="64"/>
      <c r="Z491" s="29" t="str">
        <f t="shared" si="79"/>
        <v/>
      </c>
    </row>
    <row r="492" spans="1:26">
      <c r="A492" s="64" t="s">
        <v>1394</v>
      </c>
      <c r="B492" s="64"/>
      <c r="C492" s="68"/>
      <c r="D492" s="79"/>
      <c r="E492" s="79" t="str">
        <f t="shared" si="80"/>
        <v/>
      </c>
      <c r="F492" s="29" t="str">
        <f t="shared" si="81"/>
        <v/>
      </c>
      <c r="G492" s="29" t="str">
        <f t="shared" si="82"/>
        <v/>
      </c>
      <c r="H492" s="29" t="str">
        <f t="shared" si="83"/>
        <v/>
      </c>
      <c r="I492" s="29" t="str">
        <f t="shared" si="84"/>
        <v/>
      </c>
      <c r="J492" s="29" t="str">
        <f t="shared" si="85"/>
        <v/>
      </c>
      <c r="K492" s="29" t="str">
        <f t="shared" si="86"/>
        <v/>
      </c>
      <c r="L492" s="29" t="str">
        <f t="shared" si="87"/>
        <v/>
      </c>
      <c r="M492" s="29" t="str">
        <f t="shared" si="88"/>
        <v/>
      </c>
      <c r="N492" s="29" t="str">
        <f t="shared" si="89"/>
        <v/>
      </c>
      <c r="O492" s="68"/>
      <c r="P492" s="68"/>
      <c r="Q492" s="68"/>
      <c r="R492" s="68"/>
      <c r="S492" s="68"/>
      <c r="T492" s="68"/>
      <c r="U492" s="68"/>
      <c r="V492" s="68"/>
      <c r="W492" s="68"/>
      <c r="X492" s="68"/>
      <c r="Y492" s="64"/>
      <c r="Z492" s="29" t="str">
        <f t="shared" si="79"/>
        <v/>
      </c>
    </row>
    <row r="493" spans="1:26">
      <c r="A493" s="64" t="s">
        <v>1395</v>
      </c>
      <c r="B493" s="64"/>
      <c r="C493" s="68"/>
      <c r="D493" s="79"/>
      <c r="E493" s="79" t="str">
        <f t="shared" si="80"/>
        <v/>
      </c>
      <c r="F493" s="29" t="str">
        <f t="shared" si="81"/>
        <v/>
      </c>
      <c r="G493" s="29" t="str">
        <f t="shared" si="82"/>
        <v/>
      </c>
      <c r="H493" s="29" t="str">
        <f t="shared" si="83"/>
        <v/>
      </c>
      <c r="I493" s="29" t="str">
        <f t="shared" si="84"/>
        <v/>
      </c>
      <c r="J493" s="29" t="str">
        <f t="shared" si="85"/>
        <v/>
      </c>
      <c r="K493" s="29" t="str">
        <f t="shared" si="86"/>
        <v/>
      </c>
      <c r="L493" s="29" t="str">
        <f t="shared" si="87"/>
        <v/>
      </c>
      <c r="M493" s="29" t="str">
        <f t="shared" si="88"/>
        <v/>
      </c>
      <c r="N493" s="29" t="str">
        <f t="shared" si="89"/>
        <v/>
      </c>
      <c r="O493" s="68"/>
      <c r="P493" s="68"/>
      <c r="Q493" s="68"/>
      <c r="R493" s="68"/>
      <c r="S493" s="68"/>
      <c r="T493" s="68"/>
      <c r="U493" s="68"/>
      <c r="V493" s="68"/>
      <c r="W493" s="68"/>
      <c r="X493" s="68"/>
      <c r="Y493" s="64"/>
      <c r="Z493" s="29" t="str">
        <f t="shared" si="79"/>
        <v/>
      </c>
    </row>
    <row r="494" spans="1:26">
      <c r="A494" s="64" t="s">
        <v>1396</v>
      </c>
      <c r="B494" s="64"/>
      <c r="C494" s="68"/>
      <c r="D494" s="79"/>
      <c r="E494" s="79" t="str">
        <f t="shared" si="80"/>
        <v/>
      </c>
      <c r="F494" s="29" t="str">
        <f t="shared" si="81"/>
        <v/>
      </c>
      <c r="G494" s="29" t="str">
        <f t="shared" si="82"/>
        <v/>
      </c>
      <c r="H494" s="29" t="str">
        <f t="shared" si="83"/>
        <v/>
      </c>
      <c r="I494" s="29" t="str">
        <f t="shared" si="84"/>
        <v/>
      </c>
      <c r="J494" s="29" t="str">
        <f t="shared" si="85"/>
        <v/>
      </c>
      <c r="K494" s="29" t="str">
        <f t="shared" si="86"/>
        <v/>
      </c>
      <c r="L494" s="29" t="str">
        <f t="shared" si="87"/>
        <v/>
      </c>
      <c r="M494" s="29" t="str">
        <f t="shared" si="88"/>
        <v/>
      </c>
      <c r="N494" s="29" t="str">
        <f t="shared" si="89"/>
        <v/>
      </c>
      <c r="O494" s="68"/>
      <c r="P494" s="68"/>
      <c r="Q494" s="68"/>
      <c r="R494" s="68"/>
      <c r="S494" s="68"/>
      <c r="T494" s="68"/>
      <c r="U494" s="68"/>
      <c r="V494" s="68"/>
      <c r="W494" s="68"/>
      <c r="X494" s="68"/>
      <c r="Y494" s="64"/>
      <c r="Z494" s="29" t="str">
        <f t="shared" si="79"/>
        <v/>
      </c>
    </row>
    <row r="495" spans="1:26">
      <c r="A495" s="64" t="s">
        <v>1397</v>
      </c>
      <c r="B495" s="64"/>
      <c r="C495" s="68"/>
      <c r="D495" s="79"/>
      <c r="E495" s="79" t="str">
        <f t="shared" si="80"/>
        <v/>
      </c>
      <c r="F495" s="29" t="str">
        <f t="shared" si="81"/>
        <v/>
      </c>
      <c r="G495" s="29" t="str">
        <f t="shared" si="82"/>
        <v/>
      </c>
      <c r="H495" s="29" t="str">
        <f t="shared" si="83"/>
        <v/>
      </c>
      <c r="I495" s="29" t="str">
        <f t="shared" si="84"/>
        <v/>
      </c>
      <c r="J495" s="29" t="str">
        <f t="shared" si="85"/>
        <v/>
      </c>
      <c r="K495" s="29" t="str">
        <f t="shared" si="86"/>
        <v/>
      </c>
      <c r="L495" s="29" t="str">
        <f t="shared" si="87"/>
        <v/>
      </c>
      <c r="M495" s="29" t="str">
        <f t="shared" si="88"/>
        <v/>
      </c>
      <c r="N495" s="29" t="str">
        <f t="shared" si="89"/>
        <v/>
      </c>
      <c r="O495" s="68"/>
      <c r="P495" s="68"/>
      <c r="Q495" s="68"/>
      <c r="R495" s="68"/>
      <c r="S495" s="68"/>
      <c r="T495" s="68"/>
      <c r="U495" s="68"/>
      <c r="V495" s="68"/>
      <c r="W495" s="68"/>
      <c r="X495" s="68"/>
      <c r="Y495" s="64"/>
      <c r="Z495" s="29" t="str">
        <f t="shared" si="79"/>
        <v/>
      </c>
    </row>
    <row r="496" spans="1:26">
      <c r="A496" s="64" t="s">
        <v>1398</v>
      </c>
      <c r="B496" s="64"/>
      <c r="C496" s="68"/>
      <c r="D496" s="79"/>
      <c r="E496" s="79" t="str">
        <f t="shared" si="80"/>
        <v/>
      </c>
      <c r="F496" s="29" t="str">
        <f t="shared" si="81"/>
        <v/>
      </c>
      <c r="G496" s="29" t="str">
        <f t="shared" si="82"/>
        <v/>
      </c>
      <c r="H496" s="29" t="str">
        <f t="shared" si="83"/>
        <v/>
      </c>
      <c r="I496" s="29" t="str">
        <f t="shared" si="84"/>
        <v/>
      </c>
      <c r="J496" s="29" t="str">
        <f t="shared" si="85"/>
        <v/>
      </c>
      <c r="K496" s="29" t="str">
        <f t="shared" si="86"/>
        <v/>
      </c>
      <c r="L496" s="29" t="str">
        <f t="shared" si="87"/>
        <v/>
      </c>
      <c r="M496" s="29" t="str">
        <f t="shared" si="88"/>
        <v/>
      </c>
      <c r="N496" s="29" t="str">
        <f t="shared" si="89"/>
        <v/>
      </c>
      <c r="O496" s="68"/>
      <c r="P496" s="68"/>
      <c r="Q496" s="68"/>
      <c r="R496" s="68"/>
      <c r="S496" s="68"/>
      <c r="T496" s="68"/>
      <c r="U496" s="68"/>
      <c r="V496" s="68"/>
      <c r="W496" s="68"/>
      <c r="X496" s="68"/>
      <c r="Y496" s="64"/>
      <c r="Z496" s="29" t="str">
        <f t="shared" si="79"/>
        <v/>
      </c>
    </row>
    <row r="497" spans="1:26">
      <c r="A497" s="64" t="s">
        <v>1399</v>
      </c>
      <c r="B497" s="64"/>
      <c r="C497" s="68"/>
      <c r="D497" s="79"/>
      <c r="E497" s="79" t="str">
        <f t="shared" si="80"/>
        <v/>
      </c>
      <c r="F497" s="29" t="str">
        <f t="shared" si="81"/>
        <v/>
      </c>
      <c r="G497" s="29" t="str">
        <f t="shared" si="82"/>
        <v/>
      </c>
      <c r="H497" s="29" t="str">
        <f t="shared" si="83"/>
        <v/>
      </c>
      <c r="I497" s="29" t="str">
        <f t="shared" si="84"/>
        <v/>
      </c>
      <c r="J497" s="29" t="str">
        <f t="shared" si="85"/>
        <v/>
      </c>
      <c r="K497" s="29" t="str">
        <f t="shared" si="86"/>
        <v/>
      </c>
      <c r="L497" s="29" t="str">
        <f t="shared" si="87"/>
        <v/>
      </c>
      <c r="M497" s="29" t="str">
        <f t="shared" si="88"/>
        <v/>
      </c>
      <c r="N497" s="29" t="str">
        <f t="shared" si="89"/>
        <v/>
      </c>
      <c r="O497" s="68"/>
      <c r="P497" s="68"/>
      <c r="Q497" s="68"/>
      <c r="R497" s="68"/>
      <c r="S497" s="68"/>
      <c r="T497" s="68"/>
      <c r="U497" s="68"/>
      <c r="V497" s="68"/>
      <c r="W497" s="68"/>
      <c r="X497" s="68"/>
      <c r="Y497" s="64"/>
      <c r="Z497" s="29" t="str">
        <f t="shared" si="79"/>
        <v/>
      </c>
    </row>
    <row r="498" spans="1:26">
      <c r="A498" s="64" t="s">
        <v>1400</v>
      </c>
      <c r="B498" s="64"/>
      <c r="C498" s="68"/>
      <c r="D498" s="79"/>
      <c r="E498" s="79" t="str">
        <f t="shared" si="80"/>
        <v/>
      </c>
      <c r="F498" s="29" t="str">
        <f t="shared" si="81"/>
        <v/>
      </c>
      <c r="G498" s="29" t="str">
        <f t="shared" si="82"/>
        <v/>
      </c>
      <c r="H498" s="29" t="str">
        <f t="shared" si="83"/>
        <v/>
      </c>
      <c r="I498" s="29" t="str">
        <f t="shared" si="84"/>
        <v/>
      </c>
      <c r="J498" s="29" t="str">
        <f t="shared" si="85"/>
        <v/>
      </c>
      <c r="K498" s="29" t="str">
        <f t="shared" si="86"/>
        <v/>
      </c>
      <c r="L498" s="29" t="str">
        <f t="shared" si="87"/>
        <v/>
      </c>
      <c r="M498" s="29" t="str">
        <f t="shared" si="88"/>
        <v/>
      </c>
      <c r="N498" s="29" t="str">
        <f t="shared" si="89"/>
        <v/>
      </c>
      <c r="O498" s="68"/>
      <c r="P498" s="68"/>
      <c r="Q498" s="68"/>
      <c r="R498" s="68"/>
      <c r="S498" s="68"/>
      <c r="T498" s="68"/>
      <c r="U498" s="68"/>
      <c r="V498" s="68"/>
      <c r="W498" s="68"/>
      <c r="X498" s="68"/>
      <c r="Y498" s="64"/>
      <c r="Z498" s="29" t="str">
        <f t="shared" si="79"/>
        <v/>
      </c>
    </row>
    <row r="499" spans="1:26">
      <c r="A499" s="64" t="s">
        <v>1401</v>
      </c>
      <c r="B499" s="64"/>
      <c r="C499" s="68"/>
      <c r="D499" s="79"/>
      <c r="E499" s="79" t="str">
        <f t="shared" si="80"/>
        <v/>
      </c>
      <c r="F499" s="29" t="str">
        <f t="shared" si="81"/>
        <v/>
      </c>
      <c r="G499" s="29" t="str">
        <f t="shared" si="82"/>
        <v/>
      </c>
      <c r="H499" s="29" t="str">
        <f t="shared" si="83"/>
        <v/>
      </c>
      <c r="I499" s="29" t="str">
        <f t="shared" si="84"/>
        <v/>
      </c>
      <c r="J499" s="29" t="str">
        <f t="shared" si="85"/>
        <v/>
      </c>
      <c r="K499" s="29" t="str">
        <f t="shared" si="86"/>
        <v/>
      </c>
      <c r="L499" s="29" t="str">
        <f t="shared" si="87"/>
        <v/>
      </c>
      <c r="M499" s="29" t="str">
        <f t="shared" si="88"/>
        <v/>
      </c>
      <c r="N499" s="29" t="str">
        <f t="shared" si="89"/>
        <v/>
      </c>
      <c r="O499" s="68"/>
      <c r="P499" s="68"/>
      <c r="Q499" s="68"/>
      <c r="R499" s="68"/>
      <c r="S499" s="68"/>
      <c r="T499" s="68"/>
      <c r="U499" s="68"/>
      <c r="V499" s="68"/>
      <c r="W499" s="68"/>
      <c r="X499" s="68"/>
      <c r="Y499" s="64"/>
      <c r="Z499" s="29" t="str">
        <f t="shared" si="79"/>
        <v/>
      </c>
    </row>
    <row r="500" spans="1:26">
      <c r="A500" s="64" t="s">
        <v>1402</v>
      </c>
      <c r="B500" s="64"/>
      <c r="C500" s="68"/>
      <c r="D500" s="79"/>
      <c r="E500" s="79" t="str">
        <f t="shared" si="80"/>
        <v/>
      </c>
      <c r="F500" s="29" t="str">
        <f t="shared" si="81"/>
        <v/>
      </c>
      <c r="G500" s="29" t="str">
        <f t="shared" si="82"/>
        <v/>
      </c>
      <c r="H500" s="29" t="str">
        <f t="shared" si="83"/>
        <v/>
      </c>
      <c r="I500" s="29" t="str">
        <f t="shared" si="84"/>
        <v/>
      </c>
      <c r="J500" s="29" t="str">
        <f t="shared" si="85"/>
        <v/>
      </c>
      <c r="K500" s="29" t="str">
        <f t="shared" si="86"/>
        <v/>
      </c>
      <c r="L500" s="29" t="str">
        <f t="shared" si="87"/>
        <v/>
      </c>
      <c r="M500" s="29" t="str">
        <f t="shared" si="88"/>
        <v/>
      </c>
      <c r="N500" s="29" t="str">
        <f t="shared" si="89"/>
        <v/>
      </c>
      <c r="O500" s="68"/>
      <c r="P500" s="68"/>
      <c r="Q500" s="68"/>
      <c r="R500" s="68"/>
      <c r="S500" s="68"/>
      <c r="T500" s="68"/>
      <c r="U500" s="68"/>
      <c r="V500" s="68"/>
      <c r="W500" s="68"/>
      <c r="X500" s="68"/>
      <c r="Y500" s="64"/>
      <c r="Z500" s="29" t="str">
        <f t="shared" si="79"/>
        <v/>
      </c>
    </row>
    <row r="501" spans="1:26">
      <c r="A501" s="64" t="s">
        <v>1403</v>
      </c>
      <c r="B501" s="64"/>
      <c r="C501" s="68"/>
      <c r="D501" s="79"/>
      <c r="E501" s="79" t="str">
        <f t="shared" si="80"/>
        <v/>
      </c>
      <c r="F501" s="29" t="str">
        <f t="shared" si="81"/>
        <v/>
      </c>
      <c r="G501" s="29" t="str">
        <f t="shared" si="82"/>
        <v/>
      </c>
      <c r="H501" s="29" t="str">
        <f t="shared" si="83"/>
        <v/>
      </c>
      <c r="I501" s="29" t="str">
        <f t="shared" si="84"/>
        <v/>
      </c>
      <c r="J501" s="29" t="str">
        <f t="shared" si="85"/>
        <v/>
      </c>
      <c r="K501" s="29" t="str">
        <f t="shared" si="86"/>
        <v/>
      </c>
      <c r="L501" s="29" t="str">
        <f t="shared" si="87"/>
        <v/>
      </c>
      <c r="M501" s="29" t="str">
        <f t="shared" si="88"/>
        <v/>
      </c>
      <c r="N501" s="29" t="str">
        <f t="shared" si="89"/>
        <v/>
      </c>
      <c r="O501" s="68"/>
      <c r="P501" s="68"/>
      <c r="Q501" s="68"/>
      <c r="R501" s="68"/>
      <c r="S501" s="68"/>
      <c r="T501" s="68"/>
      <c r="U501" s="68"/>
      <c r="V501" s="68"/>
      <c r="W501" s="68"/>
      <c r="X501" s="68"/>
      <c r="Y501" s="64"/>
      <c r="Z501" s="29" t="str">
        <f t="shared" si="79"/>
        <v/>
      </c>
    </row>
    <row r="502" spans="1:26">
      <c r="A502" s="64" t="s">
        <v>1404</v>
      </c>
      <c r="B502" s="64"/>
      <c r="C502" s="68"/>
      <c r="D502" s="79"/>
      <c r="E502" s="79" t="str">
        <f t="shared" si="80"/>
        <v/>
      </c>
      <c r="F502" s="29" t="str">
        <f t="shared" si="81"/>
        <v/>
      </c>
      <c r="G502" s="29" t="str">
        <f t="shared" si="82"/>
        <v/>
      </c>
      <c r="H502" s="29" t="str">
        <f t="shared" si="83"/>
        <v/>
      </c>
      <c r="I502" s="29" t="str">
        <f t="shared" si="84"/>
        <v/>
      </c>
      <c r="J502" s="29" t="str">
        <f t="shared" si="85"/>
        <v/>
      </c>
      <c r="K502" s="29" t="str">
        <f t="shared" si="86"/>
        <v/>
      </c>
      <c r="L502" s="29" t="str">
        <f t="shared" si="87"/>
        <v/>
      </c>
      <c r="M502" s="29" t="str">
        <f t="shared" si="88"/>
        <v/>
      </c>
      <c r="N502" s="29" t="str">
        <f t="shared" si="89"/>
        <v/>
      </c>
      <c r="O502" s="68"/>
      <c r="P502" s="68"/>
      <c r="Q502" s="68"/>
      <c r="R502" s="68"/>
      <c r="S502" s="68"/>
      <c r="T502" s="68"/>
      <c r="U502" s="68"/>
      <c r="V502" s="68"/>
      <c r="W502" s="68"/>
      <c r="X502" s="68"/>
      <c r="Y502" s="64"/>
      <c r="Z502" s="29" t="str">
        <f t="shared" si="79"/>
        <v/>
      </c>
    </row>
    <row r="503" spans="1:26">
      <c r="A503" s="64" t="s">
        <v>1405</v>
      </c>
      <c r="B503" s="64"/>
      <c r="C503" s="68"/>
      <c r="D503" s="79"/>
      <c r="E503" s="79" t="str">
        <f t="shared" si="80"/>
        <v/>
      </c>
      <c r="F503" s="29" t="str">
        <f t="shared" si="81"/>
        <v/>
      </c>
      <c r="G503" s="29" t="str">
        <f t="shared" si="82"/>
        <v/>
      </c>
      <c r="H503" s="29" t="str">
        <f t="shared" si="83"/>
        <v/>
      </c>
      <c r="I503" s="29" t="str">
        <f t="shared" si="84"/>
        <v/>
      </c>
      <c r="J503" s="29" t="str">
        <f t="shared" si="85"/>
        <v/>
      </c>
      <c r="K503" s="29" t="str">
        <f t="shared" si="86"/>
        <v/>
      </c>
      <c r="L503" s="29" t="str">
        <f t="shared" si="87"/>
        <v/>
      </c>
      <c r="M503" s="29" t="str">
        <f t="shared" si="88"/>
        <v/>
      </c>
      <c r="N503" s="29" t="str">
        <f t="shared" si="89"/>
        <v/>
      </c>
      <c r="O503" s="68"/>
      <c r="P503" s="68"/>
      <c r="Q503" s="68"/>
      <c r="R503" s="68"/>
      <c r="S503" s="68"/>
      <c r="T503" s="68"/>
      <c r="U503" s="68"/>
      <c r="V503" s="68"/>
      <c r="W503" s="68"/>
      <c r="X503" s="68"/>
      <c r="Y503" s="64"/>
      <c r="Z503" s="29" t="str">
        <f t="shared" si="79"/>
        <v/>
      </c>
    </row>
    <row r="504" spans="1:26">
      <c r="A504" s="64" t="s">
        <v>1406</v>
      </c>
      <c r="B504" s="64"/>
      <c r="C504" s="68"/>
      <c r="D504" s="79"/>
      <c r="E504" s="79" t="str">
        <f t="shared" si="80"/>
        <v/>
      </c>
      <c r="F504" s="29" t="str">
        <f t="shared" si="81"/>
        <v/>
      </c>
      <c r="G504" s="29" t="str">
        <f t="shared" si="82"/>
        <v/>
      </c>
      <c r="H504" s="29" t="str">
        <f t="shared" si="83"/>
        <v/>
      </c>
      <c r="I504" s="29" t="str">
        <f t="shared" si="84"/>
        <v/>
      </c>
      <c r="J504" s="29" t="str">
        <f t="shared" si="85"/>
        <v/>
      </c>
      <c r="K504" s="29" t="str">
        <f t="shared" si="86"/>
        <v/>
      </c>
      <c r="L504" s="29" t="str">
        <f t="shared" si="87"/>
        <v/>
      </c>
      <c r="M504" s="29" t="str">
        <f t="shared" si="88"/>
        <v/>
      </c>
      <c r="N504" s="29" t="str">
        <f t="shared" si="89"/>
        <v/>
      </c>
      <c r="O504" s="68"/>
      <c r="P504" s="68"/>
      <c r="Q504" s="68"/>
      <c r="R504" s="68"/>
      <c r="S504" s="68"/>
      <c r="T504" s="68"/>
      <c r="U504" s="68"/>
      <c r="V504" s="68"/>
      <c r="W504" s="68"/>
      <c r="X504" s="68"/>
      <c r="Y504" s="64"/>
      <c r="Z504" s="29" t="str">
        <f t="shared" si="79"/>
        <v/>
      </c>
    </row>
    <row r="505" spans="1:26">
      <c r="A505" s="64" t="s">
        <v>1407</v>
      </c>
      <c r="B505" s="64"/>
      <c r="C505" s="68"/>
      <c r="D505" s="79"/>
      <c r="E505" s="79" t="str">
        <f t="shared" si="80"/>
        <v/>
      </c>
      <c r="F505" s="29" t="str">
        <f t="shared" si="81"/>
        <v/>
      </c>
      <c r="G505" s="29" t="str">
        <f t="shared" si="82"/>
        <v/>
      </c>
      <c r="H505" s="29" t="str">
        <f t="shared" si="83"/>
        <v/>
      </c>
      <c r="I505" s="29" t="str">
        <f t="shared" si="84"/>
        <v/>
      </c>
      <c r="J505" s="29" t="str">
        <f t="shared" si="85"/>
        <v/>
      </c>
      <c r="K505" s="29" t="str">
        <f t="shared" si="86"/>
        <v/>
      </c>
      <c r="L505" s="29" t="str">
        <f t="shared" si="87"/>
        <v/>
      </c>
      <c r="M505" s="29" t="str">
        <f t="shared" si="88"/>
        <v/>
      </c>
      <c r="N505" s="29" t="str">
        <f t="shared" si="89"/>
        <v/>
      </c>
      <c r="O505" s="68"/>
      <c r="P505" s="68"/>
      <c r="Q505" s="68"/>
      <c r="R505" s="68"/>
      <c r="S505" s="68"/>
      <c r="T505" s="68"/>
      <c r="U505" s="68"/>
      <c r="V505" s="68"/>
      <c r="W505" s="68"/>
      <c r="X505" s="68"/>
      <c r="Y505" s="64"/>
      <c r="Z505" s="29" t="str">
        <f t="shared" si="79"/>
        <v/>
      </c>
    </row>
    <row r="506" spans="1:26">
      <c r="A506" s="64" t="s">
        <v>1408</v>
      </c>
      <c r="B506" s="64"/>
      <c r="C506" s="68"/>
      <c r="D506" s="79"/>
      <c r="E506" s="79" t="str">
        <f t="shared" si="80"/>
        <v/>
      </c>
      <c r="F506" s="29" t="str">
        <f t="shared" si="81"/>
        <v/>
      </c>
      <c r="G506" s="29" t="str">
        <f t="shared" si="82"/>
        <v/>
      </c>
      <c r="H506" s="29" t="str">
        <f t="shared" si="83"/>
        <v/>
      </c>
      <c r="I506" s="29" t="str">
        <f t="shared" si="84"/>
        <v/>
      </c>
      <c r="J506" s="29" t="str">
        <f t="shared" si="85"/>
        <v/>
      </c>
      <c r="K506" s="29" t="str">
        <f t="shared" si="86"/>
        <v/>
      </c>
      <c r="L506" s="29" t="str">
        <f t="shared" si="87"/>
        <v/>
      </c>
      <c r="M506" s="29" t="str">
        <f t="shared" si="88"/>
        <v/>
      </c>
      <c r="N506" s="29" t="str">
        <f t="shared" si="89"/>
        <v/>
      </c>
      <c r="O506" s="68"/>
      <c r="P506" s="68"/>
      <c r="Q506" s="68"/>
      <c r="R506" s="68"/>
      <c r="S506" s="68"/>
      <c r="T506" s="68"/>
      <c r="U506" s="68"/>
      <c r="V506" s="68"/>
      <c r="W506" s="68"/>
      <c r="X506" s="68"/>
      <c r="Y506" s="64"/>
      <c r="Z506" s="29" t="str">
        <f t="shared" si="79"/>
        <v/>
      </c>
    </row>
    <row r="507" spans="1:26">
      <c r="A507" s="64" t="s">
        <v>1409</v>
      </c>
      <c r="B507" s="64"/>
      <c r="C507" s="68"/>
      <c r="D507" s="79"/>
      <c r="E507" s="79" t="str">
        <f t="shared" si="80"/>
        <v/>
      </c>
      <c r="F507" s="29" t="str">
        <f t="shared" si="81"/>
        <v/>
      </c>
      <c r="G507" s="29" t="str">
        <f t="shared" si="82"/>
        <v/>
      </c>
      <c r="H507" s="29" t="str">
        <f t="shared" si="83"/>
        <v/>
      </c>
      <c r="I507" s="29" t="str">
        <f t="shared" si="84"/>
        <v/>
      </c>
      <c r="J507" s="29" t="str">
        <f t="shared" si="85"/>
        <v/>
      </c>
      <c r="K507" s="29" t="str">
        <f t="shared" si="86"/>
        <v/>
      </c>
      <c r="L507" s="29" t="str">
        <f t="shared" si="87"/>
        <v/>
      </c>
      <c r="M507" s="29" t="str">
        <f t="shared" si="88"/>
        <v/>
      </c>
      <c r="N507" s="29" t="str">
        <f t="shared" si="89"/>
        <v/>
      </c>
      <c r="O507" s="68"/>
      <c r="P507" s="68"/>
      <c r="Q507" s="68"/>
      <c r="R507" s="68"/>
      <c r="S507" s="68"/>
      <c r="T507" s="68"/>
      <c r="U507" s="68"/>
      <c r="V507" s="68"/>
      <c r="W507" s="68"/>
      <c r="X507" s="68"/>
      <c r="Y507" s="64"/>
      <c r="Z507" s="29" t="str">
        <f t="shared" si="79"/>
        <v/>
      </c>
    </row>
    <row r="508" spans="1:26">
      <c r="A508" s="64" t="s">
        <v>1410</v>
      </c>
      <c r="B508" s="64"/>
      <c r="C508" s="68"/>
      <c r="D508" s="79"/>
      <c r="E508" s="79" t="str">
        <f t="shared" si="80"/>
        <v/>
      </c>
      <c r="F508" s="29" t="str">
        <f t="shared" si="81"/>
        <v/>
      </c>
      <c r="G508" s="29" t="str">
        <f t="shared" si="82"/>
        <v/>
      </c>
      <c r="H508" s="29" t="str">
        <f t="shared" si="83"/>
        <v/>
      </c>
      <c r="I508" s="29" t="str">
        <f t="shared" si="84"/>
        <v/>
      </c>
      <c r="J508" s="29" t="str">
        <f t="shared" si="85"/>
        <v/>
      </c>
      <c r="K508" s="29" t="str">
        <f t="shared" si="86"/>
        <v/>
      </c>
      <c r="L508" s="29" t="str">
        <f t="shared" si="87"/>
        <v/>
      </c>
      <c r="M508" s="29" t="str">
        <f t="shared" si="88"/>
        <v/>
      </c>
      <c r="N508" s="29" t="str">
        <f t="shared" si="89"/>
        <v/>
      </c>
      <c r="O508" s="68"/>
      <c r="P508" s="68"/>
      <c r="Q508" s="68"/>
      <c r="R508" s="68"/>
      <c r="S508" s="68"/>
      <c r="T508" s="68"/>
      <c r="U508" s="68"/>
      <c r="V508" s="68"/>
      <c r="W508" s="68"/>
      <c r="X508" s="68"/>
      <c r="Y508" s="64"/>
      <c r="Z508" s="29" t="str">
        <f t="shared" si="79"/>
        <v/>
      </c>
    </row>
    <row r="509" spans="1:26">
      <c r="A509" s="64" t="s">
        <v>1411</v>
      </c>
      <c r="B509" s="64"/>
      <c r="C509" s="68"/>
      <c r="D509" s="79"/>
      <c r="E509" s="79" t="str">
        <f t="shared" si="80"/>
        <v/>
      </c>
      <c r="F509" s="29" t="str">
        <f t="shared" si="81"/>
        <v/>
      </c>
      <c r="G509" s="29" t="str">
        <f t="shared" si="82"/>
        <v/>
      </c>
      <c r="H509" s="29" t="str">
        <f t="shared" si="83"/>
        <v/>
      </c>
      <c r="I509" s="29" t="str">
        <f t="shared" si="84"/>
        <v/>
      </c>
      <c r="J509" s="29" t="str">
        <f t="shared" si="85"/>
        <v/>
      </c>
      <c r="K509" s="29" t="str">
        <f t="shared" si="86"/>
        <v/>
      </c>
      <c r="L509" s="29" t="str">
        <f t="shared" si="87"/>
        <v/>
      </c>
      <c r="M509" s="29" t="str">
        <f t="shared" si="88"/>
        <v/>
      </c>
      <c r="N509" s="29" t="str">
        <f t="shared" si="89"/>
        <v/>
      </c>
      <c r="O509" s="68"/>
      <c r="P509" s="68"/>
      <c r="Q509" s="68"/>
      <c r="R509" s="68"/>
      <c r="S509" s="68"/>
      <c r="T509" s="68"/>
      <c r="U509" s="68"/>
      <c r="V509" s="68"/>
      <c r="W509" s="68"/>
      <c r="X509" s="68"/>
      <c r="Y509" s="64"/>
      <c r="Z509" s="29" t="str">
        <f t="shared" si="79"/>
        <v/>
      </c>
    </row>
    <row r="510" spans="1:26">
      <c r="A510" s="64" t="s">
        <v>1412</v>
      </c>
      <c r="B510" s="64"/>
      <c r="C510" s="68"/>
      <c r="D510" s="79"/>
      <c r="E510" s="79" t="str">
        <f t="shared" si="80"/>
        <v/>
      </c>
      <c r="F510" s="29" t="str">
        <f t="shared" si="81"/>
        <v/>
      </c>
      <c r="G510" s="29" t="str">
        <f t="shared" si="82"/>
        <v/>
      </c>
      <c r="H510" s="29" t="str">
        <f t="shared" si="83"/>
        <v/>
      </c>
      <c r="I510" s="29" t="str">
        <f t="shared" si="84"/>
        <v/>
      </c>
      <c r="J510" s="29" t="str">
        <f t="shared" si="85"/>
        <v/>
      </c>
      <c r="K510" s="29" t="str">
        <f t="shared" si="86"/>
        <v/>
      </c>
      <c r="L510" s="29" t="str">
        <f t="shared" si="87"/>
        <v/>
      </c>
      <c r="M510" s="29" t="str">
        <f t="shared" si="88"/>
        <v/>
      </c>
      <c r="N510" s="29" t="str">
        <f t="shared" si="89"/>
        <v/>
      </c>
      <c r="O510" s="68"/>
      <c r="P510" s="68"/>
      <c r="Q510" s="68"/>
      <c r="R510" s="68"/>
      <c r="S510" s="68"/>
      <c r="T510" s="68"/>
      <c r="U510" s="68"/>
      <c r="V510" s="68"/>
      <c r="W510" s="68"/>
      <c r="X510" s="68"/>
      <c r="Y510" s="64"/>
      <c r="Z510" s="29" t="str">
        <f t="shared" si="79"/>
        <v/>
      </c>
    </row>
    <row r="511" spans="1:26">
      <c r="A511" s="64" t="s">
        <v>1413</v>
      </c>
      <c r="B511" s="64"/>
      <c r="C511" s="68"/>
      <c r="D511" s="79"/>
      <c r="E511" s="79" t="str">
        <f t="shared" si="80"/>
        <v/>
      </c>
      <c r="F511" s="29" t="str">
        <f t="shared" si="81"/>
        <v/>
      </c>
      <c r="G511" s="29" t="str">
        <f t="shared" si="82"/>
        <v/>
      </c>
      <c r="H511" s="29" t="str">
        <f t="shared" si="83"/>
        <v/>
      </c>
      <c r="I511" s="29" t="str">
        <f t="shared" si="84"/>
        <v/>
      </c>
      <c r="J511" s="29" t="str">
        <f t="shared" si="85"/>
        <v/>
      </c>
      <c r="K511" s="29" t="str">
        <f t="shared" si="86"/>
        <v/>
      </c>
      <c r="L511" s="29" t="str">
        <f t="shared" si="87"/>
        <v/>
      </c>
      <c r="M511" s="29" t="str">
        <f t="shared" si="88"/>
        <v/>
      </c>
      <c r="N511" s="29" t="str">
        <f t="shared" si="89"/>
        <v/>
      </c>
      <c r="O511" s="68"/>
      <c r="P511" s="68"/>
      <c r="Q511" s="68"/>
      <c r="R511" s="68"/>
      <c r="S511" s="68"/>
      <c r="T511" s="68"/>
      <c r="U511" s="68"/>
      <c r="V511" s="68"/>
      <c r="W511" s="68"/>
      <c r="X511" s="68"/>
      <c r="Y511" s="64"/>
      <c r="Z511" s="29" t="str">
        <f t="shared" si="79"/>
        <v/>
      </c>
    </row>
    <row r="512" spans="1:26">
      <c r="A512" s="64" t="s">
        <v>1414</v>
      </c>
      <c r="B512" s="64"/>
      <c r="C512" s="68"/>
      <c r="D512" s="79"/>
      <c r="E512" s="79" t="str">
        <f t="shared" si="80"/>
        <v/>
      </c>
      <c r="F512" s="29" t="str">
        <f t="shared" si="81"/>
        <v/>
      </c>
      <c r="G512" s="29" t="str">
        <f t="shared" si="82"/>
        <v/>
      </c>
      <c r="H512" s="29" t="str">
        <f t="shared" si="83"/>
        <v/>
      </c>
      <c r="I512" s="29" t="str">
        <f t="shared" si="84"/>
        <v/>
      </c>
      <c r="J512" s="29" t="str">
        <f t="shared" si="85"/>
        <v/>
      </c>
      <c r="K512" s="29" t="str">
        <f t="shared" si="86"/>
        <v/>
      </c>
      <c r="L512" s="29" t="str">
        <f t="shared" si="87"/>
        <v/>
      </c>
      <c r="M512" s="29" t="str">
        <f t="shared" si="88"/>
        <v/>
      </c>
      <c r="N512" s="29" t="str">
        <f t="shared" si="89"/>
        <v/>
      </c>
      <c r="O512" s="68"/>
      <c r="P512" s="68"/>
      <c r="Q512" s="68"/>
      <c r="R512" s="68"/>
      <c r="S512" s="68"/>
      <c r="T512" s="68"/>
      <c r="U512" s="68"/>
      <c r="V512" s="68"/>
      <c r="W512" s="68"/>
      <c r="X512" s="68"/>
      <c r="Y512" s="64"/>
      <c r="Z512" s="29" t="str">
        <f t="shared" si="79"/>
        <v/>
      </c>
    </row>
    <row r="513" spans="1:26">
      <c r="A513" s="64" t="s">
        <v>1415</v>
      </c>
      <c r="B513" s="64"/>
      <c r="C513" s="68"/>
      <c r="D513" s="79"/>
      <c r="E513" s="79" t="str">
        <f t="shared" si="80"/>
        <v/>
      </c>
      <c r="F513" s="29" t="str">
        <f t="shared" si="81"/>
        <v/>
      </c>
      <c r="G513" s="29" t="str">
        <f t="shared" si="82"/>
        <v/>
      </c>
      <c r="H513" s="29" t="str">
        <f t="shared" si="83"/>
        <v/>
      </c>
      <c r="I513" s="29" t="str">
        <f t="shared" si="84"/>
        <v/>
      </c>
      <c r="J513" s="29" t="str">
        <f t="shared" si="85"/>
        <v/>
      </c>
      <c r="K513" s="29" t="str">
        <f t="shared" si="86"/>
        <v/>
      </c>
      <c r="L513" s="29" t="str">
        <f t="shared" si="87"/>
        <v/>
      </c>
      <c r="M513" s="29" t="str">
        <f t="shared" si="88"/>
        <v/>
      </c>
      <c r="N513" s="29" t="str">
        <f t="shared" si="89"/>
        <v/>
      </c>
      <c r="O513" s="68"/>
      <c r="P513" s="68"/>
      <c r="Q513" s="68"/>
      <c r="R513" s="68"/>
      <c r="S513" s="68"/>
      <c r="T513" s="68"/>
      <c r="U513" s="68"/>
      <c r="V513" s="68"/>
      <c r="W513" s="68"/>
      <c r="X513" s="68"/>
      <c r="Y513" s="64"/>
      <c r="Z513" s="29" t="str">
        <f t="shared" si="79"/>
        <v/>
      </c>
    </row>
    <row r="514" spans="1:26">
      <c r="A514" s="64" t="s">
        <v>1416</v>
      </c>
      <c r="B514" s="64"/>
      <c r="C514" s="68"/>
      <c r="D514" s="79"/>
      <c r="E514" s="79" t="str">
        <f t="shared" si="80"/>
        <v/>
      </c>
      <c r="F514" s="29" t="str">
        <f t="shared" si="81"/>
        <v/>
      </c>
      <c r="G514" s="29" t="str">
        <f t="shared" si="82"/>
        <v/>
      </c>
      <c r="H514" s="29" t="str">
        <f t="shared" si="83"/>
        <v/>
      </c>
      <c r="I514" s="29" t="str">
        <f t="shared" si="84"/>
        <v/>
      </c>
      <c r="J514" s="29" t="str">
        <f t="shared" si="85"/>
        <v/>
      </c>
      <c r="K514" s="29" t="str">
        <f t="shared" si="86"/>
        <v/>
      </c>
      <c r="L514" s="29" t="str">
        <f t="shared" si="87"/>
        <v/>
      </c>
      <c r="M514" s="29" t="str">
        <f t="shared" si="88"/>
        <v/>
      </c>
      <c r="N514" s="29" t="str">
        <f t="shared" si="89"/>
        <v/>
      </c>
      <c r="O514" s="68"/>
      <c r="P514" s="68"/>
      <c r="Q514" s="68"/>
      <c r="R514" s="68"/>
      <c r="S514" s="68"/>
      <c r="T514" s="68"/>
      <c r="U514" s="68"/>
      <c r="V514" s="68"/>
      <c r="W514" s="68"/>
      <c r="X514" s="68"/>
      <c r="Y514" s="64"/>
      <c r="Z514" s="29" t="str">
        <f t="shared" si="79"/>
        <v/>
      </c>
    </row>
    <row r="515" spans="1:26">
      <c r="A515" s="64" t="s">
        <v>1417</v>
      </c>
      <c r="B515" s="64"/>
      <c r="C515" s="68"/>
      <c r="D515" s="79"/>
      <c r="E515" s="79" t="str">
        <f t="shared" si="80"/>
        <v/>
      </c>
      <c r="F515" s="29" t="str">
        <f t="shared" si="81"/>
        <v/>
      </c>
      <c r="G515" s="29" t="str">
        <f t="shared" si="82"/>
        <v/>
      </c>
      <c r="H515" s="29" t="str">
        <f t="shared" si="83"/>
        <v/>
      </c>
      <c r="I515" s="29" t="str">
        <f t="shared" si="84"/>
        <v/>
      </c>
      <c r="J515" s="29" t="str">
        <f t="shared" si="85"/>
        <v/>
      </c>
      <c r="K515" s="29" t="str">
        <f t="shared" si="86"/>
        <v/>
      </c>
      <c r="L515" s="29" t="str">
        <f t="shared" si="87"/>
        <v/>
      </c>
      <c r="M515" s="29" t="str">
        <f t="shared" si="88"/>
        <v/>
      </c>
      <c r="N515" s="29" t="str">
        <f t="shared" si="89"/>
        <v/>
      </c>
      <c r="O515" s="68"/>
      <c r="P515" s="68"/>
      <c r="Q515" s="68"/>
      <c r="R515" s="68"/>
      <c r="S515" s="68"/>
      <c r="T515" s="68"/>
      <c r="U515" s="68"/>
      <c r="V515" s="68"/>
      <c r="W515" s="68"/>
      <c r="X515" s="68"/>
      <c r="Y515" s="64"/>
      <c r="Z515" s="29" t="str">
        <f t="shared" si="79"/>
        <v/>
      </c>
    </row>
    <row r="516" spans="1:26">
      <c r="A516" s="64" t="s">
        <v>1418</v>
      </c>
      <c r="B516" s="64"/>
      <c r="C516" s="68"/>
      <c r="D516" s="79"/>
      <c r="E516" s="79" t="str">
        <f t="shared" si="80"/>
        <v/>
      </c>
      <c r="F516" s="29" t="str">
        <f t="shared" si="81"/>
        <v/>
      </c>
      <c r="G516" s="29" t="str">
        <f t="shared" si="82"/>
        <v/>
      </c>
      <c r="H516" s="29" t="str">
        <f t="shared" si="83"/>
        <v/>
      </c>
      <c r="I516" s="29" t="str">
        <f t="shared" si="84"/>
        <v/>
      </c>
      <c r="J516" s="29" t="str">
        <f t="shared" si="85"/>
        <v/>
      </c>
      <c r="K516" s="29" t="str">
        <f t="shared" si="86"/>
        <v/>
      </c>
      <c r="L516" s="29" t="str">
        <f t="shared" si="87"/>
        <v/>
      </c>
      <c r="M516" s="29" t="str">
        <f t="shared" si="88"/>
        <v/>
      </c>
      <c r="N516" s="29" t="str">
        <f t="shared" si="89"/>
        <v/>
      </c>
      <c r="O516" s="68"/>
      <c r="P516" s="68"/>
      <c r="Q516" s="68"/>
      <c r="R516" s="68"/>
      <c r="S516" s="68"/>
      <c r="T516" s="68"/>
      <c r="U516" s="68"/>
      <c r="V516" s="68"/>
      <c r="W516" s="68"/>
      <c r="X516" s="68"/>
      <c r="Y516" s="64"/>
      <c r="Z516" s="29" t="str">
        <f t="shared" si="79"/>
        <v/>
      </c>
    </row>
    <row r="517" spans="1:26">
      <c r="A517" s="64" t="s">
        <v>1419</v>
      </c>
      <c r="B517" s="64"/>
      <c r="C517" s="68"/>
      <c r="D517" s="79"/>
      <c r="E517" s="79" t="str">
        <f t="shared" si="80"/>
        <v/>
      </c>
      <c r="F517" s="29" t="str">
        <f t="shared" si="81"/>
        <v/>
      </c>
      <c r="G517" s="29" t="str">
        <f t="shared" si="82"/>
        <v/>
      </c>
      <c r="H517" s="29" t="str">
        <f t="shared" si="83"/>
        <v/>
      </c>
      <c r="I517" s="29" t="str">
        <f t="shared" si="84"/>
        <v/>
      </c>
      <c r="J517" s="29" t="str">
        <f t="shared" si="85"/>
        <v/>
      </c>
      <c r="K517" s="29" t="str">
        <f t="shared" si="86"/>
        <v/>
      </c>
      <c r="L517" s="29" t="str">
        <f t="shared" si="87"/>
        <v/>
      </c>
      <c r="M517" s="29" t="str">
        <f t="shared" si="88"/>
        <v/>
      </c>
      <c r="N517" s="29" t="str">
        <f t="shared" si="89"/>
        <v/>
      </c>
      <c r="O517" s="68"/>
      <c r="P517" s="68"/>
      <c r="Q517" s="68"/>
      <c r="R517" s="68"/>
      <c r="S517" s="68"/>
      <c r="T517" s="68"/>
      <c r="U517" s="68"/>
      <c r="V517" s="68"/>
      <c r="W517" s="68"/>
      <c r="X517" s="68"/>
      <c r="Y517" s="64"/>
      <c r="Z517" s="29" t="str">
        <f t="shared" si="79"/>
        <v/>
      </c>
    </row>
    <row r="518" spans="1:26">
      <c r="A518" s="64" t="s">
        <v>1420</v>
      </c>
      <c r="B518" s="64"/>
      <c r="C518" s="68"/>
      <c r="D518" s="79"/>
      <c r="E518" s="79" t="str">
        <f t="shared" si="80"/>
        <v/>
      </c>
      <c r="F518" s="29" t="str">
        <f t="shared" si="81"/>
        <v/>
      </c>
      <c r="G518" s="29" t="str">
        <f t="shared" si="82"/>
        <v/>
      </c>
      <c r="H518" s="29" t="str">
        <f t="shared" si="83"/>
        <v/>
      </c>
      <c r="I518" s="29" t="str">
        <f t="shared" si="84"/>
        <v/>
      </c>
      <c r="J518" s="29" t="str">
        <f t="shared" si="85"/>
        <v/>
      </c>
      <c r="K518" s="29" t="str">
        <f t="shared" si="86"/>
        <v/>
      </c>
      <c r="L518" s="29" t="str">
        <f t="shared" si="87"/>
        <v/>
      </c>
      <c r="M518" s="29" t="str">
        <f t="shared" si="88"/>
        <v/>
      </c>
      <c r="N518" s="29" t="str">
        <f t="shared" si="89"/>
        <v/>
      </c>
      <c r="O518" s="68"/>
      <c r="P518" s="68"/>
      <c r="Q518" s="68"/>
      <c r="R518" s="68"/>
      <c r="S518" s="68"/>
      <c r="T518" s="68"/>
      <c r="U518" s="68"/>
      <c r="V518" s="68"/>
      <c r="W518" s="68"/>
      <c r="X518" s="68"/>
      <c r="Y518" s="64"/>
      <c r="Z518" s="29" t="str">
        <f t="shared" ref="Z518:Z581" si="90">IF(P518="","",(IF(R518="",1,IF(T518="",2,IF(V518="",3,IF(X518="",4,5))))))</f>
        <v/>
      </c>
    </row>
    <row r="519" spans="1:26">
      <c r="A519" s="64" t="s">
        <v>1421</v>
      </c>
      <c r="B519" s="64"/>
      <c r="C519" s="68"/>
      <c r="D519" s="79"/>
      <c r="E519" s="79" t="str">
        <f t="shared" ref="E519:E582" si="91">IF($O519="", "",$O519)</f>
        <v/>
      </c>
      <c r="F519" s="29" t="str">
        <f t="shared" ref="F519:F582" si="92">IF($P519="", "",$P519)</f>
        <v/>
      </c>
      <c r="G519" s="29" t="str">
        <f t="shared" ref="G519:G582" si="93">IF($Q519="", "",$O519&amp; "-" &amp; $Q519)</f>
        <v/>
      </c>
      <c r="H519" s="29" t="str">
        <f t="shared" ref="H519:H582" si="94">IF($R519="", "",$P519&amp; "-" &amp; $R519)</f>
        <v/>
      </c>
      <c r="I519" s="29" t="str">
        <f t="shared" ref="I519:I582" si="95" xml:space="preserve"> IF($S519="", "", $O519&amp; "-" &amp; $Q519&amp;"-" &amp; $S519)</f>
        <v/>
      </c>
      <c r="J519" s="29" t="str">
        <f t="shared" ref="J519:J582" si="96" xml:space="preserve"> IF($T519="", "", $P519&amp; "-" &amp; $R519&amp;"-" &amp; $T519)</f>
        <v/>
      </c>
      <c r="K519" s="29" t="str">
        <f t="shared" ref="K519:K582" si="97" xml:space="preserve"> IF($U519="", "",$O519&amp; "-" &amp; $Q519&amp;"-" &amp; $S519&amp; "-" &amp; $U519)</f>
        <v/>
      </c>
      <c r="L519" s="29" t="str">
        <f t="shared" ref="L519:L582" si="98" xml:space="preserve"> IF($V519="", "",$P519&amp; "-" &amp; $R519&amp;"-" &amp; $T519&amp; "-" &amp; $V519)</f>
        <v/>
      </c>
      <c r="M519" s="29" t="str">
        <f t="shared" ref="M519:M582" si="99">IF($W519="", "",$O519 &amp;"-" &amp; $Q519 &amp; "-" &amp; $S519 &amp; "-" &amp; $U519 &amp;"-" &amp; $W519)</f>
        <v/>
      </c>
      <c r="N519" s="29" t="str">
        <f t="shared" ref="N519:N582" si="100">IF($X519="", "",$P519 &amp;"-" &amp; $R519 &amp; "-" &amp; $T519 &amp; "-" &amp; $V519 &amp;"-" &amp; $X519)</f>
        <v/>
      </c>
      <c r="O519" s="68"/>
      <c r="P519" s="68"/>
      <c r="Q519" s="68"/>
      <c r="R519" s="68"/>
      <c r="S519" s="68"/>
      <c r="T519" s="68"/>
      <c r="U519" s="68"/>
      <c r="V519" s="68"/>
      <c r="W519" s="68"/>
      <c r="X519" s="68"/>
      <c r="Y519" s="64"/>
      <c r="Z519" s="29" t="str">
        <f t="shared" si="90"/>
        <v/>
      </c>
    </row>
    <row r="520" spans="1:26">
      <c r="A520" s="64" t="s">
        <v>1422</v>
      </c>
      <c r="B520" s="64"/>
      <c r="C520" s="68"/>
      <c r="D520" s="79"/>
      <c r="E520" s="79" t="str">
        <f t="shared" si="91"/>
        <v/>
      </c>
      <c r="F520" s="29" t="str">
        <f t="shared" si="92"/>
        <v/>
      </c>
      <c r="G520" s="29" t="str">
        <f t="shared" si="93"/>
        <v/>
      </c>
      <c r="H520" s="29" t="str">
        <f t="shared" si="94"/>
        <v/>
      </c>
      <c r="I520" s="29" t="str">
        <f t="shared" si="95"/>
        <v/>
      </c>
      <c r="J520" s="29" t="str">
        <f t="shared" si="96"/>
        <v/>
      </c>
      <c r="K520" s="29" t="str">
        <f t="shared" si="97"/>
        <v/>
      </c>
      <c r="L520" s="29" t="str">
        <f t="shared" si="98"/>
        <v/>
      </c>
      <c r="M520" s="29" t="str">
        <f t="shared" si="99"/>
        <v/>
      </c>
      <c r="N520" s="29" t="str">
        <f t="shared" si="100"/>
        <v/>
      </c>
      <c r="O520" s="68"/>
      <c r="P520" s="68"/>
      <c r="Q520" s="68"/>
      <c r="R520" s="68"/>
      <c r="S520" s="68"/>
      <c r="T520" s="68"/>
      <c r="U520" s="68"/>
      <c r="V520" s="68"/>
      <c r="W520" s="68"/>
      <c r="X520" s="68"/>
      <c r="Y520" s="64"/>
      <c r="Z520" s="29" t="str">
        <f t="shared" si="90"/>
        <v/>
      </c>
    </row>
    <row r="521" spans="1:26">
      <c r="A521" s="64" t="s">
        <v>1423</v>
      </c>
      <c r="B521" s="64"/>
      <c r="C521" s="68"/>
      <c r="D521" s="79"/>
      <c r="E521" s="79" t="str">
        <f t="shared" si="91"/>
        <v/>
      </c>
      <c r="F521" s="29" t="str">
        <f t="shared" si="92"/>
        <v/>
      </c>
      <c r="G521" s="29" t="str">
        <f t="shared" si="93"/>
        <v/>
      </c>
      <c r="H521" s="29" t="str">
        <f t="shared" si="94"/>
        <v/>
      </c>
      <c r="I521" s="29" t="str">
        <f t="shared" si="95"/>
        <v/>
      </c>
      <c r="J521" s="29" t="str">
        <f t="shared" si="96"/>
        <v/>
      </c>
      <c r="K521" s="29" t="str">
        <f t="shared" si="97"/>
        <v/>
      </c>
      <c r="L521" s="29" t="str">
        <f t="shared" si="98"/>
        <v/>
      </c>
      <c r="M521" s="29" t="str">
        <f t="shared" si="99"/>
        <v/>
      </c>
      <c r="N521" s="29" t="str">
        <f t="shared" si="100"/>
        <v/>
      </c>
      <c r="O521" s="68"/>
      <c r="P521" s="68"/>
      <c r="Q521" s="68"/>
      <c r="R521" s="68"/>
      <c r="S521" s="68"/>
      <c r="T521" s="68"/>
      <c r="U521" s="68"/>
      <c r="V521" s="68"/>
      <c r="W521" s="68"/>
      <c r="X521" s="68"/>
      <c r="Y521" s="64"/>
      <c r="Z521" s="29" t="str">
        <f t="shared" si="90"/>
        <v/>
      </c>
    </row>
    <row r="522" spans="1:26">
      <c r="A522" s="64" t="s">
        <v>1424</v>
      </c>
      <c r="B522" s="64"/>
      <c r="C522" s="68"/>
      <c r="D522" s="79"/>
      <c r="E522" s="79" t="str">
        <f t="shared" si="91"/>
        <v/>
      </c>
      <c r="F522" s="29" t="str">
        <f t="shared" si="92"/>
        <v/>
      </c>
      <c r="G522" s="29" t="str">
        <f t="shared" si="93"/>
        <v/>
      </c>
      <c r="H522" s="29" t="str">
        <f t="shared" si="94"/>
        <v/>
      </c>
      <c r="I522" s="29" t="str">
        <f t="shared" si="95"/>
        <v/>
      </c>
      <c r="J522" s="29" t="str">
        <f t="shared" si="96"/>
        <v/>
      </c>
      <c r="K522" s="29" t="str">
        <f t="shared" si="97"/>
        <v/>
      </c>
      <c r="L522" s="29" t="str">
        <f t="shared" si="98"/>
        <v/>
      </c>
      <c r="M522" s="29" t="str">
        <f t="shared" si="99"/>
        <v/>
      </c>
      <c r="N522" s="29" t="str">
        <f t="shared" si="100"/>
        <v/>
      </c>
      <c r="O522" s="68"/>
      <c r="P522" s="68"/>
      <c r="Q522" s="68"/>
      <c r="R522" s="68"/>
      <c r="S522" s="68"/>
      <c r="T522" s="68"/>
      <c r="U522" s="68"/>
      <c r="V522" s="68"/>
      <c r="W522" s="68"/>
      <c r="X522" s="68"/>
      <c r="Y522" s="64"/>
      <c r="Z522" s="29" t="str">
        <f t="shared" si="90"/>
        <v/>
      </c>
    </row>
    <row r="523" spans="1:26">
      <c r="A523" s="64" t="s">
        <v>1425</v>
      </c>
      <c r="B523" s="64"/>
      <c r="C523" s="68"/>
      <c r="D523" s="79"/>
      <c r="E523" s="79" t="str">
        <f t="shared" si="91"/>
        <v/>
      </c>
      <c r="F523" s="29" t="str">
        <f t="shared" si="92"/>
        <v/>
      </c>
      <c r="G523" s="29" t="str">
        <f t="shared" si="93"/>
        <v/>
      </c>
      <c r="H523" s="29" t="str">
        <f t="shared" si="94"/>
        <v/>
      </c>
      <c r="I523" s="29" t="str">
        <f t="shared" si="95"/>
        <v/>
      </c>
      <c r="J523" s="29" t="str">
        <f t="shared" si="96"/>
        <v/>
      </c>
      <c r="K523" s="29" t="str">
        <f t="shared" si="97"/>
        <v/>
      </c>
      <c r="L523" s="29" t="str">
        <f t="shared" si="98"/>
        <v/>
      </c>
      <c r="M523" s="29" t="str">
        <f t="shared" si="99"/>
        <v/>
      </c>
      <c r="N523" s="29" t="str">
        <f t="shared" si="100"/>
        <v/>
      </c>
      <c r="O523" s="68"/>
      <c r="P523" s="68"/>
      <c r="Q523" s="68"/>
      <c r="R523" s="68"/>
      <c r="S523" s="68"/>
      <c r="T523" s="68"/>
      <c r="U523" s="68"/>
      <c r="V523" s="68"/>
      <c r="W523" s="68"/>
      <c r="X523" s="68"/>
      <c r="Y523" s="64"/>
      <c r="Z523" s="29" t="str">
        <f t="shared" si="90"/>
        <v/>
      </c>
    </row>
    <row r="524" spans="1:26">
      <c r="A524" s="64" t="s">
        <v>1426</v>
      </c>
      <c r="B524" s="64"/>
      <c r="C524" s="68"/>
      <c r="D524" s="79"/>
      <c r="E524" s="79" t="str">
        <f t="shared" si="91"/>
        <v/>
      </c>
      <c r="F524" s="29" t="str">
        <f t="shared" si="92"/>
        <v/>
      </c>
      <c r="G524" s="29" t="str">
        <f t="shared" si="93"/>
        <v/>
      </c>
      <c r="H524" s="29" t="str">
        <f t="shared" si="94"/>
        <v/>
      </c>
      <c r="I524" s="29" t="str">
        <f t="shared" si="95"/>
        <v/>
      </c>
      <c r="J524" s="29" t="str">
        <f t="shared" si="96"/>
        <v/>
      </c>
      <c r="K524" s="29" t="str">
        <f t="shared" si="97"/>
        <v/>
      </c>
      <c r="L524" s="29" t="str">
        <f t="shared" si="98"/>
        <v/>
      </c>
      <c r="M524" s="29" t="str">
        <f t="shared" si="99"/>
        <v/>
      </c>
      <c r="N524" s="29" t="str">
        <f t="shared" si="100"/>
        <v/>
      </c>
      <c r="O524" s="68"/>
      <c r="P524" s="68"/>
      <c r="Q524" s="68"/>
      <c r="R524" s="68"/>
      <c r="S524" s="68"/>
      <c r="T524" s="68"/>
      <c r="U524" s="68"/>
      <c r="V524" s="68"/>
      <c r="W524" s="68"/>
      <c r="X524" s="68"/>
      <c r="Y524" s="64"/>
      <c r="Z524" s="29" t="str">
        <f t="shared" si="90"/>
        <v/>
      </c>
    </row>
    <row r="525" spans="1:26">
      <c r="A525" s="64" t="s">
        <v>1427</v>
      </c>
      <c r="B525" s="64"/>
      <c r="C525" s="68"/>
      <c r="D525" s="79"/>
      <c r="E525" s="79" t="str">
        <f t="shared" si="91"/>
        <v/>
      </c>
      <c r="F525" s="29" t="str">
        <f t="shared" si="92"/>
        <v/>
      </c>
      <c r="G525" s="29" t="str">
        <f t="shared" si="93"/>
        <v/>
      </c>
      <c r="H525" s="29" t="str">
        <f t="shared" si="94"/>
        <v/>
      </c>
      <c r="I525" s="29" t="str">
        <f t="shared" si="95"/>
        <v/>
      </c>
      <c r="J525" s="29" t="str">
        <f t="shared" si="96"/>
        <v/>
      </c>
      <c r="K525" s="29" t="str">
        <f t="shared" si="97"/>
        <v/>
      </c>
      <c r="L525" s="29" t="str">
        <f t="shared" si="98"/>
        <v/>
      </c>
      <c r="M525" s="29" t="str">
        <f t="shared" si="99"/>
        <v/>
      </c>
      <c r="N525" s="29" t="str">
        <f t="shared" si="100"/>
        <v/>
      </c>
      <c r="O525" s="68"/>
      <c r="P525" s="68"/>
      <c r="Q525" s="68"/>
      <c r="R525" s="68"/>
      <c r="S525" s="68"/>
      <c r="T525" s="68"/>
      <c r="U525" s="68"/>
      <c r="V525" s="68"/>
      <c r="W525" s="68"/>
      <c r="X525" s="68"/>
      <c r="Y525" s="64"/>
      <c r="Z525" s="29" t="str">
        <f t="shared" si="90"/>
        <v/>
      </c>
    </row>
    <row r="526" spans="1:26">
      <c r="A526" s="64" t="s">
        <v>1428</v>
      </c>
      <c r="B526" s="64"/>
      <c r="C526" s="68"/>
      <c r="D526" s="79"/>
      <c r="E526" s="79" t="str">
        <f t="shared" si="91"/>
        <v/>
      </c>
      <c r="F526" s="29" t="str">
        <f t="shared" si="92"/>
        <v/>
      </c>
      <c r="G526" s="29" t="str">
        <f t="shared" si="93"/>
        <v/>
      </c>
      <c r="H526" s="29" t="str">
        <f t="shared" si="94"/>
        <v/>
      </c>
      <c r="I526" s="29" t="str">
        <f t="shared" si="95"/>
        <v/>
      </c>
      <c r="J526" s="29" t="str">
        <f t="shared" si="96"/>
        <v/>
      </c>
      <c r="K526" s="29" t="str">
        <f t="shared" si="97"/>
        <v/>
      </c>
      <c r="L526" s="29" t="str">
        <f t="shared" si="98"/>
        <v/>
      </c>
      <c r="M526" s="29" t="str">
        <f t="shared" si="99"/>
        <v/>
      </c>
      <c r="N526" s="29" t="str">
        <f t="shared" si="100"/>
        <v/>
      </c>
      <c r="O526" s="68"/>
      <c r="P526" s="68"/>
      <c r="Q526" s="68"/>
      <c r="R526" s="68"/>
      <c r="S526" s="68"/>
      <c r="T526" s="68"/>
      <c r="U526" s="68"/>
      <c r="V526" s="68"/>
      <c r="W526" s="68"/>
      <c r="X526" s="68"/>
      <c r="Y526" s="64"/>
      <c r="Z526" s="29" t="str">
        <f t="shared" si="90"/>
        <v/>
      </c>
    </row>
    <row r="527" spans="1:26">
      <c r="A527" s="64" t="s">
        <v>1429</v>
      </c>
      <c r="B527" s="64"/>
      <c r="C527" s="68"/>
      <c r="D527" s="79"/>
      <c r="E527" s="79" t="str">
        <f t="shared" si="91"/>
        <v/>
      </c>
      <c r="F527" s="29" t="str">
        <f t="shared" si="92"/>
        <v/>
      </c>
      <c r="G527" s="29" t="str">
        <f t="shared" si="93"/>
        <v/>
      </c>
      <c r="H527" s="29" t="str">
        <f t="shared" si="94"/>
        <v/>
      </c>
      <c r="I527" s="29" t="str">
        <f t="shared" si="95"/>
        <v/>
      </c>
      <c r="J527" s="29" t="str">
        <f t="shared" si="96"/>
        <v/>
      </c>
      <c r="K527" s="29" t="str">
        <f t="shared" si="97"/>
        <v/>
      </c>
      <c r="L527" s="29" t="str">
        <f t="shared" si="98"/>
        <v/>
      </c>
      <c r="M527" s="29" t="str">
        <f t="shared" si="99"/>
        <v/>
      </c>
      <c r="N527" s="29" t="str">
        <f t="shared" si="100"/>
        <v/>
      </c>
      <c r="O527" s="68"/>
      <c r="P527" s="68"/>
      <c r="Q527" s="68"/>
      <c r="R527" s="68"/>
      <c r="S527" s="68"/>
      <c r="T527" s="68"/>
      <c r="U527" s="68"/>
      <c r="V527" s="68"/>
      <c r="W527" s="68"/>
      <c r="X527" s="68"/>
      <c r="Y527" s="64"/>
      <c r="Z527" s="29" t="str">
        <f t="shared" si="90"/>
        <v/>
      </c>
    </row>
    <row r="528" spans="1:26">
      <c r="A528" s="64" t="s">
        <v>1430</v>
      </c>
      <c r="B528" s="64"/>
      <c r="C528" s="68"/>
      <c r="D528" s="79"/>
      <c r="E528" s="79" t="str">
        <f t="shared" si="91"/>
        <v/>
      </c>
      <c r="F528" s="29" t="str">
        <f t="shared" si="92"/>
        <v/>
      </c>
      <c r="G528" s="29" t="str">
        <f t="shared" si="93"/>
        <v/>
      </c>
      <c r="H528" s="29" t="str">
        <f t="shared" si="94"/>
        <v/>
      </c>
      <c r="I528" s="29" t="str">
        <f t="shared" si="95"/>
        <v/>
      </c>
      <c r="J528" s="29" t="str">
        <f t="shared" si="96"/>
        <v/>
      </c>
      <c r="K528" s="29" t="str">
        <f t="shared" si="97"/>
        <v/>
      </c>
      <c r="L528" s="29" t="str">
        <f t="shared" si="98"/>
        <v/>
      </c>
      <c r="M528" s="29" t="str">
        <f t="shared" si="99"/>
        <v/>
      </c>
      <c r="N528" s="29" t="str">
        <f t="shared" si="100"/>
        <v/>
      </c>
      <c r="O528" s="68"/>
      <c r="P528" s="68"/>
      <c r="Q528" s="68"/>
      <c r="R528" s="68"/>
      <c r="S528" s="68"/>
      <c r="T528" s="68"/>
      <c r="U528" s="68"/>
      <c r="V528" s="68"/>
      <c r="W528" s="68"/>
      <c r="X528" s="68"/>
      <c r="Y528" s="64"/>
      <c r="Z528" s="29" t="str">
        <f t="shared" si="90"/>
        <v/>
      </c>
    </row>
    <row r="529" spans="1:26">
      <c r="A529" s="64" t="s">
        <v>1431</v>
      </c>
      <c r="B529" s="64"/>
      <c r="C529" s="68"/>
      <c r="D529" s="79"/>
      <c r="E529" s="79" t="str">
        <f t="shared" si="91"/>
        <v/>
      </c>
      <c r="F529" s="29" t="str">
        <f t="shared" si="92"/>
        <v/>
      </c>
      <c r="G529" s="29" t="str">
        <f t="shared" si="93"/>
        <v/>
      </c>
      <c r="H529" s="29" t="str">
        <f t="shared" si="94"/>
        <v/>
      </c>
      <c r="I529" s="29" t="str">
        <f t="shared" si="95"/>
        <v/>
      </c>
      <c r="J529" s="29" t="str">
        <f t="shared" si="96"/>
        <v/>
      </c>
      <c r="K529" s="29" t="str">
        <f t="shared" si="97"/>
        <v/>
      </c>
      <c r="L529" s="29" t="str">
        <f t="shared" si="98"/>
        <v/>
      </c>
      <c r="M529" s="29" t="str">
        <f t="shared" si="99"/>
        <v/>
      </c>
      <c r="N529" s="29" t="str">
        <f t="shared" si="100"/>
        <v/>
      </c>
      <c r="O529" s="68"/>
      <c r="P529" s="68"/>
      <c r="Q529" s="68"/>
      <c r="R529" s="68"/>
      <c r="S529" s="68"/>
      <c r="T529" s="68"/>
      <c r="U529" s="68"/>
      <c r="V529" s="68"/>
      <c r="W529" s="68"/>
      <c r="X529" s="68"/>
      <c r="Y529" s="64"/>
      <c r="Z529" s="29" t="str">
        <f t="shared" si="90"/>
        <v/>
      </c>
    </row>
    <row r="530" spans="1:26">
      <c r="A530" s="64" t="s">
        <v>1432</v>
      </c>
      <c r="B530" s="64"/>
      <c r="C530" s="68"/>
      <c r="D530" s="79"/>
      <c r="E530" s="79" t="str">
        <f t="shared" si="91"/>
        <v/>
      </c>
      <c r="F530" s="29" t="str">
        <f t="shared" si="92"/>
        <v/>
      </c>
      <c r="G530" s="29" t="str">
        <f t="shared" si="93"/>
        <v/>
      </c>
      <c r="H530" s="29" t="str">
        <f t="shared" si="94"/>
        <v/>
      </c>
      <c r="I530" s="29" t="str">
        <f t="shared" si="95"/>
        <v/>
      </c>
      <c r="J530" s="29" t="str">
        <f t="shared" si="96"/>
        <v/>
      </c>
      <c r="K530" s="29" t="str">
        <f t="shared" si="97"/>
        <v/>
      </c>
      <c r="L530" s="29" t="str">
        <f t="shared" si="98"/>
        <v/>
      </c>
      <c r="M530" s="29" t="str">
        <f t="shared" si="99"/>
        <v/>
      </c>
      <c r="N530" s="29" t="str">
        <f t="shared" si="100"/>
        <v/>
      </c>
      <c r="O530" s="68"/>
      <c r="P530" s="68"/>
      <c r="Q530" s="68"/>
      <c r="R530" s="68"/>
      <c r="S530" s="68"/>
      <c r="T530" s="68"/>
      <c r="U530" s="68"/>
      <c r="V530" s="68"/>
      <c r="W530" s="68"/>
      <c r="X530" s="68"/>
      <c r="Y530" s="64"/>
      <c r="Z530" s="29" t="str">
        <f t="shared" si="90"/>
        <v/>
      </c>
    </row>
    <row r="531" spans="1:26">
      <c r="A531" s="64" t="s">
        <v>1433</v>
      </c>
      <c r="B531" s="64"/>
      <c r="C531" s="68"/>
      <c r="D531" s="79"/>
      <c r="E531" s="79" t="str">
        <f t="shared" si="91"/>
        <v/>
      </c>
      <c r="F531" s="29" t="str">
        <f t="shared" si="92"/>
        <v/>
      </c>
      <c r="G531" s="29" t="str">
        <f t="shared" si="93"/>
        <v/>
      </c>
      <c r="H531" s="29" t="str">
        <f t="shared" si="94"/>
        <v/>
      </c>
      <c r="I531" s="29" t="str">
        <f t="shared" si="95"/>
        <v/>
      </c>
      <c r="J531" s="29" t="str">
        <f t="shared" si="96"/>
        <v/>
      </c>
      <c r="K531" s="29" t="str">
        <f t="shared" si="97"/>
        <v/>
      </c>
      <c r="L531" s="29" t="str">
        <f t="shared" si="98"/>
        <v/>
      </c>
      <c r="M531" s="29" t="str">
        <f t="shared" si="99"/>
        <v/>
      </c>
      <c r="N531" s="29" t="str">
        <f t="shared" si="100"/>
        <v/>
      </c>
      <c r="O531" s="68"/>
      <c r="P531" s="68"/>
      <c r="Q531" s="68"/>
      <c r="R531" s="68"/>
      <c r="S531" s="68"/>
      <c r="T531" s="68"/>
      <c r="U531" s="68"/>
      <c r="V531" s="68"/>
      <c r="W531" s="68"/>
      <c r="X531" s="68"/>
      <c r="Y531" s="64"/>
      <c r="Z531" s="29" t="str">
        <f t="shared" si="90"/>
        <v/>
      </c>
    </row>
    <row r="532" spans="1:26">
      <c r="A532" s="64" t="s">
        <v>1434</v>
      </c>
      <c r="B532" s="64"/>
      <c r="C532" s="68"/>
      <c r="D532" s="79"/>
      <c r="E532" s="79" t="str">
        <f t="shared" si="91"/>
        <v/>
      </c>
      <c r="F532" s="29" t="str">
        <f t="shared" si="92"/>
        <v/>
      </c>
      <c r="G532" s="29" t="str">
        <f t="shared" si="93"/>
        <v/>
      </c>
      <c r="H532" s="29" t="str">
        <f t="shared" si="94"/>
        <v/>
      </c>
      <c r="I532" s="29" t="str">
        <f t="shared" si="95"/>
        <v/>
      </c>
      <c r="J532" s="29" t="str">
        <f t="shared" si="96"/>
        <v/>
      </c>
      <c r="K532" s="29" t="str">
        <f t="shared" si="97"/>
        <v/>
      </c>
      <c r="L532" s="29" t="str">
        <f t="shared" si="98"/>
        <v/>
      </c>
      <c r="M532" s="29" t="str">
        <f t="shared" si="99"/>
        <v/>
      </c>
      <c r="N532" s="29" t="str">
        <f t="shared" si="100"/>
        <v/>
      </c>
      <c r="O532" s="68"/>
      <c r="P532" s="68"/>
      <c r="Q532" s="68"/>
      <c r="R532" s="68"/>
      <c r="S532" s="68"/>
      <c r="T532" s="68"/>
      <c r="U532" s="68"/>
      <c r="V532" s="68"/>
      <c r="W532" s="68"/>
      <c r="X532" s="68"/>
      <c r="Y532" s="64"/>
      <c r="Z532" s="29" t="str">
        <f t="shared" si="90"/>
        <v/>
      </c>
    </row>
    <row r="533" spans="1:26">
      <c r="A533" s="64" t="s">
        <v>1435</v>
      </c>
      <c r="B533" s="64"/>
      <c r="C533" s="68"/>
      <c r="D533" s="79"/>
      <c r="E533" s="79" t="str">
        <f t="shared" si="91"/>
        <v/>
      </c>
      <c r="F533" s="29" t="str">
        <f t="shared" si="92"/>
        <v/>
      </c>
      <c r="G533" s="29" t="str">
        <f t="shared" si="93"/>
        <v/>
      </c>
      <c r="H533" s="29" t="str">
        <f t="shared" si="94"/>
        <v/>
      </c>
      <c r="I533" s="29" t="str">
        <f t="shared" si="95"/>
        <v/>
      </c>
      <c r="J533" s="29" t="str">
        <f t="shared" si="96"/>
        <v/>
      </c>
      <c r="K533" s="29" t="str">
        <f t="shared" si="97"/>
        <v/>
      </c>
      <c r="L533" s="29" t="str">
        <f t="shared" si="98"/>
        <v/>
      </c>
      <c r="M533" s="29" t="str">
        <f t="shared" si="99"/>
        <v/>
      </c>
      <c r="N533" s="29" t="str">
        <f t="shared" si="100"/>
        <v/>
      </c>
      <c r="O533" s="68"/>
      <c r="P533" s="68"/>
      <c r="Q533" s="68"/>
      <c r="R533" s="68"/>
      <c r="S533" s="68"/>
      <c r="T533" s="68"/>
      <c r="U533" s="68"/>
      <c r="V533" s="68"/>
      <c r="W533" s="68"/>
      <c r="X533" s="68"/>
      <c r="Y533" s="64"/>
      <c r="Z533" s="29" t="str">
        <f t="shared" si="90"/>
        <v/>
      </c>
    </row>
    <row r="534" spans="1:26">
      <c r="A534" s="64" t="s">
        <v>1436</v>
      </c>
      <c r="B534" s="64"/>
      <c r="C534" s="68"/>
      <c r="D534" s="79"/>
      <c r="E534" s="79" t="str">
        <f t="shared" si="91"/>
        <v/>
      </c>
      <c r="F534" s="29" t="str">
        <f t="shared" si="92"/>
        <v/>
      </c>
      <c r="G534" s="29" t="str">
        <f t="shared" si="93"/>
        <v/>
      </c>
      <c r="H534" s="29" t="str">
        <f t="shared" si="94"/>
        <v/>
      </c>
      <c r="I534" s="29" t="str">
        <f t="shared" si="95"/>
        <v/>
      </c>
      <c r="J534" s="29" t="str">
        <f t="shared" si="96"/>
        <v/>
      </c>
      <c r="K534" s="29" t="str">
        <f t="shared" si="97"/>
        <v/>
      </c>
      <c r="L534" s="29" t="str">
        <f t="shared" si="98"/>
        <v/>
      </c>
      <c r="M534" s="29" t="str">
        <f t="shared" si="99"/>
        <v/>
      </c>
      <c r="N534" s="29" t="str">
        <f t="shared" si="100"/>
        <v/>
      </c>
      <c r="O534" s="68"/>
      <c r="P534" s="68"/>
      <c r="Q534" s="68"/>
      <c r="R534" s="68"/>
      <c r="S534" s="68"/>
      <c r="T534" s="68"/>
      <c r="U534" s="68"/>
      <c r="V534" s="68"/>
      <c r="W534" s="68"/>
      <c r="X534" s="68"/>
      <c r="Y534" s="64"/>
      <c r="Z534" s="29" t="str">
        <f t="shared" si="90"/>
        <v/>
      </c>
    </row>
    <row r="535" spans="1:26">
      <c r="A535" s="64" t="s">
        <v>1437</v>
      </c>
      <c r="B535" s="64"/>
      <c r="C535" s="68"/>
      <c r="D535" s="79"/>
      <c r="E535" s="79" t="str">
        <f t="shared" si="91"/>
        <v/>
      </c>
      <c r="F535" s="29" t="str">
        <f t="shared" si="92"/>
        <v/>
      </c>
      <c r="G535" s="29" t="str">
        <f t="shared" si="93"/>
        <v/>
      </c>
      <c r="H535" s="29" t="str">
        <f t="shared" si="94"/>
        <v/>
      </c>
      <c r="I535" s="29" t="str">
        <f t="shared" si="95"/>
        <v/>
      </c>
      <c r="J535" s="29" t="str">
        <f t="shared" si="96"/>
        <v/>
      </c>
      <c r="K535" s="29" t="str">
        <f t="shared" si="97"/>
        <v/>
      </c>
      <c r="L535" s="29" t="str">
        <f t="shared" si="98"/>
        <v/>
      </c>
      <c r="M535" s="29" t="str">
        <f t="shared" si="99"/>
        <v/>
      </c>
      <c r="N535" s="29" t="str">
        <f t="shared" si="100"/>
        <v/>
      </c>
      <c r="O535" s="68"/>
      <c r="P535" s="68"/>
      <c r="Q535" s="68"/>
      <c r="R535" s="68"/>
      <c r="S535" s="68"/>
      <c r="T535" s="68"/>
      <c r="U535" s="68"/>
      <c r="V535" s="68"/>
      <c r="W535" s="68"/>
      <c r="X535" s="68"/>
      <c r="Y535" s="64"/>
      <c r="Z535" s="29" t="str">
        <f t="shared" si="90"/>
        <v/>
      </c>
    </row>
    <row r="536" spans="1:26">
      <c r="A536" s="64" t="s">
        <v>1438</v>
      </c>
      <c r="B536" s="64"/>
      <c r="C536" s="68"/>
      <c r="D536" s="79"/>
      <c r="E536" s="79" t="str">
        <f t="shared" si="91"/>
        <v/>
      </c>
      <c r="F536" s="29" t="str">
        <f t="shared" si="92"/>
        <v/>
      </c>
      <c r="G536" s="29" t="str">
        <f t="shared" si="93"/>
        <v/>
      </c>
      <c r="H536" s="29" t="str">
        <f t="shared" si="94"/>
        <v/>
      </c>
      <c r="I536" s="29" t="str">
        <f t="shared" si="95"/>
        <v/>
      </c>
      <c r="J536" s="29" t="str">
        <f t="shared" si="96"/>
        <v/>
      </c>
      <c r="K536" s="29" t="str">
        <f t="shared" si="97"/>
        <v/>
      </c>
      <c r="L536" s="29" t="str">
        <f t="shared" si="98"/>
        <v/>
      </c>
      <c r="M536" s="29" t="str">
        <f t="shared" si="99"/>
        <v/>
      </c>
      <c r="N536" s="29" t="str">
        <f t="shared" si="100"/>
        <v/>
      </c>
      <c r="O536" s="68"/>
      <c r="P536" s="68"/>
      <c r="Q536" s="68"/>
      <c r="R536" s="68"/>
      <c r="S536" s="68"/>
      <c r="T536" s="68"/>
      <c r="U536" s="68"/>
      <c r="V536" s="68"/>
      <c r="W536" s="68"/>
      <c r="X536" s="68"/>
      <c r="Y536" s="64"/>
      <c r="Z536" s="29" t="str">
        <f t="shared" si="90"/>
        <v/>
      </c>
    </row>
    <row r="537" spans="1:26">
      <c r="A537" s="64" t="s">
        <v>1439</v>
      </c>
      <c r="B537" s="64"/>
      <c r="C537" s="68"/>
      <c r="D537" s="79"/>
      <c r="E537" s="79" t="str">
        <f t="shared" si="91"/>
        <v/>
      </c>
      <c r="F537" s="29" t="str">
        <f t="shared" si="92"/>
        <v/>
      </c>
      <c r="G537" s="29" t="str">
        <f t="shared" si="93"/>
        <v/>
      </c>
      <c r="H537" s="29" t="str">
        <f t="shared" si="94"/>
        <v/>
      </c>
      <c r="I537" s="29" t="str">
        <f t="shared" si="95"/>
        <v/>
      </c>
      <c r="J537" s="29" t="str">
        <f t="shared" si="96"/>
        <v/>
      </c>
      <c r="K537" s="29" t="str">
        <f t="shared" si="97"/>
        <v/>
      </c>
      <c r="L537" s="29" t="str">
        <f t="shared" si="98"/>
        <v/>
      </c>
      <c r="M537" s="29" t="str">
        <f t="shared" si="99"/>
        <v/>
      </c>
      <c r="N537" s="29" t="str">
        <f t="shared" si="100"/>
        <v/>
      </c>
      <c r="O537" s="68"/>
      <c r="P537" s="68"/>
      <c r="Q537" s="68"/>
      <c r="R537" s="68"/>
      <c r="S537" s="68"/>
      <c r="T537" s="68"/>
      <c r="U537" s="68"/>
      <c r="V537" s="68"/>
      <c r="W537" s="68"/>
      <c r="X537" s="68"/>
      <c r="Y537" s="64"/>
      <c r="Z537" s="29" t="str">
        <f t="shared" si="90"/>
        <v/>
      </c>
    </row>
    <row r="538" spans="1:26">
      <c r="A538" s="64" t="s">
        <v>1440</v>
      </c>
      <c r="B538" s="64"/>
      <c r="C538" s="68"/>
      <c r="D538" s="79"/>
      <c r="E538" s="79" t="str">
        <f t="shared" si="91"/>
        <v/>
      </c>
      <c r="F538" s="29" t="str">
        <f t="shared" si="92"/>
        <v/>
      </c>
      <c r="G538" s="29" t="str">
        <f t="shared" si="93"/>
        <v/>
      </c>
      <c r="H538" s="29" t="str">
        <f t="shared" si="94"/>
        <v/>
      </c>
      <c r="I538" s="29" t="str">
        <f t="shared" si="95"/>
        <v/>
      </c>
      <c r="J538" s="29" t="str">
        <f t="shared" si="96"/>
        <v/>
      </c>
      <c r="K538" s="29" t="str">
        <f t="shared" si="97"/>
        <v/>
      </c>
      <c r="L538" s="29" t="str">
        <f t="shared" si="98"/>
        <v/>
      </c>
      <c r="M538" s="29" t="str">
        <f t="shared" si="99"/>
        <v/>
      </c>
      <c r="N538" s="29" t="str">
        <f t="shared" si="100"/>
        <v/>
      </c>
      <c r="O538" s="68"/>
      <c r="P538" s="68"/>
      <c r="Q538" s="68"/>
      <c r="R538" s="68"/>
      <c r="S538" s="68"/>
      <c r="T538" s="68"/>
      <c r="U538" s="68"/>
      <c r="V538" s="68"/>
      <c r="W538" s="68"/>
      <c r="X538" s="68"/>
      <c r="Y538" s="64"/>
      <c r="Z538" s="29" t="str">
        <f t="shared" si="90"/>
        <v/>
      </c>
    </row>
    <row r="539" spans="1:26">
      <c r="A539" s="64" t="s">
        <v>1441</v>
      </c>
      <c r="B539" s="64"/>
      <c r="C539" s="68"/>
      <c r="D539" s="79"/>
      <c r="E539" s="79" t="str">
        <f t="shared" si="91"/>
        <v/>
      </c>
      <c r="F539" s="29" t="str">
        <f t="shared" si="92"/>
        <v/>
      </c>
      <c r="G539" s="29" t="str">
        <f t="shared" si="93"/>
        <v/>
      </c>
      <c r="H539" s="29" t="str">
        <f t="shared" si="94"/>
        <v/>
      </c>
      <c r="I539" s="29" t="str">
        <f t="shared" si="95"/>
        <v/>
      </c>
      <c r="J539" s="29" t="str">
        <f t="shared" si="96"/>
        <v/>
      </c>
      <c r="K539" s="29" t="str">
        <f t="shared" si="97"/>
        <v/>
      </c>
      <c r="L539" s="29" t="str">
        <f t="shared" si="98"/>
        <v/>
      </c>
      <c r="M539" s="29" t="str">
        <f t="shared" si="99"/>
        <v/>
      </c>
      <c r="N539" s="29" t="str">
        <f t="shared" si="100"/>
        <v/>
      </c>
      <c r="O539" s="68"/>
      <c r="P539" s="68"/>
      <c r="Q539" s="68"/>
      <c r="R539" s="68"/>
      <c r="S539" s="68"/>
      <c r="T539" s="68"/>
      <c r="U539" s="68"/>
      <c r="V539" s="68"/>
      <c r="W539" s="68"/>
      <c r="X539" s="68"/>
      <c r="Y539" s="64"/>
      <c r="Z539" s="29" t="str">
        <f t="shared" si="90"/>
        <v/>
      </c>
    </row>
    <row r="540" spans="1:26">
      <c r="A540" s="64" t="s">
        <v>1442</v>
      </c>
      <c r="B540" s="64"/>
      <c r="C540" s="68"/>
      <c r="D540" s="79"/>
      <c r="E540" s="79" t="str">
        <f t="shared" si="91"/>
        <v/>
      </c>
      <c r="F540" s="29" t="str">
        <f t="shared" si="92"/>
        <v/>
      </c>
      <c r="G540" s="29" t="str">
        <f t="shared" si="93"/>
        <v/>
      </c>
      <c r="H540" s="29" t="str">
        <f t="shared" si="94"/>
        <v/>
      </c>
      <c r="I540" s="29" t="str">
        <f t="shared" si="95"/>
        <v/>
      </c>
      <c r="J540" s="29" t="str">
        <f t="shared" si="96"/>
        <v/>
      </c>
      <c r="K540" s="29" t="str">
        <f t="shared" si="97"/>
        <v/>
      </c>
      <c r="L540" s="29" t="str">
        <f t="shared" si="98"/>
        <v/>
      </c>
      <c r="M540" s="29" t="str">
        <f t="shared" si="99"/>
        <v/>
      </c>
      <c r="N540" s="29" t="str">
        <f t="shared" si="100"/>
        <v/>
      </c>
      <c r="O540" s="68"/>
      <c r="P540" s="68"/>
      <c r="Q540" s="68"/>
      <c r="R540" s="68"/>
      <c r="S540" s="68"/>
      <c r="T540" s="68"/>
      <c r="U540" s="68"/>
      <c r="V540" s="68"/>
      <c r="W540" s="68"/>
      <c r="X540" s="68"/>
      <c r="Y540" s="64"/>
      <c r="Z540" s="29" t="str">
        <f t="shared" si="90"/>
        <v/>
      </c>
    </row>
    <row r="541" spans="1:26">
      <c r="A541" s="64" t="s">
        <v>1443</v>
      </c>
      <c r="B541" s="64"/>
      <c r="C541" s="68"/>
      <c r="D541" s="79"/>
      <c r="E541" s="79" t="str">
        <f t="shared" si="91"/>
        <v/>
      </c>
      <c r="F541" s="29" t="str">
        <f t="shared" si="92"/>
        <v/>
      </c>
      <c r="G541" s="29" t="str">
        <f t="shared" si="93"/>
        <v/>
      </c>
      <c r="H541" s="29" t="str">
        <f t="shared" si="94"/>
        <v/>
      </c>
      <c r="I541" s="29" t="str">
        <f t="shared" si="95"/>
        <v/>
      </c>
      <c r="J541" s="29" t="str">
        <f t="shared" si="96"/>
        <v/>
      </c>
      <c r="K541" s="29" t="str">
        <f t="shared" si="97"/>
        <v/>
      </c>
      <c r="L541" s="29" t="str">
        <f t="shared" si="98"/>
        <v/>
      </c>
      <c r="M541" s="29" t="str">
        <f t="shared" si="99"/>
        <v/>
      </c>
      <c r="N541" s="29" t="str">
        <f t="shared" si="100"/>
        <v/>
      </c>
      <c r="O541" s="68"/>
      <c r="P541" s="68"/>
      <c r="Q541" s="68"/>
      <c r="R541" s="68"/>
      <c r="S541" s="68"/>
      <c r="T541" s="68"/>
      <c r="U541" s="68"/>
      <c r="V541" s="68"/>
      <c r="W541" s="68"/>
      <c r="X541" s="68"/>
      <c r="Y541" s="64"/>
      <c r="Z541" s="29" t="str">
        <f t="shared" si="90"/>
        <v/>
      </c>
    </row>
    <row r="542" spans="1:26">
      <c r="A542" s="64" t="s">
        <v>1444</v>
      </c>
      <c r="B542" s="64"/>
      <c r="C542" s="68"/>
      <c r="D542" s="79"/>
      <c r="E542" s="79" t="str">
        <f t="shared" si="91"/>
        <v/>
      </c>
      <c r="F542" s="29" t="str">
        <f t="shared" si="92"/>
        <v/>
      </c>
      <c r="G542" s="29" t="str">
        <f t="shared" si="93"/>
        <v/>
      </c>
      <c r="H542" s="29" t="str">
        <f t="shared" si="94"/>
        <v/>
      </c>
      <c r="I542" s="29" t="str">
        <f t="shared" si="95"/>
        <v/>
      </c>
      <c r="J542" s="29" t="str">
        <f t="shared" si="96"/>
        <v/>
      </c>
      <c r="K542" s="29" t="str">
        <f t="shared" si="97"/>
        <v/>
      </c>
      <c r="L542" s="29" t="str">
        <f t="shared" si="98"/>
        <v/>
      </c>
      <c r="M542" s="29" t="str">
        <f t="shared" si="99"/>
        <v/>
      </c>
      <c r="N542" s="29" t="str">
        <f t="shared" si="100"/>
        <v/>
      </c>
      <c r="O542" s="68"/>
      <c r="P542" s="68"/>
      <c r="Q542" s="68"/>
      <c r="R542" s="68"/>
      <c r="S542" s="68"/>
      <c r="T542" s="68"/>
      <c r="U542" s="68"/>
      <c r="V542" s="68"/>
      <c r="W542" s="68"/>
      <c r="X542" s="68"/>
      <c r="Y542" s="64"/>
      <c r="Z542" s="29" t="str">
        <f t="shared" si="90"/>
        <v/>
      </c>
    </row>
    <row r="543" spans="1:26">
      <c r="A543" s="64" t="s">
        <v>1445</v>
      </c>
      <c r="B543" s="64"/>
      <c r="C543" s="68"/>
      <c r="D543" s="79"/>
      <c r="E543" s="79" t="str">
        <f t="shared" si="91"/>
        <v/>
      </c>
      <c r="F543" s="29" t="str">
        <f t="shared" si="92"/>
        <v/>
      </c>
      <c r="G543" s="29" t="str">
        <f t="shared" si="93"/>
        <v/>
      </c>
      <c r="H543" s="29" t="str">
        <f t="shared" si="94"/>
        <v/>
      </c>
      <c r="I543" s="29" t="str">
        <f t="shared" si="95"/>
        <v/>
      </c>
      <c r="J543" s="29" t="str">
        <f t="shared" si="96"/>
        <v/>
      </c>
      <c r="K543" s="29" t="str">
        <f t="shared" si="97"/>
        <v/>
      </c>
      <c r="L543" s="29" t="str">
        <f t="shared" si="98"/>
        <v/>
      </c>
      <c r="M543" s="29" t="str">
        <f t="shared" si="99"/>
        <v/>
      </c>
      <c r="N543" s="29" t="str">
        <f t="shared" si="100"/>
        <v/>
      </c>
      <c r="O543" s="68"/>
      <c r="P543" s="68"/>
      <c r="Q543" s="68"/>
      <c r="R543" s="68"/>
      <c r="S543" s="68"/>
      <c r="T543" s="68"/>
      <c r="U543" s="68"/>
      <c r="V543" s="68"/>
      <c r="W543" s="68"/>
      <c r="X543" s="68"/>
      <c r="Y543" s="64"/>
      <c r="Z543" s="29" t="str">
        <f t="shared" si="90"/>
        <v/>
      </c>
    </row>
    <row r="544" spans="1:26">
      <c r="A544" s="64" t="s">
        <v>1446</v>
      </c>
      <c r="B544" s="64"/>
      <c r="C544" s="68"/>
      <c r="D544" s="79"/>
      <c r="E544" s="79" t="str">
        <f t="shared" si="91"/>
        <v/>
      </c>
      <c r="F544" s="29" t="str">
        <f t="shared" si="92"/>
        <v/>
      </c>
      <c r="G544" s="29" t="str">
        <f t="shared" si="93"/>
        <v/>
      </c>
      <c r="H544" s="29" t="str">
        <f t="shared" si="94"/>
        <v/>
      </c>
      <c r="I544" s="29" t="str">
        <f t="shared" si="95"/>
        <v/>
      </c>
      <c r="J544" s="29" t="str">
        <f t="shared" si="96"/>
        <v/>
      </c>
      <c r="K544" s="29" t="str">
        <f t="shared" si="97"/>
        <v/>
      </c>
      <c r="L544" s="29" t="str">
        <f t="shared" si="98"/>
        <v/>
      </c>
      <c r="M544" s="29" t="str">
        <f t="shared" si="99"/>
        <v/>
      </c>
      <c r="N544" s="29" t="str">
        <f t="shared" si="100"/>
        <v/>
      </c>
      <c r="O544" s="68"/>
      <c r="P544" s="68"/>
      <c r="Q544" s="68"/>
      <c r="R544" s="68"/>
      <c r="S544" s="68"/>
      <c r="T544" s="68"/>
      <c r="U544" s="68"/>
      <c r="V544" s="68"/>
      <c r="W544" s="68"/>
      <c r="X544" s="68"/>
      <c r="Y544" s="64"/>
      <c r="Z544" s="29" t="str">
        <f t="shared" si="90"/>
        <v/>
      </c>
    </row>
    <row r="545" spans="1:26">
      <c r="A545" s="64" t="s">
        <v>1447</v>
      </c>
      <c r="B545" s="64"/>
      <c r="C545" s="68"/>
      <c r="D545" s="79"/>
      <c r="E545" s="79" t="str">
        <f t="shared" si="91"/>
        <v/>
      </c>
      <c r="F545" s="29" t="str">
        <f t="shared" si="92"/>
        <v/>
      </c>
      <c r="G545" s="29" t="str">
        <f t="shared" si="93"/>
        <v/>
      </c>
      <c r="H545" s="29" t="str">
        <f t="shared" si="94"/>
        <v/>
      </c>
      <c r="I545" s="29" t="str">
        <f t="shared" si="95"/>
        <v/>
      </c>
      <c r="J545" s="29" t="str">
        <f t="shared" si="96"/>
        <v/>
      </c>
      <c r="K545" s="29" t="str">
        <f t="shared" si="97"/>
        <v/>
      </c>
      <c r="L545" s="29" t="str">
        <f t="shared" si="98"/>
        <v/>
      </c>
      <c r="M545" s="29" t="str">
        <f t="shared" si="99"/>
        <v/>
      </c>
      <c r="N545" s="29" t="str">
        <f t="shared" si="100"/>
        <v/>
      </c>
      <c r="O545" s="68"/>
      <c r="P545" s="68"/>
      <c r="Q545" s="68"/>
      <c r="R545" s="68"/>
      <c r="S545" s="68"/>
      <c r="T545" s="68"/>
      <c r="U545" s="68"/>
      <c r="V545" s="68"/>
      <c r="W545" s="68"/>
      <c r="X545" s="68"/>
      <c r="Y545" s="64"/>
      <c r="Z545" s="29" t="str">
        <f t="shared" si="90"/>
        <v/>
      </c>
    </row>
    <row r="546" spans="1:26">
      <c r="A546" s="64" t="s">
        <v>1448</v>
      </c>
      <c r="B546" s="64"/>
      <c r="C546" s="68"/>
      <c r="D546" s="79"/>
      <c r="E546" s="79" t="str">
        <f t="shared" si="91"/>
        <v/>
      </c>
      <c r="F546" s="29" t="str">
        <f t="shared" si="92"/>
        <v/>
      </c>
      <c r="G546" s="29" t="str">
        <f t="shared" si="93"/>
        <v/>
      </c>
      <c r="H546" s="29" t="str">
        <f t="shared" si="94"/>
        <v/>
      </c>
      <c r="I546" s="29" t="str">
        <f t="shared" si="95"/>
        <v/>
      </c>
      <c r="J546" s="29" t="str">
        <f t="shared" si="96"/>
        <v/>
      </c>
      <c r="K546" s="29" t="str">
        <f t="shared" si="97"/>
        <v/>
      </c>
      <c r="L546" s="29" t="str">
        <f t="shared" si="98"/>
        <v/>
      </c>
      <c r="M546" s="29" t="str">
        <f t="shared" si="99"/>
        <v/>
      </c>
      <c r="N546" s="29" t="str">
        <f t="shared" si="100"/>
        <v/>
      </c>
      <c r="O546" s="68"/>
      <c r="P546" s="68"/>
      <c r="Q546" s="68"/>
      <c r="R546" s="68"/>
      <c r="S546" s="68"/>
      <c r="T546" s="68"/>
      <c r="U546" s="68"/>
      <c r="V546" s="68"/>
      <c r="W546" s="68"/>
      <c r="X546" s="68"/>
      <c r="Y546" s="64"/>
      <c r="Z546" s="29" t="str">
        <f t="shared" si="90"/>
        <v/>
      </c>
    </row>
    <row r="547" spans="1:26">
      <c r="A547" s="64" t="s">
        <v>1449</v>
      </c>
      <c r="B547" s="64"/>
      <c r="C547" s="68"/>
      <c r="D547" s="79"/>
      <c r="E547" s="79" t="str">
        <f t="shared" si="91"/>
        <v/>
      </c>
      <c r="F547" s="29" t="str">
        <f t="shared" si="92"/>
        <v/>
      </c>
      <c r="G547" s="29" t="str">
        <f t="shared" si="93"/>
        <v/>
      </c>
      <c r="H547" s="29" t="str">
        <f t="shared" si="94"/>
        <v/>
      </c>
      <c r="I547" s="29" t="str">
        <f t="shared" si="95"/>
        <v/>
      </c>
      <c r="J547" s="29" t="str">
        <f t="shared" si="96"/>
        <v/>
      </c>
      <c r="K547" s="29" t="str">
        <f t="shared" si="97"/>
        <v/>
      </c>
      <c r="L547" s="29" t="str">
        <f t="shared" si="98"/>
        <v/>
      </c>
      <c r="M547" s="29" t="str">
        <f t="shared" si="99"/>
        <v/>
      </c>
      <c r="N547" s="29" t="str">
        <f t="shared" si="100"/>
        <v/>
      </c>
      <c r="O547" s="68"/>
      <c r="P547" s="68"/>
      <c r="Q547" s="68"/>
      <c r="R547" s="68"/>
      <c r="S547" s="68"/>
      <c r="T547" s="68"/>
      <c r="U547" s="68"/>
      <c r="V547" s="68"/>
      <c r="W547" s="68"/>
      <c r="X547" s="68"/>
      <c r="Y547" s="64"/>
      <c r="Z547" s="29" t="str">
        <f t="shared" si="90"/>
        <v/>
      </c>
    </row>
    <row r="548" spans="1:26">
      <c r="A548" s="64" t="s">
        <v>1450</v>
      </c>
      <c r="B548" s="64"/>
      <c r="C548" s="68"/>
      <c r="D548" s="79"/>
      <c r="E548" s="79" t="str">
        <f t="shared" si="91"/>
        <v/>
      </c>
      <c r="F548" s="29" t="str">
        <f t="shared" si="92"/>
        <v/>
      </c>
      <c r="G548" s="29" t="str">
        <f t="shared" si="93"/>
        <v/>
      </c>
      <c r="H548" s="29" t="str">
        <f t="shared" si="94"/>
        <v/>
      </c>
      <c r="I548" s="29" t="str">
        <f t="shared" si="95"/>
        <v/>
      </c>
      <c r="J548" s="29" t="str">
        <f t="shared" si="96"/>
        <v/>
      </c>
      <c r="K548" s="29" t="str">
        <f t="shared" si="97"/>
        <v/>
      </c>
      <c r="L548" s="29" t="str">
        <f t="shared" si="98"/>
        <v/>
      </c>
      <c r="M548" s="29" t="str">
        <f t="shared" si="99"/>
        <v/>
      </c>
      <c r="N548" s="29" t="str">
        <f t="shared" si="100"/>
        <v/>
      </c>
      <c r="O548" s="68"/>
      <c r="P548" s="68"/>
      <c r="Q548" s="68"/>
      <c r="R548" s="68"/>
      <c r="S548" s="68"/>
      <c r="T548" s="68"/>
      <c r="U548" s="68"/>
      <c r="V548" s="68"/>
      <c r="W548" s="68"/>
      <c r="X548" s="68"/>
      <c r="Y548" s="64"/>
      <c r="Z548" s="29" t="str">
        <f t="shared" si="90"/>
        <v/>
      </c>
    </row>
    <row r="549" spans="1:26">
      <c r="A549" s="64" t="s">
        <v>1451</v>
      </c>
      <c r="B549" s="64"/>
      <c r="C549" s="68"/>
      <c r="D549" s="79"/>
      <c r="E549" s="79" t="str">
        <f t="shared" si="91"/>
        <v/>
      </c>
      <c r="F549" s="29" t="str">
        <f t="shared" si="92"/>
        <v/>
      </c>
      <c r="G549" s="29" t="str">
        <f t="shared" si="93"/>
        <v/>
      </c>
      <c r="H549" s="29" t="str">
        <f t="shared" si="94"/>
        <v/>
      </c>
      <c r="I549" s="29" t="str">
        <f t="shared" si="95"/>
        <v/>
      </c>
      <c r="J549" s="29" t="str">
        <f t="shared" si="96"/>
        <v/>
      </c>
      <c r="K549" s="29" t="str">
        <f t="shared" si="97"/>
        <v/>
      </c>
      <c r="L549" s="29" t="str">
        <f t="shared" si="98"/>
        <v/>
      </c>
      <c r="M549" s="29" t="str">
        <f t="shared" si="99"/>
        <v/>
      </c>
      <c r="N549" s="29" t="str">
        <f t="shared" si="100"/>
        <v/>
      </c>
      <c r="O549" s="68"/>
      <c r="P549" s="68"/>
      <c r="Q549" s="68"/>
      <c r="R549" s="68"/>
      <c r="S549" s="68"/>
      <c r="T549" s="68"/>
      <c r="U549" s="68"/>
      <c r="V549" s="68"/>
      <c r="W549" s="68"/>
      <c r="X549" s="68"/>
      <c r="Y549" s="64"/>
      <c r="Z549" s="29" t="str">
        <f t="shared" si="90"/>
        <v/>
      </c>
    </row>
    <row r="550" spans="1:26">
      <c r="A550" s="64" t="s">
        <v>1452</v>
      </c>
      <c r="B550" s="64"/>
      <c r="C550" s="68"/>
      <c r="D550" s="79"/>
      <c r="E550" s="79" t="str">
        <f t="shared" si="91"/>
        <v/>
      </c>
      <c r="F550" s="29" t="str">
        <f t="shared" si="92"/>
        <v/>
      </c>
      <c r="G550" s="29" t="str">
        <f t="shared" si="93"/>
        <v/>
      </c>
      <c r="H550" s="29" t="str">
        <f t="shared" si="94"/>
        <v/>
      </c>
      <c r="I550" s="29" t="str">
        <f t="shared" si="95"/>
        <v/>
      </c>
      <c r="J550" s="29" t="str">
        <f t="shared" si="96"/>
        <v/>
      </c>
      <c r="K550" s="29" t="str">
        <f t="shared" si="97"/>
        <v/>
      </c>
      <c r="L550" s="29" t="str">
        <f t="shared" si="98"/>
        <v/>
      </c>
      <c r="M550" s="29" t="str">
        <f t="shared" si="99"/>
        <v/>
      </c>
      <c r="N550" s="29" t="str">
        <f t="shared" si="100"/>
        <v/>
      </c>
      <c r="O550" s="68"/>
      <c r="P550" s="68"/>
      <c r="Q550" s="68"/>
      <c r="R550" s="68"/>
      <c r="S550" s="68"/>
      <c r="T550" s="68"/>
      <c r="U550" s="68"/>
      <c r="V550" s="68"/>
      <c r="W550" s="68"/>
      <c r="X550" s="68"/>
      <c r="Y550" s="64"/>
      <c r="Z550" s="29" t="str">
        <f t="shared" si="90"/>
        <v/>
      </c>
    </row>
    <row r="551" spans="1:26">
      <c r="A551" s="64" t="s">
        <v>1453</v>
      </c>
      <c r="B551" s="64"/>
      <c r="C551" s="68"/>
      <c r="D551" s="79"/>
      <c r="E551" s="79" t="str">
        <f t="shared" si="91"/>
        <v/>
      </c>
      <c r="F551" s="29" t="str">
        <f t="shared" si="92"/>
        <v/>
      </c>
      <c r="G551" s="29" t="str">
        <f t="shared" si="93"/>
        <v/>
      </c>
      <c r="H551" s="29" t="str">
        <f t="shared" si="94"/>
        <v/>
      </c>
      <c r="I551" s="29" t="str">
        <f t="shared" si="95"/>
        <v/>
      </c>
      <c r="J551" s="29" t="str">
        <f t="shared" si="96"/>
        <v/>
      </c>
      <c r="K551" s="29" t="str">
        <f t="shared" si="97"/>
        <v/>
      </c>
      <c r="L551" s="29" t="str">
        <f t="shared" si="98"/>
        <v/>
      </c>
      <c r="M551" s="29" t="str">
        <f t="shared" si="99"/>
        <v/>
      </c>
      <c r="N551" s="29" t="str">
        <f t="shared" si="100"/>
        <v/>
      </c>
      <c r="O551" s="68"/>
      <c r="P551" s="68"/>
      <c r="Q551" s="68"/>
      <c r="R551" s="68"/>
      <c r="S551" s="68"/>
      <c r="T551" s="68"/>
      <c r="U551" s="68"/>
      <c r="V551" s="68"/>
      <c r="W551" s="68"/>
      <c r="X551" s="68"/>
      <c r="Y551" s="64"/>
      <c r="Z551" s="29" t="str">
        <f t="shared" si="90"/>
        <v/>
      </c>
    </row>
    <row r="552" spans="1:26">
      <c r="A552" s="64" t="s">
        <v>1454</v>
      </c>
      <c r="B552" s="64"/>
      <c r="C552" s="68"/>
      <c r="D552" s="79"/>
      <c r="E552" s="79" t="str">
        <f t="shared" si="91"/>
        <v/>
      </c>
      <c r="F552" s="29" t="str">
        <f t="shared" si="92"/>
        <v/>
      </c>
      <c r="G552" s="29" t="str">
        <f t="shared" si="93"/>
        <v/>
      </c>
      <c r="H552" s="29" t="str">
        <f t="shared" si="94"/>
        <v/>
      </c>
      <c r="I552" s="29" t="str">
        <f t="shared" si="95"/>
        <v/>
      </c>
      <c r="J552" s="29" t="str">
        <f t="shared" si="96"/>
        <v/>
      </c>
      <c r="K552" s="29" t="str">
        <f t="shared" si="97"/>
        <v/>
      </c>
      <c r="L552" s="29" t="str">
        <f t="shared" si="98"/>
        <v/>
      </c>
      <c r="M552" s="29" t="str">
        <f t="shared" si="99"/>
        <v/>
      </c>
      <c r="N552" s="29" t="str">
        <f t="shared" si="100"/>
        <v/>
      </c>
      <c r="O552" s="68"/>
      <c r="P552" s="68"/>
      <c r="Q552" s="68"/>
      <c r="R552" s="68"/>
      <c r="S552" s="68"/>
      <c r="T552" s="68"/>
      <c r="U552" s="68"/>
      <c r="V552" s="68"/>
      <c r="W552" s="68"/>
      <c r="X552" s="68"/>
      <c r="Y552" s="64"/>
      <c r="Z552" s="29" t="str">
        <f t="shared" si="90"/>
        <v/>
      </c>
    </row>
    <row r="553" spans="1:26">
      <c r="A553" s="64" t="s">
        <v>1455</v>
      </c>
      <c r="B553" s="64"/>
      <c r="C553" s="68"/>
      <c r="D553" s="79"/>
      <c r="E553" s="79" t="str">
        <f t="shared" si="91"/>
        <v/>
      </c>
      <c r="F553" s="29" t="str">
        <f t="shared" si="92"/>
        <v/>
      </c>
      <c r="G553" s="29" t="str">
        <f t="shared" si="93"/>
        <v/>
      </c>
      <c r="H553" s="29" t="str">
        <f t="shared" si="94"/>
        <v/>
      </c>
      <c r="I553" s="29" t="str">
        <f t="shared" si="95"/>
        <v/>
      </c>
      <c r="J553" s="29" t="str">
        <f t="shared" si="96"/>
        <v/>
      </c>
      <c r="K553" s="29" t="str">
        <f t="shared" si="97"/>
        <v/>
      </c>
      <c r="L553" s="29" t="str">
        <f t="shared" si="98"/>
        <v/>
      </c>
      <c r="M553" s="29" t="str">
        <f t="shared" si="99"/>
        <v/>
      </c>
      <c r="N553" s="29" t="str">
        <f t="shared" si="100"/>
        <v/>
      </c>
      <c r="O553" s="68"/>
      <c r="P553" s="68"/>
      <c r="Q553" s="68"/>
      <c r="R553" s="68"/>
      <c r="S553" s="68"/>
      <c r="T553" s="68"/>
      <c r="U553" s="68"/>
      <c r="V553" s="68"/>
      <c r="W553" s="68"/>
      <c r="X553" s="68"/>
      <c r="Y553" s="64"/>
      <c r="Z553" s="29" t="str">
        <f t="shared" si="90"/>
        <v/>
      </c>
    </row>
    <row r="554" spans="1:26">
      <c r="A554" s="64" t="s">
        <v>1456</v>
      </c>
      <c r="B554" s="64"/>
      <c r="C554" s="68"/>
      <c r="D554" s="79"/>
      <c r="E554" s="79" t="str">
        <f t="shared" si="91"/>
        <v/>
      </c>
      <c r="F554" s="29" t="str">
        <f t="shared" si="92"/>
        <v/>
      </c>
      <c r="G554" s="29" t="str">
        <f t="shared" si="93"/>
        <v/>
      </c>
      <c r="H554" s="29" t="str">
        <f t="shared" si="94"/>
        <v/>
      </c>
      <c r="I554" s="29" t="str">
        <f t="shared" si="95"/>
        <v/>
      </c>
      <c r="J554" s="29" t="str">
        <f t="shared" si="96"/>
        <v/>
      </c>
      <c r="K554" s="29" t="str">
        <f t="shared" si="97"/>
        <v/>
      </c>
      <c r="L554" s="29" t="str">
        <f t="shared" si="98"/>
        <v/>
      </c>
      <c r="M554" s="29" t="str">
        <f t="shared" si="99"/>
        <v/>
      </c>
      <c r="N554" s="29" t="str">
        <f t="shared" si="100"/>
        <v/>
      </c>
      <c r="O554" s="68"/>
      <c r="P554" s="68"/>
      <c r="Q554" s="68"/>
      <c r="R554" s="68"/>
      <c r="S554" s="68"/>
      <c r="T554" s="68"/>
      <c r="U554" s="68"/>
      <c r="V554" s="68"/>
      <c r="W554" s="68"/>
      <c r="X554" s="68"/>
      <c r="Y554" s="64"/>
      <c r="Z554" s="29" t="str">
        <f t="shared" si="90"/>
        <v/>
      </c>
    </row>
    <row r="555" spans="1:26">
      <c r="A555" s="64" t="s">
        <v>1457</v>
      </c>
      <c r="B555" s="64"/>
      <c r="C555" s="68"/>
      <c r="D555" s="79"/>
      <c r="E555" s="79" t="str">
        <f t="shared" si="91"/>
        <v/>
      </c>
      <c r="F555" s="29" t="str">
        <f t="shared" si="92"/>
        <v/>
      </c>
      <c r="G555" s="29" t="str">
        <f t="shared" si="93"/>
        <v/>
      </c>
      <c r="H555" s="29" t="str">
        <f t="shared" si="94"/>
        <v/>
      </c>
      <c r="I555" s="29" t="str">
        <f t="shared" si="95"/>
        <v/>
      </c>
      <c r="J555" s="29" t="str">
        <f t="shared" si="96"/>
        <v/>
      </c>
      <c r="K555" s="29" t="str">
        <f t="shared" si="97"/>
        <v/>
      </c>
      <c r="L555" s="29" t="str">
        <f t="shared" si="98"/>
        <v/>
      </c>
      <c r="M555" s="29" t="str">
        <f t="shared" si="99"/>
        <v/>
      </c>
      <c r="N555" s="29" t="str">
        <f t="shared" si="100"/>
        <v/>
      </c>
      <c r="O555" s="68"/>
      <c r="P555" s="68"/>
      <c r="Q555" s="68"/>
      <c r="R555" s="68"/>
      <c r="S555" s="68"/>
      <c r="T555" s="68"/>
      <c r="U555" s="68"/>
      <c r="V555" s="68"/>
      <c r="W555" s="68"/>
      <c r="X555" s="68"/>
      <c r="Y555" s="64"/>
      <c r="Z555" s="29" t="str">
        <f t="shared" si="90"/>
        <v/>
      </c>
    </row>
    <row r="556" spans="1:26">
      <c r="A556" s="64" t="s">
        <v>1458</v>
      </c>
      <c r="B556" s="64"/>
      <c r="C556" s="68"/>
      <c r="D556" s="79"/>
      <c r="E556" s="79" t="str">
        <f t="shared" si="91"/>
        <v/>
      </c>
      <c r="F556" s="29" t="str">
        <f t="shared" si="92"/>
        <v/>
      </c>
      <c r="G556" s="29" t="str">
        <f t="shared" si="93"/>
        <v/>
      </c>
      <c r="H556" s="29" t="str">
        <f t="shared" si="94"/>
        <v/>
      </c>
      <c r="I556" s="29" t="str">
        <f t="shared" si="95"/>
        <v/>
      </c>
      <c r="J556" s="29" t="str">
        <f t="shared" si="96"/>
        <v/>
      </c>
      <c r="K556" s="29" t="str">
        <f t="shared" si="97"/>
        <v/>
      </c>
      <c r="L556" s="29" t="str">
        <f t="shared" si="98"/>
        <v/>
      </c>
      <c r="M556" s="29" t="str">
        <f t="shared" si="99"/>
        <v/>
      </c>
      <c r="N556" s="29" t="str">
        <f t="shared" si="100"/>
        <v/>
      </c>
      <c r="O556" s="68"/>
      <c r="P556" s="68"/>
      <c r="Q556" s="68"/>
      <c r="R556" s="68"/>
      <c r="S556" s="68"/>
      <c r="T556" s="68"/>
      <c r="U556" s="68"/>
      <c r="V556" s="68"/>
      <c r="W556" s="68"/>
      <c r="X556" s="68"/>
      <c r="Y556" s="64"/>
      <c r="Z556" s="29" t="str">
        <f t="shared" si="90"/>
        <v/>
      </c>
    </row>
    <row r="557" spans="1:26">
      <c r="A557" s="64" t="s">
        <v>1459</v>
      </c>
      <c r="B557" s="64"/>
      <c r="C557" s="68"/>
      <c r="D557" s="79"/>
      <c r="E557" s="79" t="str">
        <f t="shared" si="91"/>
        <v/>
      </c>
      <c r="F557" s="29" t="str">
        <f t="shared" si="92"/>
        <v/>
      </c>
      <c r="G557" s="29" t="str">
        <f t="shared" si="93"/>
        <v/>
      </c>
      <c r="H557" s="29" t="str">
        <f t="shared" si="94"/>
        <v/>
      </c>
      <c r="I557" s="29" t="str">
        <f t="shared" si="95"/>
        <v/>
      </c>
      <c r="J557" s="29" t="str">
        <f t="shared" si="96"/>
        <v/>
      </c>
      <c r="K557" s="29" t="str">
        <f t="shared" si="97"/>
        <v/>
      </c>
      <c r="L557" s="29" t="str">
        <f t="shared" si="98"/>
        <v/>
      </c>
      <c r="M557" s="29" t="str">
        <f t="shared" si="99"/>
        <v/>
      </c>
      <c r="N557" s="29" t="str">
        <f t="shared" si="100"/>
        <v/>
      </c>
      <c r="O557" s="68"/>
      <c r="P557" s="68"/>
      <c r="Q557" s="68"/>
      <c r="R557" s="68"/>
      <c r="S557" s="68"/>
      <c r="T557" s="68"/>
      <c r="U557" s="68"/>
      <c r="V557" s="68"/>
      <c r="W557" s="68"/>
      <c r="X557" s="68"/>
      <c r="Y557" s="64"/>
      <c r="Z557" s="29" t="str">
        <f t="shared" si="90"/>
        <v/>
      </c>
    </row>
    <row r="558" spans="1:26">
      <c r="A558" s="64" t="s">
        <v>1460</v>
      </c>
      <c r="B558" s="64"/>
      <c r="C558" s="68"/>
      <c r="D558" s="79"/>
      <c r="E558" s="79" t="str">
        <f t="shared" si="91"/>
        <v/>
      </c>
      <c r="F558" s="29" t="str">
        <f t="shared" si="92"/>
        <v/>
      </c>
      <c r="G558" s="29" t="str">
        <f t="shared" si="93"/>
        <v/>
      </c>
      <c r="H558" s="29" t="str">
        <f t="shared" si="94"/>
        <v/>
      </c>
      <c r="I558" s="29" t="str">
        <f t="shared" si="95"/>
        <v/>
      </c>
      <c r="J558" s="29" t="str">
        <f t="shared" si="96"/>
        <v/>
      </c>
      <c r="K558" s="29" t="str">
        <f t="shared" si="97"/>
        <v/>
      </c>
      <c r="L558" s="29" t="str">
        <f t="shared" si="98"/>
        <v/>
      </c>
      <c r="M558" s="29" t="str">
        <f t="shared" si="99"/>
        <v/>
      </c>
      <c r="N558" s="29" t="str">
        <f t="shared" si="100"/>
        <v/>
      </c>
      <c r="O558" s="68"/>
      <c r="P558" s="68"/>
      <c r="Q558" s="68"/>
      <c r="R558" s="68"/>
      <c r="S558" s="68"/>
      <c r="T558" s="68"/>
      <c r="U558" s="68"/>
      <c r="V558" s="68"/>
      <c r="W558" s="68"/>
      <c r="X558" s="68"/>
      <c r="Y558" s="64"/>
      <c r="Z558" s="29" t="str">
        <f t="shared" si="90"/>
        <v/>
      </c>
    </row>
    <row r="559" spans="1:26">
      <c r="A559" s="64" t="s">
        <v>1461</v>
      </c>
      <c r="B559" s="64"/>
      <c r="C559" s="68"/>
      <c r="D559" s="79"/>
      <c r="E559" s="79" t="str">
        <f t="shared" si="91"/>
        <v/>
      </c>
      <c r="F559" s="29" t="str">
        <f t="shared" si="92"/>
        <v/>
      </c>
      <c r="G559" s="29" t="str">
        <f t="shared" si="93"/>
        <v/>
      </c>
      <c r="H559" s="29" t="str">
        <f t="shared" si="94"/>
        <v/>
      </c>
      <c r="I559" s="29" t="str">
        <f t="shared" si="95"/>
        <v/>
      </c>
      <c r="J559" s="29" t="str">
        <f t="shared" si="96"/>
        <v/>
      </c>
      <c r="K559" s="29" t="str">
        <f t="shared" si="97"/>
        <v/>
      </c>
      <c r="L559" s="29" t="str">
        <f t="shared" si="98"/>
        <v/>
      </c>
      <c r="M559" s="29" t="str">
        <f t="shared" si="99"/>
        <v/>
      </c>
      <c r="N559" s="29" t="str">
        <f t="shared" si="100"/>
        <v/>
      </c>
      <c r="O559" s="68"/>
      <c r="P559" s="68"/>
      <c r="Q559" s="68"/>
      <c r="R559" s="68"/>
      <c r="S559" s="68"/>
      <c r="T559" s="68"/>
      <c r="U559" s="68"/>
      <c r="V559" s="68"/>
      <c r="W559" s="68"/>
      <c r="X559" s="68"/>
      <c r="Y559" s="64"/>
      <c r="Z559" s="29" t="str">
        <f t="shared" si="90"/>
        <v/>
      </c>
    </row>
    <row r="560" spans="1:26">
      <c r="A560" s="64" t="s">
        <v>1462</v>
      </c>
      <c r="B560" s="64"/>
      <c r="C560" s="68"/>
      <c r="D560" s="79"/>
      <c r="E560" s="79" t="str">
        <f t="shared" si="91"/>
        <v/>
      </c>
      <c r="F560" s="29" t="str">
        <f t="shared" si="92"/>
        <v/>
      </c>
      <c r="G560" s="29" t="str">
        <f t="shared" si="93"/>
        <v/>
      </c>
      <c r="H560" s="29" t="str">
        <f t="shared" si="94"/>
        <v/>
      </c>
      <c r="I560" s="29" t="str">
        <f t="shared" si="95"/>
        <v/>
      </c>
      <c r="J560" s="29" t="str">
        <f t="shared" si="96"/>
        <v/>
      </c>
      <c r="K560" s="29" t="str">
        <f t="shared" si="97"/>
        <v/>
      </c>
      <c r="L560" s="29" t="str">
        <f t="shared" si="98"/>
        <v/>
      </c>
      <c r="M560" s="29" t="str">
        <f t="shared" si="99"/>
        <v/>
      </c>
      <c r="N560" s="29" t="str">
        <f t="shared" si="100"/>
        <v/>
      </c>
      <c r="O560" s="68"/>
      <c r="P560" s="68"/>
      <c r="Q560" s="68"/>
      <c r="R560" s="68"/>
      <c r="S560" s="68"/>
      <c r="T560" s="68"/>
      <c r="U560" s="68"/>
      <c r="V560" s="68"/>
      <c r="W560" s="68"/>
      <c r="X560" s="68"/>
      <c r="Y560" s="64"/>
      <c r="Z560" s="29" t="str">
        <f t="shared" si="90"/>
        <v/>
      </c>
    </row>
    <row r="561" spans="1:26">
      <c r="A561" s="64" t="s">
        <v>1463</v>
      </c>
      <c r="B561" s="64"/>
      <c r="C561" s="68"/>
      <c r="D561" s="79"/>
      <c r="E561" s="79" t="str">
        <f t="shared" si="91"/>
        <v/>
      </c>
      <c r="F561" s="29" t="str">
        <f t="shared" si="92"/>
        <v/>
      </c>
      <c r="G561" s="29" t="str">
        <f t="shared" si="93"/>
        <v/>
      </c>
      <c r="H561" s="29" t="str">
        <f t="shared" si="94"/>
        <v/>
      </c>
      <c r="I561" s="29" t="str">
        <f t="shared" si="95"/>
        <v/>
      </c>
      <c r="J561" s="29" t="str">
        <f t="shared" si="96"/>
        <v/>
      </c>
      <c r="K561" s="29" t="str">
        <f t="shared" si="97"/>
        <v/>
      </c>
      <c r="L561" s="29" t="str">
        <f t="shared" si="98"/>
        <v/>
      </c>
      <c r="M561" s="29" t="str">
        <f t="shared" si="99"/>
        <v/>
      </c>
      <c r="N561" s="29" t="str">
        <f t="shared" si="100"/>
        <v/>
      </c>
      <c r="O561" s="68"/>
      <c r="P561" s="68"/>
      <c r="Q561" s="68"/>
      <c r="R561" s="68"/>
      <c r="S561" s="68"/>
      <c r="T561" s="68"/>
      <c r="U561" s="68"/>
      <c r="V561" s="68"/>
      <c r="W561" s="68"/>
      <c r="X561" s="68"/>
      <c r="Y561" s="64"/>
      <c r="Z561" s="29" t="str">
        <f t="shared" si="90"/>
        <v/>
      </c>
    </row>
    <row r="562" spans="1:26">
      <c r="A562" s="64" t="s">
        <v>1464</v>
      </c>
      <c r="B562" s="64"/>
      <c r="C562" s="68"/>
      <c r="D562" s="79"/>
      <c r="E562" s="79" t="str">
        <f t="shared" si="91"/>
        <v/>
      </c>
      <c r="F562" s="29" t="str">
        <f t="shared" si="92"/>
        <v/>
      </c>
      <c r="G562" s="29" t="str">
        <f t="shared" si="93"/>
        <v/>
      </c>
      <c r="H562" s="29" t="str">
        <f t="shared" si="94"/>
        <v/>
      </c>
      <c r="I562" s="29" t="str">
        <f t="shared" si="95"/>
        <v/>
      </c>
      <c r="J562" s="29" t="str">
        <f t="shared" si="96"/>
        <v/>
      </c>
      <c r="K562" s="29" t="str">
        <f t="shared" si="97"/>
        <v/>
      </c>
      <c r="L562" s="29" t="str">
        <f t="shared" si="98"/>
        <v/>
      </c>
      <c r="M562" s="29" t="str">
        <f t="shared" si="99"/>
        <v/>
      </c>
      <c r="N562" s="29" t="str">
        <f t="shared" si="100"/>
        <v/>
      </c>
      <c r="O562" s="68"/>
      <c r="P562" s="68"/>
      <c r="Q562" s="68"/>
      <c r="R562" s="68"/>
      <c r="S562" s="68"/>
      <c r="T562" s="68"/>
      <c r="U562" s="68"/>
      <c r="V562" s="68"/>
      <c r="W562" s="68"/>
      <c r="X562" s="68"/>
      <c r="Y562" s="64"/>
      <c r="Z562" s="29" t="str">
        <f t="shared" si="90"/>
        <v/>
      </c>
    </row>
    <row r="563" spans="1:26">
      <c r="A563" s="64" t="s">
        <v>1465</v>
      </c>
      <c r="B563" s="64"/>
      <c r="C563" s="68"/>
      <c r="D563" s="79"/>
      <c r="E563" s="79" t="str">
        <f t="shared" si="91"/>
        <v/>
      </c>
      <c r="F563" s="29" t="str">
        <f t="shared" si="92"/>
        <v/>
      </c>
      <c r="G563" s="29" t="str">
        <f t="shared" si="93"/>
        <v/>
      </c>
      <c r="H563" s="29" t="str">
        <f t="shared" si="94"/>
        <v/>
      </c>
      <c r="I563" s="29" t="str">
        <f t="shared" si="95"/>
        <v/>
      </c>
      <c r="J563" s="29" t="str">
        <f t="shared" si="96"/>
        <v/>
      </c>
      <c r="K563" s="29" t="str">
        <f t="shared" si="97"/>
        <v/>
      </c>
      <c r="L563" s="29" t="str">
        <f t="shared" si="98"/>
        <v/>
      </c>
      <c r="M563" s="29" t="str">
        <f t="shared" si="99"/>
        <v/>
      </c>
      <c r="N563" s="29" t="str">
        <f t="shared" si="100"/>
        <v/>
      </c>
      <c r="O563" s="68"/>
      <c r="P563" s="68"/>
      <c r="Q563" s="68"/>
      <c r="R563" s="68"/>
      <c r="S563" s="68"/>
      <c r="T563" s="68"/>
      <c r="U563" s="68"/>
      <c r="V563" s="68"/>
      <c r="W563" s="68"/>
      <c r="X563" s="68"/>
      <c r="Y563" s="64"/>
      <c r="Z563" s="29" t="str">
        <f t="shared" si="90"/>
        <v/>
      </c>
    </row>
    <row r="564" spans="1:26">
      <c r="A564" s="64" t="s">
        <v>1466</v>
      </c>
      <c r="B564" s="64"/>
      <c r="C564" s="68"/>
      <c r="D564" s="79"/>
      <c r="E564" s="79" t="str">
        <f t="shared" si="91"/>
        <v/>
      </c>
      <c r="F564" s="29" t="str">
        <f t="shared" si="92"/>
        <v/>
      </c>
      <c r="G564" s="29" t="str">
        <f t="shared" si="93"/>
        <v/>
      </c>
      <c r="H564" s="29" t="str">
        <f t="shared" si="94"/>
        <v/>
      </c>
      <c r="I564" s="29" t="str">
        <f t="shared" si="95"/>
        <v/>
      </c>
      <c r="J564" s="29" t="str">
        <f t="shared" si="96"/>
        <v/>
      </c>
      <c r="K564" s="29" t="str">
        <f t="shared" si="97"/>
        <v/>
      </c>
      <c r="L564" s="29" t="str">
        <f t="shared" si="98"/>
        <v/>
      </c>
      <c r="M564" s="29" t="str">
        <f t="shared" si="99"/>
        <v/>
      </c>
      <c r="N564" s="29" t="str">
        <f t="shared" si="100"/>
        <v/>
      </c>
      <c r="O564" s="68"/>
      <c r="P564" s="68"/>
      <c r="Q564" s="68"/>
      <c r="R564" s="68"/>
      <c r="S564" s="68"/>
      <c r="T564" s="68"/>
      <c r="U564" s="68"/>
      <c r="V564" s="68"/>
      <c r="W564" s="68"/>
      <c r="X564" s="68"/>
      <c r="Y564" s="64"/>
      <c r="Z564" s="29" t="str">
        <f t="shared" si="90"/>
        <v/>
      </c>
    </row>
    <row r="565" spans="1:26">
      <c r="A565" s="64" t="s">
        <v>1467</v>
      </c>
      <c r="B565" s="64"/>
      <c r="C565" s="68"/>
      <c r="D565" s="79"/>
      <c r="E565" s="79" t="str">
        <f t="shared" si="91"/>
        <v/>
      </c>
      <c r="F565" s="29" t="str">
        <f t="shared" si="92"/>
        <v/>
      </c>
      <c r="G565" s="29" t="str">
        <f t="shared" si="93"/>
        <v/>
      </c>
      <c r="H565" s="29" t="str">
        <f t="shared" si="94"/>
        <v/>
      </c>
      <c r="I565" s="29" t="str">
        <f t="shared" si="95"/>
        <v/>
      </c>
      <c r="J565" s="29" t="str">
        <f t="shared" si="96"/>
        <v/>
      </c>
      <c r="K565" s="29" t="str">
        <f t="shared" si="97"/>
        <v/>
      </c>
      <c r="L565" s="29" t="str">
        <f t="shared" si="98"/>
        <v/>
      </c>
      <c r="M565" s="29" t="str">
        <f t="shared" si="99"/>
        <v/>
      </c>
      <c r="N565" s="29" t="str">
        <f t="shared" si="100"/>
        <v/>
      </c>
      <c r="O565" s="68"/>
      <c r="P565" s="68"/>
      <c r="Q565" s="68"/>
      <c r="R565" s="68"/>
      <c r="S565" s="68"/>
      <c r="T565" s="68"/>
      <c r="U565" s="68"/>
      <c r="V565" s="68"/>
      <c r="W565" s="68"/>
      <c r="X565" s="68"/>
      <c r="Y565" s="64"/>
      <c r="Z565" s="29" t="str">
        <f t="shared" si="90"/>
        <v/>
      </c>
    </row>
    <row r="566" spans="1:26">
      <c r="A566" s="64" t="s">
        <v>1468</v>
      </c>
      <c r="B566" s="64"/>
      <c r="C566" s="68"/>
      <c r="D566" s="79"/>
      <c r="E566" s="79" t="str">
        <f t="shared" si="91"/>
        <v/>
      </c>
      <c r="F566" s="29" t="str">
        <f t="shared" si="92"/>
        <v/>
      </c>
      <c r="G566" s="29" t="str">
        <f t="shared" si="93"/>
        <v/>
      </c>
      <c r="H566" s="29" t="str">
        <f t="shared" si="94"/>
        <v/>
      </c>
      <c r="I566" s="29" t="str">
        <f t="shared" si="95"/>
        <v/>
      </c>
      <c r="J566" s="29" t="str">
        <f t="shared" si="96"/>
        <v/>
      </c>
      <c r="K566" s="29" t="str">
        <f t="shared" si="97"/>
        <v/>
      </c>
      <c r="L566" s="29" t="str">
        <f t="shared" si="98"/>
        <v/>
      </c>
      <c r="M566" s="29" t="str">
        <f t="shared" si="99"/>
        <v/>
      </c>
      <c r="N566" s="29" t="str">
        <f t="shared" si="100"/>
        <v/>
      </c>
      <c r="O566" s="68"/>
      <c r="P566" s="68"/>
      <c r="Q566" s="68"/>
      <c r="R566" s="68"/>
      <c r="S566" s="68"/>
      <c r="T566" s="68"/>
      <c r="U566" s="68"/>
      <c r="V566" s="68"/>
      <c r="W566" s="68"/>
      <c r="X566" s="68"/>
      <c r="Y566" s="64"/>
      <c r="Z566" s="29" t="str">
        <f t="shared" si="90"/>
        <v/>
      </c>
    </row>
    <row r="567" spans="1:26">
      <c r="A567" s="64" t="s">
        <v>1469</v>
      </c>
      <c r="B567" s="64"/>
      <c r="C567" s="68"/>
      <c r="D567" s="79"/>
      <c r="E567" s="79" t="str">
        <f t="shared" si="91"/>
        <v/>
      </c>
      <c r="F567" s="29" t="str">
        <f t="shared" si="92"/>
        <v/>
      </c>
      <c r="G567" s="29" t="str">
        <f t="shared" si="93"/>
        <v/>
      </c>
      <c r="H567" s="29" t="str">
        <f t="shared" si="94"/>
        <v/>
      </c>
      <c r="I567" s="29" t="str">
        <f t="shared" si="95"/>
        <v/>
      </c>
      <c r="J567" s="29" t="str">
        <f t="shared" si="96"/>
        <v/>
      </c>
      <c r="K567" s="29" t="str">
        <f t="shared" si="97"/>
        <v/>
      </c>
      <c r="L567" s="29" t="str">
        <f t="shared" si="98"/>
        <v/>
      </c>
      <c r="M567" s="29" t="str">
        <f t="shared" si="99"/>
        <v/>
      </c>
      <c r="N567" s="29" t="str">
        <f t="shared" si="100"/>
        <v/>
      </c>
      <c r="O567" s="68"/>
      <c r="P567" s="68"/>
      <c r="Q567" s="68"/>
      <c r="R567" s="68"/>
      <c r="S567" s="68"/>
      <c r="T567" s="68"/>
      <c r="U567" s="68"/>
      <c r="V567" s="68"/>
      <c r="W567" s="68"/>
      <c r="X567" s="68"/>
      <c r="Y567" s="64"/>
      <c r="Z567" s="29" t="str">
        <f t="shared" si="90"/>
        <v/>
      </c>
    </row>
    <row r="568" spans="1:26">
      <c r="A568" s="64" t="s">
        <v>1470</v>
      </c>
      <c r="B568" s="64"/>
      <c r="C568" s="68"/>
      <c r="D568" s="79"/>
      <c r="E568" s="79" t="str">
        <f t="shared" si="91"/>
        <v/>
      </c>
      <c r="F568" s="29" t="str">
        <f t="shared" si="92"/>
        <v/>
      </c>
      <c r="G568" s="29" t="str">
        <f t="shared" si="93"/>
        <v/>
      </c>
      <c r="H568" s="29" t="str">
        <f t="shared" si="94"/>
        <v/>
      </c>
      <c r="I568" s="29" t="str">
        <f t="shared" si="95"/>
        <v/>
      </c>
      <c r="J568" s="29" t="str">
        <f t="shared" si="96"/>
        <v/>
      </c>
      <c r="K568" s="29" t="str">
        <f t="shared" si="97"/>
        <v/>
      </c>
      <c r="L568" s="29" t="str">
        <f t="shared" si="98"/>
        <v/>
      </c>
      <c r="M568" s="29" t="str">
        <f t="shared" si="99"/>
        <v/>
      </c>
      <c r="N568" s="29" t="str">
        <f t="shared" si="100"/>
        <v/>
      </c>
      <c r="O568" s="68"/>
      <c r="P568" s="68"/>
      <c r="Q568" s="68"/>
      <c r="R568" s="68"/>
      <c r="S568" s="68"/>
      <c r="T568" s="68"/>
      <c r="U568" s="68"/>
      <c r="V568" s="68"/>
      <c r="W568" s="68"/>
      <c r="X568" s="68"/>
      <c r="Y568" s="64"/>
      <c r="Z568" s="29" t="str">
        <f t="shared" si="90"/>
        <v/>
      </c>
    </row>
    <row r="569" spans="1:26">
      <c r="A569" s="64" t="s">
        <v>1471</v>
      </c>
      <c r="B569" s="64"/>
      <c r="C569" s="68"/>
      <c r="D569" s="79"/>
      <c r="E569" s="79" t="str">
        <f t="shared" si="91"/>
        <v/>
      </c>
      <c r="F569" s="29" t="str">
        <f t="shared" si="92"/>
        <v/>
      </c>
      <c r="G569" s="29" t="str">
        <f t="shared" si="93"/>
        <v/>
      </c>
      <c r="H569" s="29" t="str">
        <f t="shared" si="94"/>
        <v/>
      </c>
      <c r="I569" s="29" t="str">
        <f t="shared" si="95"/>
        <v/>
      </c>
      <c r="J569" s="29" t="str">
        <f t="shared" si="96"/>
        <v/>
      </c>
      <c r="K569" s="29" t="str">
        <f t="shared" si="97"/>
        <v/>
      </c>
      <c r="L569" s="29" t="str">
        <f t="shared" si="98"/>
        <v/>
      </c>
      <c r="M569" s="29" t="str">
        <f t="shared" si="99"/>
        <v/>
      </c>
      <c r="N569" s="29" t="str">
        <f t="shared" si="100"/>
        <v/>
      </c>
      <c r="O569" s="68"/>
      <c r="P569" s="68"/>
      <c r="Q569" s="68"/>
      <c r="R569" s="68"/>
      <c r="S569" s="68"/>
      <c r="T569" s="68"/>
      <c r="U569" s="68"/>
      <c r="V569" s="68"/>
      <c r="W569" s="68"/>
      <c r="X569" s="68"/>
      <c r="Y569" s="64"/>
      <c r="Z569" s="29" t="str">
        <f t="shared" si="90"/>
        <v/>
      </c>
    </row>
    <row r="570" spans="1:26">
      <c r="A570" s="64" t="s">
        <v>1472</v>
      </c>
      <c r="B570" s="64"/>
      <c r="C570" s="68"/>
      <c r="D570" s="79"/>
      <c r="E570" s="79" t="str">
        <f t="shared" si="91"/>
        <v/>
      </c>
      <c r="F570" s="29" t="str">
        <f t="shared" si="92"/>
        <v/>
      </c>
      <c r="G570" s="29" t="str">
        <f t="shared" si="93"/>
        <v/>
      </c>
      <c r="H570" s="29" t="str">
        <f t="shared" si="94"/>
        <v/>
      </c>
      <c r="I570" s="29" t="str">
        <f t="shared" si="95"/>
        <v/>
      </c>
      <c r="J570" s="29" t="str">
        <f t="shared" si="96"/>
        <v/>
      </c>
      <c r="K570" s="29" t="str">
        <f t="shared" si="97"/>
        <v/>
      </c>
      <c r="L570" s="29" t="str">
        <f t="shared" si="98"/>
        <v/>
      </c>
      <c r="M570" s="29" t="str">
        <f t="shared" si="99"/>
        <v/>
      </c>
      <c r="N570" s="29" t="str">
        <f t="shared" si="100"/>
        <v/>
      </c>
      <c r="O570" s="68"/>
      <c r="P570" s="68"/>
      <c r="Q570" s="68"/>
      <c r="R570" s="68"/>
      <c r="S570" s="68"/>
      <c r="T570" s="68"/>
      <c r="U570" s="68"/>
      <c r="V570" s="68"/>
      <c r="W570" s="68"/>
      <c r="X570" s="68"/>
      <c r="Y570" s="64"/>
      <c r="Z570" s="29" t="str">
        <f t="shared" si="90"/>
        <v/>
      </c>
    </row>
    <row r="571" spans="1:26">
      <c r="A571" s="64" t="s">
        <v>1473</v>
      </c>
      <c r="B571" s="64"/>
      <c r="C571" s="68"/>
      <c r="D571" s="79"/>
      <c r="E571" s="79" t="str">
        <f t="shared" si="91"/>
        <v/>
      </c>
      <c r="F571" s="29" t="str">
        <f t="shared" si="92"/>
        <v/>
      </c>
      <c r="G571" s="29" t="str">
        <f t="shared" si="93"/>
        <v/>
      </c>
      <c r="H571" s="29" t="str">
        <f t="shared" si="94"/>
        <v/>
      </c>
      <c r="I571" s="29" t="str">
        <f t="shared" si="95"/>
        <v/>
      </c>
      <c r="J571" s="29" t="str">
        <f t="shared" si="96"/>
        <v/>
      </c>
      <c r="K571" s="29" t="str">
        <f t="shared" si="97"/>
        <v/>
      </c>
      <c r="L571" s="29" t="str">
        <f t="shared" si="98"/>
        <v/>
      </c>
      <c r="M571" s="29" t="str">
        <f t="shared" si="99"/>
        <v/>
      </c>
      <c r="N571" s="29" t="str">
        <f t="shared" si="100"/>
        <v/>
      </c>
      <c r="O571" s="68"/>
      <c r="P571" s="68"/>
      <c r="Q571" s="68"/>
      <c r="R571" s="68"/>
      <c r="S571" s="68"/>
      <c r="T571" s="68"/>
      <c r="U571" s="68"/>
      <c r="V571" s="68"/>
      <c r="W571" s="68"/>
      <c r="X571" s="68"/>
      <c r="Y571" s="64"/>
      <c r="Z571" s="29" t="str">
        <f t="shared" si="90"/>
        <v/>
      </c>
    </row>
    <row r="572" spans="1:26">
      <c r="A572" s="64" t="s">
        <v>1474</v>
      </c>
      <c r="B572" s="64"/>
      <c r="C572" s="68"/>
      <c r="D572" s="79"/>
      <c r="E572" s="79" t="str">
        <f t="shared" si="91"/>
        <v/>
      </c>
      <c r="F572" s="29" t="str">
        <f t="shared" si="92"/>
        <v/>
      </c>
      <c r="G572" s="29" t="str">
        <f t="shared" si="93"/>
        <v/>
      </c>
      <c r="H572" s="29" t="str">
        <f t="shared" si="94"/>
        <v/>
      </c>
      <c r="I572" s="29" t="str">
        <f t="shared" si="95"/>
        <v/>
      </c>
      <c r="J572" s="29" t="str">
        <f t="shared" si="96"/>
        <v/>
      </c>
      <c r="K572" s="29" t="str">
        <f t="shared" si="97"/>
        <v/>
      </c>
      <c r="L572" s="29" t="str">
        <f t="shared" si="98"/>
        <v/>
      </c>
      <c r="M572" s="29" t="str">
        <f t="shared" si="99"/>
        <v/>
      </c>
      <c r="N572" s="29" t="str">
        <f t="shared" si="100"/>
        <v/>
      </c>
      <c r="O572" s="68"/>
      <c r="P572" s="68"/>
      <c r="Q572" s="68"/>
      <c r="R572" s="68"/>
      <c r="S572" s="68"/>
      <c r="T572" s="68"/>
      <c r="U572" s="68"/>
      <c r="V572" s="68"/>
      <c r="W572" s="68"/>
      <c r="X572" s="68"/>
      <c r="Y572" s="64"/>
      <c r="Z572" s="29" t="str">
        <f t="shared" si="90"/>
        <v/>
      </c>
    </row>
    <row r="573" spans="1:26">
      <c r="A573" s="64" t="s">
        <v>1475</v>
      </c>
      <c r="B573" s="64"/>
      <c r="C573" s="68"/>
      <c r="D573" s="79"/>
      <c r="E573" s="79" t="str">
        <f t="shared" si="91"/>
        <v/>
      </c>
      <c r="F573" s="29" t="str">
        <f t="shared" si="92"/>
        <v/>
      </c>
      <c r="G573" s="29" t="str">
        <f t="shared" si="93"/>
        <v/>
      </c>
      <c r="H573" s="29" t="str">
        <f t="shared" si="94"/>
        <v/>
      </c>
      <c r="I573" s="29" t="str">
        <f t="shared" si="95"/>
        <v/>
      </c>
      <c r="J573" s="29" t="str">
        <f t="shared" si="96"/>
        <v/>
      </c>
      <c r="K573" s="29" t="str">
        <f t="shared" si="97"/>
        <v/>
      </c>
      <c r="L573" s="29" t="str">
        <f t="shared" si="98"/>
        <v/>
      </c>
      <c r="M573" s="29" t="str">
        <f t="shared" si="99"/>
        <v/>
      </c>
      <c r="N573" s="29" t="str">
        <f t="shared" si="100"/>
        <v/>
      </c>
      <c r="O573" s="68"/>
      <c r="P573" s="68"/>
      <c r="Q573" s="68"/>
      <c r="R573" s="68"/>
      <c r="S573" s="68"/>
      <c r="T573" s="68"/>
      <c r="U573" s="68"/>
      <c r="V573" s="68"/>
      <c r="W573" s="68"/>
      <c r="X573" s="68"/>
      <c r="Y573" s="64"/>
      <c r="Z573" s="29" t="str">
        <f t="shared" si="90"/>
        <v/>
      </c>
    </row>
    <row r="574" spans="1:26">
      <c r="A574" s="64" t="s">
        <v>1476</v>
      </c>
      <c r="B574" s="64"/>
      <c r="C574" s="68"/>
      <c r="D574" s="79"/>
      <c r="E574" s="79" t="str">
        <f t="shared" si="91"/>
        <v/>
      </c>
      <c r="F574" s="29" t="str">
        <f t="shared" si="92"/>
        <v/>
      </c>
      <c r="G574" s="29" t="str">
        <f t="shared" si="93"/>
        <v/>
      </c>
      <c r="H574" s="29" t="str">
        <f t="shared" si="94"/>
        <v/>
      </c>
      <c r="I574" s="29" t="str">
        <f t="shared" si="95"/>
        <v/>
      </c>
      <c r="J574" s="29" t="str">
        <f t="shared" si="96"/>
        <v/>
      </c>
      <c r="K574" s="29" t="str">
        <f t="shared" si="97"/>
        <v/>
      </c>
      <c r="L574" s="29" t="str">
        <f t="shared" si="98"/>
        <v/>
      </c>
      <c r="M574" s="29" t="str">
        <f t="shared" si="99"/>
        <v/>
      </c>
      <c r="N574" s="29" t="str">
        <f t="shared" si="100"/>
        <v/>
      </c>
      <c r="O574" s="68"/>
      <c r="P574" s="68"/>
      <c r="Q574" s="68"/>
      <c r="R574" s="68"/>
      <c r="S574" s="68"/>
      <c r="T574" s="68"/>
      <c r="U574" s="68"/>
      <c r="V574" s="68"/>
      <c r="W574" s="68"/>
      <c r="X574" s="68"/>
      <c r="Y574" s="64"/>
      <c r="Z574" s="29" t="str">
        <f t="shared" si="90"/>
        <v/>
      </c>
    </row>
    <row r="575" spans="1:26">
      <c r="A575" s="64" t="s">
        <v>1477</v>
      </c>
      <c r="B575" s="64"/>
      <c r="C575" s="68"/>
      <c r="D575" s="79"/>
      <c r="E575" s="79" t="str">
        <f t="shared" si="91"/>
        <v/>
      </c>
      <c r="F575" s="29" t="str">
        <f t="shared" si="92"/>
        <v/>
      </c>
      <c r="G575" s="29" t="str">
        <f t="shared" si="93"/>
        <v/>
      </c>
      <c r="H575" s="29" t="str">
        <f t="shared" si="94"/>
        <v/>
      </c>
      <c r="I575" s="29" t="str">
        <f t="shared" si="95"/>
        <v/>
      </c>
      <c r="J575" s="29" t="str">
        <f t="shared" si="96"/>
        <v/>
      </c>
      <c r="K575" s="29" t="str">
        <f t="shared" si="97"/>
        <v/>
      </c>
      <c r="L575" s="29" t="str">
        <f t="shared" si="98"/>
        <v/>
      </c>
      <c r="M575" s="29" t="str">
        <f t="shared" si="99"/>
        <v/>
      </c>
      <c r="N575" s="29" t="str">
        <f t="shared" si="100"/>
        <v/>
      </c>
      <c r="O575" s="68"/>
      <c r="P575" s="68"/>
      <c r="Q575" s="68"/>
      <c r="R575" s="68"/>
      <c r="S575" s="68"/>
      <c r="T575" s="68"/>
      <c r="U575" s="68"/>
      <c r="V575" s="68"/>
      <c r="W575" s="68"/>
      <c r="X575" s="68"/>
      <c r="Y575" s="64"/>
      <c r="Z575" s="29" t="str">
        <f t="shared" si="90"/>
        <v/>
      </c>
    </row>
    <row r="576" spans="1:26">
      <c r="A576" s="64" t="s">
        <v>1478</v>
      </c>
      <c r="B576" s="64"/>
      <c r="C576" s="68"/>
      <c r="D576" s="79"/>
      <c r="E576" s="79" t="str">
        <f t="shared" si="91"/>
        <v/>
      </c>
      <c r="F576" s="29" t="str">
        <f t="shared" si="92"/>
        <v/>
      </c>
      <c r="G576" s="29" t="str">
        <f t="shared" si="93"/>
        <v/>
      </c>
      <c r="H576" s="29" t="str">
        <f t="shared" si="94"/>
        <v/>
      </c>
      <c r="I576" s="29" t="str">
        <f t="shared" si="95"/>
        <v/>
      </c>
      <c r="J576" s="29" t="str">
        <f t="shared" si="96"/>
        <v/>
      </c>
      <c r="K576" s="29" t="str">
        <f t="shared" si="97"/>
        <v/>
      </c>
      <c r="L576" s="29" t="str">
        <f t="shared" si="98"/>
        <v/>
      </c>
      <c r="M576" s="29" t="str">
        <f t="shared" si="99"/>
        <v/>
      </c>
      <c r="N576" s="29" t="str">
        <f t="shared" si="100"/>
        <v/>
      </c>
      <c r="O576" s="68"/>
      <c r="P576" s="68"/>
      <c r="Q576" s="68"/>
      <c r="R576" s="68"/>
      <c r="S576" s="68"/>
      <c r="T576" s="68"/>
      <c r="U576" s="68"/>
      <c r="V576" s="68"/>
      <c r="W576" s="68"/>
      <c r="X576" s="68"/>
      <c r="Y576" s="64"/>
      <c r="Z576" s="29" t="str">
        <f t="shared" si="90"/>
        <v/>
      </c>
    </row>
    <row r="577" spans="1:26">
      <c r="A577" s="64" t="s">
        <v>1479</v>
      </c>
      <c r="B577" s="64"/>
      <c r="C577" s="68"/>
      <c r="D577" s="79"/>
      <c r="E577" s="79" t="str">
        <f t="shared" si="91"/>
        <v/>
      </c>
      <c r="F577" s="29" t="str">
        <f t="shared" si="92"/>
        <v/>
      </c>
      <c r="G577" s="29" t="str">
        <f t="shared" si="93"/>
        <v/>
      </c>
      <c r="H577" s="29" t="str">
        <f t="shared" si="94"/>
        <v/>
      </c>
      <c r="I577" s="29" t="str">
        <f t="shared" si="95"/>
        <v/>
      </c>
      <c r="J577" s="29" t="str">
        <f t="shared" si="96"/>
        <v/>
      </c>
      <c r="K577" s="29" t="str">
        <f t="shared" si="97"/>
        <v/>
      </c>
      <c r="L577" s="29" t="str">
        <f t="shared" si="98"/>
        <v/>
      </c>
      <c r="M577" s="29" t="str">
        <f t="shared" si="99"/>
        <v/>
      </c>
      <c r="N577" s="29" t="str">
        <f t="shared" si="100"/>
        <v/>
      </c>
      <c r="O577" s="68"/>
      <c r="P577" s="68"/>
      <c r="Q577" s="68"/>
      <c r="R577" s="68"/>
      <c r="S577" s="68"/>
      <c r="T577" s="68"/>
      <c r="U577" s="68"/>
      <c r="V577" s="68"/>
      <c r="W577" s="68"/>
      <c r="X577" s="68"/>
      <c r="Y577" s="64"/>
      <c r="Z577" s="29" t="str">
        <f t="shared" si="90"/>
        <v/>
      </c>
    </row>
    <row r="578" spans="1:26">
      <c r="A578" s="64" t="s">
        <v>1480</v>
      </c>
      <c r="B578" s="64"/>
      <c r="C578" s="68"/>
      <c r="D578" s="79"/>
      <c r="E578" s="79" t="str">
        <f t="shared" si="91"/>
        <v/>
      </c>
      <c r="F578" s="29" t="str">
        <f t="shared" si="92"/>
        <v/>
      </c>
      <c r="G578" s="29" t="str">
        <f t="shared" si="93"/>
        <v/>
      </c>
      <c r="H578" s="29" t="str">
        <f t="shared" si="94"/>
        <v/>
      </c>
      <c r="I578" s="29" t="str">
        <f t="shared" si="95"/>
        <v/>
      </c>
      <c r="J578" s="29" t="str">
        <f t="shared" si="96"/>
        <v/>
      </c>
      <c r="K578" s="29" t="str">
        <f t="shared" si="97"/>
        <v/>
      </c>
      <c r="L578" s="29" t="str">
        <f t="shared" si="98"/>
        <v/>
      </c>
      <c r="M578" s="29" t="str">
        <f t="shared" si="99"/>
        <v/>
      </c>
      <c r="N578" s="29" t="str">
        <f t="shared" si="100"/>
        <v/>
      </c>
      <c r="O578" s="68"/>
      <c r="P578" s="68"/>
      <c r="Q578" s="68"/>
      <c r="R578" s="68"/>
      <c r="S578" s="68"/>
      <c r="T578" s="68"/>
      <c r="U578" s="68"/>
      <c r="V578" s="68"/>
      <c r="W578" s="68"/>
      <c r="X578" s="68"/>
      <c r="Y578" s="64"/>
      <c r="Z578" s="29" t="str">
        <f t="shared" si="90"/>
        <v/>
      </c>
    </row>
    <row r="579" spans="1:26">
      <c r="A579" s="64" t="s">
        <v>1481</v>
      </c>
      <c r="B579" s="64"/>
      <c r="C579" s="68"/>
      <c r="D579" s="79"/>
      <c r="E579" s="79" t="str">
        <f t="shared" si="91"/>
        <v/>
      </c>
      <c r="F579" s="29" t="str">
        <f t="shared" si="92"/>
        <v/>
      </c>
      <c r="G579" s="29" t="str">
        <f t="shared" si="93"/>
        <v/>
      </c>
      <c r="H579" s="29" t="str">
        <f t="shared" si="94"/>
        <v/>
      </c>
      <c r="I579" s="29" t="str">
        <f t="shared" si="95"/>
        <v/>
      </c>
      <c r="J579" s="29" t="str">
        <f t="shared" si="96"/>
        <v/>
      </c>
      <c r="K579" s="29" t="str">
        <f t="shared" si="97"/>
        <v/>
      </c>
      <c r="L579" s="29" t="str">
        <f t="shared" si="98"/>
        <v/>
      </c>
      <c r="M579" s="29" t="str">
        <f t="shared" si="99"/>
        <v/>
      </c>
      <c r="N579" s="29" t="str">
        <f t="shared" si="100"/>
        <v/>
      </c>
      <c r="O579" s="68"/>
      <c r="P579" s="68"/>
      <c r="Q579" s="68"/>
      <c r="R579" s="68"/>
      <c r="S579" s="68"/>
      <c r="T579" s="68"/>
      <c r="U579" s="68"/>
      <c r="V579" s="68"/>
      <c r="W579" s="68"/>
      <c r="X579" s="68"/>
      <c r="Y579" s="64"/>
      <c r="Z579" s="29" t="str">
        <f t="shared" si="90"/>
        <v/>
      </c>
    </row>
    <row r="580" spans="1:26">
      <c r="A580" s="64" t="s">
        <v>1482</v>
      </c>
      <c r="B580" s="64"/>
      <c r="C580" s="68"/>
      <c r="D580" s="79"/>
      <c r="E580" s="79" t="str">
        <f t="shared" si="91"/>
        <v/>
      </c>
      <c r="F580" s="29" t="str">
        <f t="shared" si="92"/>
        <v/>
      </c>
      <c r="G580" s="29" t="str">
        <f t="shared" si="93"/>
        <v/>
      </c>
      <c r="H580" s="29" t="str">
        <f t="shared" si="94"/>
        <v/>
      </c>
      <c r="I580" s="29" t="str">
        <f t="shared" si="95"/>
        <v/>
      </c>
      <c r="J580" s="29" t="str">
        <f t="shared" si="96"/>
        <v/>
      </c>
      <c r="K580" s="29" t="str">
        <f t="shared" si="97"/>
        <v/>
      </c>
      <c r="L580" s="29" t="str">
        <f t="shared" si="98"/>
        <v/>
      </c>
      <c r="M580" s="29" t="str">
        <f t="shared" si="99"/>
        <v/>
      </c>
      <c r="N580" s="29" t="str">
        <f t="shared" si="100"/>
        <v/>
      </c>
      <c r="O580" s="68"/>
      <c r="P580" s="68"/>
      <c r="Q580" s="68"/>
      <c r="R580" s="68"/>
      <c r="S580" s="68"/>
      <c r="T580" s="68"/>
      <c r="U580" s="68"/>
      <c r="V580" s="68"/>
      <c r="W580" s="68"/>
      <c r="X580" s="68"/>
      <c r="Y580" s="64"/>
      <c r="Z580" s="29" t="str">
        <f t="shared" si="90"/>
        <v/>
      </c>
    </row>
    <row r="581" spans="1:26">
      <c r="A581" s="64" t="s">
        <v>1483</v>
      </c>
      <c r="B581" s="64"/>
      <c r="C581" s="68"/>
      <c r="D581" s="79"/>
      <c r="E581" s="79" t="str">
        <f t="shared" si="91"/>
        <v/>
      </c>
      <c r="F581" s="29" t="str">
        <f t="shared" si="92"/>
        <v/>
      </c>
      <c r="G581" s="29" t="str">
        <f t="shared" si="93"/>
        <v/>
      </c>
      <c r="H581" s="29" t="str">
        <f t="shared" si="94"/>
        <v/>
      </c>
      <c r="I581" s="29" t="str">
        <f t="shared" si="95"/>
        <v/>
      </c>
      <c r="J581" s="29" t="str">
        <f t="shared" si="96"/>
        <v/>
      </c>
      <c r="K581" s="29" t="str">
        <f t="shared" si="97"/>
        <v/>
      </c>
      <c r="L581" s="29" t="str">
        <f t="shared" si="98"/>
        <v/>
      </c>
      <c r="M581" s="29" t="str">
        <f t="shared" si="99"/>
        <v/>
      </c>
      <c r="N581" s="29" t="str">
        <f t="shared" si="100"/>
        <v/>
      </c>
      <c r="O581" s="68"/>
      <c r="P581" s="68"/>
      <c r="Q581" s="68"/>
      <c r="R581" s="68"/>
      <c r="S581" s="68"/>
      <c r="T581" s="68"/>
      <c r="U581" s="68"/>
      <c r="V581" s="68"/>
      <c r="W581" s="68"/>
      <c r="X581" s="68"/>
      <c r="Y581" s="64"/>
      <c r="Z581" s="29" t="str">
        <f t="shared" si="90"/>
        <v/>
      </c>
    </row>
    <row r="582" spans="1:26">
      <c r="A582" s="64" t="s">
        <v>1484</v>
      </c>
      <c r="B582" s="64"/>
      <c r="C582" s="68"/>
      <c r="D582" s="79"/>
      <c r="E582" s="79" t="str">
        <f t="shared" si="91"/>
        <v/>
      </c>
      <c r="F582" s="29" t="str">
        <f t="shared" si="92"/>
        <v/>
      </c>
      <c r="G582" s="29" t="str">
        <f t="shared" si="93"/>
        <v/>
      </c>
      <c r="H582" s="29" t="str">
        <f t="shared" si="94"/>
        <v/>
      </c>
      <c r="I582" s="29" t="str">
        <f t="shared" si="95"/>
        <v/>
      </c>
      <c r="J582" s="29" t="str">
        <f t="shared" si="96"/>
        <v/>
      </c>
      <c r="K582" s="29" t="str">
        <f t="shared" si="97"/>
        <v/>
      </c>
      <c r="L582" s="29" t="str">
        <f t="shared" si="98"/>
        <v/>
      </c>
      <c r="M582" s="29" t="str">
        <f t="shared" si="99"/>
        <v/>
      </c>
      <c r="N582" s="29" t="str">
        <f t="shared" si="100"/>
        <v/>
      </c>
      <c r="O582" s="68"/>
      <c r="P582" s="68"/>
      <c r="Q582" s="68"/>
      <c r="R582" s="68"/>
      <c r="S582" s="68"/>
      <c r="T582" s="68"/>
      <c r="U582" s="68"/>
      <c r="V582" s="68"/>
      <c r="W582" s="68"/>
      <c r="X582" s="68"/>
      <c r="Y582" s="64"/>
      <c r="Z582" s="29" t="str">
        <f t="shared" ref="Z582:Z645" si="101">IF(P582="","",(IF(R582="",1,IF(T582="",2,IF(V582="",3,IF(X582="",4,5))))))</f>
        <v/>
      </c>
    </row>
    <row r="583" spans="1:26">
      <c r="A583" s="64" t="s">
        <v>1485</v>
      </c>
      <c r="B583" s="64"/>
      <c r="C583" s="68"/>
      <c r="D583" s="79"/>
      <c r="E583" s="79" t="str">
        <f t="shared" ref="E583:E646" si="102">IF($O583="", "",$O583)</f>
        <v/>
      </c>
      <c r="F583" s="29" t="str">
        <f t="shared" ref="F583:F646" si="103">IF($P583="", "",$P583)</f>
        <v/>
      </c>
      <c r="G583" s="29" t="str">
        <f t="shared" ref="G583:G646" si="104">IF($Q583="", "",$O583&amp; "-" &amp; $Q583)</f>
        <v/>
      </c>
      <c r="H583" s="29" t="str">
        <f t="shared" ref="H583:H646" si="105">IF($R583="", "",$P583&amp; "-" &amp; $R583)</f>
        <v/>
      </c>
      <c r="I583" s="29" t="str">
        <f t="shared" ref="I583:I646" si="106" xml:space="preserve"> IF($S583="", "", $O583&amp; "-" &amp; $Q583&amp;"-" &amp; $S583)</f>
        <v/>
      </c>
      <c r="J583" s="29" t="str">
        <f t="shared" ref="J583:J646" si="107" xml:space="preserve"> IF($T583="", "", $P583&amp; "-" &amp; $R583&amp;"-" &amp; $T583)</f>
        <v/>
      </c>
      <c r="K583" s="29" t="str">
        <f t="shared" ref="K583:K646" si="108" xml:space="preserve"> IF($U583="", "",$O583&amp; "-" &amp; $Q583&amp;"-" &amp; $S583&amp; "-" &amp; $U583)</f>
        <v/>
      </c>
      <c r="L583" s="29" t="str">
        <f t="shared" ref="L583:L646" si="109" xml:space="preserve"> IF($V583="", "",$P583&amp; "-" &amp; $R583&amp;"-" &amp; $T583&amp; "-" &amp; $V583)</f>
        <v/>
      </c>
      <c r="M583" s="29" t="str">
        <f t="shared" ref="M583:M646" si="110">IF($W583="", "",$O583 &amp;"-" &amp; $Q583 &amp; "-" &amp; $S583 &amp; "-" &amp; $U583 &amp;"-" &amp; $W583)</f>
        <v/>
      </c>
      <c r="N583" s="29" t="str">
        <f t="shared" ref="N583:N646" si="111">IF($X583="", "",$P583 &amp;"-" &amp; $R583 &amp; "-" &amp; $T583 &amp; "-" &amp; $V583 &amp;"-" &amp; $X583)</f>
        <v/>
      </c>
      <c r="O583" s="68"/>
      <c r="P583" s="68"/>
      <c r="Q583" s="68"/>
      <c r="R583" s="68"/>
      <c r="S583" s="68"/>
      <c r="T583" s="68"/>
      <c r="U583" s="68"/>
      <c r="V583" s="68"/>
      <c r="W583" s="68"/>
      <c r="X583" s="68"/>
      <c r="Y583" s="64"/>
      <c r="Z583" s="29" t="str">
        <f t="shared" si="101"/>
        <v/>
      </c>
    </row>
    <row r="584" spans="1:26">
      <c r="A584" s="64" t="s">
        <v>1486</v>
      </c>
      <c r="B584" s="64"/>
      <c r="C584" s="68"/>
      <c r="D584" s="79"/>
      <c r="E584" s="79" t="str">
        <f t="shared" si="102"/>
        <v/>
      </c>
      <c r="F584" s="29" t="str">
        <f t="shared" si="103"/>
        <v/>
      </c>
      <c r="G584" s="29" t="str">
        <f t="shared" si="104"/>
        <v/>
      </c>
      <c r="H584" s="29" t="str">
        <f t="shared" si="105"/>
        <v/>
      </c>
      <c r="I584" s="29" t="str">
        <f t="shared" si="106"/>
        <v/>
      </c>
      <c r="J584" s="29" t="str">
        <f t="shared" si="107"/>
        <v/>
      </c>
      <c r="K584" s="29" t="str">
        <f t="shared" si="108"/>
        <v/>
      </c>
      <c r="L584" s="29" t="str">
        <f t="shared" si="109"/>
        <v/>
      </c>
      <c r="M584" s="29" t="str">
        <f t="shared" si="110"/>
        <v/>
      </c>
      <c r="N584" s="29" t="str">
        <f t="shared" si="111"/>
        <v/>
      </c>
      <c r="O584" s="68"/>
      <c r="P584" s="68"/>
      <c r="Q584" s="68"/>
      <c r="R584" s="68"/>
      <c r="S584" s="68"/>
      <c r="T584" s="68"/>
      <c r="U584" s="68"/>
      <c r="V584" s="68"/>
      <c r="W584" s="68"/>
      <c r="X584" s="68"/>
      <c r="Y584" s="64"/>
      <c r="Z584" s="29" t="str">
        <f t="shared" si="101"/>
        <v/>
      </c>
    </row>
    <row r="585" spans="1:26">
      <c r="A585" s="64" t="s">
        <v>1487</v>
      </c>
      <c r="B585" s="64"/>
      <c r="C585" s="68"/>
      <c r="D585" s="79"/>
      <c r="E585" s="79" t="str">
        <f t="shared" si="102"/>
        <v/>
      </c>
      <c r="F585" s="29" t="str">
        <f t="shared" si="103"/>
        <v/>
      </c>
      <c r="G585" s="29" t="str">
        <f t="shared" si="104"/>
        <v/>
      </c>
      <c r="H585" s="29" t="str">
        <f t="shared" si="105"/>
        <v/>
      </c>
      <c r="I585" s="29" t="str">
        <f t="shared" si="106"/>
        <v/>
      </c>
      <c r="J585" s="29" t="str">
        <f t="shared" si="107"/>
        <v/>
      </c>
      <c r="K585" s="29" t="str">
        <f t="shared" si="108"/>
        <v/>
      </c>
      <c r="L585" s="29" t="str">
        <f t="shared" si="109"/>
        <v/>
      </c>
      <c r="M585" s="29" t="str">
        <f t="shared" si="110"/>
        <v/>
      </c>
      <c r="N585" s="29" t="str">
        <f t="shared" si="111"/>
        <v/>
      </c>
      <c r="O585" s="68"/>
      <c r="P585" s="68"/>
      <c r="Q585" s="68"/>
      <c r="R585" s="68"/>
      <c r="S585" s="68"/>
      <c r="T585" s="68"/>
      <c r="U585" s="68"/>
      <c r="V585" s="68"/>
      <c r="W585" s="68"/>
      <c r="X585" s="68"/>
      <c r="Y585" s="64"/>
      <c r="Z585" s="29" t="str">
        <f t="shared" si="101"/>
        <v/>
      </c>
    </row>
    <row r="586" spans="1:26">
      <c r="A586" s="64" t="s">
        <v>1488</v>
      </c>
      <c r="B586" s="64"/>
      <c r="C586" s="68"/>
      <c r="D586" s="79"/>
      <c r="E586" s="79" t="str">
        <f t="shared" si="102"/>
        <v/>
      </c>
      <c r="F586" s="29" t="str">
        <f t="shared" si="103"/>
        <v/>
      </c>
      <c r="G586" s="29" t="str">
        <f t="shared" si="104"/>
        <v/>
      </c>
      <c r="H586" s="29" t="str">
        <f t="shared" si="105"/>
        <v/>
      </c>
      <c r="I586" s="29" t="str">
        <f t="shared" si="106"/>
        <v/>
      </c>
      <c r="J586" s="29" t="str">
        <f t="shared" si="107"/>
        <v/>
      </c>
      <c r="K586" s="29" t="str">
        <f t="shared" si="108"/>
        <v/>
      </c>
      <c r="L586" s="29" t="str">
        <f t="shared" si="109"/>
        <v/>
      </c>
      <c r="M586" s="29" t="str">
        <f t="shared" si="110"/>
        <v/>
      </c>
      <c r="N586" s="29" t="str">
        <f t="shared" si="111"/>
        <v/>
      </c>
      <c r="O586" s="68"/>
      <c r="P586" s="68"/>
      <c r="Q586" s="68"/>
      <c r="R586" s="68"/>
      <c r="S586" s="68"/>
      <c r="T586" s="68"/>
      <c r="U586" s="68"/>
      <c r="V586" s="68"/>
      <c r="W586" s="68"/>
      <c r="X586" s="68"/>
      <c r="Y586" s="64"/>
      <c r="Z586" s="29" t="str">
        <f t="shared" si="101"/>
        <v/>
      </c>
    </row>
    <row r="587" spans="1:26">
      <c r="A587" s="64" t="s">
        <v>1489</v>
      </c>
      <c r="B587" s="64"/>
      <c r="C587" s="68"/>
      <c r="D587" s="79"/>
      <c r="E587" s="79" t="str">
        <f t="shared" si="102"/>
        <v/>
      </c>
      <c r="F587" s="29" t="str">
        <f t="shared" si="103"/>
        <v/>
      </c>
      <c r="G587" s="29" t="str">
        <f t="shared" si="104"/>
        <v/>
      </c>
      <c r="H587" s="29" t="str">
        <f t="shared" si="105"/>
        <v/>
      </c>
      <c r="I587" s="29" t="str">
        <f t="shared" si="106"/>
        <v/>
      </c>
      <c r="J587" s="29" t="str">
        <f t="shared" si="107"/>
        <v/>
      </c>
      <c r="K587" s="29" t="str">
        <f t="shared" si="108"/>
        <v/>
      </c>
      <c r="L587" s="29" t="str">
        <f t="shared" si="109"/>
        <v/>
      </c>
      <c r="M587" s="29" t="str">
        <f t="shared" si="110"/>
        <v/>
      </c>
      <c r="N587" s="29" t="str">
        <f t="shared" si="111"/>
        <v/>
      </c>
      <c r="O587" s="68"/>
      <c r="P587" s="68"/>
      <c r="Q587" s="68"/>
      <c r="R587" s="68"/>
      <c r="S587" s="68"/>
      <c r="T587" s="68"/>
      <c r="U587" s="68"/>
      <c r="V587" s="68"/>
      <c r="W587" s="68"/>
      <c r="X587" s="68"/>
      <c r="Y587" s="64"/>
      <c r="Z587" s="29" t="str">
        <f t="shared" si="101"/>
        <v/>
      </c>
    </row>
    <row r="588" spans="1:26">
      <c r="A588" s="64" t="s">
        <v>1490</v>
      </c>
      <c r="B588" s="64"/>
      <c r="C588" s="68"/>
      <c r="D588" s="79"/>
      <c r="E588" s="79" t="str">
        <f t="shared" si="102"/>
        <v/>
      </c>
      <c r="F588" s="29" t="str">
        <f t="shared" si="103"/>
        <v/>
      </c>
      <c r="G588" s="29" t="str">
        <f t="shared" si="104"/>
        <v/>
      </c>
      <c r="H588" s="29" t="str">
        <f t="shared" si="105"/>
        <v/>
      </c>
      <c r="I588" s="29" t="str">
        <f t="shared" si="106"/>
        <v/>
      </c>
      <c r="J588" s="29" t="str">
        <f t="shared" si="107"/>
        <v/>
      </c>
      <c r="K588" s="29" t="str">
        <f t="shared" si="108"/>
        <v/>
      </c>
      <c r="L588" s="29" t="str">
        <f t="shared" si="109"/>
        <v/>
      </c>
      <c r="M588" s="29" t="str">
        <f t="shared" si="110"/>
        <v/>
      </c>
      <c r="N588" s="29" t="str">
        <f t="shared" si="111"/>
        <v/>
      </c>
      <c r="O588" s="68"/>
      <c r="P588" s="68"/>
      <c r="Q588" s="68"/>
      <c r="R588" s="68"/>
      <c r="S588" s="68"/>
      <c r="T588" s="68"/>
      <c r="U588" s="68"/>
      <c r="V588" s="68"/>
      <c r="W588" s="68"/>
      <c r="X588" s="68"/>
      <c r="Y588" s="64"/>
      <c r="Z588" s="29" t="str">
        <f t="shared" si="101"/>
        <v/>
      </c>
    </row>
    <row r="589" spans="1:26">
      <c r="A589" s="64" t="s">
        <v>1491</v>
      </c>
      <c r="B589" s="64"/>
      <c r="C589" s="68"/>
      <c r="D589" s="79"/>
      <c r="E589" s="79" t="str">
        <f t="shared" si="102"/>
        <v/>
      </c>
      <c r="F589" s="29" t="str">
        <f t="shared" si="103"/>
        <v/>
      </c>
      <c r="G589" s="29" t="str">
        <f t="shared" si="104"/>
        <v/>
      </c>
      <c r="H589" s="29" t="str">
        <f t="shared" si="105"/>
        <v/>
      </c>
      <c r="I589" s="29" t="str">
        <f t="shared" si="106"/>
        <v/>
      </c>
      <c r="J589" s="29" t="str">
        <f t="shared" si="107"/>
        <v/>
      </c>
      <c r="K589" s="29" t="str">
        <f t="shared" si="108"/>
        <v/>
      </c>
      <c r="L589" s="29" t="str">
        <f t="shared" si="109"/>
        <v/>
      </c>
      <c r="M589" s="29" t="str">
        <f t="shared" si="110"/>
        <v/>
      </c>
      <c r="N589" s="29" t="str">
        <f t="shared" si="111"/>
        <v/>
      </c>
      <c r="O589" s="68"/>
      <c r="P589" s="68"/>
      <c r="Q589" s="68"/>
      <c r="R589" s="68"/>
      <c r="S589" s="68"/>
      <c r="T589" s="68"/>
      <c r="U589" s="68"/>
      <c r="V589" s="68"/>
      <c r="W589" s="68"/>
      <c r="X589" s="68"/>
      <c r="Y589" s="64"/>
      <c r="Z589" s="29" t="str">
        <f t="shared" si="101"/>
        <v/>
      </c>
    </row>
    <row r="590" spans="1:26">
      <c r="A590" s="64" t="s">
        <v>1492</v>
      </c>
      <c r="B590" s="64"/>
      <c r="C590" s="68"/>
      <c r="D590" s="79"/>
      <c r="E590" s="79" t="str">
        <f t="shared" si="102"/>
        <v/>
      </c>
      <c r="F590" s="29" t="str">
        <f t="shared" si="103"/>
        <v/>
      </c>
      <c r="G590" s="29" t="str">
        <f t="shared" si="104"/>
        <v/>
      </c>
      <c r="H590" s="29" t="str">
        <f t="shared" si="105"/>
        <v/>
      </c>
      <c r="I590" s="29" t="str">
        <f t="shared" si="106"/>
        <v/>
      </c>
      <c r="J590" s="29" t="str">
        <f t="shared" si="107"/>
        <v/>
      </c>
      <c r="K590" s="29" t="str">
        <f t="shared" si="108"/>
        <v/>
      </c>
      <c r="L590" s="29" t="str">
        <f t="shared" si="109"/>
        <v/>
      </c>
      <c r="M590" s="29" t="str">
        <f t="shared" si="110"/>
        <v/>
      </c>
      <c r="N590" s="29" t="str">
        <f t="shared" si="111"/>
        <v/>
      </c>
      <c r="O590" s="68"/>
      <c r="P590" s="68"/>
      <c r="Q590" s="68"/>
      <c r="R590" s="68"/>
      <c r="S590" s="68"/>
      <c r="T590" s="68"/>
      <c r="U590" s="68"/>
      <c r="V590" s="68"/>
      <c r="W590" s="68"/>
      <c r="X590" s="68"/>
      <c r="Y590" s="64"/>
      <c r="Z590" s="29" t="str">
        <f t="shared" si="101"/>
        <v/>
      </c>
    </row>
    <row r="591" spans="1:26">
      <c r="A591" s="64" t="s">
        <v>1493</v>
      </c>
      <c r="B591" s="64"/>
      <c r="C591" s="68"/>
      <c r="D591" s="79"/>
      <c r="E591" s="79" t="str">
        <f t="shared" si="102"/>
        <v/>
      </c>
      <c r="F591" s="29" t="str">
        <f t="shared" si="103"/>
        <v/>
      </c>
      <c r="G591" s="29" t="str">
        <f t="shared" si="104"/>
        <v/>
      </c>
      <c r="H591" s="29" t="str">
        <f t="shared" si="105"/>
        <v/>
      </c>
      <c r="I591" s="29" t="str">
        <f t="shared" si="106"/>
        <v/>
      </c>
      <c r="J591" s="29" t="str">
        <f t="shared" si="107"/>
        <v/>
      </c>
      <c r="K591" s="29" t="str">
        <f t="shared" si="108"/>
        <v/>
      </c>
      <c r="L591" s="29" t="str">
        <f t="shared" si="109"/>
        <v/>
      </c>
      <c r="M591" s="29" t="str">
        <f t="shared" si="110"/>
        <v/>
      </c>
      <c r="N591" s="29" t="str">
        <f t="shared" si="111"/>
        <v/>
      </c>
      <c r="O591" s="68"/>
      <c r="P591" s="68"/>
      <c r="Q591" s="68"/>
      <c r="R591" s="68"/>
      <c r="S591" s="68"/>
      <c r="T591" s="68"/>
      <c r="U591" s="68"/>
      <c r="V591" s="68"/>
      <c r="W591" s="68"/>
      <c r="X591" s="68"/>
      <c r="Y591" s="64"/>
      <c r="Z591" s="29" t="str">
        <f t="shared" si="101"/>
        <v/>
      </c>
    </row>
    <row r="592" spans="1:26">
      <c r="A592" s="64" t="s">
        <v>1494</v>
      </c>
      <c r="B592" s="64"/>
      <c r="C592" s="68"/>
      <c r="D592" s="79"/>
      <c r="E592" s="79" t="str">
        <f t="shared" si="102"/>
        <v/>
      </c>
      <c r="F592" s="29" t="str">
        <f t="shared" si="103"/>
        <v/>
      </c>
      <c r="G592" s="29" t="str">
        <f t="shared" si="104"/>
        <v/>
      </c>
      <c r="H592" s="29" t="str">
        <f t="shared" si="105"/>
        <v/>
      </c>
      <c r="I592" s="29" t="str">
        <f t="shared" si="106"/>
        <v/>
      </c>
      <c r="J592" s="29" t="str">
        <f t="shared" si="107"/>
        <v/>
      </c>
      <c r="K592" s="29" t="str">
        <f t="shared" si="108"/>
        <v/>
      </c>
      <c r="L592" s="29" t="str">
        <f t="shared" si="109"/>
        <v/>
      </c>
      <c r="M592" s="29" t="str">
        <f t="shared" si="110"/>
        <v/>
      </c>
      <c r="N592" s="29" t="str">
        <f t="shared" si="111"/>
        <v/>
      </c>
      <c r="O592" s="68"/>
      <c r="P592" s="68"/>
      <c r="Q592" s="68"/>
      <c r="R592" s="68"/>
      <c r="S592" s="68"/>
      <c r="T592" s="68"/>
      <c r="U592" s="68"/>
      <c r="V592" s="68"/>
      <c r="W592" s="68"/>
      <c r="X592" s="68"/>
      <c r="Y592" s="64"/>
      <c r="Z592" s="29" t="str">
        <f t="shared" si="101"/>
        <v/>
      </c>
    </row>
    <row r="593" spans="1:26">
      <c r="A593" s="64" t="s">
        <v>1495</v>
      </c>
      <c r="B593" s="64"/>
      <c r="C593" s="68"/>
      <c r="D593" s="79"/>
      <c r="E593" s="79" t="str">
        <f t="shared" si="102"/>
        <v/>
      </c>
      <c r="F593" s="29" t="str">
        <f t="shared" si="103"/>
        <v/>
      </c>
      <c r="G593" s="29" t="str">
        <f t="shared" si="104"/>
        <v/>
      </c>
      <c r="H593" s="29" t="str">
        <f t="shared" si="105"/>
        <v/>
      </c>
      <c r="I593" s="29" t="str">
        <f t="shared" si="106"/>
        <v/>
      </c>
      <c r="J593" s="29" t="str">
        <f t="shared" si="107"/>
        <v/>
      </c>
      <c r="K593" s="29" t="str">
        <f t="shared" si="108"/>
        <v/>
      </c>
      <c r="L593" s="29" t="str">
        <f t="shared" si="109"/>
        <v/>
      </c>
      <c r="M593" s="29" t="str">
        <f t="shared" si="110"/>
        <v/>
      </c>
      <c r="N593" s="29" t="str">
        <f t="shared" si="111"/>
        <v/>
      </c>
      <c r="O593" s="68"/>
      <c r="P593" s="68"/>
      <c r="Q593" s="68"/>
      <c r="R593" s="68"/>
      <c r="S593" s="68"/>
      <c r="T593" s="68"/>
      <c r="U593" s="68"/>
      <c r="V593" s="68"/>
      <c r="W593" s="68"/>
      <c r="X593" s="68"/>
      <c r="Y593" s="64"/>
      <c r="Z593" s="29" t="str">
        <f t="shared" si="101"/>
        <v/>
      </c>
    </row>
    <row r="594" spans="1:26">
      <c r="A594" s="64" t="s">
        <v>1496</v>
      </c>
      <c r="B594" s="64"/>
      <c r="C594" s="68"/>
      <c r="D594" s="79"/>
      <c r="E594" s="79" t="str">
        <f t="shared" si="102"/>
        <v/>
      </c>
      <c r="F594" s="29" t="str">
        <f t="shared" si="103"/>
        <v/>
      </c>
      <c r="G594" s="29" t="str">
        <f t="shared" si="104"/>
        <v/>
      </c>
      <c r="H594" s="29" t="str">
        <f t="shared" si="105"/>
        <v/>
      </c>
      <c r="I594" s="29" t="str">
        <f t="shared" si="106"/>
        <v/>
      </c>
      <c r="J594" s="29" t="str">
        <f t="shared" si="107"/>
        <v/>
      </c>
      <c r="K594" s="29" t="str">
        <f t="shared" si="108"/>
        <v/>
      </c>
      <c r="L594" s="29" t="str">
        <f t="shared" si="109"/>
        <v/>
      </c>
      <c r="M594" s="29" t="str">
        <f t="shared" si="110"/>
        <v/>
      </c>
      <c r="N594" s="29" t="str">
        <f t="shared" si="111"/>
        <v/>
      </c>
      <c r="O594" s="68"/>
      <c r="P594" s="68"/>
      <c r="Q594" s="68"/>
      <c r="R594" s="68"/>
      <c r="S594" s="68"/>
      <c r="T594" s="68"/>
      <c r="U594" s="68"/>
      <c r="V594" s="68"/>
      <c r="W594" s="68"/>
      <c r="X594" s="68"/>
      <c r="Y594" s="64"/>
      <c r="Z594" s="29" t="str">
        <f t="shared" si="101"/>
        <v/>
      </c>
    </row>
    <row r="595" spans="1:26">
      <c r="A595" s="64" t="s">
        <v>1497</v>
      </c>
      <c r="B595" s="64"/>
      <c r="C595" s="68"/>
      <c r="D595" s="79"/>
      <c r="E595" s="79" t="str">
        <f t="shared" si="102"/>
        <v/>
      </c>
      <c r="F595" s="29" t="str">
        <f t="shared" si="103"/>
        <v/>
      </c>
      <c r="G595" s="29" t="str">
        <f t="shared" si="104"/>
        <v/>
      </c>
      <c r="H595" s="29" t="str">
        <f t="shared" si="105"/>
        <v/>
      </c>
      <c r="I595" s="29" t="str">
        <f t="shared" si="106"/>
        <v/>
      </c>
      <c r="J595" s="29" t="str">
        <f t="shared" si="107"/>
        <v/>
      </c>
      <c r="K595" s="29" t="str">
        <f t="shared" si="108"/>
        <v/>
      </c>
      <c r="L595" s="29" t="str">
        <f t="shared" si="109"/>
        <v/>
      </c>
      <c r="M595" s="29" t="str">
        <f t="shared" si="110"/>
        <v/>
      </c>
      <c r="N595" s="29" t="str">
        <f t="shared" si="111"/>
        <v/>
      </c>
      <c r="O595" s="68"/>
      <c r="P595" s="68"/>
      <c r="Q595" s="68"/>
      <c r="R595" s="68"/>
      <c r="S595" s="68"/>
      <c r="T595" s="68"/>
      <c r="U595" s="68"/>
      <c r="V595" s="68"/>
      <c r="W595" s="68"/>
      <c r="X595" s="68"/>
      <c r="Y595" s="64"/>
      <c r="Z595" s="29" t="str">
        <f t="shared" si="101"/>
        <v/>
      </c>
    </row>
    <row r="596" spans="1:26">
      <c r="A596" s="64" t="s">
        <v>1498</v>
      </c>
      <c r="B596" s="64"/>
      <c r="C596" s="68"/>
      <c r="D596" s="79"/>
      <c r="E596" s="79" t="str">
        <f t="shared" si="102"/>
        <v/>
      </c>
      <c r="F596" s="29" t="str">
        <f t="shared" si="103"/>
        <v/>
      </c>
      <c r="G596" s="29" t="str">
        <f t="shared" si="104"/>
        <v/>
      </c>
      <c r="H596" s="29" t="str">
        <f t="shared" si="105"/>
        <v/>
      </c>
      <c r="I596" s="29" t="str">
        <f t="shared" si="106"/>
        <v/>
      </c>
      <c r="J596" s="29" t="str">
        <f t="shared" si="107"/>
        <v/>
      </c>
      <c r="K596" s="29" t="str">
        <f t="shared" si="108"/>
        <v/>
      </c>
      <c r="L596" s="29" t="str">
        <f t="shared" si="109"/>
        <v/>
      </c>
      <c r="M596" s="29" t="str">
        <f t="shared" si="110"/>
        <v/>
      </c>
      <c r="N596" s="29" t="str">
        <f t="shared" si="111"/>
        <v/>
      </c>
      <c r="O596" s="68"/>
      <c r="P596" s="68"/>
      <c r="Q596" s="68"/>
      <c r="R596" s="68"/>
      <c r="S596" s="68"/>
      <c r="T596" s="68"/>
      <c r="U596" s="68"/>
      <c r="V596" s="68"/>
      <c r="W596" s="68"/>
      <c r="X596" s="68"/>
      <c r="Y596" s="64"/>
      <c r="Z596" s="29" t="str">
        <f t="shared" si="101"/>
        <v/>
      </c>
    </row>
    <row r="597" spans="1:26">
      <c r="A597" s="64" t="s">
        <v>1499</v>
      </c>
      <c r="B597" s="64"/>
      <c r="C597" s="68"/>
      <c r="D597" s="79"/>
      <c r="E597" s="79" t="str">
        <f t="shared" si="102"/>
        <v/>
      </c>
      <c r="F597" s="29" t="str">
        <f t="shared" si="103"/>
        <v/>
      </c>
      <c r="G597" s="29" t="str">
        <f t="shared" si="104"/>
        <v/>
      </c>
      <c r="H597" s="29" t="str">
        <f t="shared" si="105"/>
        <v/>
      </c>
      <c r="I597" s="29" t="str">
        <f t="shared" si="106"/>
        <v/>
      </c>
      <c r="J597" s="29" t="str">
        <f t="shared" si="107"/>
        <v/>
      </c>
      <c r="K597" s="29" t="str">
        <f t="shared" si="108"/>
        <v/>
      </c>
      <c r="L597" s="29" t="str">
        <f t="shared" si="109"/>
        <v/>
      </c>
      <c r="M597" s="29" t="str">
        <f t="shared" si="110"/>
        <v/>
      </c>
      <c r="N597" s="29" t="str">
        <f t="shared" si="111"/>
        <v/>
      </c>
      <c r="O597" s="68"/>
      <c r="P597" s="68"/>
      <c r="Q597" s="68"/>
      <c r="R597" s="68"/>
      <c r="S597" s="68"/>
      <c r="T597" s="68"/>
      <c r="U597" s="68"/>
      <c r="V597" s="68"/>
      <c r="W597" s="68"/>
      <c r="X597" s="68"/>
      <c r="Y597" s="64"/>
      <c r="Z597" s="29" t="str">
        <f t="shared" si="101"/>
        <v/>
      </c>
    </row>
    <row r="598" spans="1:26">
      <c r="A598" s="64" t="s">
        <v>1500</v>
      </c>
      <c r="B598" s="64"/>
      <c r="C598" s="68"/>
      <c r="D598" s="79"/>
      <c r="E598" s="79" t="str">
        <f t="shared" si="102"/>
        <v/>
      </c>
      <c r="F598" s="29" t="str">
        <f t="shared" si="103"/>
        <v/>
      </c>
      <c r="G598" s="29" t="str">
        <f t="shared" si="104"/>
        <v/>
      </c>
      <c r="H598" s="29" t="str">
        <f t="shared" si="105"/>
        <v/>
      </c>
      <c r="I598" s="29" t="str">
        <f t="shared" si="106"/>
        <v/>
      </c>
      <c r="J598" s="29" t="str">
        <f t="shared" si="107"/>
        <v/>
      </c>
      <c r="K598" s="29" t="str">
        <f t="shared" si="108"/>
        <v/>
      </c>
      <c r="L598" s="29" t="str">
        <f t="shared" si="109"/>
        <v/>
      </c>
      <c r="M598" s="29" t="str">
        <f t="shared" si="110"/>
        <v/>
      </c>
      <c r="N598" s="29" t="str">
        <f t="shared" si="111"/>
        <v/>
      </c>
      <c r="O598" s="68"/>
      <c r="P598" s="68"/>
      <c r="Q598" s="68"/>
      <c r="R598" s="68"/>
      <c r="S598" s="68"/>
      <c r="T598" s="68"/>
      <c r="U598" s="68"/>
      <c r="V598" s="68"/>
      <c r="W598" s="68"/>
      <c r="X598" s="68"/>
      <c r="Y598" s="64"/>
      <c r="Z598" s="29" t="str">
        <f t="shared" si="101"/>
        <v/>
      </c>
    </row>
    <row r="599" spans="1:26">
      <c r="A599" s="64" t="s">
        <v>1501</v>
      </c>
      <c r="B599" s="64"/>
      <c r="C599" s="68"/>
      <c r="D599" s="79"/>
      <c r="E599" s="79" t="str">
        <f t="shared" si="102"/>
        <v/>
      </c>
      <c r="F599" s="29" t="str">
        <f t="shared" si="103"/>
        <v/>
      </c>
      <c r="G599" s="29" t="str">
        <f t="shared" si="104"/>
        <v/>
      </c>
      <c r="H599" s="29" t="str">
        <f t="shared" si="105"/>
        <v/>
      </c>
      <c r="I599" s="29" t="str">
        <f t="shared" si="106"/>
        <v/>
      </c>
      <c r="J599" s="29" t="str">
        <f t="shared" si="107"/>
        <v/>
      </c>
      <c r="K599" s="29" t="str">
        <f t="shared" si="108"/>
        <v/>
      </c>
      <c r="L599" s="29" t="str">
        <f t="shared" si="109"/>
        <v/>
      </c>
      <c r="M599" s="29" t="str">
        <f t="shared" si="110"/>
        <v/>
      </c>
      <c r="N599" s="29" t="str">
        <f t="shared" si="111"/>
        <v/>
      </c>
      <c r="O599" s="68"/>
      <c r="P599" s="68"/>
      <c r="Q599" s="68"/>
      <c r="R599" s="68"/>
      <c r="S599" s="68"/>
      <c r="T599" s="68"/>
      <c r="U599" s="68"/>
      <c r="V599" s="68"/>
      <c r="W599" s="68"/>
      <c r="X599" s="68"/>
      <c r="Y599" s="64"/>
      <c r="Z599" s="29" t="str">
        <f t="shared" si="101"/>
        <v/>
      </c>
    </row>
    <row r="600" spans="1:26">
      <c r="A600" s="64" t="s">
        <v>1502</v>
      </c>
      <c r="B600" s="64"/>
      <c r="C600" s="68"/>
      <c r="D600" s="79"/>
      <c r="E600" s="79" t="str">
        <f t="shared" si="102"/>
        <v/>
      </c>
      <c r="F600" s="29" t="str">
        <f t="shared" si="103"/>
        <v/>
      </c>
      <c r="G600" s="29" t="str">
        <f t="shared" si="104"/>
        <v/>
      </c>
      <c r="H600" s="29" t="str">
        <f t="shared" si="105"/>
        <v/>
      </c>
      <c r="I600" s="29" t="str">
        <f t="shared" si="106"/>
        <v/>
      </c>
      <c r="J600" s="29" t="str">
        <f t="shared" si="107"/>
        <v/>
      </c>
      <c r="K600" s="29" t="str">
        <f t="shared" si="108"/>
        <v/>
      </c>
      <c r="L600" s="29" t="str">
        <f t="shared" si="109"/>
        <v/>
      </c>
      <c r="M600" s="29" t="str">
        <f t="shared" si="110"/>
        <v/>
      </c>
      <c r="N600" s="29" t="str">
        <f t="shared" si="111"/>
        <v/>
      </c>
      <c r="O600" s="68"/>
      <c r="P600" s="68"/>
      <c r="Q600" s="68"/>
      <c r="R600" s="68"/>
      <c r="S600" s="68"/>
      <c r="T600" s="68"/>
      <c r="U600" s="68"/>
      <c r="V600" s="68"/>
      <c r="W600" s="68"/>
      <c r="X600" s="68"/>
      <c r="Y600" s="64"/>
      <c r="Z600" s="29" t="str">
        <f t="shared" si="101"/>
        <v/>
      </c>
    </row>
    <row r="601" spans="1:26">
      <c r="A601" s="64" t="s">
        <v>1503</v>
      </c>
      <c r="B601" s="64"/>
      <c r="C601" s="68"/>
      <c r="D601" s="79"/>
      <c r="E601" s="79" t="str">
        <f t="shared" si="102"/>
        <v/>
      </c>
      <c r="F601" s="29" t="str">
        <f t="shared" si="103"/>
        <v/>
      </c>
      <c r="G601" s="29" t="str">
        <f t="shared" si="104"/>
        <v/>
      </c>
      <c r="H601" s="29" t="str">
        <f t="shared" si="105"/>
        <v/>
      </c>
      <c r="I601" s="29" t="str">
        <f t="shared" si="106"/>
        <v/>
      </c>
      <c r="J601" s="29" t="str">
        <f t="shared" si="107"/>
        <v/>
      </c>
      <c r="K601" s="29" t="str">
        <f t="shared" si="108"/>
        <v/>
      </c>
      <c r="L601" s="29" t="str">
        <f t="shared" si="109"/>
        <v/>
      </c>
      <c r="M601" s="29" t="str">
        <f t="shared" si="110"/>
        <v/>
      </c>
      <c r="N601" s="29" t="str">
        <f t="shared" si="111"/>
        <v/>
      </c>
      <c r="O601" s="68"/>
      <c r="P601" s="68"/>
      <c r="Q601" s="68"/>
      <c r="R601" s="68"/>
      <c r="S601" s="68"/>
      <c r="T601" s="68"/>
      <c r="U601" s="68"/>
      <c r="V601" s="68"/>
      <c r="W601" s="68"/>
      <c r="X601" s="68"/>
      <c r="Y601" s="64"/>
      <c r="Z601" s="29" t="str">
        <f t="shared" si="101"/>
        <v/>
      </c>
    </row>
    <row r="602" spans="1:26">
      <c r="A602" s="64" t="s">
        <v>1504</v>
      </c>
      <c r="B602" s="64"/>
      <c r="C602" s="68"/>
      <c r="D602" s="79"/>
      <c r="E602" s="79" t="str">
        <f t="shared" si="102"/>
        <v/>
      </c>
      <c r="F602" s="29" t="str">
        <f t="shared" si="103"/>
        <v/>
      </c>
      <c r="G602" s="29" t="str">
        <f t="shared" si="104"/>
        <v/>
      </c>
      <c r="H602" s="29" t="str">
        <f t="shared" si="105"/>
        <v/>
      </c>
      <c r="I602" s="29" t="str">
        <f t="shared" si="106"/>
        <v/>
      </c>
      <c r="J602" s="29" t="str">
        <f t="shared" si="107"/>
        <v/>
      </c>
      <c r="K602" s="29" t="str">
        <f t="shared" si="108"/>
        <v/>
      </c>
      <c r="L602" s="29" t="str">
        <f t="shared" si="109"/>
        <v/>
      </c>
      <c r="M602" s="29" t="str">
        <f t="shared" si="110"/>
        <v/>
      </c>
      <c r="N602" s="29" t="str">
        <f t="shared" si="111"/>
        <v/>
      </c>
      <c r="O602" s="68"/>
      <c r="P602" s="68"/>
      <c r="Q602" s="68"/>
      <c r="R602" s="68"/>
      <c r="S602" s="68"/>
      <c r="T602" s="68"/>
      <c r="U602" s="68"/>
      <c r="V602" s="68"/>
      <c r="W602" s="68"/>
      <c r="X602" s="68"/>
      <c r="Y602" s="64"/>
      <c r="Z602" s="29" t="str">
        <f t="shared" si="101"/>
        <v/>
      </c>
    </row>
    <row r="603" spans="1:26">
      <c r="A603" s="64" t="s">
        <v>1505</v>
      </c>
      <c r="B603" s="64"/>
      <c r="C603" s="68"/>
      <c r="D603" s="79"/>
      <c r="E603" s="79" t="str">
        <f t="shared" si="102"/>
        <v/>
      </c>
      <c r="F603" s="29" t="str">
        <f t="shared" si="103"/>
        <v/>
      </c>
      <c r="G603" s="29" t="str">
        <f t="shared" si="104"/>
        <v/>
      </c>
      <c r="H603" s="29" t="str">
        <f t="shared" si="105"/>
        <v/>
      </c>
      <c r="I603" s="29" t="str">
        <f t="shared" si="106"/>
        <v/>
      </c>
      <c r="J603" s="29" t="str">
        <f t="shared" si="107"/>
        <v/>
      </c>
      <c r="K603" s="29" t="str">
        <f t="shared" si="108"/>
        <v/>
      </c>
      <c r="L603" s="29" t="str">
        <f t="shared" si="109"/>
        <v/>
      </c>
      <c r="M603" s="29" t="str">
        <f t="shared" si="110"/>
        <v/>
      </c>
      <c r="N603" s="29" t="str">
        <f t="shared" si="111"/>
        <v/>
      </c>
      <c r="O603" s="68"/>
      <c r="P603" s="68"/>
      <c r="Q603" s="68"/>
      <c r="R603" s="68"/>
      <c r="S603" s="68"/>
      <c r="T603" s="68"/>
      <c r="U603" s="68"/>
      <c r="V603" s="68"/>
      <c r="W603" s="68"/>
      <c r="X603" s="68"/>
      <c r="Y603" s="64"/>
      <c r="Z603" s="29" t="str">
        <f t="shared" si="101"/>
        <v/>
      </c>
    </row>
    <row r="604" spans="1:26">
      <c r="A604" s="64" t="s">
        <v>1506</v>
      </c>
      <c r="B604" s="64"/>
      <c r="C604" s="68"/>
      <c r="D604" s="79"/>
      <c r="E604" s="79" t="str">
        <f t="shared" si="102"/>
        <v/>
      </c>
      <c r="F604" s="29" t="str">
        <f t="shared" si="103"/>
        <v/>
      </c>
      <c r="G604" s="29" t="str">
        <f t="shared" si="104"/>
        <v/>
      </c>
      <c r="H604" s="29" t="str">
        <f t="shared" si="105"/>
        <v/>
      </c>
      <c r="I604" s="29" t="str">
        <f t="shared" si="106"/>
        <v/>
      </c>
      <c r="J604" s="29" t="str">
        <f t="shared" si="107"/>
        <v/>
      </c>
      <c r="K604" s="29" t="str">
        <f t="shared" si="108"/>
        <v/>
      </c>
      <c r="L604" s="29" t="str">
        <f t="shared" si="109"/>
        <v/>
      </c>
      <c r="M604" s="29" t="str">
        <f t="shared" si="110"/>
        <v/>
      </c>
      <c r="N604" s="29" t="str">
        <f t="shared" si="111"/>
        <v/>
      </c>
      <c r="O604" s="68"/>
      <c r="P604" s="68"/>
      <c r="Q604" s="68"/>
      <c r="R604" s="68"/>
      <c r="S604" s="68"/>
      <c r="T604" s="68"/>
      <c r="U604" s="68"/>
      <c r="V604" s="68"/>
      <c r="W604" s="68"/>
      <c r="X604" s="68"/>
      <c r="Y604" s="64"/>
      <c r="Z604" s="29" t="str">
        <f t="shared" si="101"/>
        <v/>
      </c>
    </row>
    <row r="605" spans="1:26">
      <c r="A605" s="64" t="s">
        <v>1507</v>
      </c>
      <c r="B605" s="64"/>
      <c r="C605" s="68"/>
      <c r="D605" s="79"/>
      <c r="E605" s="79" t="str">
        <f t="shared" si="102"/>
        <v/>
      </c>
      <c r="F605" s="29" t="str">
        <f t="shared" si="103"/>
        <v/>
      </c>
      <c r="G605" s="29" t="str">
        <f t="shared" si="104"/>
        <v/>
      </c>
      <c r="H605" s="29" t="str">
        <f t="shared" si="105"/>
        <v/>
      </c>
      <c r="I605" s="29" t="str">
        <f t="shared" si="106"/>
        <v/>
      </c>
      <c r="J605" s="29" t="str">
        <f t="shared" si="107"/>
        <v/>
      </c>
      <c r="K605" s="29" t="str">
        <f t="shared" si="108"/>
        <v/>
      </c>
      <c r="L605" s="29" t="str">
        <f t="shared" si="109"/>
        <v/>
      </c>
      <c r="M605" s="29" t="str">
        <f t="shared" si="110"/>
        <v/>
      </c>
      <c r="N605" s="29" t="str">
        <f t="shared" si="111"/>
        <v/>
      </c>
      <c r="O605" s="68"/>
      <c r="P605" s="68"/>
      <c r="Q605" s="68"/>
      <c r="R605" s="68"/>
      <c r="S605" s="68"/>
      <c r="T605" s="68"/>
      <c r="U605" s="68"/>
      <c r="V605" s="68"/>
      <c r="W605" s="68"/>
      <c r="X605" s="68"/>
      <c r="Y605" s="64"/>
      <c r="Z605" s="29" t="str">
        <f t="shared" si="101"/>
        <v/>
      </c>
    </row>
    <row r="606" spans="1:26">
      <c r="A606" s="64" t="s">
        <v>1508</v>
      </c>
      <c r="B606" s="64"/>
      <c r="C606" s="68"/>
      <c r="D606" s="79"/>
      <c r="E606" s="79" t="str">
        <f t="shared" si="102"/>
        <v/>
      </c>
      <c r="F606" s="29" t="str">
        <f t="shared" si="103"/>
        <v/>
      </c>
      <c r="G606" s="29" t="str">
        <f t="shared" si="104"/>
        <v/>
      </c>
      <c r="H606" s="29" t="str">
        <f t="shared" si="105"/>
        <v/>
      </c>
      <c r="I606" s="29" t="str">
        <f t="shared" si="106"/>
        <v/>
      </c>
      <c r="J606" s="29" t="str">
        <f t="shared" si="107"/>
        <v/>
      </c>
      <c r="K606" s="29" t="str">
        <f t="shared" si="108"/>
        <v/>
      </c>
      <c r="L606" s="29" t="str">
        <f t="shared" si="109"/>
        <v/>
      </c>
      <c r="M606" s="29" t="str">
        <f t="shared" si="110"/>
        <v/>
      </c>
      <c r="N606" s="29" t="str">
        <f t="shared" si="111"/>
        <v/>
      </c>
      <c r="O606" s="68"/>
      <c r="P606" s="68"/>
      <c r="Q606" s="68"/>
      <c r="R606" s="68"/>
      <c r="S606" s="68"/>
      <c r="T606" s="68"/>
      <c r="U606" s="68"/>
      <c r="V606" s="68"/>
      <c r="W606" s="68"/>
      <c r="X606" s="68"/>
      <c r="Y606" s="64"/>
      <c r="Z606" s="29" t="str">
        <f t="shared" si="101"/>
        <v/>
      </c>
    </row>
    <row r="607" spans="1:26">
      <c r="A607" s="64" t="s">
        <v>1509</v>
      </c>
      <c r="B607" s="64"/>
      <c r="C607" s="68"/>
      <c r="D607" s="79"/>
      <c r="E607" s="79" t="str">
        <f t="shared" si="102"/>
        <v/>
      </c>
      <c r="F607" s="29" t="str">
        <f t="shared" si="103"/>
        <v/>
      </c>
      <c r="G607" s="29" t="str">
        <f t="shared" si="104"/>
        <v/>
      </c>
      <c r="H607" s="29" t="str">
        <f t="shared" si="105"/>
        <v/>
      </c>
      <c r="I607" s="29" t="str">
        <f t="shared" si="106"/>
        <v/>
      </c>
      <c r="J607" s="29" t="str">
        <f t="shared" si="107"/>
        <v/>
      </c>
      <c r="K607" s="29" t="str">
        <f t="shared" si="108"/>
        <v/>
      </c>
      <c r="L607" s="29" t="str">
        <f t="shared" si="109"/>
        <v/>
      </c>
      <c r="M607" s="29" t="str">
        <f t="shared" si="110"/>
        <v/>
      </c>
      <c r="N607" s="29" t="str">
        <f t="shared" si="111"/>
        <v/>
      </c>
      <c r="O607" s="68"/>
      <c r="P607" s="68"/>
      <c r="Q607" s="68"/>
      <c r="R607" s="68"/>
      <c r="S607" s="68"/>
      <c r="T607" s="68"/>
      <c r="U607" s="68"/>
      <c r="V607" s="68"/>
      <c r="W607" s="68"/>
      <c r="X607" s="68"/>
      <c r="Y607" s="64"/>
      <c r="Z607" s="29" t="str">
        <f t="shared" si="101"/>
        <v/>
      </c>
    </row>
    <row r="608" spans="1:26">
      <c r="A608" s="64" t="s">
        <v>1510</v>
      </c>
      <c r="B608" s="64"/>
      <c r="C608" s="68"/>
      <c r="D608" s="79"/>
      <c r="E608" s="79" t="str">
        <f t="shared" si="102"/>
        <v/>
      </c>
      <c r="F608" s="29" t="str">
        <f t="shared" si="103"/>
        <v/>
      </c>
      <c r="G608" s="29" t="str">
        <f t="shared" si="104"/>
        <v/>
      </c>
      <c r="H608" s="29" t="str">
        <f t="shared" si="105"/>
        <v/>
      </c>
      <c r="I608" s="29" t="str">
        <f t="shared" si="106"/>
        <v/>
      </c>
      <c r="J608" s="29" t="str">
        <f t="shared" si="107"/>
        <v/>
      </c>
      <c r="K608" s="29" t="str">
        <f t="shared" si="108"/>
        <v/>
      </c>
      <c r="L608" s="29" t="str">
        <f t="shared" si="109"/>
        <v/>
      </c>
      <c r="M608" s="29" t="str">
        <f t="shared" si="110"/>
        <v/>
      </c>
      <c r="N608" s="29" t="str">
        <f t="shared" si="111"/>
        <v/>
      </c>
      <c r="O608" s="68"/>
      <c r="P608" s="68"/>
      <c r="Q608" s="68"/>
      <c r="R608" s="68"/>
      <c r="S608" s="68"/>
      <c r="T608" s="68"/>
      <c r="U608" s="68"/>
      <c r="V608" s="68"/>
      <c r="W608" s="68"/>
      <c r="X608" s="68"/>
      <c r="Y608" s="64"/>
      <c r="Z608" s="29" t="str">
        <f t="shared" si="101"/>
        <v/>
      </c>
    </row>
    <row r="609" spans="1:26">
      <c r="A609" s="64" t="s">
        <v>1511</v>
      </c>
      <c r="B609" s="64"/>
      <c r="C609" s="68"/>
      <c r="D609" s="79"/>
      <c r="E609" s="79" t="str">
        <f t="shared" si="102"/>
        <v/>
      </c>
      <c r="F609" s="29" t="str">
        <f t="shared" si="103"/>
        <v/>
      </c>
      <c r="G609" s="29" t="str">
        <f t="shared" si="104"/>
        <v/>
      </c>
      <c r="H609" s="29" t="str">
        <f t="shared" si="105"/>
        <v/>
      </c>
      <c r="I609" s="29" t="str">
        <f t="shared" si="106"/>
        <v/>
      </c>
      <c r="J609" s="29" t="str">
        <f t="shared" si="107"/>
        <v/>
      </c>
      <c r="K609" s="29" t="str">
        <f t="shared" si="108"/>
        <v/>
      </c>
      <c r="L609" s="29" t="str">
        <f t="shared" si="109"/>
        <v/>
      </c>
      <c r="M609" s="29" t="str">
        <f t="shared" si="110"/>
        <v/>
      </c>
      <c r="N609" s="29" t="str">
        <f t="shared" si="111"/>
        <v/>
      </c>
      <c r="O609" s="68"/>
      <c r="P609" s="68"/>
      <c r="Q609" s="68"/>
      <c r="R609" s="68"/>
      <c r="S609" s="68"/>
      <c r="T609" s="68"/>
      <c r="U609" s="68"/>
      <c r="V609" s="68"/>
      <c r="W609" s="68"/>
      <c r="X609" s="68"/>
      <c r="Y609" s="64"/>
      <c r="Z609" s="29" t="str">
        <f t="shared" si="101"/>
        <v/>
      </c>
    </row>
    <row r="610" spans="1:26">
      <c r="A610" s="64" t="s">
        <v>1512</v>
      </c>
      <c r="B610" s="64"/>
      <c r="C610" s="68"/>
      <c r="D610" s="79"/>
      <c r="E610" s="79" t="str">
        <f t="shared" si="102"/>
        <v/>
      </c>
      <c r="F610" s="29" t="str">
        <f t="shared" si="103"/>
        <v/>
      </c>
      <c r="G610" s="29" t="str">
        <f t="shared" si="104"/>
        <v/>
      </c>
      <c r="H610" s="29" t="str">
        <f t="shared" si="105"/>
        <v/>
      </c>
      <c r="I610" s="29" t="str">
        <f t="shared" si="106"/>
        <v/>
      </c>
      <c r="J610" s="29" t="str">
        <f t="shared" si="107"/>
        <v/>
      </c>
      <c r="K610" s="29" t="str">
        <f t="shared" si="108"/>
        <v/>
      </c>
      <c r="L610" s="29" t="str">
        <f t="shared" si="109"/>
        <v/>
      </c>
      <c r="M610" s="29" t="str">
        <f t="shared" si="110"/>
        <v/>
      </c>
      <c r="N610" s="29" t="str">
        <f t="shared" si="111"/>
        <v/>
      </c>
      <c r="O610" s="68"/>
      <c r="P610" s="68"/>
      <c r="Q610" s="68"/>
      <c r="R610" s="68"/>
      <c r="S610" s="68"/>
      <c r="T610" s="68"/>
      <c r="U610" s="68"/>
      <c r="V610" s="68"/>
      <c r="W610" s="68"/>
      <c r="X610" s="68"/>
      <c r="Y610" s="64"/>
      <c r="Z610" s="29" t="str">
        <f t="shared" si="101"/>
        <v/>
      </c>
    </row>
    <row r="611" spans="1:26">
      <c r="A611" s="64" t="s">
        <v>1513</v>
      </c>
      <c r="B611" s="64"/>
      <c r="C611" s="68"/>
      <c r="D611" s="79"/>
      <c r="E611" s="79" t="str">
        <f t="shared" si="102"/>
        <v/>
      </c>
      <c r="F611" s="29" t="str">
        <f t="shared" si="103"/>
        <v/>
      </c>
      <c r="G611" s="29" t="str">
        <f t="shared" si="104"/>
        <v/>
      </c>
      <c r="H611" s="29" t="str">
        <f t="shared" si="105"/>
        <v/>
      </c>
      <c r="I611" s="29" t="str">
        <f t="shared" si="106"/>
        <v/>
      </c>
      <c r="J611" s="29" t="str">
        <f t="shared" si="107"/>
        <v/>
      </c>
      <c r="K611" s="29" t="str">
        <f t="shared" si="108"/>
        <v/>
      </c>
      <c r="L611" s="29" t="str">
        <f t="shared" si="109"/>
        <v/>
      </c>
      <c r="M611" s="29" t="str">
        <f t="shared" si="110"/>
        <v/>
      </c>
      <c r="N611" s="29" t="str">
        <f t="shared" si="111"/>
        <v/>
      </c>
      <c r="O611" s="68"/>
      <c r="P611" s="68"/>
      <c r="Q611" s="68"/>
      <c r="R611" s="68"/>
      <c r="S611" s="68"/>
      <c r="T611" s="68"/>
      <c r="U611" s="68"/>
      <c r="V611" s="68"/>
      <c r="W611" s="68"/>
      <c r="X611" s="68"/>
      <c r="Y611" s="64"/>
      <c r="Z611" s="29" t="str">
        <f t="shared" si="101"/>
        <v/>
      </c>
    </row>
    <row r="612" spans="1:26">
      <c r="A612" s="64" t="s">
        <v>1514</v>
      </c>
      <c r="B612" s="64"/>
      <c r="C612" s="68"/>
      <c r="D612" s="79"/>
      <c r="E612" s="79" t="str">
        <f t="shared" si="102"/>
        <v/>
      </c>
      <c r="F612" s="29" t="str">
        <f t="shared" si="103"/>
        <v/>
      </c>
      <c r="G612" s="29" t="str">
        <f t="shared" si="104"/>
        <v/>
      </c>
      <c r="H612" s="29" t="str">
        <f t="shared" si="105"/>
        <v/>
      </c>
      <c r="I612" s="29" t="str">
        <f t="shared" si="106"/>
        <v/>
      </c>
      <c r="J612" s="29" t="str">
        <f t="shared" si="107"/>
        <v/>
      </c>
      <c r="K612" s="29" t="str">
        <f t="shared" si="108"/>
        <v/>
      </c>
      <c r="L612" s="29" t="str">
        <f t="shared" si="109"/>
        <v/>
      </c>
      <c r="M612" s="29" t="str">
        <f t="shared" si="110"/>
        <v/>
      </c>
      <c r="N612" s="29" t="str">
        <f t="shared" si="111"/>
        <v/>
      </c>
      <c r="O612" s="68"/>
      <c r="P612" s="68"/>
      <c r="Q612" s="68"/>
      <c r="R612" s="68"/>
      <c r="S612" s="68"/>
      <c r="T612" s="68"/>
      <c r="U612" s="68"/>
      <c r="V612" s="68"/>
      <c r="W612" s="68"/>
      <c r="X612" s="68"/>
      <c r="Y612" s="64"/>
      <c r="Z612" s="29" t="str">
        <f t="shared" si="101"/>
        <v/>
      </c>
    </row>
    <row r="613" spans="1:26">
      <c r="A613" s="64" t="s">
        <v>1515</v>
      </c>
      <c r="B613" s="64"/>
      <c r="C613" s="68"/>
      <c r="D613" s="79"/>
      <c r="E613" s="79" t="str">
        <f t="shared" si="102"/>
        <v/>
      </c>
      <c r="F613" s="29" t="str">
        <f t="shared" si="103"/>
        <v/>
      </c>
      <c r="G613" s="29" t="str">
        <f t="shared" si="104"/>
        <v/>
      </c>
      <c r="H613" s="29" t="str">
        <f t="shared" si="105"/>
        <v/>
      </c>
      <c r="I613" s="29" t="str">
        <f t="shared" si="106"/>
        <v/>
      </c>
      <c r="J613" s="29" t="str">
        <f t="shared" si="107"/>
        <v/>
      </c>
      <c r="K613" s="29" t="str">
        <f t="shared" si="108"/>
        <v/>
      </c>
      <c r="L613" s="29" t="str">
        <f t="shared" si="109"/>
        <v/>
      </c>
      <c r="M613" s="29" t="str">
        <f t="shared" si="110"/>
        <v/>
      </c>
      <c r="N613" s="29" t="str">
        <f t="shared" si="111"/>
        <v/>
      </c>
      <c r="O613" s="68"/>
      <c r="P613" s="68"/>
      <c r="Q613" s="68"/>
      <c r="R613" s="68"/>
      <c r="S613" s="68"/>
      <c r="T613" s="68"/>
      <c r="U613" s="68"/>
      <c r="V613" s="68"/>
      <c r="W613" s="68"/>
      <c r="X613" s="68"/>
      <c r="Y613" s="64"/>
      <c r="Z613" s="29" t="str">
        <f t="shared" si="101"/>
        <v/>
      </c>
    </row>
    <row r="614" spans="1:26">
      <c r="A614" s="64" t="s">
        <v>1516</v>
      </c>
      <c r="B614" s="64"/>
      <c r="C614" s="68"/>
      <c r="D614" s="79"/>
      <c r="E614" s="79" t="str">
        <f t="shared" si="102"/>
        <v/>
      </c>
      <c r="F614" s="29" t="str">
        <f t="shared" si="103"/>
        <v/>
      </c>
      <c r="G614" s="29" t="str">
        <f t="shared" si="104"/>
        <v/>
      </c>
      <c r="H614" s="29" t="str">
        <f t="shared" si="105"/>
        <v/>
      </c>
      <c r="I614" s="29" t="str">
        <f t="shared" si="106"/>
        <v/>
      </c>
      <c r="J614" s="29" t="str">
        <f t="shared" si="107"/>
        <v/>
      </c>
      <c r="K614" s="29" t="str">
        <f t="shared" si="108"/>
        <v/>
      </c>
      <c r="L614" s="29" t="str">
        <f t="shared" si="109"/>
        <v/>
      </c>
      <c r="M614" s="29" t="str">
        <f t="shared" si="110"/>
        <v/>
      </c>
      <c r="N614" s="29" t="str">
        <f t="shared" si="111"/>
        <v/>
      </c>
      <c r="O614" s="68"/>
      <c r="P614" s="68"/>
      <c r="Q614" s="68"/>
      <c r="R614" s="68"/>
      <c r="S614" s="68"/>
      <c r="T614" s="68"/>
      <c r="U614" s="68"/>
      <c r="V614" s="68"/>
      <c r="W614" s="68"/>
      <c r="X614" s="68"/>
      <c r="Y614" s="64"/>
      <c r="Z614" s="29" t="str">
        <f t="shared" si="101"/>
        <v/>
      </c>
    </row>
    <row r="615" spans="1:26">
      <c r="A615" s="64" t="s">
        <v>1517</v>
      </c>
      <c r="B615" s="64"/>
      <c r="C615" s="68"/>
      <c r="D615" s="79"/>
      <c r="E615" s="79" t="str">
        <f t="shared" si="102"/>
        <v/>
      </c>
      <c r="F615" s="29" t="str">
        <f t="shared" si="103"/>
        <v/>
      </c>
      <c r="G615" s="29" t="str">
        <f t="shared" si="104"/>
        <v/>
      </c>
      <c r="H615" s="29" t="str">
        <f t="shared" si="105"/>
        <v/>
      </c>
      <c r="I615" s="29" t="str">
        <f t="shared" si="106"/>
        <v/>
      </c>
      <c r="J615" s="29" t="str">
        <f t="shared" si="107"/>
        <v/>
      </c>
      <c r="K615" s="29" t="str">
        <f t="shared" si="108"/>
        <v/>
      </c>
      <c r="L615" s="29" t="str">
        <f t="shared" si="109"/>
        <v/>
      </c>
      <c r="M615" s="29" t="str">
        <f t="shared" si="110"/>
        <v/>
      </c>
      <c r="N615" s="29" t="str">
        <f t="shared" si="111"/>
        <v/>
      </c>
      <c r="O615" s="68"/>
      <c r="P615" s="68"/>
      <c r="Q615" s="68"/>
      <c r="R615" s="68"/>
      <c r="S615" s="68"/>
      <c r="T615" s="68"/>
      <c r="U615" s="68"/>
      <c r="V615" s="68"/>
      <c r="W615" s="68"/>
      <c r="X615" s="68"/>
      <c r="Y615" s="64"/>
      <c r="Z615" s="29" t="str">
        <f t="shared" si="101"/>
        <v/>
      </c>
    </row>
    <row r="616" spans="1:26">
      <c r="A616" s="64" t="s">
        <v>1518</v>
      </c>
      <c r="B616" s="64"/>
      <c r="C616" s="68"/>
      <c r="D616" s="79"/>
      <c r="E616" s="79" t="str">
        <f t="shared" si="102"/>
        <v/>
      </c>
      <c r="F616" s="29" t="str">
        <f t="shared" si="103"/>
        <v/>
      </c>
      <c r="G616" s="29" t="str">
        <f t="shared" si="104"/>
        <v/>
      </c>
      <c r="H616" s="29" t="str">
        <f t="shared" si="105"/>
        <v/>
      </c>
      <c r="I616" s="29" t="str">
        <f t="shared" si="106"/>
        <v/>
      </c>
      <c r="J616" s="29" t="str">
        <f t="shared" si="107"/>
        <v/>
      </c>
      <c r="K616" s="29" t="str">
        <f t="shared" si="108"/>
        <v/>
      </c>
      <c r="L616" s="29" t="str">
        <f t="shared" si="109"/>
        <v/>
      </c>
      <c r="M616" s="29" t="str">
        <f t="shared" si="110"/>
        <v/>
      </c>
      <c r="N616" s="29" t="str">
        <f t="shared" si="111"/>
        <v/>
      </c>
      <c r="O616" s="68"/>
      <c r="P616" s="68"/>
      <c r="Q616" s="68"/>
      <c r="R616" s="68"/>
      <c r="S616" s="68"/>
      <c r="T616" s="68"/>
      <c r="U616" s="68"/>
      <c r="V616" s="68"/>
      <c r="W616" s="68"/>
      <c r="X616" s="68"/>
      <c r="Y616" s="64"/>
      <c r="Z616" s="29" t="str">
        <f t="shared" si="101"/>
        <v/>
      </c>
    </row>
    <row r="617" spans="1:26">
      <c r="A617" s="64" t="s">
        <v>1519</v>
      </c>
      <c r="B617" s="64"/>
      <c r="C617" s="68"/>
      <c r="D617" s="79"/>
      <c r="E617" s="79" t="str">
        <f t="shared" si="102"/>
        <v/>
      </c>
      <c r="F617" s="29" t="str">
        <f t="shared" si="103"/>
        <v/>
      </c>
      <c r="G617" s="29" t="str">
        <f t="shared" si="104"/>
        <v/>
      </c>
      <c r="H617" s="29" t="str">
        <f t="shared" si="105"/>
        <v/>
      </c>
      <c r="I617" s="29" t="str">
        <f t="shared" si="106"/>
        <v/>
      </c>
      <c r="J617" s="29" t="str">
        <f t="shared" si="107"/>
        <v/>
      </c>
      <c r="K617" s="29" t="str">
        <f t="shared" si="108"/>
        <v/>
      </c>
      <c r="L617" s="29" t="str">
        <f t="shared" si="109"/>
        <v/>
      </c>
      <c r="M617" s="29" t="str">
        <f t="shared" si="110"/>
        <v/>
      </c>
      <c r="N617" s="29" t="str">
        <f t="shared" si="111"/>
        <v/>
      </c>
      <c r="O617" s="68"/>
      <c r="P617" s="68"/>
      <c r="Q617" s="68"/>
      <c r="R617" s="68"/>
      <c r="S617" s="68"/>
      <c r="T617" s="68"/>
      <c r="U617" s="68"/>
      <c r="V617" s="68"/>
      <c r="W617" s="68"/>
      <c r="X617" s="68"/>
      <c r="Y617" s="64"/>
      <c r="Z617" s="29" t="str">
        <f t="shared" si="101"/>
        <v/>
      </c>
    </row>
    <row r="618" spans="1:26">
      <c r="A618" s="64" t="s">
        <v>1520</v>
      </c>
      <c r="B618" s="64"/>
      <c r="C618" s="68"/>
      <c r="D618" s="79"/>
      <c r="E618" s="79" t="str">
        <f t="shared" si="102"/>
        <v/>
      </c>
      <c r="F618" s="29" t="str">
        <f t="shared" si="103"/>
        <v/>
      </c>
      <c r="G618" s="29" t="str">
        <f t="shared" si="104"/>
        <v/>
      </c>
      <c r="H618" s="29" t="str">
        <f t="shared" si="105"/>
        <v/>
      </c>
      <c r="I618" s="29" t="str">
        <f t="shared" si="106"/>
        <v/>
      </c>
      <c r="J618" s="29" t="str">
        <f t="shared" si="107"/>
        <v/>
      </c>
      <c r="K618" s="29" t="str">
        <f t="shared" si="108"/>
        <v/>
      </c>
      <c r="L618" s="29" t="str">
        <f t="shared" si="109"/>
        <v/>
      </c>
      <c r="M618" s="29" t="str">
        <f t="shared" si="110"/>
        <v/>
      </c>
      <c r="N618" s="29" t="str">
        <f t="shared" si="111"/>
        <v/>
      </c>
      <c r="O618" s="68"/>
      <c r="P618" s="68"/>
      <c r="Q618" s="68"/>
      <c r="R618" s="68"/>
      <c r="S618" s="68"/>
      <c r="T618" s="68"/>
      <c r="U618" s="68"/>
      <c r="V618" s="68"/>
      <c r="W618" s="68"/>
      <c r="X618" s="68"/>
      <c r="Y618" s="64"/>
      <c r="Z618" s="29" t="str">
        <f t="shared" si="101"/>
        <v/>
      </c>
    </row>
    <row r="619" spans="1:26">
      <c r="A619" s="64" t="s">
        <v>1521</v>
      </c>
      <c r="B619" s="64"/>
      <c r="C619" s="68"/>
      <c r="D619" s="79"/>
      <c r="E619" s="79" t="str">
        <f t="shared" si="102"/>
        <v/>
      </c>
      <c r="F619" s="29" t="str">
        <f t="shared" si="103"/>
        <v/>
      </c>
      <c r="G619" s="29" t="str">
        <f t="shared" si="104"/>
        <v/>
      </c>
      <c r="H619" s="29" t="str">
        <f t="shared" si="105"/>
        <v/>
      </c>
      <c r="I619" s="29" t="str">
        <f t="shared" si="106"/>
        <v/>
      </c>
      <c r="J619" s="29" t="str">
        <f t="shared" si="107"/>
        <v/>
      </c>
      <c r="K619" s="29" t="str">
        <f t="shared" si="108"/>
        <v/>
      </c>
      <c r="L619" s="29" t="str">
        <f t="shared" si="109"/>
        <v/>
      </c>
      <c r="M619" s="29" t="str">
        <f t="shared" si="110"/>
        <v/>
      </c>
      <c r="N619" s="29" t="str">
        <f t="shared" si="111"/>
        <v/>
      </c>
      <c r="O619" s="68"/>
      <c r="P619" s="68"/>
      <c r="Q619" s="68"/>
      <c r="R619" s="68"/>
      <c r="S619" s="68"/>
      <c r="T619" s="68"/>
      <c r="U619" s="68"/>
      <c r="V619" s="68"/>
      <c r="W619" s="68"/>
      <c r="X619" s="68"/>
      <c r="Y619" s="64"/>
      <c r="Z619" s="29" t="str">
        <f t="shared" si="101"/>
        <v/>
      </c>
    </row>
    <row r="620" spans="1:26">
      <c r="A620" s="64" t="s">
        <v>1522</v>
      </c>
      <c r="B620" s="64"/>
      <c r="C620" s="68"/>
      <c r="D620" s="79"/>
      <c r="E620" s="79" t="str">
        <f t="shared" si="102"/>
        <v/>
      </c>
      <c r="F620" s="29" t="str">
        <f t="shared" si="103"/>
        <v/>
      </c>
      <c r="G620" s="29" t="str">
        <f t="shared" si="104"/>
        <v/>
      </c>
      <c r="H620" s="29" t="str">
        <f t="shared" si="105"/>
        <v/>
      </c>
      <c r="I620" s="29" t="str">
        <f t="shared" si="106"/>
        <v/>
      </c>
      <c r="J620" s="29" t="str">
        <f t="shared" si="107"/>
        <v/>
      </c>
      <c r="K620" s="29" t="str">
        <f t="shared" si="108"/>
        <v/>
      </c>
      <c r="L620" s="29" t="str">
        <f t="shared" si="109"/>
        <v/>
      </c>
      <c r="M620" s="29" t="str">
        <f t="shared" si="110"/>
        <v/>
      </c>
      <c r="N620" s="29" t="str">
        <f t="shared" si="111"/>
        <v/>
      </c>
      <c r="O620" s="68"/>
      <c r="P620" s="68"/>
      <c r="Q620" s="68"/>
      <c r="R620" s="68"/>
      <c r="S620" s="68"/>
      <c r="T620" s="68"/>
      <c r="U620" s="68"/>
      <c r="V620" s="68"/>
      <c r="W620" s="68"/>
      <c r="X620" s="68"/>
      <c r="Y620" s="64"/>
      <c r="Z620" s="29" t="str">
        <f t="shared" si="101"/>
        <v/>
      </c>
    </row>
    <row r="621" spans="1:26">
      <c r="A621" s="64" t="s">
        <v>1523</v>
      </c>
      <c r="B621" s="64"/>
      <c r="C621" s="68"/>
      <c r="D621" s="79"/>
      <c r="E621" s="79" t="str">
        <f t="shared" si="102"/>
        <v/>
      </c>
      <c r="F621" s="29" t="str">
        <f t="shared" si="103"/>
        <v/>
      </c>
      <c r="G621" s="29" t="str">
        <f t="shared" si="104"/>
        <v/>
      </c>
      <c r="H621" s="29" t="str">
        <f t="shared" si="105"/>
        <v/>
      </c>
      <c r="I621" s="29" t="str">
        <f t="shared" si="106"/>
        <v/>
      </c>
      <c r="J621" s="29" t="str">
        <f t="shared" si="107"/>
        <v/>
      </c>
      <c r="K621" s="29" t="str">
        <f t="shared" si="108"/>
        <v/>
      </c>
      <c r="L621" s="29" t="str">
        <f t="shared" si="109"/>
        <v/>
      </c>
      <c r="M621" s="29" t="str">
        <f t="shared" si="110"/>
        <v/>
      </c>
      <c r="N621" s="29" t="str">
        <f t="shared" si="111"/>
        <v/>
      </c>
      <c r="O621" s="68"/>
      <c r="P621" s="68"/>
      <c r="Q621" s="68"/>
      <c r="R621" s="68"/>
      <c r="S621" s="68"/>
      <c r="T621" s="68"/>
      <c r="U621" s="68"/>
      <c r="V621" s="68"/>
      <c r="W621" s="68"/>
      <c r="X621" s="68"/>
      <c r="Y621" s="64"/>
      <c r="Z621" s="29" t="str">
        <f t="shared" si="101"/>
        <v/>
      </c>
    </row>
    <row r="622" spans="1:26">
      <c r="A622" s="64" t="s">
        <v>1524</v>
      </c>
      <c r="B622" s="64"/>
      <c r="C622" s="68"/>
      <c r="D622" s="79"/>
      <c r="E622" s="79" t="str">
        <f t="shared" si="102"/>
        <v/>
      </c>
      <c r="F622" s="29" t="str">
        <f t="shared" si="103"/>
        <v/>
      </c>
      <c r="G622" s="29" t="str">
        <f t="shared" si="104"/>
        <v/>
      </c>
      <c r="H622" s="29" t="str">
        <f t="shared" si="105"/>
        <v/>
      </c>
      <c r="I622" s="29" t="str">
        <f t="shared" si="106"/>
        <v/>
      </c>
      <c r="J622" s="29" t="str">
        <f t="shared" si="107"/>
        <v/>
      </c>
      <c r="K622" s="29" t="str">
        <f t="shared" si="108"/>
        <v/>
      </c>
      <c r="L622" s="29" t="str">
        <f t="shared" si="109"/>
        <v/>
      </c>
      <c r="M622" s="29" t="str">
        <f t="shared" si="110"/>
        <v/>
      </c>
      <c r="N622" s="29" t="str">
        <f t="shared" si="111"/>
        <v/>
      </c>
      <c r="O622" s="68"/>
      <c r="P622" s="68"/>
      <c r="Q622" s="68"/>
      <c r="R622" s="68"/>
      <c r="S622" s="68"/>
      <c r="T622" s="68"/>
      <c r="U622" s="68"/>
      <c r="V622" s="68"/>
      <c r="W622" s="68"/>
      <c r="X622" s="68"/>
      <c r="Y622" s="64"/>
      <c r="Z622" s="29" t="str">
        <f t="shared" si="101"/>
        <v/>
      </c>
    </row>
    <row r="623" spans="1:26">
      <c r="A623" s="64" t="s">
        <v>1525</v>
      </c>
      <c r="B623" s="64"/>
      <c r="C623" s="68"/>
      <c r="D623" s="79"/>
      <c r="E623" s="79" t="str">
        <f t="shared" si="102"/>
        <v/>
      </c>
      <c r="F623" s="29" t="str">
        <f t="shared" si="103"/>
        <v/>
      </c>
      <c r="G623" s="29" t="str">
        <f t="shared" si="104"/>
        <v/>
      </c>
      <c r="H623" s="29" t="str">
        <f t="shared" si="105"/>
        <v/>
      </c>
      <c r="I623" s="29" t="str">
        <f t="shared" si="106"/>
        <v/>
      </c>
      <c r="J623" s="29" t="str">
        <f t="shared" si="107"/>
        <v/>
      </c>
      <c r="K623" s="29" t="str">
        <f t="shared" si="108"/>
        <v/>
      </c>
      <c r="L623" s="29" t="str">
        <f t="shared" si="109"/>
        <v/>
      </c>
      <c r="M623" s="29" t="str">
        <f t="shared" si="110"/>
        <v/>
      </c>
      <c r="N623" s="29" t="str">
        <f t="shared" si="111"/>
        <v/>
      </c>
      <c r="O623" s="68"/>
      <c r="P623" s="68"/>
      <c r="Q623" s="68"/>
      <c r="R623" s="68"/>
      <c r="S623" s="68"/>
      <c r="T623" s="68"/>
      <c r="U623" s="68"/>
      <c r="V623" s="68"/>
      <c r="W623" s="68"/>
      <c r="X623" s="68"/>
      <c r="Y623" s="64"/>
      <c r="Z623" s="29" t="str">
        <f t="shared" si="101"/>
        <v/>
      </c>
    </row>
    <row r="624" spans="1:26">
      <c r="A624" s="64" t="s">
        <v>1526</v>
      </c>
      <c r="B624" s="64"/>
      <c r="C624" s="68"/>
      <c r="D624" s="79"/>
      <c r="E624" s="79" t="str">
        <f t="shared" si="102"/>
        <v/>
      </c>
      <c r="F624" s="29" t="str">
        <f t="shared" si="103"/>
        <v/>
      </c>
      <c r="G624" s="29" t="str">
        <f t="shared" si="104"/>
        <v/>
      </c>
      <c r="H624" s="29" t="str">
        <f t="shared" si="105"/>
        <v/>
      </c>
      <c r="I624" s="29" t="str">
        <f t="shared" si="106"/>
        <v/>
      </c>
      <c r="J624" s="29" t="str">
        <f t="shared" si="107"/>
        <v/>
      </c>
      <c r="K624" s="29" t="str">
        <f t="shared" si="108"/>
        <v/>
      </c>
      <c r="L624" s="29" t="str">
        <f t="shared" si="109"/>
        <v/>
      </c>
      <c r="M624" s="29" t="str">
        <f t="shared" si="110"/>
        <v/>
      </c>
      <c r="N624" s="29" t="str">
        <f t="shared" si="111"/>
        <v/>
      </c>
      <c r="O624" s="68"/>
      <c r="P624" s="68"/>
      <c r="Q624" s="68"/>
      <c r="R624" s="68"/>
      <c r="S624" s="68"/>
      <c r="T624" s="68"/>
      <c r="U624" s="68"/>
      <c r="V624" s="68"/>
      <c r="W624" s="68"/>
      <c r="X624" s="68"/>
      <c r="Y624" s="64"/>
      <c r="Z624" s="29" t="str">
        <f t="shared" si="101"/>
        <v/>
      </c>
    </row>
    <row r="625" spans="1:26">
      <c r="A625" s="64" t="s">
        <v>1527</v>
      </c>
      <c r="B625" s="64"/>
      <c r="C625" s="68"/>
      <c r="D625" s="79"/>
      <c r="E625" s="79" t="str">
        <f t="shared" si="102"/>
        <v/>
      </c>
      <c r="F625" s="29" t="str">
        <f t="shared" si="103"/>
        <v/>
      </c>
      <c r="G625" s="29" t="str">
        <f t="shared" si="104"/>
        <v/>
      </c>
      <c r="H625" s="29" t="str">
        <f t="shared" si="105"/>
        <v/>
      </c>
      <c r="I625" s="29" t="str">
        <f t="shared" si="106"/>
        <v/>
      </c>
      <c r="J625" s="29" t="str">
        <f t="shared" si="107"/>
        <v/>
      </c>
      <c r="K625" s="29" t="str">
        <f t="shared" si="108"/>
        <v/>
      </c>
      <c r="L625" s="29" t="str">
        <f t="shared" si="109"/>
        <v/>
      </c>
      <c r="M625" s="29" t="str">
        <f t="shared" si="110"/>
        <v/>
      </c>
      <c r="N625" s="29" t="str">
        <f t="shared" si="111"/>
        <v/>
      </c>
      <c r="O625" s="68"/>
      <c r="P625" s="68"/>
      <c r="Q625" s="68"/>
      <c r="R625" s="68"/>
      <c r="S625" s="68"/>
      <c r="T625" s="68"/>
      <c r="U625" s="68"/>
      <c r="V625" s="68"/>
      <c r="W625" s="68"/>
      <c r="X625" s="68"/>
      <c r="Y625" s="64"/>
      <c r="Z625" s="29" t="str">
        <f t="shared" si="101"/>
        <v/>
      </c>
    </row>
    <row r="626" spans="1:26">
      <c r="A626" s="64" t="s">
        <v>1528</v>
      </c>
      <c r="B626" s="64"/>
      <c r="C626" s="68"/>
      <c r="D626" s="79"/>
      <c r="E626" s="79" t="str">
        <f t="shared" si="102"/>
        <v/>
      </c>
      <c r="F626" s="29" t="str">
        <f t="shared" si="103"/>
        <v/>
      </c>
      <c r="G626" s="29" t="str">
        <f t="shared" si="104"/>
        <v/>
      </c>
      <c r="H626" s="29" t="str">
        <f t="shared" si="105"/>
        <v/>
      </c>
      <c r="I626" s="29" t="str">
        <f t="shared" si="106"/>
        <v/>
      </c>
      <c r="J626" s="29" t="str">
        <f t="shared" si="107"/>
        <v/>
      </c>
      <c r="K626" s="29" t="str">
        <f t="shared" si="108"/>
        <v/>
      </c>
      <c r="L626" s="29" t="str">
        <f t="shared" si="109"/>
        <v/>
      </c>
      <c r="M626" s="29" t="str">
        <f t="shared" si="110"/>
        <v/>
      </c>
      <c r="N626" s="29" t="str">
        <f t="shared" si="111"/>
        <v/>
      </c>
      <c r="O626" s="68"/>
      <c r="P626" s="68"/>
      <c r="Q626" s="68"/>
      <c r="R626" s="68"/>
      <c r="S626" s="68"/>
      <c r="T626" s="68"/>
      <c r="U626" s="68"/>
      <c r="V626" s="68"/>
      <c r="W626" s="68"/>
      <c r="X626" s="68"/>
      <c r="Y626" s="64"/>
      <c r="Z626" s="29" t="str">
        <f t="shared" si="101"/>
        <v/>
      </c>
    </row>
    <row r="627" spans="1:26">
      <c r="A627" s="64" t="s">
        <v>1529</v>
      </c>
      <c r="B627" s="64"/>
      <c r="C627" s="68"/>
      <c r="D627" s="79"/>
      <c r="E627" s="79" t="str">
        <f t="shared" si="102"/>
        <v/>
      </c>
      <c r="F627" s="29" t="str">
        <f t="shared" si="103"/>
        <v/>
      </c>
      <c r="G627" s="29" t="str">
        <f t="shared" si="104"/>
        <v/>
      </c>
      <c r="H627" s="29" t="str">
        <f t="shared" si="105"/>
        <v/>
      </c>
      <c r="I627" s="29" t="str">
        <f t="shared" si="106"/>
        <v/>
      </c>
      <c r="J627" s="29" t="str">
        <f t="shared" si="107"/>
        <v/>
      </c>
      <c r="K627" s="29" t="str">
        <f t="shared" si="108"/>
        <v/>
      </c>
      <c r="L627" s="29" t="str">
        <f t="shared" si="109"/>
        <v/>
      </c>
      <c r="M627" s="29" t="str">
        <f t="shared" si="110"/>
        <v/>
      </c>
      <c r="N627" s="29" t="str">
        <f t="shared" si="111"/>
        <v/>
      </c>
      <c r="O627" s="68"/>
      <c r="P627" s="68"/>
      <c r="Q627" s="68"/>
      <c r="R627" s="68"/>
      <c r="S627" s="68"/>
      <c r="T627" s="68"/>
      <c r="U627" s="68"/>
      <c r="V627" s="68"/>
      <c r="W627" s="68"/>
      <c r="X627" s="68"/>
      <c r="Y627" s="64"/>
      <c r="Z627" s="29" t="str">
        <f t="shared" si="101"/>
        <v/>
      </c>
    </row>
    <row r="628" spans="1:26">
      <c r="A628" s="64" t="s">
        <v>1530</v>
      </c>
      <c r="B628" s="64"/>
      <c r="C628" s="68"/>
      <c r="D628" s="79"/>
      <c r="E628" s="79" t="str">
        <f t="shared" si="102"/>
        <v/>
      </c>
      <c r="F628" s="29" t="str">
        <f t="shared" si="103"/>
        <v/>
      </c>
      <c r="G628" s="29" t="str">
        <f t="shared" si="104"/>
        <v/>
      </c>
      <c r="H628" s="29" t="str">
        <f t="shared" si="105"/>
        <v/>
      </c>
      <c r="I628" s="29" t="str">
        <f t="shared" si="106"/>
        <v/>
      </c>
      <c r="J628" s="29" t="str">
        <f t="shared" si="107"/>
        <v/>
      </c>
      <c r="K628" s="29" t="str">
        <f t="shared" si="108"/>
        <v/>
      </c>
      <c r="L628" s="29" t="str">
        <f t="shared" si="109"/>
        <v/>
      </c>
      <c r="M628" s="29" t="str">
        <f t="shared" si="110"/>
        <v/>
      </c>
      <c r="N628" s="29" t="str">
        <f t="shared" si="111"/>
        <v/>
      </c>
      <c r="O628" s="68"/>
      <c r="P628" s="68"/>
      <c r="Q628" s="68"/>
      <c r="R628" s="68"/>
      <c r="S628" s="68"/>
      <c r="T628" s="68"/>
      <c r="U628" s="68"/>
      <c r="V628" s="68"/>
      <c r="W628" s="68"/>
      <c r="X628" s="68"/>
      <c r="Y628" s="64"/>
      <c r="Z628" s="29" t="str">
        <f t="shared" si="101"/>
        <v/>
      </c>
    </row>
    <row r="629" spans="1:26">
      <c r="A629" s="64" t="s">
        <v>1531</v>
      </c>
      <c r="B629" s="64"/>
      <c r="C629" s="68"/>
      <c r="D629" s="79"/>
      <c r="E629" s="79" t="str">
        <f t="shared" si="102"/>
        <v/>
      </c>
      <c r="F629" s="29" t="str">
        <f t="shared" si="103"/>
        <v/>
      </c>
      <c r="G629" s="29" t="str">
        <f t="shared" si="104"/>
        <v/>
      </c>
      <c r="H629" s="29" t="str">
        <f t="shared" si="105"/>
        <v/>
      </c>
      <c r="I629" s="29" t="str">
        <f t="shared" si="106"/>
        <v/>
      </c>
      <c r="J629" s="29" t="str">
        <f t="shared" si="107"/>
        <v/>
      </c>
      <c r="K629" s="29" t="str">
        <f t="shared" si="108"/>
        <v/>
      </c>
      <c r="L629" s="29" t="str">
        <f t="shared" si="109"/>
        <v/>
      </c>
      <c r="M629" s="29" t="str">
        <f t="shared" si="110"/>
        <v/>
      </c>
      <c r="N629" s="29" t="str">
        <f t="shared" si="111"/>
        <v/>
      </c>
      <c r="O629" s="68"/>
      <c r="P629" s="68"/>
      <c r="Q629" s="68"/>
      <c r="R629" s="68"/>
      <c r="S629" s="68"/>
      <c r="T629" s="68"/>
      <c r="U629" s="68"/>
      <c r="V629" s="68"/>
      <c r="W629" s="68"/>
      <c r="X629" s="68"/>
      <c r="Y629" s="64"/>
      <c r="Z629" s="29" t="str">
        <f t="shared" si="101"/>
        <v/>
      </c>
    </row>
    <row r="630" spans="1:26">
      <c r="A630" s="64" t="s">
        <v>1532</v>
      </c>
      <c r="B630" s="64"/>
      <c r="C630" s="68"/>
      <c r="D630" s="79"/>
      <c r="E630" s="79" t="str">
        <f t="shared" si="102"/>
        <v/>
      </c>
      <c r="F630" s="29" t="str">
        <f t="shared" si="103"/>
        <v/>
      </c>
      <c r="G630" s="29" t="str">
        <f t="shared" si="104"/>
        <v/>
      </c>
      <c r="H630" s="29" t="str">
        <f t="shared" si="105"/>
        <v/>
      </c>
      <c r="I630" s="29" t="str">
        <f t="shared" si="106"/>
        <v/>
      </c>
      <c r="J630" s="29" t="str">
        <f t="shared" si="107"/>
        <v/>
      </c>
      <c r="K630" s="29" t="str">
        <f t="shared" si="108"/>
        <v/>
      </c>
      <c r="L630" s="29" t="str">
        <f t="shared" si="109"/>
        <v/>
      </c>
      <c r="M630" s="29" t="str">
        <f t="shared" si="110"/>
        <v/>
      </c>
      <c r="N630" s="29" t="str">
        <f t="shared" si="111"/>
        <v/>
      </c>
      <c r="O630" s="68"/>
      <c r="P630" s="68"/>
      <c r="Q630" s="68"/>
      <c r="R630" s="68"/>
      <c r="S630" s="68"/>
      <c r="T630" s="68"/>
      <c r="U630" s="68"/>
      <c r="V630" s="68"/>
      <c r="W630" s="68"/>
      <c r="X630" s="68"/>
      <c r="Y630" s="64"/>
      <c r="Z630" s="29" t="str">
        <f t="shared" si="101"/>
        <v/>
      </c>
    </row>
    <row r="631" spans="1:26">
      <c r="A631" s="64" t="s">
        <v>1533</v>
      </c>
      <c r="B631" s="64"/>
      <c r="C631" s="68"/>
      <c r="D631" s="79"/>
      <c r="E631" s="79" t="str">
        <f t="shared" si="102"/>
        <v/>
      </c>
      <c r="F631" s="29" t="str">
        <f t="shared" si="103"/>
        <v/>
      </c>
      <c r="G631" s="29" t="str">
        <f t="shared" si="104"/>
        <v/>
      </c>
      <c r="H631" s="29" t="str">
        <f t="shared" si="105"/>
        <v/>
      </c>
      <c r="I631" s="29" t="str">
        <f t="shared" si="106"/>
        <v/>
      </c>
      <c r="J631" s="29" t="str">
        <f t="shared" si="107"/>
        <v/>
      </c>
      <c r="K631" s="29" t="str">
        <f t="shared" si="108"/>
        <v/>
      </c>
      <c r="L631" s="29" t="str">
        <f t="shared" si="109"/>
        <v/>
      </c>
      <c r="M631" s="29" t="str">
        <f t="shared" si="110"/>
        <v/>
      </c>
      <c r="N631" s="29" t="str">
        <f t="shared" si="111"/>
        <v/>
      </c>
      <c r="O631" s="68"/>
      <c r="P631" s="68"/>
      <c r="Q631" s="68"/>
      <c r="R631" s="68"/>
      <c r="S631" s="68"/>
      <c r="T631" s="68"/>
      <c r="U631" s="68"/>
      <c r="V631" s="68"/>
      <c r="W631" s="68"/>
      <c r="X631" s="68"/>
      <c r="Y631" s="64"/>
      <c r="Z631" s="29" t="str">
        <f t="shared" si="101"/>
        <v/>
      </c>
    </row>
    <row r="632" spans="1:26">
      <c r="A632" s="64" t="s">
        <v>1534</v>
      </c>
      <c r="B632" s="64"/>
      <c r="C632" s="68"/>
      <c r="D632" s="79"/>
      <c r="E632" s="79" t="str">
        <f t="shared" si="102"/>
        <v/>
      </c>
      <c r="F632" s="29" t="str">
        <f t="shared" si="103"/>
        <v/>
      </c>
      <c r="G632" s="29" t="str">
        <f t="shared" si="104"/>
        <v/>
      </c>
      <c r="H632" s="29" t="str">
        <f t="shared" si="105"/>
        <v/>
      </c>
      <c r="I632" s="29" t="str">
        <f t="shared" si="106"/>
        <v/>
      </c>
      <c r="J632" s="29" t="str">
        <f t="shared" si="107"/>
        <v/>
      </c>
      <c r="K632" s="29" t="str">
        <f t="shared" si="108"/>
        <v/>
      </c>
      <c r="L632" s="29" t="str">
        <f t="shared" si="109"/>
        <v/>
      </c>
      <c r="M632" s="29" t="str">
        <f t="shared" si="110"/>
        <v/>
      </c>
      <c r="N632" s="29" t="str">
        <f t="shared" si="111"/>
        <v/>
      </c>
      <c r="O632" s="68"/>
      <c r="P632" s="68"/>
      <c r="Q632" s="68"/>
      <c r="R632" s="68"/>
      <c r="S632" s="68"/>
      <c r="T632" s="68"/>
      <c r="U632" s="68"/>
      <c r="V632" s="68"/>
      <c r="W632" s="68"/>
      <c r="X632" s="68"/>
      <c r="Y632" s="64"/>
      <c r="Z632" s="29" t="str">
        <f t="shared" si="101"/>
        <v/>
      </c>
    </row>
    <row r="633" spans="1:26">
      <c r="A633" s="64" t="s">
        <v>1535</v>
      </c>
      <c r="B633" s="64"/>
      <c r="C633" s="68"/>
      <c r="D633" s="79"/>
      <c r="E633" s="79" t="str">
        <f t="shared" si="102"/>
        <v/>
      </c>
      <c r="F633" s="29" t="str">
        <f t="shared" si="103"/>
        <v/>
      </c>
      <c r="G633" s="29" t="str">
        <f t="shared" si="104"/>
        <v/>
      </c>
      <c r="H633" s="29" t="str">
        <f t="shared" si="105"/>
        <v/>
      </c>
      <c r="I633" s="29" t="str">
        <f t="shared" si="106"/>
        <v/>
      </c>
      <c r="J633" s="29" t="str">
        <f t="shared" si="107"/>
        <v/>
      </c>
      <c r="K633" s="29" t="str">
        <f t="shared" si="108"/>
        <v/>
      </c>
      <c r="L633" s="29" t="str">
        <f t="shared" si="109"/>
        <v/>
      </c>
      <c r="M633" s="29" t="str">
        <f t="shared" si="110"/>
        <v/>
      </c>
      <c r="N633" s="29" t="str">
        <f t="shared" si="111"/>
        <v/>
      </c>
      <c r="O633" s="68"/>
      <c r="P633" s="68"/>
      <c r="Q633" s="68"/>
      <c r="R633" s="68"/>
      <c r="S633" s="68"/>
      <c r="T633" s="68"/>
      <c r="U633" s="68"/>
      <c r="V633" s="68"/>
      <c r="W633" s="68"/>
      <c r="X633" s="68"/>
      <c r="Y633" s="64"/>
      <c r="Z633" s="29" t="str">
        <f t="shared" si="101"/>
        <v/>
      </c>
    </row>
    <row r="634" spans="1:26">
      <c r="A634" s="64" t="s">
        <v>1536</v>
      </c>
      <c r="B634" s="64"/>
      <c r="C634" s="68"/>
      <c r="D634" s="79"/>
      <c r="E634" s="79" t="str">
        <f t="shared" si="102"/>
        <v/>
      </c>
      <c r="F634" s="29" t="str">
        <f t="shared" si="103"/>
        <v/>
      </c>
      <c r="G634" s="29" t="str">
        <f t="shared" si="104"/>
        <v/>
      </c>
      <c r="H634" s="29" t="str">
        <f t="shared" si="105"/>
        <v/>
      </c>
      <c r="I634" s="29" t="str">
        <f t="shared" si="106"/>
        <v/>
      </c>
      <c r="J634" s="29" t="str">
        <f t="shared" si="107"/>
        <v/>
      </c>
      <c r="K634" s="29" t="str">
        <f t="shared" si="108"/>
        <v/>
      </c>
      <c r="L634" s="29" t="str">
        <f t="shared" si="109"/>
        <v/>
      </c>
      <c r="M634" s="29" t="str">
        <f t="shared" si="110"/>
        <v/>
      </c>
      <c r="N634" s="29" t="str">
        <f t="shared" si="111"/>
        <v/>
      </c>
      <c r="O634" s="68"/>
      <c r="P634" s="68"/>
      <c r="Q634" s="68"/>
      <c r="R634" s="68"/>
      <c r="S634" s="68"/>
      <c r="T634" s="68"/>
      <c r="U634" s="68"/>
      <c r="V634" s="68"/>
      <c r="W634" s="68"/>
      <c r="X634" s="68"/>
      <c r="Y634" s="64"/>
      <c r="Z634" s="29" t="str">
        <f t="shared" si="101"/>
        <v/>
      </c>
    </row>
    <row r="635" spans="1:26">
      <c r="A635" s="64" t="s">
        <v>1537</v>
      </c>
      <c r="B635" s="64"/>
      <c r="C635" s="68"/>
      <c r="D635" s="79"/>
      <c r="E635" s="79" t="str">
        <f t="shared" si="102"/>
        <v/>
      </c>
      <c r="F635" s="29" t="str">
        <f t="shared" si="103"/>
        <v/>
      </c>
      <c r="G635" s="29" t="str">
        <f t="shared" si="104"/>
        <v/>
      </c>
      <c r="H635" s="29" t="str">
        <f t="shared" si="105"/>
        <v/>
      </c>
      <c r="I635" s="29" t="str">
        <f t="shared" si="106"/>
        <v/>
      </c>
      <c r="J635" s="29" t="str">
        <f t="shared" si="107"/>
        <v/>
      </c>
      <c r="K635" s="29" t="str">
        <f t="shared" si="108"/>
        <v/>
      </c>
      <c r="L635" s="29" t="str">
        <f t="shared" si="109"/>
        <v/>
      </c>
      <c r="M635" s="29" t="str">
        <f t="shared" si="110"/>
        <v/>
      </c>
      <c r="N635" s="29" t="str">
        <f t="shared" si="111"/>
        <v/>
      </c>
      <c r="O635" s="68"/>
      <c r="P635" s="68"/>
      <c r="Q635" s="68"/>
      <c r="R635" s="68"/>
      <c r="S635" s="68"/>
      <c r="T635" s="68"/>
      <c r="U635" s="68"/>
      <c r="V635" s="68"/>
      <c r="W635" s="68"/>
      <c r="X635" s="68"/>
      <c r="Y635" s="64"/>
      <c r="Z635" s="29" t="str">
        <f t="shared" si="101"/>
        <v/>
      </c>
    </row>
    <row r="636" spans="1:26">
      <c r="A636" s="64" t="s">
        <v>1538</v>
      </c>
      <c r="B636" s="64"/>
      <c r="C636" s="68"/>
      <c r="D636" s="79"/>
      <c r="E636" s="79" t="str">
        <f t="shared" si="102"/>
        <v/>
      </c>
      <c r="F636" s="29" t="str">
        <f t="shared" si="103"/>
        <v/>
      </c>
      <c r="G636" s="29" t="str">
        <f t="shared" si="104"/>
        <v/>
      </c>
      <c r="H636" s="29" t="str">
        <f t="shared" si="105"/>
        <v/>
      </c>
      <c r="I636" s="29" t="str">
        <f t="shared" si="106"/>
        <v/>
      </c>
      <c r="J636" s="29" t="str">
        <f t="shared" si="107"/>
        <v/>
      </c>
      <c r="K636" s="29" t="str">
        <f t="shared" si="108"/>
        <v/>
      </c>
      <c r="L636" s="29" t="str">
        <f t="shared" si="109"/>
        <v/>
      </c>
      <c r="M636" s="29" t="str">
        <f t="shared" si="110"/>
        <v/>
      </c>
      <c r="N636" s="29" t="str">
        <f t="shared" si="111"/>
        <v/>
      </c>
      <c r="O636" s="68"/>
      <c r="P636" s="68"/>
      <c r="Q636" s="68"/>
      <c r="R636" s="68"/>
      <c r="S636" s="68"/>
      <c r="T636" s="68"/>
      <c r="U636" s="68"/>
      <c r="V636" s="68"/>
      <c r="W636" s="68"/>
      <c r="X636" s="68"/>
      <c r="Y636" s="64"/>
      <c r="Z636" s="29" t="str">
        <f t="shared" si="101"/>
        <v/>
      </c>
    </row>
    <row r="637" spans="1:26">
      <c r="A637" s="64" t="s">
        <v>1539</v>
      </c>
      <c r="B637" s="64"/>
      <c r="C637" s="68"/>
      <c r="D637" s="79"/>
      <c r="E637" s="79" t="str">
        <f t="shared" si="102"/>
        <v/>
      </c>
      <c r="F637" s="29" t="str">
        <f t="shared" si="103"/>
        <v/>
      </c>
      <c r="G637" s="29" t="str">
        <f t="shared" si="104"/>
        <v/>
      </c>
      <c r="H637" s="29" t="str">
        <f t="shared" si="105"/>
        <v/>
      </c>
      <c r="I637" s="29" t="str">
        <f t="shared" si="106"/>
        <v/>
      </c>
      <c r="J637" s="29" t="str">
        <f t="shared" si="107"/>
        <v/>
      </c>
      <c r="K637" s="29" t="str">
        <f t="shared" si="108"/>
        <v/>
      </c>
      <c r="L637" s="29" t="str">
        <f t="shared" si="109"/>
        <v/>
      </c>
      <c r="M637" s="29" t="str">
        <f t="shared" si="110"/>
        <v/>
      </c>
      <c r="N637" s="29" t="str">
        <f t="shared" si="111"/>
        <v/>
      </c>
      <c r="O637" s="68"/>
      <c r="P637" s="68"/>
      <c r="Q637" s="68"/>
      <c r="R637" s="68"/>
      <c r="S637" s="68"/>
      <c r="T637" s="68"/>
      <c r="U637" s="68"/>
      <c r="V637" s="68"/>
      <c r="W637" s="68"/>
      <c r="X637" s="68"/>
      <c r="Y637" s="64"/>
      <c r="Z637" s="29" t="str">
        <f t="shared" si="101"/>
        <v/>
      </c>
    </row>
    <row r="638" spans="1:26">
      <c r="A638" s="64" t="s">
        <v>1540</v>
      </c>
      <c r="B638" s="64"/>
      <c r="C638" s="68"/>
      <c r="D638" s="79"/>
      <c r="E638" s="79" t="str">
        <f t="shared" si="102"/>
        <v/>
      </c>
      <c r="F638" s="29" t="str">
        <f t="shared" si="103"/>
        <v/>
      </c>
      <c r="G638" s="29" t="str">
        <f t="shared" si="104"/>
        <v/>
      </c>
      <c r="H638" s="29" t="str">
        <f t="shared" si="105"/>
        <v/>
      </c>
      <c r="I638" s="29" t="str">
        <f t="shared" si="106"/>
        <v/>
      </c>
      <c r="J638" s="29" t="str">
        <f t="shared" si="107"/>
        <v/>
      </c>
      <c r="K638" s="29" t="str">
        <f t="shared" si="108"/>
        <v/>
      </c>
      <c r="L638" s="29" t="str">
        <f t="shared" si="109"/>
        <v/>
      </c>
      <c r="M638" s="29" t="str">
        <f t="shared" si="110"/>
        <v/>
      </c>
      <c r="N638" s="29" t="str">
        <f t="shared" si="111"/>
        <v/>
      </c>
      <c r="O638" s="68"/>
      <c r="P638" s="68"/>
      <c r="Q638" s="68"/>
      <c r="R638" s="68"/>
      <c r="S638" s="68"/>
      <c r="T638" s="68"/>
      <c r="U638" s="68"/>
      <c r="V638" s="68"/>
      <c r="W638" s="68"/>
      <c r="X638" s="68"/>
      <c r="Y638" s="64"/>
      <c r="Z638" s="29" t="str">
        <f t="shared" si="101"/>
        <v/>
      </c>
    </row>
    <row r="639" spans="1:26">
      <c r="A639" s="64" t="s">
        <v>1541</v>
      </c>
      <c r="B639" s="64"/>
      <c r="C639" s="68"/>
      <c r="D639" s="79"/>
      <c r="E639" s="79" t="str">
        <f t="shared" si="102"/>
        <v/>
      </c>
      <c r="F639" s="29" t="str">
        <f t="shared" si="103"/>
        <v/>
      </c>
      <c r="G639" s="29" t="str">
        <f t="shared" si="104"/>
        <v/>
      </c>
      <c r="H639" s="29" t="str">
        <f t="shared" si="105"/>
        <v/>
      </c>
      <c r="I639" s="29" t="str">
        <f t="shared" si="106"/>
        <v/>
      </c>
      <c r="J639" s="29" t="str">
        <f t="shared" si="107"/>
        <v/>
      </c>
      <c r="K639" s="29" t="str">
        <f t="shared" si="108"/>
        <v/>
      </c>
      <c r="L639" s="29" t="str">
        <f t="shared" si="109"/>
        <v/>
      </c>
      <c r="M639" s="29" t="str">
        <f t="shared" si="110"/>
        <v/>
      </c>
      <c r="N639" s="29" t="str">
        <f t="shared" si="111"/>
        <v/>
      </c>
      <c r="O639" s="68"/>
      <c r="P639" s="68"/>
      <c r="Q639" s="68"/>
      <c r="R639" s="68"/>
      <c r="S639" s="68"/>
      <c r="T639" s="68"/>
      <c r="U639" s="68"/>
      <c r="V639" s="68"/>
      <c r="W639" s="68"/>
      <c r="X639" s="68"/>
      <c r="Y639" s="64"/>
      <c r="Z639" s="29" t="str">
        <f t="shared" si="101"/>
        <v/>
      </c>
    </row>
    <row r="640" spans="1:26">
      <c r="A640" s="64" t="s">
        <v>1542</v>
      </c>
      <c r="B640" s="64"/>
      <c r="C640" s="68"/>
      <c r="D640" s="79"/>
      <c r="E640" s="79" t="str">
        <f t="shared" si="102"/>
        <v/>
      </c>
      <c r="F640" s="29" t="str">
        <f t="shared" si="103"/>
        <v/>
      </c>
      <c r="G640" s="29" t="str">
        <f t="shared" si="104"/>
        <v/>
      </c>
      <c r="H640" s="29" t="str">
        <f t="shared" si="105"/>
        <v/>
      </c>
      <c r="I640" s="29" t="str">
        <f t="shared" si="106"/>
        <v/>
      </c>
      <c r="J640" s="29" t="str">
        <f t="shared" si="107"/>
        <v/>
      </c>
      <c r="K640" s="29" t="str">
        <f t="shared" si="108"/>
        <v/>
      </c>
      <c r="L640" s="29" t="str">
        <f t="shared" si="109"/>
        <v/>
      </c>
      <c r="M640" s="29" t="str">
        <f t="shared" si="110"/>
        <v/>
      </c>
      <c r="N640" s="29" t="str">
        <f t="shared" si="111"/>
        <v/>
      </c>
      <c r="O640" s="68"/>
      <c r="P640" s="68"/>
      <c r="Q640" s="68"/>
      <c r="R640" s="68"/>
      <c r="S640" s="68"/>
      <c r="T640" s="68"/>
      <c r="U640" s="68"/>
      <c r="V640" s="68"/>
      <c r="W640" s="68"/>
      <c r="X640" s="68"/>
      <c r="Y640" s="64"/>
      <c r="Z640" s="29" t="str">
        <f t="shared" si="101"/>
        <v/>
      </c>
    </row>
    <row r="641" spans="1:26">
      <c r="A641" s="64" t="s">
        <v>1543</v>
      </c>
      <c r="B641" s="64"/>
      <c r="C641" s="68"/>
      <c r="D641" s="79"/>
      <c r="E641" s="79" t="str">
        <f t="shared" si="102"/>
        <v/>
      </c>
      <c r="F641" s="29" t="str">
        <f t="shared" si="103"/>
        <v/>
      </c>
      <c r="G641" s="29" t="str">
        <f t="shared" si="104"/>
        <v/>
      </c>
      <c r="H641" s="29" t="str">
        <f t="shared" si="105"/>
        <v/>
      </c>
      <c r="I641" s="29" t="str">
        <f t="shared" si="106"/>
        <v/>
      </c>
      <c r="J641" s="29" t="str">
        <f t="shared" si="107"/>
        <v/>
      </c>
      <c r="K641" s="29" t="str">
        <f t="shared" si="108"/>
        <v/>
      </c>
      <c r="L641" s="29" t="str">
        <f t="shared" si="109"/>
        <v/>
      </c>
      <c r="M641" s="29" t="str">
        <f t="shared" si="110"/>
        <v/>
      </c>
      <c r="N641" s="29" t="str">
        <f t="shared" si="111"/>
        <v/>
      </c>
      <c r="O641" s="68"/>
      <c r="P641" s="68"/>
      <c r="Q641" s="68"/>
      <c r="R641" s="68"/>
      <c r="S641" s="68"/>
      <c r="T641" s="68"/>
      <c r="U641" s="68"/>
      <c r="V641" s="68"/>
      <c r="W641" s="68"/>
      <c r="X641" s="68"/>
      <c r="Y641" s="64"/>
      <c r="Z641" s="29" t="str">
        <f t="shared" si="101"/>
        <v/>
      </c>
    </row>
    <row r="642" spans="1:26">
      <c r="A642" s="64" t="s">
        <v>1544</v>
      </c>
      <c r="B642" s="64"/>
      <c r="C642" s="68"/>
      <c r="D642" s="79"/>
      <c r="E642" s="79" t="str">
        <f t="shared" si="102"/>
        <v/>
      </c>
      <c r="F642" s="29" t="str">
        <f t="shared" si="103"/>
        <v/>
      </c>
      <c r="G642" s="29" t="str">
        <f t="shared" si="104"/>
        <v/>
      </c>
      <c r="H642" s="29" t="str">
        <f t="shared" si="105"/>
        <v/>
      </c>
      <c r="I642" s="29" t="str">
        <f t="shared" si="106"/>
        <v/>
      </c>
      <c r="J642" s="29" t="str">
        <f t="shared" si="107"/>
        <v/>
      </c>
      <c r="K642" s="29" t="str">
        <f t="shared" si="108"/>
        <v/>
      </c>
      <c r="L642" s="29" t="str">
        <f t="shared" si="109"/>
        <v/>
      </c>
      <c r="M642" s="29" t="str">
        <f t="shared" si="110"/>
        <v/>
      </c>
      <c r="N642" s="29" t="str">
        <f t="shared" si="111"/>
        <v/>
      </c>
      <c r="O642" s="68"/>
      <c r="P642" s="68"/>
      <c r="Q642" s="68"/>
      <c r="R642" s="68"/>
      <c r="S642" s="68"/>
      <c r="T642" s="68"/>
      <c r="U642" s="68"/>
      <c r="V642" s="68"/>
      <c r="W642" s="68"/>
      <c r="X642" s="68"/>
      <c r="Y642" s="64"/>
      <c r="Z642" s="29" t="str">
        <f t="shared" si="101"/>
        <v/>
      </c>
    </row>
    <row r="643" spans="1:26">
      <c r="A643" s="64" t="s">
        <v>1545</v>
      </c>
      <c r="B643" s="64"/>
      <c r="C643" s="68"/>
      <c r="D643" s="79"/>
      <c r="E643" s="79" t="str">
        <f t="shared" si="102"/>
        <v/>
      </c>
      <c r="F643" s="29" t="str">
        <f t="shared" si="103"/>
        <v/>
      </c>
      <c r="G643" s="29" t="str">
        <f t="shared" si="104"/>
        <v/>
      </c>
      <c r="H643" s="29" t="str">
        <f t="shared" si="105"/>
        <v/>
      </c>
      <c r="I643" s="29" t="str">
        <f t="shared" si="106"/>
        <v/>
      </c>
      <c r="J643" s="29" t="str">
        <f t="shared" si="107"/>
        <v/>
      </c>
      <c r="K643" s="29" t="str">
        <f t="shared" si="108"/>
        <v/>
      </c>
      <c r="L643" s="29" t="str">
        <f t="shared" si="109"/>
        <v/>
      </c>
      <c r="M643" s="29" t="str">
        <f t="shared" si="110"/>
        <v/>
      </c>
      <c r="N643" s="29" t="str">
        <f t="shared" si="111"/>
        <v/>
      </c>
      <c r="O643" s="68"/>
      <c r="P643" s="68"/>
      <c r="Q643" s="68"/>
      <c r="R643" s="68"/>
      <c r="S643" s="68"/>
      <c r="T643" s="68"/>
      <c r="U643" s="68"/>
      <c r="V643" s="68"/>
      <c r="W643" s="68"/>
      <c r="X643" s="68"/>
      <c r="Y643" s="64"/>
      <c r="Z643" s="29" t="str">
        <f t="shared" si="101"/>
        <v/>
      </c>
    </row>
    <row r="644" spans="1:26">
      <c r="A644" s="64" t="s">
        <v>1546</v>
      </c>
      <c r="B644" s="64"/>
      <c r="C644" s="68"/>
      <c r="D644" s="79"/>
      <c r="E644" s="79" t="str">
        <f t="shared" si="102"/>
        <v/>
      </c>
      <c r="F644" s="29" t="str">
        <f t="shared" si="103"/>
        <v/>
      </c>
      <c r="G644" s="29" t="str">
        <f t="shared" si="104"/>
        <v/>
      </c>
      <c r="H644" s="29" t="str">
        <f t="shared" si="105"/>
        <v/>
      </c>
      <c r="I644" s="29" t="str">
        <f t="shared" si="106"/>
        <v/>
      </c>
      <c r="J644" s="29" t="str">
        <f t="shared" si="107"/>
        <v/>
      </c>
      <c r="K644" s="29" t="str">
        <f t="shared" si="108"/>
        <v/>
      </c>
      <c r="L644" s="29" t="str">
        <f t="shared" si="109"/>
        <v/>
      </c>
      <c r="M644" s="29" t="str">
        <f t="shared" si="110"/>
        <v/>
      </c>
      <c r="N644" s="29" t="str">
        <f t="shared" si="111"/>
        <v/>
      </c>
      <c r="O644" s="68"/>
      <c r="P644" s="68"/>
      <c r="Q644" s="68"/>
      <c r="R644" s="68"/>
      <c r="S644" s="68"/>
      <c r="T644" s="68"/>
      <c r="U644" s="68"/>
      <c r="V644" s="68"/>
      <c r="W644" s="68"/>
      <c r="X644" s="68"/>
      <c r="Y644" s="64"/>
      <c r="Z644" s="29" t="str">
        <f t="shared" si="101"/>
        <v/>
      </c>
    </row>
    <row r="645" spans="1:26">
      <c r="A645" s="64" t="s">
        <v>1547</v>
      </c>
      <c r="B645" s="64"/>
      <c r="C645" s="68"/>
      <c r="D645" s="79"/>
      <c r="E645" s="79" t="str">
        <f t="shared" si="102"/>
        <v/>
      </c>
      <c r="F645" s="29" t="str">
        <f t="shared" si="103"/>
        <v/>
      </c>
      <c r="G645" s="29" t="str">
        <f t="shared" si="104"/>
        <v/>
      </c>
      <c r="H645" s="29" t="str">
        <f t="shared" si="105"/>
        <v/>
      </c>
      <c r="I645" s="29" t="str">
        <f t="shared" si="106"/>
        <v/>
      </c>
      <c r="J645" s="29" t="str">
        <f t="shared" si="107"/>
        <v/>
      </c>
      <c r="K645" s="29" t="str">
        <f t="shared" si="108"/>
        <v/>
      </c>
      <c r="L645" s="29" t="str">
        <f t="shared" si="109"/>
        <v/>
      </c>
      <c r="M645" s="29" t="str">
        <f t="shared" si="110"/>
        <v/>
      </c>
      <c r="N645" s="29" t="str">
        <f t="shared" si="111"/>
        <v/>
      </c>
      <c r="O645" s="68"/>
      <c r="P645" s="68"/>
      <c r="Q645" s="68"/>
      <c r="R645" s="68"/>
      <c r="S645" s="68"/>
      <c r="T645" s="68"/>
      <c r="U645" s="68"/>
      <c r="V645" s="68"/>
      <c r="W645" s="68"/>
      <c r="X645" s="68"/>
      <c r="Y645" s="64"/>
      <c r="Z645" s="29" t="str">
        <f t="shared" si="101"/>
        <v/>
      </c>
    </row>
    <row r="646" spans="1:26">
      <c r="A646" s="64" t="s">
        <v>1548</v>
      </c>
      <c r="B646" s="64"/>
      <c r="C646" s="68"/>
      <c r="D646" s="79"/>
      <c r="E646" s="79" t="str">
        <f t="shared" si="102"/>
        <v/>
      </c>
      <c r="F646" s="29" t="str">
        <f t="shared" si="103"/>
        <v/>
      </c>
      <c r="G646" s="29" t="str">
        <f t="shared" si="104"/>
        <v/>
      </c>
      <c r="H646" s="29" t="str">
        <f t="shared" si="105"/>
        <v/>
      </c>
      <c r="I646" s="29" t="str">
        <f t="shared" si="106"/>
        <v/>
      </c>
      <c r="J646" s="29" t="str">
        <f t="shared" si="107"/>
        <v/>
      </c>
      <c r="K646" s="29" t="str">
        <f t="shared" si="108"/>
        <v/>
      </c>
      <c r="L646" s="29" t="str">
        <f t="shared" si="109"/>
        <v/>
      </c>
      <c r="M646" s="29" t="str">
        <f t="shared" si="110"/>
        <v/>
      </c>
      <c r="N646" s="29" t="str">
        <f t="shared" si="111"/>
        <v/>
      </c>
      <c r="O646" s="68"/>
      <c r="P646" s="68"/>
      <c r="Q646" s="68"/>
      <c r="R646" s="68"/>
      <c r="S646" s="68"/>
      <c r="T646" s="68"/>
      <c r="U646" s="68"/>
      <c r="V646" s="68"/>
      <c r="W646" s="68"/>
      <c r="X646" s="68"/>
      <c r="Y646" s="64"/>
      <c r="Z646" s="29" t="str">
        <f t="shared" ref="Z646:Z709" si="112">IF(P646="","",(IF(R646="",1,IF(T646="",2,IF(V646="",3,IF(X646="",4,5))))))</f>
        <v/>
      </c>
    </row>
    <row r="647" spans="1:26">
      <c r="A647" s="64" t="s">
        <v>1549</v>
      </c>
      <c r="B647" s="64"/>
      <c r="C647" s="68"/>
      <c r="D647" s="79"/>
      <c r="E647" s="79" t="str">
        <f t="shared" ref="E647:E710" si="113">IF($O647="", "",$O647)</f>
        <v/>
      </c>
      <c r="F647" s="29" t="str">
        <f t="shared" ref="F647:F710" si="114">IF($P647="", "",$P647)</f>
        <v/>
      </c>
      <c r="G647" s="29" t="str">
        <f t="shared" ref="G647:G710" si="115">IF($Q647="", "",$O647&amp; "-" &amp; $Q647)</f>
        <v/>
      </c>
      <c r="H647" s="29" t="str">
        <f t="shared" ref="H647:H710" si="116">IF($R647="", "",$P647&amp; "-" &amp; $R647)</f>
        <v/>
      </c>
      <c r="I647" s="29" t="str">
        <f t="shared" ref="I647:I710" si="117" xml:space="preserve"> IF($S647="", "", $O647&amp; "-" &amp; $Q647&amp;"-" &amp; $S647)</f>
        <v/>
      </c>
      <c r="J647" s="29" t="str">
        <f t="shared" ref="J647:J710" si="118" xml:space="preserve"> IF($T647="", "", $P647&amp; "-" &amp; $R647&amp;"-" &amp; $T647)</f>
        <v/>
      </c>
      <c r="K647" s="29" t="str">
        <f t="shared" ref="K647:K710" si="119" xml:space="preserve"> IF($U647="", "",$O647&amp; "-" &amp; $Q647&amp;"-" &amp; $S647&amp; "-" &amp; $U647)</f>
        <v/>
      </c>
      <c r="L647" s="29" t="str">
        <f t="shared" ref="L647:L710" si="120" xml:space="preserve"> IF($V647="", "",$P647&amp; "-" &amp; $R647&amp;"-" &amp; $T647&amp; "-" &amp; $V647)</f>
        <v/>
      </c>
      <c r="M647" s="29" t="str">
        <f t="shared" ref="M647:M710" si="121">IF($W647="", "",$O647 &amp;"-" &amp; $Q647 &amp; "-" &amp; $S647 &amp; "-" &amp; $U647 &amp;"-" &amp; $W647)</f>
        <v/>
      </c>
      <c r="N647" s="29" t="str">
        <f t="shared" ref="N647:N710" si="122">IF($X647="", "",$P647 &amp;"-" &amp; $R647 &amp; "-" &amp; $T647 &amp; "-" &amp; $V647 &amp;"-" &amp; $X647)</f>
        <v/>
      </c>
      <c r="O647" s="68"/>
      <c r="P647" s="68"/>
      <c r="Q647" s="68"/>
      <c r="R647" s="68"/>
      <c r="S647" s="68"/>
      <c r="T647" s="68"/>
      <c r="U647" s="68"/>
      <c r="V647" s="68"/>
      <c r="W647" s="68"/>
      <c r="X647" s="68"/>
      <c r="Y647" s="64"/>
      <c r="Z647" s="29" t="str">
        <f t="shared" si="112"/>
        <v/>
      </c>
    </row>
    <row r="648" spans="1:26">
      <c r="A648" s="64" t="s">
        <v>1550</v>
      </c>
      <c r="B648" s="64"/>
      <c r="C648" s="68"/>
      <c r="D648" s="79"/>
      <c r="E648" s="79" t="str">
        <f t="shared" si="113"/>
        <v/>
      </c>
      <c r="F648" s="29" t="str">
        <f t="shared" si="114"/>
        <v/>
      </c>
      <c r="G648" s="29" t="str">
        <f t="shared" si="115"/>
        <v/>
      </c>
      <c r="H648" s="29" t="str">
        <f t="shared" si="116"/>
        <v/>
      </c>
      <c r="I648" s="29" t="str">
        <f t="shared" si="117"/>
        <v/>
      </c>
      <c r="J648" s="29" t="str">
        <f t="shared" si="118"/>
        <v/>
      </c>
      <c r="K648" s="29" t="str">
        <f t="shared" si="119"/>
        <v/>
      </c>
      <c r="L648" s="29" t="str">
        <f t="shared" si="120"/>
        <v/>
      </c>
      <c r="M648" s="29" t="str">
        <f t="shared" si="121"/>
        <v/>
      </c>
      <c r="N648" s="29" t="str">
        <f t="shared" si="122"/>
        <v/>
      </c>
      <c r="O648" s="68"/>
      <c r="P648" s="68"/>
      <c r="Q648" s="68"/>
      <c r="R648" s="68"/>
      <c r="S648" s="68"/>
      <c r="T648" s="68"/>
      <c r="U648" s="68"/>
      <c r="V648" s="68"/>
      <c r="W648" s="68"/>
      <c r="X648" s="68"/>
      <c r="Y648" s="64"/>
      <c r="Z648" s="29" t="str">
        <f t="shared" si="112"/>
        <v/>
      </c>
    </row>
    <row r="649" spans="1:26">
      <c r="A649" s="64" t="s">
        <v>1551</v>
      </c>
      <c r="B649" s="64"/>
      <c r="C649" s="68"/>
      <c r="D649" s="79"/>
      <c r="E649" s="79" t="str">
        <f t="shared" si="113"/>
        <v/>
      </c>
      <c r="F649" s="29" t="str">
        <f t="shared" si="114"/>
        <v/>
      </c>
      <c r="G649" s="29" t="str">
        <f t="shared" si="115"/>
        <v/>
      </c>
      <c r="H649" s="29" t="str">
        <f t="shared" si="116"/>
        <v/>
      </c>
      <c r="I649" s="29" t="str">
        <f t="shared" si="117"/>
        <v/>
      </c>
      <c r="J649" s="29" t="str">
        <f t="shared" si="118"/>
        <v/>
      </c>
      <c r="K649" s="29" t="str">
        <f t="shared" si="119"/>
        <v/>
      </c>
      <c r="L649" s="29" t="str">
        <f t="shared" si="120"/>
        <v/>
      </c>
      <c r="M649" s="29" t="str">
        <f t="shared" si="121"/>
        <v/>
      </c>
      <c r="N649" s="29" t="str">
        <f t="shared" si="122"/>
        <v/>
      </c>
      <c r="O649" s="68"/>
      <c r="P649" s="68"/>
      <c r="Q649" s="68"/>
      <c r="R649" s="68"/>
      <c r="S649" s="68"/>
      <c r="T649" s="68"/>
      <c r="U649" s="68"/>
      <c r="V649" s="68"/>
      <c r="W649" s="68"/>
      <c r="X649" s="68"/>
      <c r="Y649" s="64"/>
      <c r="Z649" s="29" t="str">
        <f t="shared" si="112"/>
        <v/>
      </c>
    </row>
    <row r="650" spans="1:26">
      <c r="A650" s="64" t="s">
        <v>1552</v>
      </c>
      <c r="B650" s="64"/>
      <c r="C650" s="68"/>
      <c r="D650" s="79"/>
      <c r="E650" s="79" t="str">
        <f t="shared" si="113"/>
        <v/>
      </c>
      <c r="F650" s="29" t="str">
        <f t="shared" si="114"/>
        <v/>
      </c>
      <c r="G650" s="29" t="str">
        <f t="shared" si="115"/>
        <v/>
      </c>
      <c r="H650" s="29" t="str">
        <f t="shared" si="116"/>
        <v/>
      </c>
      <c r="I650" s="29" t="str">
        <f t="shared" si="117"/>
        <v/>
      </c>
      <c r="J650" s="29" t="str">
        <f t="shared" si="118"/>
        <v/>
      </c>
      <c r="K650" s="29" t="str">
        <f t="shared" si="119"/>
        <v/>
      </c>
      <c r="L650" s="29" t="str">
        <f t="shared" si="120"/>
        <v/>
      </c>
      <c r="M650" s="29" t="str">
        <f t="shared" si="121"/>
        <v/>
      </c>
      <c r="N650" s="29" t="str">
        <f t="shared" si="122"/>
        <v/>
      </c>
      <c r="O650" s="68"/>
      <c r="P650" s="68"/>
      <c r="Q650" s="68"/>
      <c r="R650" s="68"/>
      <c r="S650" s="68"/>
      <c r="T650" s="68"/>
      <c r="U650" s="68"/>
      <c r="V650" s="68"/>
      <c r="W650" s="68"/>
      <c r="X650" s="68"/>
      <c r="Y650" s="64"/>
      <c r="Z650" s="29" t="str">
        <f t="shared" si="112"/>
        <v/>
      </c>
    </row>
    <row r="651" spans="1:26">
      <c r="A651" s="64" t="s">
        <v>1553</v>
      </c>
      <c r="B651" s="64"/>
      <c r="C651" s="68"/>
      <c r="D651" s="79"/>
      <c r="E651" s="79" t="str">
        <f t="shared" si="113"/>
        <v/>
      </c>
      <c r="F651" s="29" t="str">
        <f t="shared" si="114"/>
        <v/>
      </c>
      <c r="G651" s="29" t="str">
        <f t="shared" si="115"/>
        <v/>
      </c>
      <c r="H651" s="29" t="str">
        <f t="shared" si="116"/>
        <v/>
      </c>
      <c r="I651" s="29" t="str">
        <f t="shared" si="117"/>
        <v/>
      </c>
      <c r="J651" s="29" t="str">
        <f t="shared" si="118"/>
        <v/>
      </c>
      <c r="K651" s="29" t="str">
        <f t="shared" si="119"/>
        <v/>
      </c>
      <c r="L651" s="29" t="str">
        <f t="shared" si="120"/>
        <v/>
      </c>
      <c r="M651" s="29" t="str">
        <f t="shared" si="121"/>
        <v/>
      </c>
      <c r="N651" s="29" t="str">
        <f t="shared" si="122"/>
        <v/>
      </c>
      <c r="O651" s="68"/>
      <c r="P651" s="68"/>
      <c r="Q651" s="68"/>
      <c r="R651" s="68"/>
      <c r="S651" s="68"/>
      <c r="T651" s="68"/>
      <c r="U651" s="68"/>
      <c r="V651" s="68"/>
      <c r="W651" s="68"/>
      <c r="X651" s="68"/>
      <c r="Y651" s="64"/>
      <c r="Z651" s="29" t="str">
        <f t="shared" si="112"/>
        <v/>
      </c>
    </row>
    <row r="652" spans="1:26">
      <c r="A652" s="64" t="s">
        <v>1554</v>
      </c>
      <c r="B652" s="64"/>
      <c r="C652" s="68"/>
      <c r="D652" s="79"/>
      <c r="E652" s="79" t="str">
        <f t="shared" si="113"/>
        <v/>
      </c>
      <c r="F652" s="29" t="str">
        <f t="shared" si="114"/>
        <v/>
      </c>
      <c r="G652" s="29" t="str">
        <f t="shared" si="115"/>
        <v/>
      </c>
      <c r="H652" s="29" t="str">
        <f t="shared" si="116"/>
        <v/>
      </c>
      <c r="I652" s="29" t="str">
        <f t="shared" si="117"/>
        <v/>
      </c>
      <c r="J652" s="29" t="str">
        <f t="shared" si="118"/>
        <v/>
      </c>
      <c r="K652" s="29" t="str">
        <f t="shared" si="119"/>
        <v/>
      </c>
      <c r="L652" s="29" t="str">
        <f t="shared" si="120"/>
        <v/>
      </c>
      <c r="M652" s="29" t="str">
        <f t="shared" si="121"/>
        <v/>
      </c>
      <c r="N652" s="29" t="str">
        <f t="shared" si="122"/>
        <v/>
      </c>
      <c r="O652" s="68"/>
      <c r="P652" s="68"/>
      <c r="Q652" s="68"/>
      <c r="R652" s="68"/>
      <c r="S652" s="68"/>
      <c r="T652" s="68"/>
      <c r="U652" s="68"/>
      <c r="V652" s="68"/>
      <c r="W652" s="68"/>
      <c r="X652" s="68"/>
      <c r="Y652" s="64"/>
      <c r="Z652" s="29" t="str">
        <f t="shared" si="112"/>
        <v/>
      </c>
    </row>
    <row r="653" spans="1:26">
      <c r="A653" s="64" t="s">
        <v>1555</v>
      </c>
      <c r="B653" s="64"/>
      <c r="C653" s="68"/>
      <c r="D653" s="79"/>
      <c r="E653" s="79" t="str">
        <f t="shared" si="113"/>
        <v/>
      </c>
      <c r="F653" s="29" t="str">
        <f t="shared" si="114"/>
        <v/>
      </c>
      <c r="G653" s="29" t="str">
        <f t="shared" si="115"/>
        <v/>
      </c>
      <c r="H653" s="29" t="str">
        <f t="shared" si="116"/>
        <v/>
      </c>
      <c r="I653" s="29" t="str">
        <f t="shared" si="117"/>
        <v/>
      </c>
      <c r="J653" s="29" t="str">
        <f t="shared" si="118"/>
        <v/>
      </c>
      <c r="K653" s="29" t="str">
        <f t="shared" si="119"/>
        <v/>
      </c>
      <c r="L653" s="29" t="str">
        <f t="shared" si="120"/>
        <v/>
      </c>
      <c r="M653" s="29" t="str">
        <f t="shared" si="121"/>
        <v/>
      </c>
      <c r="N653" s="29" t="str">
        <f t="shared" si="122"/>
        <v/>
      </c>
      <c r="O653" s="68"/>
      <c r="P653" s="68"/>
      <c r="Q653" s="68"/>
      <c r="R653" s="68"/>
      <c r="S653" s="68"/>
      <c r="T653" s="68"/>
      <c r="U653" s="68"/>
      <c r="V653" s="68"/>
      <c r="W653" s="68"/>
      <c r="X653" s="68"/>
      <c r="Y653" s="64"/>
      <c r="Z653" s="29" t="str">
        <f t="shared" si="112"/>
        <v/>
      </c>
    </row>
    <row r="654" spans="1:26">
      <c r="A654" s="64" t="s">
        <v>1556</v>
      </c>
      <c r="B654" s="64"/>
      <c r="C654" s="68"/>
      <c r="D654" s="79"/>
      <c r="E654" s="79" t="str">
        <f t="shared" si="113"/>
        <v/>
      </c>
      <c r="F654" s="29" t="str">
        <f t="shared" si="114"/>
        <v/>
      </c>
      <c r="G654" s="29" t="str">
        <f t="shared" si="115"/>
        <v/>
      </c>
      <c r="H654" s="29" t="str">
        <f t="shared" si="116"/>
        <v/>
      </c>
      <c r="I654" s="29" t="str">
        <f t="shared" si="117"/>
        <v/>
      </c>
      <c r="J654" s="29" t="str">
        <f t="shared" si="118"/>
        <v/>
      </c>
      <c r="K654" s="29" t="str">
        <f t="shared" si="119"/>
        <v/>
      </c>
      <c r="L654" s="29" t="str">
        <f t="shared" si="120"/>
        <v/>
      </c>
      <c r="M654" s="29" t="str">
        <f t="shared" si="121"/>
        <v/>
      </c>
      <c r="N654" s="29" t="str">
        <f t="shared" si="122"/>
        <v/>
      </c>
      <c r="O654" s="68"/>
      <c r="P654" s="68"/>
      <c r="Q654" s="68"/>
      <c r="R654" s="68"/>
      <c r="S654" s="68"/>
      <c r="T654" s="68"/>
      <c r="U654" s="68"/>
      <c r="V654" s="68"/>
      <c r="W654" s="68"/>
      <c r="X654" s="68"/>
      <c r="Y654" s="64"/>
      <c r="Z654" s="29" t="str">
        <f t="shared" si="112"/>
        <v/>
      </c>
    </row>
    <row r="655" spans="1:26">
      <c r="A655" s="64" t="s">
        <v>1557</v>
      </c>
      <c r="B655" s="64"/>
      <c r="C655" s="68"/>
      <c r="D655" s="79"/>
      <c r="E655" s="79" t="str">
        <f t="shared" si="113"/>
        <v/>
      </c>
      <c r="F655" s="29" t="str">
        <f t="shared" si="114"/>
        <v/>
      </c>
      <c r="G655" s="29" t="str">
        <f t="shared" si="115"/>
        <v/>
      </c>
      <c r="H655" s="29" t="str">
        <f t="shared" si="116"/>
        <v/>
      </c>
      <c r="I655" s="29" t="str">
        <f t="shared" si="117"/>
        <v/>
      </c>
      <c r="J655" s="29" t="str">
        <f t="shared" si="118"/>
        <v/>
      </c>
      <c r="K655" s="29" t="str">
        <f t="shared" si="119"/>
        <v/>
      </c>
      <c r="L655" s="29" t="str">
        <f t="shared" si="120"/>
        <v/>
      </c>
      <c r="M655" s="29" t="str">
        <f t="shared" si="121"/>
        <v/>
      </c>
      <c r="N655" s="29" t="str">
        <f t="shared" si="122"/>
        <v/>
      </c>
      <c r="O655" s="68"/>
      <c r="P655" s="68"/>
      <c r="Q655" s="68"/>
      <c r="R655" s="68"/>
      <c r="S655" s="68"/>
      <c r="T655" s="68"/>
      <c r="U655" s="68"/>
      <c r="V655" s="68"/>
      <c r="W655" s="68"/>
      <c r="X655" s="68"/>
      <c r="Y655" s="64"/>
      <c r="Z655" s="29" t="str">
        <f t="shared" si="112"/>
        <v/>
      </c>
    </row>
    <row r="656" spans="1:26">
      <c r="A656" s="64" t="s">
        <v>1558</v>
      </c>
      <c r="B656" s="64"/>
      <c r="C656" s="68"/>
      <c r="D656" s="79"/>
      <c r="E656" s="79" t="str">
        <f t="shared" si="113"/>
        <v/>
      </c>
      <c r="F656" s="29" t="str">
        <f t="shared" si="114"/>
        <v/>
      </c>
      <c r="G656" s="29" t="str">
        <f t="shared" si="115"/>
        <v/>
      </c>
      <c r="H656" s="29" t="str">
        <f t="shared" si="116"/>
        <v/>
      </c>
      <c r="I656" s="29" t="str">
        <f t="shared" si="117"/>
        <v/>
      </c>
      <c r="J656" s="29" t="str">
        <f t="shared" si="118"/>
        <v/>
      </c>
      <c r="K656" s="29" t="str">
        <f t="shared" si="119"/>
        <v/>
      </c>
      <c r="L656" s="29" t="str">
        <f t="shared" si="120"/>
        <v/>
      </c>
      <c r="M656" s="29" t="str">
        <f t="shared" si="121"/>
        <v/>
      </c>
      <c r="N656" s="29" t="str">
        <f t="shared" si="122"/>
        <v/>
      </c>
      <c r="O656" s="68"/>
      <c r="P656" s="68"/>
      <c r="Q656" s="68"/>
      <c r="R656" s="68"/>
      <c r="S656" s="68"/>
      <c r="T656" s="68"/>
      <c r="U656" s="68"/>
      <c r="V656" s="68"/>
      <c r="W656" s="68"/>
      <c r="X656" s="68"/>
      <c r="Y656" s="64"/>
      <c r="Z656" s="29" t="str">
        <f t="shared" si="112"/>
        <v/>
      </c>
    </row>
    <row r="657" spans="1:26">
      <c r="A657" s="64" t="s">
        <v>1559</v>
      </c>
      <c r="B657" s="64"/>
      <c r="C657" s="68"/>
      <c r="D657" s="79"/>
      <c r="E657" s="79" t="str">
        <f t="shared" si="113"/>
        <v/>
      </c>
      <c r="F657" s="29" t="str">
        <f t="shared" si="114"/>
        <v/>
      </c>
      <c r="G657" s="29" t="str">
        <f t="shared" si="115"/>
        <v/>
      </c>
      <c r="H657" s="29" t="str">
        <f t="shared" si="116"/>
        <v/>
      </c>
      <c r="I657" s="29" t="str">
        <f t="shared" si="117"/>
        <v/>
      </c>
      <c r="J657" s="29" t="str">
        <f t="shared" si="118"/>
        <v/>
      </c>
      <c r="K657" s="29" t="str">
        <f t="shared" si="119"/>
        <v/>
      </c>
      <c r="L657" s="29" t="str">
        <f t="shared" si="120"/>
        <v/>
      </c>
      <c r="M657" s="29" t="str">
        <f t="shared" si="121"/>
        <v/>
      </c>
      <c r="N657" s="29" t="str">
        <f t="shared" si="122"/>
        <v/>
      </c>
      <c r="O657" s="68"/>
      <c r="P657" s="68"/>
      <c r="Q657" s="68"/>
      <c r="R657" s="68"/>
      <c r="S657" s="68"/>
      <c r="T657" s="68"/>
      <c r="U657" s="68"/>
      <c r="V657" s="68"/>
      <c r="W657" s="68"/>
      <c r="X657" s="68"/>
      <c r="Y657" s="64"/>
      <c r="Z657" s="29" t="str">
        <f t="shared" si="112"/>
        <v/>
      </c>
    </row>
    <row r="658" spans="1:26">
      <c r="A658" s="64" t="s">
        <v>1560</v>
      </c>
      <c r="B658" s="64"/>
      <c r="C658" s="68"/>
      <c r="D658" s="79"/>
      <c r="E658" s="79" t="str">
        <f t="shared" si="113"/>
        <v/>
      </c>
      <c r="F658" s="29" t="str">
        <f t="shared" si="114"/>
        <v/>
      </c>
      <c r="G658" s="29" t="str">
        <f t="shared" si="115"/>
        <v/>
      </c>
      <c r="H658" s="29" t="str">
        <f t="shared" si="116"/>
        <v/>
      </c>
      <c r="I658" s="29" t="str">
        <f t="shared" si="117"/>
        <v/>
      </c>
      <c r="J658" s="29" t="str">
        <f t="shared" si="118"/>
        <v/>
      </c>
      <c r="K658" s="29" t="str">
        <f t="shared" si="119"/>
        <v/>
      </c>
      <c r="L658" s="29" t="str">
        <f t="shared" si="120"/>
        <v/>
      </c>
      <c r="M658" s="29" t="str">
        <f t="shared" si="121"/>
        <v/>
      </c>
      <c r="N658" s="29" t="str">
        <f t="shared" si="122"/>
        <v/>
      </c>
      <c r="O658" s="68"/>
      <c r="P658" s="68"/>
      <c r="Q658" s="68"/>
      <c r="R658" s="68"/>
      <c r="S658" s="68"/>
      <c r="T658" s="68"/>
      <c r="U658" s="68"/>
      <c r="V658" s="68"/>
      <c r="W658" s="68"/>
      <c r="X658" s="68"/>
      <c r="Y658" s="64"/>
      <c r="Z658" s="29" t="str">
        <f t="shared" si="112"/>
        <v/>
      </c>
    </row>
    <row r="659" spans="1:26">
      <c r="A659" s="64" t="s">
        <v>1561</v>
      </c>
      <c r="B659" s="64"/>
      <c r="C659" s="68"/>
      <c r="D659" s="79"/>
      <c r="E659" s="79" t="str">
        <f t="shared" si="113"/>
        <v/>
      </c>
      <c r="F659" s="29" t="str">
        <f t="shared" si="114"/>
        <v/>
      </c>
      <c r="G659" s="29" t="str">
        <f t="shared" si="115"/>
        <v/>
      </c>
      <c r="H659" s="29" t="str">
        <f t="shared" si="116"/>
        <v/>
      </c>
      <c r="I659" s="29" t="str">
        <f t="shared" si="117"/>
        <v/>
      </c>
      <c r="J659" s="29" t="str">
        <f t="shared" si="118"/>
        <v/>
      </c>
      <c r="K659" s="29" t="str">
        <f t="shared" si="119"/>
        <v/>
      </c>
      <c r="L659" s="29" t="str">
        <f t="shared" si="120"/>
        <v/>
      </c>
      <c r="M659" s="29" t="str">
        <f t="shared" si="121"/>
        <v/>
      </c>
      <c r="N659" s="29" t="str">
        <f t="shared" si="122"/>
        <v/>
      </c>
      <c r="O659" s="68"/>
      <c r="P659" s="68"/>
      <c r="Q659" s="68"/>
      <c r="R659" s="68"/>
      <c r="S659" s="68"/>
      <c r="T659" s="68"/>
      <c r="U659" s="68"/>
      <c r="V659" s="68"/>
      <c r="W659" s="68"/>
      <c r="X659" s="68"/>
      <c r="Y659" s="64"/>
      <c r="Z659" s="29" t="str">
        <f t="shared" si="112"/>
        <v/>
      </c>
    </row>
    <row r="660" spans="1:26">
      <c r="A660" s="64" t="s">
        <v>1562</v>
      </c>
      <c r="B660" s="64"/>
      <c r="C660" s="68"/>
      <c r="D660" s="79"/>
      <c r="E660" s="79" t="str">
        <f t="shared" si="113"/>
        <v/>
      </c>
      <c r="F660" s="29" t="str">
        <f t="shared" si="114"/>
        <v/>
      </c>
      <c r="G660" s="29" t="str">
        <f t="shared" si="115"/>
        <v/>
      </c>
      <c r="H660" s="29" t="str">
        <f t="shared" si="116"/>
        <v/>
      </c>
      <c r="I660" s="29" t="str">
        <f t="shared" si="117"/>
        <v/>
      </c>
      <c r="J660" s="29" t="str">
        <f t="shared" si="118"/>
        <v/>
      </c>
      <c r="K660" s="29" t="str">
        <f t="shared" si="119"/>
        <v/>
      </c>
      <c r="L660" s="29" t="str">
        <f t="shared" si="120"/>
        <v/>
      </c>
      <c r="M660" s="29" t="str">
        <f t="shared" si="121"/>
        <v/>
      </c>
      <c r="N660" s="29" t="str">
        <f t="shared" si="122"/>
        <v/>
      </c>
      <c r="O660" s="68"/>
      <c r="P660" s="68"/>
      <c r="Q660" s="68"/>
      <c r="R660" s="68"/>
      <c r="S660" s="68"/>
      <c r="T660" s="68"/>
      <c r="U660" s="68"/>
      <c r="V660" s="68"/>
      <c r="W660" s="68"/>
      <c r="X660" s="68"/>
      <c r="Y660" s="64"/>
      <c r="Z660" s="29" t="str">
        <f t="shared" si="112"/>
        <v/>
      </c>
    </row>
    <row r="661" spans="1:26">
      <c r="A661" s="64" t="s">
        <v>1563</v>
      </c>
      <c r="B661" s="64"/>
      <c r="C661" s="68"/>
      <c r="D661" s="79"/>
      <c r="E661" s="79" t="str">
        <f t="shared" si="113"/>
        <v/>
      </c>
      <c r="F661" s="29" t="str">
        <f t="shared" si="114"/>
        <v/>
      </c>
      <c r="G661" s="29" t="str">
        <f t="shared" si="115"/>
        <v/>
      </c>
      <c r="H661" s="29" t="str">
        <f t="shared" si="116"/>
        <v/>
      </c>
      <c r="I661" s="29" t="str">
        <f t="shared" si="117"/>
        <v/>
      </c>
      <c r="J661" s="29" t="str">
        <f t="shared" si="118"/>
        <v/>
      </c>
      <c r="K661" s="29" t="str">
        <f t="shared" si="119"/>
        <v/>
      </c>
      <c r="L661" s="29" t="str">
        <f t="shared" si="120"/>
        <v/>
      </c>
      <c r="M661" s="29" t="str">
        <f t="shared" si="121"/>
        <v/>
      </c>
      <c r="N661" s="29" t="str">
        <f t="shared" si="122"/>
        <v/>
      </c>
      <c r="O661" s="68"/>
      <c r="P661" s="68"/>
      <c r="Q661" s="68"/>
      <c r="R661" s="68"/>
      <c r="S661" s="68"/>
      <c r="T661" s="68"/>
      <c r="U661" s="68"/>
      <c r="V661" s="68"/>
      <c r="W661" s="68"/>
      <c r="X661" s="68"/>
      <c r="Y661" s="64"/>
      <c r="Z661" s="29" t="str">
        <f t="shared" si="112"/>
        <v/>
      </c>
    </row>
    <row r="662" spans="1:26">
      <c r="A662" s="64" t="s">
        <v>1564</v>
      </c>
      <c r="B662" s="64"/>
      <c r="C662" s="68"/>
      <c r="D662" s="79"/>
      <c r="E662" s="79" t="str">
        <f t="shared" si="113"/>
        <v/>
      </c>
      <c r="F662" s="29" t="str">
        <f t="shared" si="114"/>
        <v/>
      </c>
      <c r="G662" s="29" t="str">
        <f t="shared" si="115"/>
        <v/>
      </c>
      <c r="H662" s="29" t="str">
        <f t="shared" si="116"/>
        <v/>
      </c>
      <c r="I662" s="29" t="str">
        <f t="shared" si="117"/>
        <v/>
      </c>
      <c r="J662" s="29" t="str">
        <f t="shared" si="118"/>
        <v/>
      </c>
      <c r="K662" s="29" t="str">
        <f t="shared" si="119"/>
        <v/>
      </c>
      <c r="L662" s="29" t="str">
        <f t="shared" si="120"/>
        <v/>
      </c>
      <c r="M662" s="29" t="str">
        <f t="shared" si="121"/>
        <v/>
      </c>
      <c r="N662" s="29" t="str">
        <f t="shared" si="122"/>
        <v/>
      </c>
      <c r="O662" s="68"/>
      <c r="P662" s="68"/>
      <c r="Q662" s="68"/>
      <c r="R662" s="68"/>
      <c r="S662" s="68"/>
      <c r="T662" s="68"/>
      <c r="U662" s="68"/>
      <c r="V662" s="68"/>
      <c r="W662" s="68"/>
      <c r="X662" s="68"/>
      <c r="Y662" s="64"/>
      <c r="Z662" s="29" t="str">
        <f t="shared" si="112"/>
        <v/>
      </c>
    </row>
    <row r="663" spans="1:26">
      <c r="A663" s="64" t="s">
        <v>1565</v>
      </c>
      <c r="B663" s="64"/>
      <c r="C663" s="68"/>
      <c r="D663" s="79"/>
      <c r="E663" s="79" t="str">
        <f t="shared" si="113"/>
        <v/>
      </c>
      <c r="F663" s="29" t="str">
        <f t="shared" si="114"/>
        <v/>
      </c>
      <c r="G663" s="29" t="str">
        <f t="shared" si="115"/>
        <v/>
      </c>
      <c r="H663" s="29" t="str">
        <f t="shared" si="116"/>
        <v/>
      </c>
      <c r="I663" s="29" t="str">
        <f t="shared" si="117"/>
        <v/>
      </c>
      <c r="J663" s="29" t="str">
        <f t="shared" si="118"/>
        <v/>
      </c>
      <c r="K663" s="29" t="str">
        <f t="shared" si="119"/>
        <v/>
      </c>
      <c r="L663" s="29" t="str">
        <f t="shared" si="120"/>
        <v/>
      </c>
      <c r="M663" s="29" t="str">
        <f t="shared" si="121"/>
        <v/>
      </c>
      <c r="N663" s="29" t="str">
        <f t="shared" si="122"/>
        <v/>
      </c>
      <c r="O663" s="68"/>
      <c r="P663" s="68"/>
      <c r="Q663" s="68"/>
      <c r="R663" s="68"/>
      <c r="S663" s="68"/>
      <c r="T663" s="68"/>
      <c r="U663" s="68"/>
      <c r="V663" s="68"/>
      <c r="W663" s="68"/>
      <c r="X663" s="68"/>
      <c r="Y663" s="64"/>
      <c r="Z663" s="29" t="str">
        <f t="shared" si="112"/>
        <v/>
      </c>
    </row>
    <row r="664" spans="1:26">
      <c r="A664" s="64" t="s">
        <v>1566</v>
      </c>
      <c r="B664" s="64"/>
      <c r="C664" s="68"/>
      <c r="D664" s="79"/>
      <c r="E664" s="79" t="str">
        <f t="shared" si="113"/>
        <v/>
      </c>
      <c r="F664" s="29" t="str">
        <f t="shared" si="114"/>
        <v/>
      </c>
      <c r="G664" s="29" t="str">
        <f t="shared" si="115"/>
        <v/>
      </c>
      <c r="H664" s="29" t="str">
        <f t="shared" si="116"/>
        <v/>
      </c>
      <c r="I664" s="29" t="str">
        <f t="shared" si="117"/>
        <v/>
      </c>
      <c r="J664" s="29" t="str">
        <f t="shared" si="118"/>
        <v/>
      </c>
      <c r="K664" s="29" t="str">
        <f t="shared" si="119"/>
        <v/>
      </c>
      <c r="L664" s="29" t="str">
        <f t="shared" si="120"/>
        <v/>
      </c>
      <c r="M664" s="29" t="str">
        <f t="shared" si="121"/>
        <v/>
      </c>
      <c r="N664" s="29" t="str">
        <f t="shared" si="122"/>
        <v/>
      </c>
      <c r="O664" s="68"/>
      <c r="P664" s="68"/>
      <c r="Q664" s="68"/>
      <c r="R664" s="68"/>
      <c r="S664" s="68"/>
      <c r="T664" s="68"/>
      <c r="U664" s="68"/>
      <c r="V664" s="68"/>
      <c r="W664" s="68"/>
      <c r="X664" s="68"/>
      <c r="Y664" s="64"/>
      <c r="Z664" s="29" t="str">
        <f t="shared" si="112"/>
        <v/>
      </c>
    </row>
    <row r="665" spans="1:26">
      <c r="A665" s="64" t="s">
        <v>1567</v>
      </c>
      <c r="B665" s="64"/>
      <c r="C665" s="68"/>
      <c r="D665" s="79"/>
      <c r="E665" s="79" t="str">
        <f t="shared" si="113"/>
        <v/>
      </c>
      <c r="F665" s="29" t="str">
        <f t="shared" si="114"/>
        <v/>
      </c>
      <c r="G665" s="29" t="str">
        <f t="shared" si="115"/>
        <v/>
      </c>
      <c r="H665" s="29" t="str">
        <f t="shared" si="116"/>
        <v/>
      </c>
      <c r="I665" s="29" t="str">
        <f t="shared" si="117"/>
        <v/>
      </c>
      <c r="J665" s="29" t="str">
        <f t="shared" si="118"/>
        <v/>
      </c>
      <c r="K665" s="29" t="str">
        <f t="shared" si="119"/>
        <v/>
      </c>
      <c r="L665" s="29" t="str">
        <f t="shared" si="120"/>
        <v/>
      </c>
      <c r="M665" s="29" t="str">
        <f t="shared" si="121"/>
        <v/>
      </c>
      <c r="N665" s="29" t="str">
        <f t="shared" si="122"/>
        <v/>
      </c>
      <c r="O665" s="68"/>
      <c r="P665" s="68"/>
      <c r="Q665" s="68"/>
      <c r="R665" s="68"/>
      <c r="S665" s="68"/>
      <c r="T665" s="68"/>
      <c r="U665" s="68"/>
      <c r="V665" s="68"/>
      <c r="W665" s="68"/>
      <c r="X665" s="68"/>
      <c r="Y665" s="64"/>
      <c r="Z665" s="29" t="str">
        <f t="shared" si="112"/>
        <v/>
      </c>
    </row>
    <row r="666" spans="1:26">
      <c r="A666" s="64" t="s">
        <v>1568</v>
      </c>
      <c r="B666" s="64"/>
      <c r="C666" s="68"/>
      <c r="D666" s="79"/>
      <c r="E666" s="79" t="str">
        <f t="shared" si="113"/>
        <v/>
      </c>
      <c r="F666" s="29" t="str">
        <f t="shared" si="114"/>
        <v/>
      </c>
      <c r="G666" s="29" t="str">
        <f t="shared" si="115"/>
        <v/>
      </c>
      <c r="H666" s="29" t="str">
        <f t="shared" si="116"/>
        <v/>
      </c>
      <c r="I666" s="29" t="str">
        <f t="shared" si="117"/>
        <v/>
      </c>
      <c r="J666" s="29" t="str">
        <f t="shared" si="118"/>
        <v/>
      </c>
      <c r="K666" s="29" t="str">
        <f t="shared" si="119"/>
        <v/>
      </c>
      <c r="L666" s="29" t="str">
        <f t="shared" si="120"/>
        <v/>
      </c>
      <c r="M666" s="29" t="str">
        <f t="shared" si="121"/>
        <v/>
      </c>
      <c r="N666" s="29" t="str">
        <f t="shared" si="122"/>
        <v/>
      </c>
      <c r="O666" s="68"/>
      <c r="P666" s="68"/>
      <c r="Q666" s="68"/>
      <c r="R666" s="68"/>
      <c r="S666" s="68"/>
      <c r="T666" s="68"/>
      <c r="U666" s="68"/>
      <c r="V666" s="68"/>
      <c r="W666" s="68"/>
      <c r="X666" s="68"/>
      <c r="Y666" s="64"/>
      <c r="Z666" s="29" t="str">
        <f t="shared" si="112"/>
        <v/>
      </c>
    </row>
    <row r="667" spans="1:26">
      <c r="A667" s="64" t="s">
        <v>1569</v>
      </c>
      <c r="B667" s="64"/>
      <c r="C667" s="68"/>
      <c r="D667" s="79"/>
      <c r="E667" s="79" t="str">
        <f t="shared" si="113"/>
        <v/>
      </c>
      <c r="F667" s="29" t="str">
        <f t="shared" si="114"/>
        <v/>
      </c>
      <c r="G667" s="29" t="str">
        <f t="shared" si="115"/>
        <v/>
      </c>
      <c r="H667" s="29" t="str">
        <f t="shared" si="116"/>
        <v/>
      </c>
      <c r="I667" s="29" t="str">
        <f t="shared" si="117"/>
        <v/>
      </c>
      <c r="J667" s="29" t="str">
        <f t="shared" si="118"/>
        <v/>
      </c>
      <c r="K667" s="29" t="str">
        <f t="shared" si="119"/>
        <v/>
      </c>
      <c r="L667" s="29" t="str">
        <f t="shared" si="120"/>
        <v/>
      </c>
      <c r="M667" s="29" t="str">
        <f t="shared" si="121"/>
        <v/>
      </c>
      <c r="N667" s="29" t="str">
        <f t="shared" si="122"/>
        <v/>
      </c>
      <c r="O667" s="68"/>
      <c r="P667" s="68"/>
      <c r="Q667" s="68"/>
      <c r="R667" s="68"/>
      <c r="S667" s="68"/>
      <c r="T667" s="68"/>
      <c r="U667" s="68"/>
      <c r="V667" s="68"/>
      <c r="W667" s="68"/>
      <c r="X667" s="68"/>
      <c r="Y667" s="64"/>
      <c r="Z667" s="29" t="str">
        <f t="shared" si="112"/>
        <v/>
      </c>
    </row>
    <row r="668" spans="1:26">
      <c r="A668" s="64" t="s">
        <v>1570</v>
      </c>
      <c r="B668" s="64"/>
      <c r="C668" s="68"/>
      <c r="D668" s="79"/>
      <c r="E668" s="79" t="str">
        <f t="shared" si="113"/>
        <v/>
      </c>
      <c r="F668" s="29" t="str">
        <f t="shared" si="114"/>
        <v/>
      </c>
      <c r="G668" s="29" t="str">
        <f t="shared" si="115"/>
        <v/>
      </c>
      <c r="H668" s="29" t="str">
        <f t="shared" si="116"/>
        <v/>
      </c>
      <c r="I668" s="29" t="str">
        <f t="shared" si="117"/>
        <v/>
      </c>
      <c r="J668" s="29" t="str">
        <f t="shared" si="118"/>
        <v/>
      </c>
      <c r="K668" s="29" t="str">
        <f t="shared" si="119"/>
        <v/>
      </c>
      <c r="L668" s="29" t="str">
        <f t="shared" si="120"/>
        <v/>
      </c>
      <c r="M668" s="29" t="str">
        <f t="shared" si="121"/>
        <v/>
      </c>
      <c r="N668" s="29" t="str">
        <f t="shared" si="122"/>
        <v/>
      </c>
      <c r="O668" s="68"/>
      <c r="P668" s="68"/>
      <c r="Q668" s="68"/>
      <c r="R668" s="68"/>
      <c r="S668" s="68"/>
      <c r="T668" s="68"/>
      <c r="U668" s="68"/>
      <c r="V668" s="68"/>
      <c r="W668" s="68"/>
      <c r="X668" s="68"/>
      <c r="Y668" s="64"/>
      <c r="Z668" s="29" t="str">
        <f t="shared" si="112"/>
        <v/>
      </c>
    </row>
    <row r="669" spans="1:26">
      <c r="A669" s="64" t="s">
        <v>1571</v>
      </c>
      <c r="B669" s="64"/>
      <c r="C669" s="68"/>
      <c r="D669" s="79"/>
      <c r="E669" s="79" t="str">
        <f t="shared" si="113"/>
        <v/>
      </c>
      <c r="F669" s="29" t="str">
        <f t="shared" si="114"/>
        <v/>
      </c>
      <c r="G669" s="29" t="str">
        <f t="shared" si="115"/>
        <v/>
      </c>
      <c r="H669" s="29" t="str">
        <f t="shared" si="116"/>
        <v/>
      </c>
      <c r="I669" s="29" t="str">
        <f t="shared" si="117"/>
        <v/>
      </c>
      <c r="J669" s="29" t="str">
        <f t="shared" si="118"/>
        <v/>
      </c>
      <c r="K669" s="29" t="str">
        <f t="shared" si="119"/>
        <v/>
      </c>
      <c r="L669" s="29" t="str">
        <f t="shared" si="120"/>
        <v/>
      </c>
      <c r="M669" s="29" t="str">
        <f t="shared" si="121"/>
        <v/>
      </c>
      <c r="N669" s="29" t="str">
        <f t="shared" si="122"/>
        <v/>
      </c>
      <c r="O669" s="68"/>
      <c r="P669" s="68"/>
      <c r="Q669" s="68"/>
      <c r="R669" s="68"/>
      <c r="S669" s="68"/>
      <c r="T669" s="68"/>
      <c r="U669" s="68"/>
      <c r="V669" s="68"/>
      <c r="W669" s="68"/>
      <c r="X669" s="68"/>
      <c r="Y669" s="64"/>
      <c r="Z669" s="29" t="str">
        <f t="shared" si="112"/>
        <v/>
      </c>
    </row>
    <row r="670" spans="1:26">
      <c r="A670" s="64" t="s">
        <v>1572</v>
      </c>
      <c r="B670" s="64"/>
      <c r="C670" s="68"/>
      <c r="D670" s="79"/>
      <c r="E670" s="79" t="str">
        <f t="shared" si="113"/>
        <v/>
      </c>
      <c r="F670" s="29" t="str">
        <f t="shared" si="114"/>
        <v/>
      </c>
      <c r="G670" s="29" t="str">
        <f t="shared" si="115"/>
        <v/>
      </c>
      <c r="H670" s="29" t="str">
        <f t="shared" si="116"/>
        <v/>
      </c>
      <c r="I670" s="29" t="str">
        <f t="shared" si="117"/>
        <v/>
      </c>
      <c r="J670" s="29" t="str">
        <f t="shared" si="118"/>
        <v/>
      </c>
      <c r="K670" s="29" t="str">
        <f t="shared" si="119"/>
        <v/>
      </c>
      <c r="L670" s="29" t="str">
        <f t="shared" si="120"/>
        <v/>
      </c>
      <c r="M670" s="29" t="str">
        <f t="shared" si="121"/>
        <v/>
      </c>
      <c r="N670" s="29" t="str">
        <f t="shared" si="122"/>
        <v/>
      </c>
      <c r="O670" s="68"/>
      <c r="P670" s="68"/>
      <c r="Q670" s="68"/>
      <c r="R670" s="68"/>
      <c r="S670" s="68"/>
      <c r="T670" s="68"/>
      <c r="U670" s="68"/>
      <c r="V670" s="68"/>
      <c r="W670" s="68"/>
      <c r="X670" s="68"/>
      <c r="Y670" s="64"/>
      <c r="Z670" s="29" t="str">
        <f t="shared" si="112"/>
        <v/>
      </c>
    </row>
    <row r="671" spans="1:26">
      <c r="A671" s="64" t="s">
        <v>1573</v>
      </c>
      <c r="B671" s="64"/>
      <c r="C671" s="68"/>
      <c r="D671" s="79"/>
      <c r="E671" s="79" t="str">
        <f t="shared" si="113"/>
        <v/>
      </c>
      <c r="F671" s="29" t="str">
        <f t="shared" si="114"/>
        <v/>
      </c>
      <c r="G671" s="29" t="str">
        <f t="shared" si="115"/>
        <v/>
      </c>
      <c r="H671" s="29" t="str">
        <f t="shared" si="116"/>
        <v/>
      </c>
      <c r="I671" s="29" t="str">
        <f t="shared" si="117"/>
        <v/>
      </c>
      <c r="J671" s="29" t="str">
        <f t="shared" si="118"/>
        <v/>
      </c>
      <c r="K671" s="29" t="str">
        <f t="shared" si="119"/>
        <v/>
      </c>
      <c r="L671" s="29" t="str">
        <f t="shared" si="120"/>
        <v/>
      </c>
      <c r="M671" s="29" t="str">
        <f t="shared" si="121"/>
        <v/>
      </c>
      <c r="N671" s="29" t="str">
        <f t="shared" si="122"/>
        <v/>
      </c>
      <c r="O671" s="68"/>
      <c r="P671" s="68"/>
      <c r="Q671" s="68"/>
      <c r="R671" s="68"/>
      <c r="S671" s="68"/>
      <c r="T671" s="68"/>
      <c r="U671" s="68"/>
      <c r="V671" s="68"/>
      <c r="W671" s="68"/>
      <c r="X671" s="68"/>
      <c r="Y671" s="64"/>
      <c r="Z671" s="29" t="str">
        <f t="shared" si="112"/>
        <v/>
      </c>
    </row>
    <row r="672" spans="1:26">
      <c r="A672" s="64" t="s">
        <v>1574</v>
      </c>
      <c r="B672" s="64"/>
      <c r="C672" s="68"/>
      <c r="D672" s="79"/>
      <c r="E672" s="79" t="str">
        <f t="shared" si="113"/>
        <v/>
      </c>
      <c r="F672" s="29" t="str">
        <f t="shared" si="114"/>
        <v/>
      </c>
      <c r="G672" s="29" t="str">
        <f t="shared" si="115"/>
        <v/>
      </c>
      <c r="H672" s="29" t="str">
        <f t="shared" si="116"/>
        <v/>
      </c>
      <c r="I672" s="29" t="str">
        <f t="shared" si="117"/>
        <v/>
      </c>
      <c r="J672" s="29" t="str">
        <f t="shared" si="118"/>
        <v/>
      </c>
      <c r="K672" s="29" t="str">
        <f t="shared" si="119"/>
        <v/>
      </c>
      <c r="L672" s="29" t="str">
        <f t="shared" si="120"/>
        <v/>
      </c>
      <c r="M672" s="29" t="str">
        <f t="shared" si="121"/>
        <v/>
      </c>
      <c r="N672" s="29" t="str">
        <f t="shared" si="122"/>
        <v/>
      </c>
      <c r="O672" s="68"/>
      <c r="P672" s="68"/>
      <c r="Q672" s="68"/>
      <c r="R672" s="68"/>
      <c r="S672" s="68"/>
      <c r="T672" s="68"/>
      <c r="U672" s="68"/>
      <c r="V672" s="68"/>
      <c r="W672" s="68"/>
      <c r="X672" s="68"/>
      <c r="Y672" s="64"/>
      <c r="Z672" s="29" t="str">
        <f t="shared" si="112"/>
        <v/>
      </c>
    </row>
    <row r="673" spans="1:26">
      <c r="A673" s="64" t="s">
        <v>1575</v>
      </c>
      <c r="B673" s="64"/>
      <c r="C673" s="68"/>
      <c r="D673" s="79"/>
      <c r="E673" s="79" t="str">
        <f t="shared" si="113"/>
        <v/>
      </c>
      <c r="F673" s="29" t="str">
        <f t="shared" si="114"/>
        <v/>
      </c>
      <c r="G673" s="29" t="str">
        <f t="shared" si="115"/>
        <v/>
      </c>
      <c r="H673" s="29" t="str">
        <f t="shared" si="116"/>
        <v/>
      </c>
      <c r="I673" s="29" t="str">
        <f t="shared" si="117"/>
        <v/>
      </c>
      <c r="J673" s="29" t="str">
        <f t="shared" si="118"/>
        <v/>
      </c>
      <c r="K673" s="29" t="str">
        <f t="shared" si="119"/>
        <v/>
      </c>
      <c r="L673" s="29" t="str">
        <f t="shared" si="120"/>
        <v/>
      </c>
      <c r="M673" s="29" t="str">
        <f t="shared" si="121"/>
        <v/>
      </c>
      <c r="N673" s="29" t="str">
        <f t="shared" si="122"/>
        <v/>
      </c>
      <c r="O673" s="68"/>
      <c r="P673" s="68"/>
      <c r="Q673" s="68"/>
      <c r="R673" s="68"/>
      <c r="S673" s="68"/>
      <c r="T673" s="68"/>
      <c r="U673" s="68"/>
      <c r="V673" s="68"/>
      <c r="W673" s="68"/>
      <c r="X673" s="68"/>
      <c r="Y673" s="64"/>
      <c r="Z673" s="29" t="str">
        <f t="shared" si="112"/>
        <v/>
      </c>
    </row>
    <row r="674" spans="1:26">
      <c r="A674" s="64" t="s">
        <v>1576</v>
      </c>
      <c r="B674" s="64"/>
      <c r="C674" s="68"/>
      <c r="D674" s="79"/>
      <c r="E674" s="79" t="str">
        <f t="shared" si="113"/>
        <v/>
      </c>
      <c r="F674" s="29" t="str">
        <f t="shared" si="114"/>
        <v/>
      </c>
      <c r="G674" s="29" t="str">
        <f t="shared" si="115"/>
        <v/>
      </c>
      <c r="H674" s="29" t="str">
        <f t="shared" si="116"/>
        <v/>
      </c>
      <c r="I674" s="29" t="str">
        <f t="shared" si="117"/>
        <v/>
      </c>
      <c r="J674" s="29" t="str">
        <f t="shared" si="118"/>
        <v/>
      </c>
      <c r="K674" s="29" t="str">
        <f t="shared" si="119"/>
        <v/>
      </c>
      <c r="L674" s="29" t="str">
        <f t="shared" si="120"/>
        <v/>
      </c>
      <c r="M674" s="29" t="str">
        <f t="shared" si="121"/>
        <v/>
      </c>
      <c r="N674" s="29" t="str">
        <f t="shared" si="122"/>
        <v/>
      </c>
      <c r="O674" s="68"/>
      <c r="P674" s="68"/>
      <c r="Q674" s="68"/>
      <c r="R674" s="68"/>
      <c r="S674" s="68"/>
      <c r="T674" s="68"/>
      <c r="U674" s="68"/>
      <c r="V674" s="68"/>
      <c r="W674" s="68"/>
      <c r="X674" s="68"/>
      <c r="Y674" s="64"/>
      <c r="Z674" s="29" t="str">
        <f t="shared" si="112"/>
        <v/>
      </c>
    </row>
    <row r="675" spans="1:26">
      <c r="A675" s="64" t="s">
        <v>1577</v>
      </c>
      <c r="B675" s="64"/>
      <c r="C675" s="68"/>
      <c r="D675" s="79"/>
      <c r="E675" s="79" t="str">
        <f t="shared" si="113"/>
        <v/>
      </c>
      <c r="F675" s="29" t="str">
        <f t="shared" si="114"/>
        <v/>
      </c>
      <c r="G675" s="29" t="str">
        <f t="shared" si="115"/>
        <v/>
      </c>
      <c r="H675" s="29" t="str">
        <f t="shared" si="116"/>
        <v/>
      </c>
      <c r="I675" s="29" t="str">
        <f t="shared" si="117"/>
        <v/>
      </c>
      <c r="J675" s="29" t="str">
        <f t="shared" si="118"/>
        <v/>
      </c>
      <c r="K675" s="29" t="str">
        <f t="shared" si="119"/>
        <v/>
      </c>
      <c r="L675" s="29" t="str">
        <f t="shared" si="120"/>
        <v/>
      </c>
      <c r="M675" s="29" t="str">
        <f t="shared" si="121"/>
        <v/>
      </c>
      <c r="N675" s="29" t="str">
        <f t="shared" si="122"/>
        <v/>
      </c>
      <c r="O675" s="68"/>
      <c r="P675" s="68"/>
      <c r="Q675" s="68"/>
      <c r="R675" s="68"/>
      <c r="S675" s="68"/>
      <c r="T675" s="68"/>
      <c r="U675" s="68"/>
      <c r="V675" s="68"/>
      <c r="W675" s="68"/>
      <c r="X675" s="68"/>
      <c r="Y675" s="64"/>
      <c r="Z675" s="29" t="str">
        <f t="shared" si="112"/>
        <v/>
      </c>
    </row>
    <row r="676" spans="1:26">
      <c r="A676" s="64" t="s">
        <v>1578</v>
      </c>
      <c r="B676" s="64"/>
      <c r="C676" s="68"/>
      <c r="D676" s="79"/>
      <c r="E676" s="79" t="str">
        <f t="shared" si="113"/>
        <v/>
      </c>
      <c r="F676" s="29" t="str">
        <f t="shared" si="114"/>
        <v/>
      </c>
      <c r="G676" s="29" t="str">
        <f t="shared" si="115"/>
        <v/>
      </c>
      <c r="H676" s="29" t="str">
        <f t="shared" si="116"/>
        <v/>
      </c>
      <c r="I676" s="29" t="str">
        <f t="shared" si="117"/>
        <v/>
      </c>
      <c r="J676" s="29" t="str">
        <f t="shared" si="118"/>
        <v/>
      </c>
      <c r="K676" s="29" t="str">
        <f t="shared" si="119"/>
        <v/>
      </c>
      <c r="L676" s="29" t="str">
        <f t="shared" si="120"/>
        <v/>
      </c>
      <c r="M676" s="29" t="str">
        <f t="shared" si="121"/>
        <v/>
      </c>
      <c r="N676" s="29" t="str">
        <f t="shared" si="122"/>
        <v/>
      </c>
      <c r="O676" s="68"/>
      <c r="P676" s="68"/>
      <c r="Q676" s="68"/>
      <c r="R676" s="68"/>
      <c r="S676" s="68"/>
      <c r="T676" s="68"/>
      <c r="U676" s="68"/>
      <c r="V676" s="68"/>
      <c r="W676" s="68"/>
      <c r="X676" s="68"/>
      <c r="Y676" s="64"/>
      <c r="Z676" s="29" t="str">
        <f t="shared" si="112"/>
        <v/>
      </c>
    </row>
    <row r="677" spans="1:26">
      <c r="A677" s="64" t="s">
        <v>1579</v>
      </c>
      <c r="B677" s="64"/>
      <c r="C677" s="68"/>
      <c r="D677" s="79"/>
      <c r="E677" s="79" t="str">
        <f t="shared" si="113"/>
        <v/>
      </c>
      <c r="F677" s="29" t="str">
        <f t="shared" si="114"/>
        <v/>
      </c>
      <c r="G677" s="29" t="str">
        <f t="shared" si="115"/>
        <v/>
      </c>
      <c r="H677" s="29" t="str">
        <f t="shared" si="116"/>
        <v/>
      </c>
      <c r="I677" s="29" t="str">
        <f t="shared" si="117"/>
        <v/>
      </c>
      <c r="J677" s="29" t="str">
        <f t="shared" si="118"/>
        <v/>
      </c>
      <c r="K677" s="29" t="str">
        <f t="shared" si="119"/>
        <v/>
      </c>
      <c r="L677" s="29" t="str">
        <f t="shared" si="120"/>
        <v/>
      </c>
      <c r="M677" s="29" t="str">
        <f t="shared" si="121"/>
        <v/>
      </c>
      <c r="N677" s="29" t="str">
        <f t="shared" si="122"/>
        <v/>
      </c>
      <c r="O677" s="68"/>
      <c r="P677" s="68"/>
      <c r="Q677" s="68"/>
      <c r="R677" s="68"/>
      <c r="S677" s="68"/>
      <c r="T677" s="68"/>
      <c r="U677" s="68"/>
      <c r="V677" s="68"/>
      <c r="W677" s="68"/>
      <c r="X677" s="68"/>
      <c r="Y677" s="64"/>
      <c r="Z677" s="29" t="str">
        <f t="shared" si="112"/>
        <v/>
      </c>
    </row>
    <row r="678" spans="1:26">
      <c r="A678" s="64" t="s">
        <v>1580</v>
      </c>
      <c r="B678" s="64"/>
      <c r="C678" s="68"/>
      <c r="D678" s="79"/>
      <c r="E678" s="79" t="str">
        <f t="shared" si="113"/>
        <v/>
      </c>
      <c r="F678" s="29" t="str">
        <f t="shared" si="114"/>
        <v/>
      </c>
      <c r="G678" s="29" t="str">
        <f t="shared" si="115"/>
        <v/>
      </c>
      <c r="H678" s="29" t="str">
        <f t="shared" si="116"/>
        <v/>
      </c>
      <c r="I678" s="29" t="str">
        <f t="shared" si="117"/>
        <v/>
      </c>
      <c r="J678" s="29" t="str">
        <f t="shared" si="118"/>
        <v/>
      </c>
      <c r="K678" s="29" t="str">
        <f t="shared" si="119"/>
        <v/>
      </c>
      <c r="L678" s="29" t="str">
        <f t="shared" si="120"/>
        <v/>
      </c>
      <c r="M678" s="29" t="str">
        <f t="shared" si="121"/>
        <v/>
      </c>
      <c r="N678" s="29" t="str">
        <f t="shared" si="122"/>
        <v/>
      </c>
      <c r="O678" s="68"/>
      <c r="P678" s="68"/>
      <c r="Q678" s="68"/>
      <c r="R678" s="68"/>
      <c r="S678" s="68"/>
      <c r="T678" s="68"/>
      <c r="U678" s="68"/>
      <c r="V678" s="68"/>
      <c r="W678" s="68"/>
      <c r="X678" s="68"/>
      <c r="Y678" s="64"/>
      <c r="Z678" s="29" t="str">
        <f t="shared" si="112"/>
        <v/>
      </c>
    </row>
    <row r="679" spans="1:26">
      <c r="A679" s="64" t="s">
        <v>1581</v>
      </c>
      <c r="B679" s="64"/>
      <c r="C679" s="68"/>
      <c r="D679" s="79"/>
      <c r="E679" s="79" t="str">
        <f t="shared" si="113"/>
        <v/>
      </c>
      <c r="F679" s="29" t="str">
        <f t="shared" si="114"/>
        <v/>
      </c>
      <c r="G679" s="29" t="str">
        <f t="shared" si="115"/>
        <v/>
      </c>
      <c r="H679" s="29" t="str">
        <f t="shared" si="116"/>
        <v/>
      </c>
      <c r="I679" s="29" t="str">
        <f t="shared" si="117"/>
        <v/>
      </c>
      <c r="J679" s="29" t="str">
        <f t="shared" si="118"/>
        <v/>
      </c>
      <c r="K679" s="29" t="str">
        <f t="shared" si="119"/>
        <v/>
      </c>
      <c r="L679" s="29" t="str">
        <f t="shared" si="120"/>
        <v/>
      </c>
      <c r="M679" s="29" t="str">
        <f t="shared" si="121"/>
        <v/>
      </c>
      <c r="N679" s="29" t="str">
        <f t="shared" si="122"/>
        <v/>
      </c>
      <c r="O679" s="68"/>
      <c r="P679" s="68"/>
      <c r="Q679" s="68"/>
      <c r="R679" s="68"/>
      <c r="S679" s="68"/>
      <c r="T679" s="68"/>
      <c r="U679" s="68"/>
      <c r="V679" s="68"/>
      <c r="W679" s="68"/>
      <c r="X679" s="68"/>
      <c r="Y679" s="64"/>
      <c r="Z679" s="29" t="str">
        <f t="shared" si="112"/>
        <v/>
      </c>
    </row>
    <row r="680" spans="1:26">
      <c r="A680" s="64" t="s">
        <v>1582</v>
      </c>
      <c r="B680" s="64"/>
      <c r="C680" s="68"/>
      <c r="D680" s="79"/>
      <c r="E680" s="79" t="str">
        <f t="shared" si="113"/>
        <v/>
      </c>
      <c r="F680" s="29" t="str">
        <f t="shared" si="114"/>
        <v/>
      </c>
      <c r="G680" s="29" t="str">
        <f t="shared" si="115"/>
        <v/>
      </c>
      <c r="H680" s="29" t="str">
        <f t="shared" si="116"/>
        <v/>
      </c>
      <c r="I680" s="29" t="str">
        <f t="shared" si="117"/>
        <v/>
      </c>
      <c r="J680" s="29" t="str">
        <f t="shared" si="118"/>
        <v/>
      </c>
      <c r="K680" s="29" t="str">
        <f t="shared" si="119"/>
        <v/>
      </c>
      <c r="L680" s="29" t="str">
        <f t="shared" si="120"/>
        <v/>
      </c>
      <c r="M680" s="29" t="str">
        <f t="shared" si="121"/>
        <v/>
      </c>
      <c r="N680" s="29" t="str">
        <f t="shared" si="122"/>
        <v/>
      </c>
      <c r="O680" s="68"/>
      <c r="P680" s="68"/>
      <c r="Q680" s="68"/>
      <c r="R680" s="68"/>
      <c r="S680" s="68"/>
      <c r="T680" s="68"/>
      <c r="U680" s="68"/>
      <c r="V680" s="68"/>
      <c r="W680" s="68"/>
      <c r="X680" s="68"/>
      <c r="Y680" s="64"/>
      <c r="Z680" s="29" t="str">
        <f t="shared" si="112"/>
        <v/>
      </c>
    </row>
    <row r="681" spans="1:26">
      <c r="A681" s="64" t="s">
        <v>1583</v>
      </c>
      <c r="B681" s="64"/>
      <c r="C681" s="68"/>
      <c r="D681" s="79"/>
      <c r="E681" s="79" t="str">
        <f t="shared" si="113"/>
        <v/>
      </c>
      <c r="F681" s="29" t="str">
        <f t="shared" si="114"/>
        <v/>
      </c>
      <c r="G681" s="29" t="str">
        <f t="shared" si="115"/>
        <v/>
      </c>
      <c r="H681" s="29" t="str">
        <f t="shared" si="116"/>
        <v/>
      </c>
      <c r="I681" s="29" t="str">
        <f t="shared" si="117"/>
        <v/>
      </c>
      <c r="J681" s="29" t="str">
        <f t="shared" si="118"/>
        <v/>
      </c>
      <c r="K681" s="29" t="str">
        <f t="shared" si="119"/>
        <v/>
      </c>
      <c r="L681" s="29" t="str">
        <f t="shared" si="120"/>
        <v/>
      </c>
      <c r="M681" s="29" t="str">
        <f t="shared" si="121"/>
        <v/>
      </c>
      <c r="N681" s="29" t="str">
        <f t="shared" si="122"/>
        <v/>
      </c>
      <c r="O681" s="68"/>
      <c r="P681" s="68"/>
      <c r="Q681" s="68"/>
      <c r="R681" s="68"/>
      <c r="S681" s="68"/>
      <c r="T681" s="68"/>
      <c r="U681" s="68"/>
      <c r="V681" s="68"/>
      <c r="W681" s="68"/>
      <c r="X681" s="68"/>
      <c r="Y681" s="64"/>
      <c r="Z681" s="29" t="str">
        <f t="shared" si="112"/>
        <v/>
      </c>
    </row>
    <row r="682" spans="1:26">
      <c r="A682" s="64" t="s">
        <v>1584</v>
      </c>
      <c r="B682" s="64"/>
      <c r="C682" s="68"/>
      <c r="D682" s="79"/>
      <c r="E682" s="79" t="str">
        <f t="shared" si="113"/>
        <v/>
      </c>
      <c r="F682" s="29" t="str">
        <f t="shared" si="114"/>
        <v/>
      </c>
      <c r="G682" s="29" t="str">
        <f t="shared" si="115"/>
        <v/>
      </c>
      <c r="H682" s="29" t="str">
        <f t="shared" si="116"/>
        <v/>
      </c>
      <c r="I682" s="29" t="str">
        <f t="shared" si="117"/>
        <v/>
      </c>
      <c r="J682" s="29" t="str">
        <f t="shared" si="118"/>
        <v/>
      </c>
      <c r="K682" s="29" t="str">
        <f t="shared" si="119"/>
        <v/>
      </c>
      <c r="L682" s="29" t="str">
        <f t="shared" si="120"/>
        <v/>
      </c>
      <c r="M682" s="29" t="str">
        <f t="shared" si="121"/>
        <v/>
      </c>
      <c r="N682" s="29" t="str">
        <f t="shared" si="122"/>
        <v/>
      </c>
      <c r="O682" s="68"/>
      <c r="P682" s="68"/>
      <c r="Q682" s="68"/>
      <c r="R682" s="68"/>
      <c r="S682" s="68"/>
      <c r="T682" s="68"/>
      <c r="U682" s="68"/>
      <c r="V682" s="68"/>
      <c r="W682" s="68"/>
      <c r="X682" s="68"/>
      <c r="Y682" s="64"/>
      <c r="Z682" s="29" t="str">
        <f t="shared" si="112"/>
        <v/>
      </c>
    </row>
    <row r="683" spans="1:26">
      <c r="A683" s="64" t="s">
        <v>1585</v>
      </c>
      <c r="B683" s="64"/>
      <c r="C683" s="68"/>
      <c r="D683" s="79"/>
      <c r="E683" s="79" t="str">
        <f t="shared" si="113"/>
        <v/>
      </c>
      <c r="F683" s="29" t="str">
        <f t="shared" si="114"/>
        <v/>
      </c>
      <c r="G683" s="29" t="str">
        <f t="shared" si="115"/>
        <v/>
      </c>
      <c r="H683" s="29" t="str">
        <f t="shared" si="116"/>
        <v/>
      </c>
      <c r="I683" s="29" t="str">
        <f t="shared" si="117"/>
        <v/>
      </c>
      <c r="J683" s="29" t="str">
        <f t="shared" si="118"/>
        <v/>
      </c>
      <c r="K683" s="29" t="str">
        <f t="shared" si="119"/>
        <v/>
      </c>
      <c r="L683" s="29" t="str">
        <f t="shared" si="120"/>
        <v/>
      </c>
      <c r="M683" s="29" t="str">
        <f t="shared" si="121"/>
        <v/>
      </c>
      <c r="N683" s="29" t="str">
        <f t="shared" si="122"/>
        <v/>
      </c>
      <c r="O683" s="68"/>
      <c r="P683" s="68"/>
      <c r="Q683" s="68"/>
      <c r="R683" s="68"/>
      <c r="S683" s="68"/>
      <c r="T683" s="68"/>
      <c r="U683" s="68"/>
      <c r="V683" s="68"/>
      <c r="W683" s="68"/>
      <c r="X683" s="68"/>
      <c r="Y683" s="64"/>
      <c r="Z683" s="29" t="str">
        <f t="shared" si="112"/>
        <v/>
      </c>
    </row>
    <row r="684" spans="1:26">
      <c r="A684" s="64" t="s">
        <v>1586</v>
      </c>
      <c r="B684" s="64"/>
      <c r="C684" s="68"/>
      <c r="D684" s="79"/>
      <c r="E684" s="79" t="str">
        <f t="shared" si="113"/>
        <v/>
      </c>
      <c r="F684" s="29" t="str">
        <f t="shared" si="114"/>
        <v/>
      </c>
      <c r="G684" s="29" t="str">
        <f t="shared" si="115"/>
        <v/>
      </c>
      <c r="H684" s="29" t="str">
        <f t="shared" si="116"/>
        <v/>
      </c>
      <c r="I684" s="29" t="str">
        <f t="shared" si="117"/>
        <v/>
      </c>
      <c r="J684" s="29" t="str">
        <f t="shared" si="118"/>
        <v/>
      </c>
      <c r="K684" s="29" t="str">
        <f t="shared" si="119"/>
        <v/>
      </c>
      <c r="L684" s="29" t="str">
        <f t="shared" si="120"/>
        <v/>
      </c>
      <c r="M684" s="29" t="str">
        <f t="shared" si="121"/>
        <v/>
      </c>
      <c r="N684" s="29" t="str">
        <f t="shared" si="122"/>
        <v/>
      </c>
      <c r="O684" s="68"/>
      <c r="P684" s="68"/>
      <c r="Q684" s="68"/>
      <c r="R684" s="68"/>
      <c r="S684" s="68"/>
      <c r="T684" s="68"/>
      <c r="U684" s="68"/>
      <c r="V684" s="68"/>
      <c r="W684" s="68"/>
      <c r="X684" s="68"/>
      <c r="Y684" s="64"/>
      <c r="Z684" s="29" t="str">
        <f t="shared" si="112"/>
        <v/>
      </c>
    </row>
    <row r="685" spans="1:26">
      <c r="A685" s="64" t="s">
        <v>1587</v>
      </c>
      <c r="B685" s="64"/>
      <c r="C685" s="68"/>
      <c r="D685" s="79"/>
      <c r="E685" s="79" t="str">
        <f t="shared" si="113"/>
        <v/>
      </c>
      <c r="F685" s="29" t="str">
        <f t="shared" si="114"/>
        <v/>
      </c>
      <c r="G685" s="29" t="str">
        <f t="shared" si="115"/>
        <v/>
      </c>
      <c r="H685" s="29" t="str">
        <f t="shared" si="116"/>
        <v/>
      </c>
      <c r="I685" s="29" t="str">
        <f t="shared" si="117"/>
        <v/>
      </c>
      <c r="J685" s="29" t="str">
        <f t="shared" si="118"/>
        <v/>
      </c>
      <c r="K685" s="29" t="str">
        <f t="shared" si="119"/>
        <v/>
      </c>
      <c r="L685" s="29" t="str">
        <f t="shared" si="120"/>
        <v/>
      </c>
      <c r="M685" s="29" t="str">
        <f t="shared" si="121"/>
        <v/>
      </c>
      <c r="N685" s="29" t="str">
        <f t="shared" si="122"/>
        <v/>
      </c>
      <c r="O685" s="68"/>
      <c r="P685" s="68"/>
      <c r="Q685" s="68"/>
      <c r="R685" s="68"/>
      <c r="S685" s="68"/>
      <c r="T685" s="68"/>
      <c r="U685" s="68"/>
      <c r="V685" s="68"/>
      <c r="W685" s="68"/>
      <c r="X685" s="68"/>
      <c r="Y685" s="64"/>
      <c r="Z685" s="29" t="str">
        <f t="shared" si="112"/>
        <v/>
      </c>
    </row>
    <row r="686" spans="1:26">
      <c r="A686" s="64" t="s">
        <v>1588</v>
      </c>
      <c r="B686" s="64"/>
      <c r="C686" s="68"/>
      <c r="D686" s="79"/>
      <c r="E686" s="79" t="str">
        <f t="shared" si="113"/>
        <v/>
      </c>
      <c r="F686" s="29" t="str">
        <f t="shared" si="114"/>
        <v/>
      </c>
      <c r="G686" s="29" t="str">
        <f t="shared" si="115"/>
        <v/>
      </c>
      <c r="H686" s="29" t="str">
        <f t="shared" si="116"/>
        <v/>
      </c>
      <c r="I686" s="29" t="str">
        <f t="shared" si="117"/>
        <v/>
      </c>
      <c r="J686" s="29" t="str">
        <f t="shared" si="118"/>
        <v/>
      </c>
      <c r="K686" s="29" t="str">
        <f t="shared" si="119"/>
        <v/>
      </c>
      <c r="L686" s="29" t="str">
        <f t="shared" si="120"/>
        <v/>
      </c>
      <c r="M686" s="29" t="str">
        <f t="shared" si="121"/>
        <v/>
      </c>
      <c r="N686" s="29" t="str">
        <f t="shared" si="122"/>
        <v/>
      </c>
      <c r="O686" s="68"/>
      <c r="P686" s="68"/>
      <c r="Q686" s="68"/>
      <c r="R686" s="68"/>
      <c r="S686" s="68"/>
      <c r="T686" s="68"/>
      <c r="U686" s="68"/>
      <c r="V686" s="68"/>
      <c r="W686" s="68"/>
      <c r="X686" s="68"/>
      <c r="Y686" s="64"/>
      <c r="Z686" s="29" t="str">
        <f t="shared" si="112"/>
        <v/>
      </c>
    </row>
    <row r="687" spans="1:26">
      <c r="A687" s="64" t="s">
        <v>1589</v>
      </c>
      <c r="B687" s="64"/>
      <c r="C687" s="68"/>
      <c r="D687" s="79"/>
      <c r="E687" s="79" t="str">
        <f t="shared" si="113"/>
        <v/>
      </c>
      <c r="F687" s="29" t="str">
        <f t="shared" si="114"/>
        <v/>
      </c>
      <c r="G687" s="29" t="str">
        <f t="shared" si="115"/>
        <v/>
      </c>
      <c r="H687" s="29" t="str">
        <f t="shared" si="116"/>
        <v/>
      </c>
      <c r="I687" s="29" t="str">
        <f t="shared" si="117"/>
        <v/>
      </c>
      <c r="J687" s="29" t="str">
        <f t="shared" si="118"/>
        <v/>
      </c>
      <c r="K687" s="29" t="str">
        <f t="shared" si="119"/>
        <v/>
      </c>
      <c r="L687" s="29" t="str">
        <f t="shared" si="120"/>
        <v/>
      </c>
      <c r="M687" s="29" t="str">
        <f t="shared" si="121"/>
        <v/>
      </c>
      <c r="N687" s="29" t="str">
        <f t="shared" si="122"/>
        <v/>
      </c>
      <c r="O687" s="68"/>
      <c r="P687" s="68"/>
      <c r="Q687" s="68"/>
      <c r="R687" s="68"/>
      <c r="S687" s="68"/>
      <c r="T687" s="68"/>
      <c r="U687" s="68"/>
      <c r="V687" s="68"/>
      <c r="W687" s="68"/>
      <c r="X687" s="68"/>
      <c r="Y687" s="64"/>
      <c r="Z687" s="29" t="str">
        <f t="shared" si="112"/>
        <v/>
      </c>
    </row>
    <row r="688" spans="1:26">
      <c r="A688" s="64" t="s">
        <v>1590</v>
      </c>
      <c r="B688" s="64"/>
      <c r="C688" s="68"/>
      <c r="D688" s="79"/>
      <c r="E688" s="79" t="str">
        <f t="shared" si="113"/>
        <v/>
      </c>
      <c r="F688" s="29" t="str">
        <f t="shared" si="114"/>
        <v/>
      </c>
      <c r="G688" s="29" t="str">
        <f t="shared" si="115"/>
        <v/>
      </c>
      <c r="H688" s="29" t="str">
        <f t="shared" si="116"/>
        <v/>
      </c>
      <c r="I688" s="29" t="str">
        <f t="shared" si="117"/>
        <v/>
      </c>
      <c r="J688" s="29" t="str">
        <f t="shared" si="118"/>
        <v/>
      </c>
      <c r="K688" s="29" t="str">
        <f t="shared" si="119"/>
        <v/>
      </c>
      <c r="L688" s="29" t="str">
        <f t="shared" si="120"/>
        <v/>
      </c>
      <c r="M688" s="29" t="str">
        <f t="shared" si="121"/>
        <v/>
      </c>
      <c r="N688" s="29" t="str">
        <f t="shared" si="122"/>
        <v/>
      </c>
      <c r="O688" s="68"/>
      <c r="P688" s="68"/>
      <c r="Q688" s="68"/>
      <c r="R688" s="68"/>
      <c r="S688" s="68"/>
      <c r="T688" s="68"/>
      <c r="U688" s="68"/>
      <c r="V688" s="68"/>
      <c r="W688" s="68"/>
      <c r="X688" s="68"/>
      <c r="Y688" s="64"/>
      <c r="Z688" s="29" t="str">
        <f t="shared" si="112"/>
        <v/>
      </c>
    </row>
    <row r="689" spans="1:26">
      <c r="A689" s="64" t="s">
        <v>1591</v>
      </c>
      <c r="B689" s="64"/>
      <c r="C689" s="68"/>
      <c r="D689" s="79"/>
      <c r="E689" s="79" t="str">
        <f t="shared" si="113"/>
        <v/>
      </c>
      <c r="F689" s="29" t="str">
        <f t="shared" si="114"/>
        <v/>
      </c>
      <c r="G689" s="29" t="str">
        <f t="shared" si="115"/>
        <v/>
      </c>
      <c r="H689" s="29" t="str">
        <f t="shared" si="116"/>
        <v/>
      </c>
      <c r="I689" s="29" t="str">
        <f t="shared" si="117"/>
        <v/>
      </c>
      <c r="J689" s="29" t="str">
        <f t="shared" si="118"/>
        <v/>
      </c>
      <c r="K689" s="29" t="str">
        <f t="shared" si="119"/>
        <v/>
      </c>
      <c r="L689" s="29" t="str">
        <f t="shared" si="120"/>
        <v/>
      </c>
      <c r="M689" s="29" t="str">
        <f t="shared" si="121"/>
        <v/>
      </c>
      <c r="N689" s="29" t="str">
        <f t="shared" si="122"/>
        <v/>
      </c>
      <c r="O689" s="68"/>
      <c r="P689" s="68"/>
      <c r="Q689" s="68"/>
      <c r="R689" s="68"/>
      <c r="S689" s="68"/>
      <c r="T689" s="68"/>
      <c r="U689" s="68"/>
      <c r="V689" s="68"/>
      <c r="W689" s="68"/>
      <c r="X689" s="68"/>
      <c r="Y689" s="64"/>
      <c r="Z689" s="29" t="str">
        <f t="shared" si="112"/>
        <v/>
      </c>
    </row>
    <row r="690" spans="1:26">
      <c r="A690" s="64" t="s">
        <v>1592</v>
      </c>
      <c r="B690" s="64"/>
      <c r="C690" s="68"/>
      <c r="D690" s="79"/>
      <c r="E690" s="79" t="str">
        <f t="shared" si="113"/>
        <v/>
      </c>
      <c r="F690" s="29" t="str">
        <f t="shared" si="114"/>
        <v/>
      </c>
      <c r="G690" s="29" t="str">
        <f t="shared" si="115"/>
        <v/>
      </c>
      <c r="H690" s="29" t="str">
        <f t="shared" si="116"/>
        <v/>
      </c>
      <c r="I690" s="29" t="str">
        <f t="shared" si="117"/>
        <v/>
      </c>
      <c r="J690" s="29" t="str">
        <f t="shared" si="118"/>
        <v/>
      </c>
      <c r="K690" s="29" t="str">
        <f t="shared" si="119"/>
        <v/>
      </c>
      <c r="L690" s="29" t="str">
        <f t="shared" si="120"/>
        <v/>
      </c>
      <c r="M690" s="29" t="str">
        <f t="shared" si="121"/>
        <v/>
      </c>
      <c r="N690" s="29" t="str">
        <f t="shared" si="122"/>
        <v/>
      </c>
      <c r="O690" s="68"/>
      <c r="P690" s="68"/>
      <c r="Q690" s="68"/>
      <c r="R690" s="68"/>
      <c r="S690" s="68"/>
      <c r="T690" s="68"/>
      <c r="U690" s="68"/>
      <c r="V690" s="68"/>
      <c r="W690" s="68"/>
      <c r="X690" s="68"/>
      <c r="Y690" s="64"/>
      <c r="Z690" s="29" t="str">
        <f t="shared" si="112"/>
        <v/>
      </c>
    </row>
    <row r="691" spans="1:26">
      <c r="A691" s="64" t="s">
        <v>1593</v>
      </c>
      <c r="B691" s="64"/>
      <c r="C691" s="68"/>
      <c r="D691" s="79"/>
      <c r="E691" s="79" t="str">
        <f t="shared" si="113"/>
        <v/>
      </c>
      <c r="F691" s="29" t="str">
        <f t="shared" si="114"/>
        <v/>
      </c>
      <c r="G691" s="29" t="str">
        <f t="shared" si="115"/>
        <v/>
      </c>
      <c r="H691" s="29" t="str">
        <f t="shared" si="116"/>
        <v/>
      </c>
      <c r="I691" s="29" t="str">
        <f t="shared" si="117"/>
        <v/>
      </c>
      <c r="J691" s="29" t="str">
        <f t="shared" si="118"/>
        <v/>
      </c>
      <c r="K691" s="29" t="str">
        <f t="shared" si="119"/>
        <v/>
      </c>
      <c r="L691" s="29" t="str">
        <f t="shared" si="120"/>
        <v/>
      </c>
      <c r="M691" s="29" t="str">
        <f t="shared" si="121"/>
        <v/>
      </c>
      <c r="N691" s="29" t="str">
        <f t="shared" si="122"/>
        <v/>
      </c>
      <c r="O691" s="68"/>
      <c r="P691" s="68"/>
      <c r="Q691" s="68"/>
      <c r="R691" s="68"/>
      <c r="S691" s="68"/>
      <c r="T691" s="68"/>
      <c r="U691" s="68"/>
      <c r="V691" s="68"/>
      <c r="W691" s="68"/>
      <c r="X691" s="68"/>
      <c r="Y691" s="64"/>
      <c r="Z691" s="29" t="str">
        <f t="shared" si="112"/>
        <v/>
      </c>
    </row>
    <row r="692" spans="1:26">
      <c r="A692" s="64" t="s">
        <v>1594</v>
      </c>
      <c r="B692" s="64"/>
      <c r="C692" s="68"/>
      <c r="D692" s="79"/>
      <c r="E692" s="79" t="str">
        <f t="shared" si="113"/>
        <v/>
      </c>
      <c r="F692" s="29" t="str">
        <f t="shared" si="114"/>
        <v/>
      </c>
      <c r="G692" s="29" t="str">
        <f t="shared" si="115"/>
        <v/>
      </c>
      <c r="H692" s="29" t="str">
        <f t="shared" si="116"/>
        <v/>
      </c>
      <c r="I692" s="29" t="str">
        <f t="shared" si="117"/>
        <v/>
      </c>
      <c r="J692" s="29" t="str">
        <f t="shared" si="118"/>
        <v/>
      </c>
      <c r="K692" s="29" t="str">
        <f t="shared" si="119"/>
        <v/>
      </c>
      <c r="L692" s="29" t="str">
        <f t="shared" si="120"/>
        <v/>
      </c>
      <c r="M692" s="29" t="str">
        <f t="shared" si="121"/>
        <v/>
      </c>
      <c r="N692" s="29" t="str">
        <f t="shared" si="122"/>
        <v/>
      </c>
      <c r="O692" s="68"/>
      <c r="P692" s="68"/>
      <c r="Q692" s="68"/>
      <c r="R692" s="68"/>
      <c r="S692" s="68"/>
      <c r="T692" s="68"/>
      <c r="U692" s="68"/>
      <c r="V692" s="68"/>
      <c r="W692" s="68"/>
      <c r="X692" s="68"/>
      <c r="Y692" s="64"/>
      <c r="Z692" s="29" t="str">
        <f t="shared" si="112"/>
        <v/>
      </c>
    </row>
    <row r="693" spans="1:26">
      <c r="A693" s="64" t="s">
        <v>1595</v>
      </c>
      <c r="B693" s="64"/>
      <c r="C693" s="68"/>
      <c r="D693" s="79"/>
      <c r="E693" s="79" t="str">
        <f t="shared" si="113"/>
        <v/>
      </c>
      <c r="F693" s="29" t="str">
        <f t="shared" si="114"/>
        <v/>
      </c>
      <c r="G693" s="29" t="str">
        <f t="shared" si="115"/>
        <v/>
      </c>
      <c r="H693" s="29" t="str">
        <f t="shared" si="116"/>
        <v/>
      </c>
      <c r="I693" s="29" t="str">
        <f t="shared" si="117"/>
        <v/>
      </c>
      <c r="J693" s="29" t="str">
        <f t="shared" si="118"/>
        <v/>
      </c>
      <c r="K693" s="29" t="str">
        <f t="shared" si="119"/>
        <v/>
      </c>
      <c r="L693" s="29" t="str">
        <f t="shared" si="120"/>
        <v/>
      </c>
      <c r="M693" s="29" t="str">
        <f t="shared" si="121"/>
        <v/>
      </c>
      <c r="N693" s="29" t="str">
        <f t="shared" si="122"/>
        <v/>
      </c>
      <c r="O693" s="68"/>
      <c r="P693" s="68"/>
      <c r="Q693" s="68"/>
      <c r="R693" s="68"/>
      <c r="S693" s="68"/>
      <c r="T693" s="68"/>
      <c r="U693" s="68"/>
      <c r="V693" s="68"/>
      <c r="W693" s="68"/>
      <c r="X693" s="68"/>
      <c r="Y693" s="64"/>
      <c r="Z693" s="29" t="str">
        <f t="shared" si="112"/>
        <v/>
      </c>
    </row>
    <row r="694" spans="1:26">
      <c r="A694" s="64" t="s">
        <v>1596</v>
      </c>
      <c r="B694" s="64"/>
      <c r="C694" s="68"/>
      <c r="D694" s="79"/>
      <c r="E694" s="79" t="str">
        <f t="shared" si="113"/>
        <v/>
      </c>
      <c r="F694" s="29" t="str">
        <f t="shared" si="114"/>
        <v/>
      </c>
      <c r="G694" s="29" t="str">
        <f t="shared" si="115"/>
        <v/>
      </c>
      <c r="H694" s="29" t="str">
        <f t="shared" si="116"/>
        <v/>
      </c>
      <c r="I694" s="29" t="str">
        <f t="shared" si="117"/>
        <v/>
      </c>
      <c r="J694" s="29" t="str">
        <f t="shared" si="118"/>
        <v/>
      </c>
      <c r="K694" s="29" t="str">
        <f t="shared" si="119"/>
        <v/>
      </c>
      <c r="L694" s="29" t="str">
        <f t="shared" si="120"/>
        <v/>
      </c>
      <c r="M694" s="29" t="str">
        <f t="shared" si="121"/>
        <v/>
      </c>
      <c r="N694" s="29" t="str">
        <f t="shared" si="122"/>
        <v/>
      </c>
      <c r="O694" s="68"/>
      <c r="P694" s="68"/>
      <c r="Q694" s="68"/>
      <c r="R694" s="68"/>
      <c r="S694" s="68"/>
      <c r="T694" s="68"/>
      <c r="U694" s="68"/>
      <c r="V694" s="68"/>
      <c r="W694" s="68"/>
      <c r="X694" s="68"/>
      <c r="Y694" s="64"/>
      <c r="Z694" s="29" t="str">
        <f t="shared" si="112"/>
        <v/>
      </c>
    </row>
    <row r="695" spans="1:26">
      <c r="A695" s="64" t="s">
        <v>1597</v>
      </c>
      <c r="B695" s="64"/>
      <c r="C695" s="68"/>
      <c r="D695" s="79"/>
      <c r="E695" s="79" t="str">
        <f t="shared" si="113"/>
        <v/>
      </c>
      <c r="F695" s="29" t="str">
        <f t="shared" si="114"/>
        <v/>
      </c>
      <c r="G695" s="29" t="str">
        <f t="shared" si="115"/>
        <v/>
      </c>
      <c r="H695" s="29" t="str">
        <f t="shared" si="116"/>
        <v/>
      </c>
      <c r="I695" s="29" t="str">
        <f t="shared" si="117"/>
        <v/>
      </c>
      <c r="J695" s="29" t="str">
        <f t="shared" si="118"/>
        <v/>
      </c>
      <c r="K695" s="29" t="str">
        <f t="shared" si="119"/>
        <v/>
      </c>
      <c r="L695" s="29" t="str">
        <f t="shared" si="120"/>
        <v/>
      </c>
      <c r="M695" s="29" t="str">
        <f t="shared" si="121"/>
        <v/>
      </c>
      <c r="N695" s="29" t="str">
        <f t="shared" si="122"/>
        <v/>
      </c>
      <c r="O695" s="68"/>
      <c r="P695" s="68"/>
      <c r="Q695" s="68"/>
      <c r="R695" s="68"/>
      <c r="S695" s="68"/>
      <c r="T695" s="68"/>
      <c r="U695" s="68"/>
      <c r="V695" s="68"/>
      <c r="W695" s="68"/>
      <c r="X695" s="68"/>
      <c r="Y695" s="64"/>
      <c r="Z695" s="29" t="str">
        <f t="shared" si="112"/>
        <v/>
      </c>
    </row>
    <row r="696" spans="1:26">
      <c r="A696" s="64" t="s">
        <v>1598</v>
      </c>
      <c r="B696" s="64"/>
      <c r="C696" s="68"/>
      <c r="D696" s="79"/>
      <c r="E696" s="79" t="str">
        <f t="shared" si="113"/>
        <v/>
      </c>
      <c r="F696" s="29" t="str">
        <f t="shared" si="114"/>
        <v/>
      </c>
      <c r="G696" s="29" t="str">
        <f t="shared" si="115"/>
        <v/>
      </c>
      <c r="H696" s="29" t="str">
        <f t="shared" si="116"/>
        <v/>
      </c>
      <c r="I696" s="29" t="str">
        <f t="shared" si="117"/>
        <v/>
      </c>
      <c r="J696" s="29" t="str">
        <f t="shared" si="118"/>
        <v/>
      </c>
      <c r="K696" s="29" t="str">
        <f t="shared" si="119"/>
        <v/>
      </c>
      <c r="L696" s="29" t="str">
        <f t="shared" si="120"/>
        <v/>
      </c>
      <c r="M696" s="29" t="str">
        <f t="shared" si="121"/>
        <v/>
      </c>
      <c r="N696" s="29" t="str">
        <f t="shared" si="122"/>
        <v/>
      </c>
      <c r="O696" s="68"/>
      <c r="P696" s="68"/>
      <c r="Q696" s="68"/>
      <c r="R696" s="68"/>
      <c r="S696" s="68"/>
      <c r="T696" s="68"/>
      <c r="U696" s="68"/>
      <c r="V696" s="68"/>
      <c r="W696" s="68"/>
      <c r="X696" s="68"/>
      <c r="Y696" s="64"/>
      <c r="Z696" s="29" t="str">
        <f t="shared" si="112"/>
        <v/>
      </c>
    </row>
    <row r="697" spans="1:26">
      <c r="A697" s="64" t="s">
        <v>1599</v>
      </c>
      <c r="B697" s="64"/>
      <c r="C697" s="68"/>
      <c r="D697" s="79"/>
      <c r="E697" s="79" t="str">
        <f t="shared" si="113"/>
        <v/>
      </c>
      <c r="F697" s="29" t="str">
        <f t="shared" si="114"/>
        <v/>
      </c>
      <c r="G697" s="29" t="str">
        <f t="shared" si="115"/>
        <v/>
      </c>
      <c r="H697" s="29" t="str">
        <f t="shared" si="116"/>
        <v/>
      </c>
      <c r="I697" s="29" t="str">
        <f t="shared" si="117"/>
        <v/>
      </c>
      <c r="J697" s="29" t="str">
        <f t="shared" si="118"/>
        <v/>
      </c>
      <c r="K697" s="29" t="str">
        <f t="shared" si="119"/>
        <v/>
      </c>
      <c r="L697" s="29" t="str">
        <f t="shared" si="120"/>
        <v/>
      </c>
      <c r="M697" s="29" t="str">
        <f t="shared" si="121"/>
        <v/>
      </c>
      <c r="N697" s="29" t="str">
        <f t="shared" si="122"/>
        <v/>
      </c>
      <c r="O697" s="68"/>
      <c r="P697" s="68"/>
      <c r="Q697" s="68"/>
      <c r="R697" s="68"/>
      <c r="S697" s="68"/>
      <c r="T697" s="68"/>
      <c r="U697" s="68"/>
      <c r="V697" s="68"/>
      <c r="W697" s="68"/>
      <c r="X697" s="68"/>
      <c r="Y697" s="64"/>
      <c r="Z697" s="29" t="str">
        <f t="shared" si="112"/>
        <v/>
      </c>
    </row>
    <row r="698" spans="1:26">
      <c r="A698" s="64" t="s">
        <v>1600</v>
      </c>
      <c r="B698" s="64"/>
      <c r="C698" s="68"/>
      <c r="D698" s="79"/>
      <c r="E698" s="79" t="str">
        <f t="shared" si="113"/>
        <v/>
      </c>
      <c r="F698" s="29" t="str">
        <f t="shared" si="114"/>
        <v/>
      </c>
      <c r="G698" s="29" t="str">
        <f t="shared" si="115"/>
        <v/>
      </c>
      <c r="H698" s="29" t="str">
        <f t="shared" si="116"/>
        <v/>
      </c>
      <c r="I698" s="29" t="str">
        <f t="shared" si="117"/>
        <v/>
      </c>
      <c r="J698" s="29" t="str">
        <f t="shared" si="118"/>
        <v/>
      </c>
      <c r="K698" s="29" t="str">
        <f t="shared" si="119"/>
        <v/>
      </c>
      <c r="L698" s="29" t="str">
        <f t="shared" si="120"/>
        <v/>
      </c>
      <c r="M698" s="29" t="str">
        <f t="shared" si="121"/>
        <v/>
      </c>
      <c r="N698" s="29" t="str">
        <f t="shared" si="122"/>
        <v/>
      </c>
      <c r="O698" s="68"/>
      <c r="P698" s="68"/>
      <c r="Q698" s="68"/>
      <c r="R698" s="68"/>
      <c r="S698" s="68"/>
      <c r="T698" s="68"/>
      <c r="U698" s="68"/>
      <c r="V698" s="68"/>
      <c r="W698" s="68"/>
      <c r="X698" s="68"/>
      <c r="Y698" s="64"/>
      <c r="Z698" s="29" t="str">
        <f t="shared" si="112"/>
        <v/>
      </c>
    </row>
    <row r="699" spans="1:26">
      <c r="A699" s="64" t="s">
        <v>1601</v>
      </c>
      <c r="B699" s="64"/>
      <c r="C699" s="68"/>
      <c r="D699" s="79"/>
      <c r="E699" s="79" t="str">
        <f t="shared" si="113"/>
        <v/>
      </c>
      <c r="F699" s="29" t="str">
        <f t="shared" si="114"/>
        <v/>
      </c>
      <c r="G699" s="29" t="str">
        <f t="shared" si="115"/>
        <v/>
      </c>
      <c r="H699" s="29" t="str">
        <f t="shared" si="116"/>
        <v/>
      </c>
      <c r="I699" s="29" t="str">
        <f t="shared" si="117"/>
        <v/>
      </c>
      <c r="J699" s="29" t="str">
        <f t="shared" si="118"/>
        <v/>
      </c>
      <c r="K699" s="29" t="str">
        <f t="shared" si="119"/>
        <v/>
      </c>
      <c r="L699" s="29" t="str">
        <f t="shared" si="120"/>
        <v/>
      </c>
      <c r="M699" s="29" t="str">
        <f t="shared" si="121"/>
        <v/>
      </c>
      <c r="N699" s="29" t="str">
        <f t="shared" si="122"/>
        <v/>
      </c>
      <c r="O699" s="68"/>
      <c r="P699" s="68"/>
      <c r="Q699" s="68"/>
      <c r="R699" s="68"/>
      <c r="S699" s="68"/>
      <c r="T699" s="68"/>
      <c r="U699" s="68"/>
      <c r="V699" s="68"/>
      <c r="W699" s="68"/>
      <c r="X699" s="68"/>
      <c r="Y699" s="64"/>
      <c r="Z699" s="29" t="str">
        <f t="shared" si="112"/>
        <v/>
      </c>
    </row>
    <row r="700" spans="1:26">
      <c r="A700" s="64" t="s">
        <v>1602</v>
      </c>
      <c r="B700" s="64"/>
      <c r="C700" s="68"/>
      <c r="D700" s="79"/>
      <c r="E700" s="79" t="str">
        <f t="shared" si="113"/>
        <v/>
      </c>
      <c r="F700" s="29" t="str">
        <f t="shared" si="114"/>
        <v/>
      </c>
      <c r="G700" s="29" t="str">
        <f t="shared" si="115"/>
        <v/>
      </c>
      <c r="H700" s="29" t="str">
        <f t="shared" si="116"/>
        <v/>
      </c>
      <c r="I700" s="29" t="str">
        <f t="shared" si="117"/>
        <v/>
      </c>
      <c r="J700" s="29" t="str">
        <f t="shared" si="118"/>
        <v/>
      </c>
      <c r="K700" s="29" t="str">
        <f t="shared" si="119"/>
        <v/>
      </c>
      <c r="L700" s="29" t="str">
        <f t="shared" si="120"/>
        <v/>
      </c>
      <c r="M700" s="29" t="str">
        <f t="shared" si="121"/>
        <v/>
      </c>
      <c r="N700" s="29" t="str">
        <f t="shared" si="122"/>
        <v/>
      </c>
      <c r="O700" s="68"/>
      <c r="P700" s="68"/>
      <c r="Q700" s="68"/>
      <c r="R700" s="68"/>
      <c r="S700" s="68"/>
      <c r="T700" s="68"/>
      <c r="U700" s="68"/>
      <c r="V700" s="68"/>
      <c r="W700" s="68"/>
      <c r="X700" s="68"/>
      <c r="Y700" s="64"/>
      <c r="Z700" s="29" t="str">
        <f t="shared" si="112"/>
        <v/>
      </c>
    </row>
    <row r="701" spans="1:26">
      <c r="A701" s="64" t="s">
        <v>1603</v>
      </c>
      <c r="B701" s="64"/>
      <c r="C701" s="68"/>
      <c r="D701" s="79"/>
      <c r="E701" s="79" t="str">
        <f t="shared" si="113"/>
        <v/>
      </c>
      <c r="F701" s="29" t="str">
        <f t="shared" si="114"/>
        <v/>
      </c>
      <c r="G701" s="29" t="str">
        <f t="shared" si="115"/>
        <v/>
      </c>
      <c r="H701" s="29" t="str">
        <f t="shared" si="116"/>
        <v/>
      </c>
      <c r="I701" s="29" t="str">
        <f t="shared" si="117"/>
        <v/>
      </c>
      <c r="J701" s="29" t="str">
        <f t="shared" si="118"/>
        <v/>
      </c>
      <c r="K701" s="29" t="str">
        <f t="shared" si="119"/>
        <v/>
      </c>
      <c r="L701" s="29" t="str">
        <f t="shared" si="120"/>
        <v/>
      </c>
      <c r="M701" s="29" t="str">
        <f t="shared" si="121"/>
        <v/>
      </c>
      <c r="N701" s="29" t="str">
        <f t="shared" si="122"/>
        <v/>
      </c>
      <c r="O701" s="68"/>
      <c r="P701" s="68"/>
      <c r="Q701" s="68"/>
      <c r="R701" s="68"/>
      <c r="S701" s="68"/>
      <c r="T701" s="68"/>
      <c r="U701" s="68"/>
      <c r="V701" s="68"/>
      <c r="W701" s="68"/>
      <c r="X701" s="68"/>
      <c r="Y701" s="64"/>
      <c r="Z701" s="29" t="str">
        <f t="shared" si="112"/>
        <v/>
      </c>
    </row>
    <row r="702" spans="1:26">
      <c r="A702" s="64" t="s">
        <v>1604</v>
      </c>
      <c r="B702" s="64"/>
      <c r="C702" s="68"/>
      <c r="D702" s="79"/>
      <c r="E702" s="79" t="str">
        <f t="shared" si="113"/>
        <v/>
      </c>
      <c r="F702" s="29" t="str">
        <f t="shared" si="114"/>
        <v/>
      </c>
      <c r="G702" s="29" t="str">
        <f t="shared" si="115"/>
        <v/>
      </c>
      <c r="H702" s="29" t="str">
        <f t="shared" si="116"/>
        <v/>
      </c>
      <c r="I702" s="29" t="str">
        <f t="shared" si="117"/>
        <v/>
      </c>
      <c r="J702" s="29" t="str">
        <f t="shared" si="118"/>
        <v/>
      </c>
      <c r="K702" s="29" t="str">
        <f t="shared" si="119"/>
        <v/>
      </c>
      <c r="L702" s="29" t="str">
        <f t="shared" si="120"/>
        <v/>
      </c>
      <c r="M702" s="29" t="str">
        <f t="shared" si="121"/>
        <v/>
      </c>
      <c r="N702" s="29" t="str">
        <f t="shared" si="122"/>
        <v/>
      </c>
      <c r="O702" s="68"/>
      <c r="P702" s="68"/>
      <c r="Q702" s="68"/>
      <c r="R702" s="68"/>
      <c r="S702" s="68"/>
      <c r="T702" s="68"/>
      <c r="U702" s="68"/>
      <c r="V702" s="68"/>
      <c r="W702" s="68"/>
      <c r="X702" s="68"/>
      <c r="Y702" s="64"/>
      <c r="Z702" s="29" t="str">
        <f t="shared" si="112"/>
        <v/>
      </c>
    </row>
    <row r="703" spans="1:26">
      <c r="A703" s="64" t="s">
        <v>1605</v>
      </c>
      <c r="B703" s="64"/>
      <c r="C703" s="68"/>
      <c r="D703" s="79"/>
      <c r="E703" s="79" t="str">
        <f t="shared" si="113"/>
        <v/>
      </c>
      <c r="F703" s="29" t="str">
        <f t="shared" si="114"/>
        <v/>
      </c>
      <c r="G703" s="29" t="str">
        <f t="shared" si="115"/>
        <v/>
      </c>
      <c r="H703" s="29" t="str">
        <f t="shared" si="116"/>
        <v/>
      </c>
      <c r="I703" s="29" t="str">
        <f t="shared" si="117"/>
        <v/>
      </c>
      <c r="J703" s="29" t="str">
        <f t="shared" si="118"/>
        <v/>
      </c>
      <c r="K703" s="29" t="str">
        <f t="shared" si="119"/>
        <v/>
      </c>
      <c r="L703" s="29" t="str">
        <f t="shared" si="120"/>
        <v/>
      </c>
      <c r="M703" s="29" t="str">
        <f t="shared" si="121"/>
        <v/>
      </c>
      <c r="N703" s="29" t="str">
        <f t="shared" si="122"/>
        <v/>
      </c>
      <c r="O703" s="68"/>
      <c r="P703" s="68"/>
      <c r="Q703" s="68"/>
      <c r="R703" s="68"/>
      <c r="S703" s="68"/>
      <c r="T703" s="68"/>
      <c r="U703" s="68"/>
      <c r="V703" s="68"/>
      <c r="W703" s="68"/>
      <c r="X703" s="68"/>
      <c r="Y703" s="64"/>
      <c r="Z703" s="29" t="str">
        <f t="shared" si="112"/>
        <v/>
      </c>
    </row>
    <row r="704" spans="1:26">
      <c r="A704" s="64" t="s">
        <v>1606</v>
      </c>
      <c r="B704" s="64"/>
      <c r="C704" s="68"/>
      <c r="D704" s="79"/>
      <c r="E704" s="79" t="str">
        <f t="shared" si="113"/>
        <v/>
      </c>
      <c r="F704" s="29" t="str">
        <f t="shared" si="114"/>
        <v/>
      </c>
      <c r="G704" s="29" t="str">
        <f t="shared" si="115"/>
        <v/>
      </c>
      <c r="H704" s="29" t="str">
        <f t="shared" si="116"/>
        <v/>
      </c>
      <c r="I704" s="29" t="str">
        <f t="shared" si="117"/>
        <v/>
      </c>
      <c r="J704" s="29" t="str">
        <f t="shared" si="118"/>
        <v/>
      </c>
      <c r="K704" s="29" t="str">
        <f t="shared" si="119"/>
        <v/>
      </c>
      <c r="L704" s="29" t="str">
        <f t="shared" si="120"/>
        <v/>
      </c>
      <c r="M704" s="29" t="str">
        <f t="shared" si="121"/>
        <v/>
      </c>
      <c r="N704" s="29" t="str">
        <f t="shared" si="122"/>
        <v/>
      </c>
      <c r="O704" s="68"/>
      <c r="P704" s="68"/>
      <c r="Q704" s="68"/>
      <c r="R704" s="68"/>
      <c r="S704" s="68"/>
      <c r="T704" s="68"/>
      <c r="U704" s="68"/>
      <c r="V704" s="68"/>
      <c r="W704" s="68"/>
      <c r="X704" s="68"/>
      <c r="Y704" s="64"/>
      <c r="Z704" s="29" t="str">
        <f t="shared" si="112"/>
        <v/>
      </c>
    </row>
    <row r="705" spans="1:26">
      <c r="A705" s="64" t="s">
        <v>1607</v>
      </c>
      <c r="B705" s="64"/>
      <c r="C705" s="68"/>
      <c r="D705" s="79"/>
      <c r="E705" s="79" t="str">
        <f t="shared" si="113"/>
        <v/>
      </c>
      <c r="F705" s="29" t="str">
        <f t="shared" si="114"/>
        <v/>
      </c>
      <c r="G705" s="29" t="str">
        <f t="shared" si="115"/>
        <v/>
      </c>
      <c r="H705" s="29" t="str">
        <f t="shared" si="116"/>
        <v/>
      </c>
      <c r="I705" s="29" t="str">
        <f t="shared" si="117"/>
        <v/>
      </c>
      <c r="J705" s="29" t="str">
        <f t="shared" si="118"/>
        <v/>
      </c>
      <c r="K705" s="29" t="str">
        <f t="shared" si="119"/>
        <v/>
      </c>
      <c r="L705" s="29" t="str">
        <f t="shared" si="120"/>
        <v/>
      </c>
      <c r="M705" s="29" t="str">
        <f t="shared" si="121"/>
        <v/>
      </c>
      <c r="N705" s="29" t="str">
        <f t="shared" si="122"/>
        <v/>
      </c>
      <c r="O705" s="68"/>
      <c r="P705" s="68"/>
      <c r="Q705" s="68"/>
      <c r="R705" s="68"/>
      <c r="S705" s="68"/>
      <c r="T705" s="68"/>
      <c r="U705" s="68"/>
      <c r="V705" s="68"/>
      <c r="W705" s="68"/>
      <c r="X705" s="68"/>
      <c r="Y705" s="64"/>
      <c r="Z705" s="29" t="str">
        <f t="shared" si="112"/>
        <v/>
      </c>
    </row>
    <row r="706" spans="1:26">
      <c r="A706" s="64" t="s">
        <v>1608</v>
      </c>
      <c r="B706" s="64"/>
      <c r="C706" s="68"/>
      <c r="D706" s="79"/>
      <c r="E706" s="79" t="str">
        <f t="shared" si="113"/>
        <v/>
      </c>
      <c r="F706" s="29" t="str">
        <f t="shared" si="114"/>
        <v/>
      </c>
      <c r="G706" s="29" t="str">
        <f t="shared" si="115"/>
        <v/>
      </c>
      <c r="H706" s="29" t="str">
        <f t="shared" si="116"/>
        <v/>
      </c>
      <c r="I706" s="29" t="str">
        <f t="shared" si="117"/>
        <v/>
      </c>
      <c r="J706" s="29" t="str">
        <f t="shared" si="118"/>
        <v/>
      </c>
      <c r="K706" s="29" t="str">
        <f t="shared" si="119"/>
        <v/>
      </c>
      <c r="L706" s="29" t="str">
        <f t="shared" si="120"/>
        <v/>
      </c>
      <c r="M706" s="29" t="str">
        <f t="shared" si="121"/>
        <v/>
      </c>
      <c r="N706" s="29" t="str">
        <f t="shared" si="122"/>
        <v/>
      </c>
      <c r="O706" s="68"/>
      <c r="P706" s="68"/>
      <c r="Q706" s="68"/>
      <c r="R706" s="68"/>
      <c r="S706" s="68"/>
      <c r="T706" s="68"/>
      <c r="U706" s="68"/>
      <c r="V706" s="68"/>
      <c r="W706" s="68"/>
      <c r="X706" s="68"/>
      <c r="Y706" s="64"/>
      <c r="Z706" s="29" t="str">
        <f t="shared" si="112"/>
        <v/>
      </c>
    </row>
    <row r="707" spans="1:26">
      <c r="A707" s="64" t="s">
        <v>1609</v>
      </c>
      <c r="B707" s="64"/>
      <c r="C707" s="68"/>
      <c r="D707" s="79"/>
      <c r="E707" s="79" t="str">
        <f t="shared" si="113"/>
        <v/>
      </c>
      <c r="F707" s="29" t="str">
        <f t="shared" si="114"/>
        <v/>
      </c>
      <c r="G707" s="29" t="str">
        <f t="shared" si="115"/>
        <v/>
      </c>
      <c r="H707" s="29" t="str">
        <f t="shared" si="116"/>
        <v/>
      </c>
      <c r="I707" s="29" t="str">
        <f t="shared" si="117"/>
        <v/>
      </c>
      <c r="J707" s="29" t="str">
        <f t="shared" si="118"/>
        <v/>
      </c>
      <c r="K707" s="29" t="str">
        <f t="shared" si="119"/>
        <v/>
      </c>
      <c r="L707" s="29" t="str">
        <f t="shared" si="120"/>
        <v/>
      </c>
      <c r="M707" s="29" t="str">
        <f t="shared" si="121"/>
        <v/>
      </c>
      <c r="N707" s="29" t="str">
        <f t="shared" si="122"/>
        <v/>
      </c>
      <c r="O707" s="68"/>
      <c r="P707" s="68"/>
      <c r="Q707" s="68"/>
      <c r="R707" s="68"/>
      <c r="S707" s="68"/>
      <c r="T707" s="68"/>
      <c r="U707" s="68"/>
      <c r="V707" s="68"/>
      <c r="W707" s="68"/>
      <c r="X707" s="68"/>
      <c r="Y707" s="64"/>
      <c r="Z707" s="29" t="str">
        <f t="shared" si="112"/>
        <v/>
      </c>
    </row>
    <row r="708" spans="1:26">
      <c r="A708" s="64" t="s">
        <v>1610</v>
      </c>
      <c r="B708" s="64"/>
      <c r="C708" s="68"/>
      <c r="D708" s="79"/>
      <c r="E708" s="79" t="str">
        <f t="shared" si="113"/>
        <v/>
      </c>
      <c r="F708" s="29" t="str">
        <f t="shared" si="114"/>
        <v/>
      </c>
      <c r="G708" s="29" t="str">
        <f t="shared" si="115"/>
        <v/>
      </c>
      <c r="H708" s="29" t="str">
        <f t="shared" si="116"/>
        <v/>
      </c>
      <c r="I708" s="29" t="str">
        <f t="shared" si="117"/>
        <v/>
      </c>
      <c r="J708" s="29" t="str">
        <f t="shared" si="118"/>
        <v/>
      </c>
      <c r="K708" s="29" t="str">
        <f t="shared" si="119"/>
        <v/>
      </c>
      <c r="L708" s="29" t="str">
        <f t="shared" si="120"/>
        <v/>
      </c>
      <c r="M708" s="29" t="str">
        <f t="shared" si="121"/>
        <v/>
      </c>
      <c r="N708" s="29" t="str">
        <f t="shared" si="122"/>
        <v/>
      </c>
      <c r="O708" s="68"/>
      <c r="P708" s="68"/>
      <c r="Q708" s="68"/>
      <c r="R708" s="68"/>
      <c r="S708" s="68"/>
      <c r="T708" s="68"/>
      <c r="U708" s="68"/>
      <c r="V708" s="68"/>
      <c r="W708" s="68"/>
      <c r="X708" s="68"/>
      <c r="Y708" s="64"/>
      <c r="Z708" s="29" t="str">
        <f t="shared" si="112"/>
        <v/>
      </c>
    </row>
    <row r="709" spans="1:26">
      <c r="A709" s="64" t="s">
        <v>1611</v>
      </c>
      <c r="B709" s="64"/>
      <c r="C709" s="68"/>
      <c r="D709" s="79"/>
      <c r="E709" s="79" t="str">
        <f t="shared" si="113"/>
        <v/>
      </c>
      <c r="F709" s="29" t="str">
        <f t="shared" si="114"/>
        <v/>
      </c>
      <c r="G709" s="29" t="str">
        <f t="shared" si="115"/>
        <v/>
      </c>
      <c r="H709" s="29" t="str">
        <f t="shared" si="116"/>
        <v/>
      </c>
      <c r="I709" s="29" t="str">
        <f t="shared" si="117"/>
        <v/>
      </c>
      <c r="J709" s="29" t="str">
        <f t="shared" si="118"/>
        <v/>
      </c>
      <c r="K709" s="29" t="str">
        <f t="shared" si="119"/>
        <v/>
      </c>
      <c r="L709" s="29" t="str">
        <f t="shared" si="120"/>
        <v/>
      </c>
      <c r="M709" s="29" t="str">
        <f t="shared" si="121"/>
        <v/>
      </c>
      <c r="N709" s="29" t="str">
        <f t="shared" si="122"/>
        <v/>
      </c>
      <c r="O709" s="68"/>
      <c r="P709" s="68"/>
      <c r="Q709" s="68"/>
      <c r="R709" s="68"/>
      <c r="S709" s="68"/>
      <c r="T709" s="68"/>
      <c r="U709" s="68"/>
      <c r="V709" s="68"/>
      <c r="W709" s="68"/>
      <c r="X709" s="68"/>
      <c r="Y709" s="64"/>
      <c r="Z709" s="29" t="str">
        <f t="shared" si="112"/>
        <v/>
      </c>
    </row>
    <row r="710" spans="1:26">
      <c r="A710" s="64" t="s">
        <v>1612</v>
      </c>
      <c r="B710" s="64"/>
      <c r="C710" s="68"/>
      <c r="D710" s="79"/>
      <c r="E710" s="79" t="str">
        <f t="shared" si="113"/>
        <v/>
      </c>
      <c r="F710" s="29" t="str">
        <f t="shared" si="114"/>
        <v/>
      </c>
      <c r="G710" s="29" t="str">
        <f t="shared" si="115"/>
        <v/>
      </c>
      <c r="H710" s="29" t="str">
        <f t="shared" si="116"/>
        <v/>
      </c>
      <c r="I710" s="29" t="str">
        <f t="shared" si="117"/>
        <v/>
      </c>
      <c r="J710" s="29" t="str">
        <f t="shared" si="118"/>
        <v/>
      </c>
      <c r="K710" s="29" t="str">
        <f t="shared" si="119"/>
        <v/>
      </c>
      <c r="L710" s="29" t="str">
        <f t="shared" si="120"/>
        <v/>
      </c>
      <c r="M710" s="29" t="str">
        <f t="shared" si="121"/>
        <v/>
      </c>
      <c r="N710" s="29" t="str">
        <f t="shared" si="122"/>
        <v/>
      </c>
      <c r="O710" s="68"/>
      <c r="P710" s="68"/>
      <c r="Q710" s="68"/>
      <c r="R710" s="68"/>
      <c r="S710" s="68"/>
      <c r="T710" s="68"/>
      <c r="U710" s="68"/>
      <c r="V710" s="68"/>
      <c r="W710" s="68"/>
      <c r="X710" s="68"/>
      <c r="Y710" s="64"/>
      <c r="Z710" s="29" t="str">
        <f t="shared" ref="Z710:Z773" si="123">IF(P710="","",(IF(R710="",1,IF(T710="",2,IF(V710="",3,IF(X710="",4,5))))))</f>
        <v/>
      </c>
    </row>
    <row r="711" spans="1:26">
      <c r="A711" s="64" t="s">
        <v>1613</v>
      </c>
      <c r="B711" s="64"/>
      <c r="C711" s="68"/>
      <c r="D711" s="79"/>
      <c r="E711" s="79" t="str">
        <f t="shared" ref="E711:E774" si="124">IF($O711="", "",$O711)</f>
        <v/>
      </c>
      <c r="F711" s="29" t="str">
        <f t="shared" ref="F711:F774" si="125">IF($P711="", "",$P711)</f>
        <v/>
      </c>
      <c r="G711" s="29" t="str">
        <f t="shared" ref="G711:G774" si="126">IF($Q711="", "",$O711&amp; "-" &amp; $Q711)</f>
        <v/>
      </c>
      <c r="H711" s="29" t="str">
        <f t="shared" ref="H711:H774" si="127">IF($R711="", "",$P711&amp; "-" &amp; $R711)</f>
        <v/>
      </c>
      <c r="I711" s="29" t="str">
        <f t="shared" ref="I711:I774" si="128" xml:space="preserve"> IF($S711="", "", $O711&amp; "-" &amp; $Q711&amp;"-" &amp; $S711)</f>
        <v/>
      </c>
      <c r="J711" s="29" t="str">
        <f t="shared" ref="J711:J774" si="129" xml:space="preserve"> IF($T711="", "", $P711&amp; "-" &amp; $R711&amp;"-" &amp; $T711)</f>
        <v/>
      </c>
      <c r="K711" s="29" t="str">
        <f t="shared" ref="K711:K774" si="130" xml:space="preserve"> IF($U711="", "",$O711&amp; "-" &amp; $Q711&amp;"-" &amp; $S711&amp; "-" &amp; $U711)</f>
        <v/>
      </c>
      <c r="L711" s="29" t="str">
        <f t="shared" ref="L711:L774" si="131" xml:space="preserve"> IF($V711="", "",$P711&amp; "-" &amp; $R711&amp;"-" &amp; $T711&amp; "-" &amp; $V711)</f>
        <v/>
      </c>
      <c r="M711" s="29" t="str">
        <f t="shared" ref="M711:M774" si="132">IF($W711="", "",$O711 &amp;"-" &amp; $Q711 &amp; "-" &amp; $S711 &amp; "-" &amp; $U711 &amp;"-" &amp; $W711)</f>
        <v/>
      </c>
      <c r="N711" s="29" t="str">
        <f t="shared" ref="N711:N774" si="133">IF($X711="", "",$P711 &amp;"-" &amp; $R711 &amp; "-" &amp; $T711 &amp; "-" &amp; $V711 &amp;"-" &amp; $X711)</f>
        <v/>
      </c>
      <c r="O711" s="68"/>
      <c r="P711" s="68"/>
      <c r="Q711" s="68"/>
      <c r="R711" s="68"/>
      <c r="S711" s="68"/>
      <c r="T711" s="68"/>
      <c r="U711" s="68"/>
      <c r="V711" s="68"/>
      <c r="W711" s="68"/>
      <c r="X711" s="68"/>
      <c r="Y711" s="64"/>
      <c r="Z711" s="29" t="str">
        <f t="shared" si="123"/>
        <v/>
      </c>
    </row>
    <row r="712" spans="1:26">
      <c r="A712" s="64" t="s">
        <v>1614</v>
      </c>
      <c r="B712" s="64"/>
      <c r="C712" s="68"/>
      <c r="D712" s="79"/>
      <c r="E712" s="79" t="str">
        <f t="shared" si="124"/>
        <v/>
      </c>
      <c r="F712" s="29" t="str">
        <f t="shared" si="125"/>
        <v/>
      </c>
      <c r="G712" s="29" t="str">
        <f t="shared" si="126"/>
        <v/>
      </c>
      <c r="H712" s="29" t="str">
        <f t="shared" si="127"/>
        <v/>
      </c>
      <c r="I712" s="29" t="str">
        <f t="shared" si="128"/>
        <v/>
      </c>
      <c r="J712" s="29" t="str">
        <f t="shared" si="129"/>
        <v/>
      </c>
      <c r="K712" s="29" t="str">
        <f t="shared" si="130"/>
        <v/>
      </c>
      <c r="L712" s="29" t="str">
        <f t="shared" si="131"/>
        <v/>
      </c>
      <c r="M712" s="29" t="str">
        <f t="shared" si="132"/>
        <v/>
      </c>
      <c r="N712" s="29" t="str">
        <f t="shared" si="133"/>
        <v/>
      </c>
      <c r="O712" s="68"/>
      <c r="P712" s="68"/>
      <c r="Q712" s="68"/>
      <c r="R712" s="68"/>
      <c r="S712" s="68"/>
      <c r="T712" s="68"/>
      <c r="U712" s="68"/>
      <c r="V712" s="68"/>
      <c r="W712" s="68"/>
      <c r="X712" s="68"/>
      <c r="Y712" s="64"/>
      <c r="Z712" s="29" t="str">
        <f t="shared" si="123"/>
        <v/>
      </c>
    </row>
    <row r="713" spans="1:26">
      <c r="A713" s="64" t="s">
        <v>1615</v>
      </c>
      <c r="B713" s="64"/>
      <c r="C713" s="68"/>
      <c r="D713" s="79"/>
      <c r="E713" s="79" t="str">
        <f t="shared" si="124"/>
        <v/>
      </c>
      <c r="F713" s="29" t="str">
        <f t="shared" si="125"/>
        <v/>
      </c>
      <c r="G713" s="29" t="str">
        <f t="shared" si="126"/>
        <v/>
      </c>
      <c r="H713" s="29" t="str">
        <f t="shared" si="127"/>
        <v/>
      </c>
      <c r="I713" s="29" t="str">
        <f t="shared" si="128"/>
        <v/>
      </c>
      <c r="J713" s="29" t="str">
        <f t="shared" si="129"/>
        <v/>
      </c>
      <c r="K713" s="29" t="str">
        <f t="shared" si="130"/>
        <v/>
      </c>
      <c r="L713" s="29" t="str">
        <f t="shared" si="131"/>
        <v/>
      </c>
      <c r="M713" s="29" t="str">
        <f t="shared" si="132"/>
        <v/>
      </c>
      <c r="N713" s="29" t="str">
        <f t="shared" si="133"/>
        <v/>
      </c>
      <c r="O713" s="68"/>
      <c r="P713" s="68"/>
      <c r="Q713" s="68"/>
      <c r="R713" s="68"/>
      <c r="S713" s="68"/>
      <c r="T713" s="68"/>
      <c r="U713" s="68"/>
      <c r="V713" s="68"/>
      <c r="W713" s="68"/>
      <c r="X713" s="68"/>
      <c r="Y713" s="64"/>
      <c r="Z713" s="29" t="str">
        <f t="shared" si="123"/>
        <v/>
      </c>
    </row>
    <row r="714" spans="1:26">
      <c r="A714" s="64" t="s">
        <v>1616</v>
      </c>
      <c r="B714" s="64"/>
      <c r="C714" s="68"/>
      <c r="D714" s="79"/>
      <c r="E714" s="79" t="str">
        <f t="shared" si="124"/>
        <v/>
      </c>
      <c r="F714" s="29" t="str">
        <f t="shared" si="125"/>
        <v/>
      </c>
      <c r="G714" s="29" t="str">
        <f t="shared" si="126"/>
        <v/>
      </c>
      <c r="H714" s="29" t="str">
        <f t="shared" si="127"/>
        <v/>
      </c>
      <c r="I714" s="29" t="str">
        <f t="shared" si="128"/>
        <v/>
      </c>
      <c r="J714" s="29" t="str">
        <f t="shared" si="129"/>
        <v/>
      </c>
      <c r="K714" s="29" t="str">
        <f t="shared" si="130"/>
        <v/>
      </c>
      <c r="L714" s="29" t="str">
        <f t="shared" si="131"/>
        <v/>
      </c>
      <c r="M714" s="29" t="str">
        <f t="shared" si="132"/>
        <v/>
      </c>
      <c r="N714" s="29" t="str">
        <f t="shared" si="133"/>
        <v/>
      </c>
      <c r="O714" s="68"/>
      <c r="P714" s="68"/>
      <c r="Q714" s="68"/>
      <c r="R714" s="68"/>
      <c r="S714" s="68"/>
      <c r="T714" s="68"/>
      <c r="U714" s="68"/>
      <c r="V714" s="68"/>
      <c r="W714" s="68"/>
      <c r="X714" s="68"/>
      <c r="Y714" s="64"/>
      <c r="Z714" s="29" t="str">
        <f t="shared" si="123"/>
        <v/>
      </c>
    </row>
    <row r="715" spans="1:26">
      <c r="A715" s="64" t="s">
        <v>1617</v>
      </c>
      <c r="B715" s="64"/>
      <c r="C715" s="68"/>
      <c r="D715" s="79"/>
      <c r="E715" s="79" t="str">
        <f t="shared" si="124"/>
        <v/>
      </c>
      <c r="F715" s="29" t="str">
        <f t="shared" si="125"/>
        <v/>
      </c>
      <c r="G715" s="29" t="str">
        <f t="shared" si="126"/>
        <v/>
      </c>
      <c r="H715" s="29" t="str">
        <f t="shared" si="127"/>
        <v/>
      </c>
      <c r="I715" s="29" t="str">
        <f t="shared" si="128"/>
        <v/>
      </c>
      <c r="J715" s="29" t="str">
        <f t="shared" si="129"/>
        <v/>
      </c>
      <c r="K715" s="29" t="str">
        <f t="shared" si="130"/>
        <v/>
      </c>
      <c r="L715" s="29" t="str">
        <f t="shared" si="131"/>
        <v/>
      </c>
      <c r="M715" s="29" t="str">
        <f t="shared" si="132"/>
        <v/>
      </c>
      <c r="N715" s="29" t="str">
        <f t="shared" si="133"/>
        <v/>
      </c>
      <c r="O715" s="68"/>
      <c r="P715" s="68"/>
      <c r="Q715" s="68"/>
      <c r="R715" s="68"/>
      <c r="S715" s="68"/>
      <c r="T715" s="68"/>
      <c r="U715" s="68"/>
      <c r="V715" s="68"/>
      <c r="W715" s="68"/>
      <c r="X715" s="68"/>
      <c r="Y715" s="64"/>
      <c r="Z715" s="29" t="str">
        <f t="shared" si="123"/>
        <v/>
      </c>
    </row>
    <row r="716" spans="1:26">
      <c r="A716" s="64" t="s">
        <v>1618</v>
      </c>
      <c r="B716" s="64"/>
      <c r="C716" s="68"/>
      <c r="D716" s="79"/>
      <c r="E716" s="79" t="str">
        <f t="shared" si="124"/>
        <v/>
      </c>
      <c r="F716" s="29" t="str">
        <f t="shared" si="125"/>
        <v/>
      </c>
      <c r="G716" s="29" t="str">
        <f t="shared" si="126"/>
        <v/>
      </c>
      <c r="H716" s="29" t="str">
        <f t="shared" si="127"/>
        <v/>
      </c>
      <c r="I716" s="29" t="str">
        <f t="shared" si="128"/>
        <v/>
      </c>
      <c r="J716" s="29" t="str">
        <f t="shared" si="129"/>
        <v/>
      </c>
      <c r="K716" s="29" t="str">
        <f t="shared" si="130"/>
        <v/>
      </c>
      <c r="L716" s="29" t="str">
        <f t="shared" si="131"/>
        <v/>
      </c>
      <c r="M716" s="29" t="str">
        <f t="shared" si="132"/>
        <v/>
      </c>
      <c r="N716" s="29" t="str">
        <f t="shared" si="133"/>
        <v/>
      </c>
      <c r="O716" s="68"/>
      <c r="P716" s="68"/>
      <c r="Q716" s="68"/>
      <c r="R716" s="68"/>
      <c r="S716" s="68"/>
      <c r="T716" s="68"/>
      <c r="U716" s="68"/>
      <c r="V716" s="68"/>
      <c r="W716" s="68"/>
      <c r="X716" s="68"/>
      <c r="Y716" s="64"/>
      <c r="Z716" s="29" t="str">
        <f t="shared" si="123"/>
        <v/>
      </c>
    </row>
    <row r="717" spans="1:26">
      <c r="A717" s="64" t="s">
        <v>1619</v>
      </c>
      <c r="B717" s="64"/>
      <c r="C717" s="68"/>
      <c r="D717" s="79"/>
      <c r="E717" s="79" t="str">
        <f t="shared" si="124"/>
        <v/>
      </c>
      <c r="F717" s="29" t="str">
        <f t="shared" si="125"/>
        <v/>
      </c>
      <c r="G717" s="29" t="str">
        <f t="shared" si="126"/>
        <v/>
      </c>
      <c r="H717" s="29" t="str">
        <f t="shared" si="127"/>
        <v/>
      </c>
      <c r="I717" s="29" t="str">
        <f t="shared" si="128"/>
        <v/>
      </c>
      <c r="J717" s="29" t="str">
        <f t="shared" si="129"/>
        <v/>
      </c>
      <c r="K717" s="29" t="str">
        <f t="shared" si="130"/>
        <v/>
      </c>
      <c r="L717" s="29" t="str">
        <f t="shared" si="131"/>
        <v/>
      </c>
      <c r="M717" s="29" t="str">
        <f t="shared" si="132"/>
        <v/>
      </c>
      <c r="N717" s="29" t="str">
        <f t="shared" si="133"/>
        <v/>
      </c>
      <c r="O717" s="68"/>
      <c r="P717" s="68"/>
      <c r="Q717" s="68"/>
      <c r="R717" s="68"/>
      <c r="S717" s="68"/>
      <c r="T717" s="68"/>
      <c r="U717" s="68"/>
      <c r="V717" s="68"/>
      <c r="W717" s="68"/>
      <c r="X717" s="68"/>
      <c r="Y717" s="64"/>
      <c r="Z717" s="29" t="str">
        <f t="shared" si="123"/>
        <v/>
      </c>
    </row>
    <row r="718" spans="1:26">
      <c r="A718" s="64" t="s">
        <v>1620</v>
      </c>
      <c r="B718" s="64"/>
      <c r="C718" s="68"/>
      <c r="D718" s="79"/>
      <c r="E718" s="79" t="str">
        <f t="shared" si="124"/>
        <v/>
      </c>
      <c r="F718" s="29" t="str">
        <f t="shared" si="125"/>
        <v/>
      </c>
      <c r="G718" s="29" t="str">
        <f t="shared" si="126"/>
        <v/>
      </c>
      <c r="H718" s="29" t="str">
        <f t="shared" si="127"/>
        <v/>
      </c>
      <c r="I718" s="29" t="str">
        <f t="shared" si="128"/>
        <v/>
      </c>
      <c r="J718" s="29" t="str">
        <f t="shared" si="129"/>
        <v/>
      </c>
      <c r="K718" s="29" t="str">
        <f t="shared" si="130"/>
        <v/>
      </c>
      <c r="L718" s="29" t="str">
        <f t="shared" si="131"/>
        <v/>
      </c>
      <c r="M718" s="29" t="str">
        <f t="shared" si="132"/>
        <v/>
      </c>
      <c r="N718" s="29" t="str">
        <f t="shared" si="133"/>
        <v/>
      </c>
      <c r="O718" s="68"/>
      <c r="P718" s="68"/>
      <c r="Q718" s="68"/>
      <c r="R718" s="68"/>
      <c r="S718" s="68"/>
      <c r="T718" s="68"/>
      <c r="U718" s="68"/>
      <c r="V718" s="68"/>
      <c r="W718" s="68"/>
      <c r="X718" s="68"/>
      <c r="Y718" s="64"/>
      <c r="Z718" s="29" t="str">
        <f t="shared" si="123"/>
        <v/>
      </c>
    </row>
    <row r="719" spans="1:26">
      <c r="A719" s="64" t="s">
        <v>1621</v>
      </c>
      <c r="B719" s="64"/>
      <c r="C719" s="68"/>
      <c r="D719" s="79"/>
      <c r="E719" s="79" t="str">
        <f t="shared" si="124"/>
        <v/>
      </c>
      <c r="F719" s="29" t="str">
        <f t="shared" si="125"/>
        <v/>
      </c>
      <c r="G719" s="29" t="str">
        <f t="shared" si="126"/>
        <v/>
      </c>
      <c r="H719" s="29" t="str">
        <f t="shared" si="127"/>
        <v/>
      </c>
      <c r="I719" s="29" t="str">
        <f t="shared" si="128"/>
        <v/>
      </c>
      <c r="J719" s="29" t="str">
        <f t="shared" si="129"/>
        <v/>
      </c>
      <c r="K719" s="29" t="str">
        <f t="shared" si="130"/>
        <v/>
      </c>
      <c r="L719" s="29" t="str">
        <f t="shared" si="131"/>
        <v/>
      </c>
      <c r="M719" s="29" t="str">
        <f t="shared" si="132"/>
        <v/>
      </c>
      <c r="N719" s="29" t="str">
        <f t="shared" si="133"/>
        <v/>
      </c>
      <c r="O719" s="68"/>
      <c r="P719" s="68"/>
      <c r="Q719" s="68"/>
      <c r="R719" s="68"/>
      <c r="S719" s="68"/>
      <c r="T719" s="68"/>
      <c r="U719" s="68"/>
      <c r="V719" s="68"/>
      <c r="W719" s="68"/>
      <c r="X719" s="68"/>
      <c r="Y719" s="64"/>
      <c r="Z719" s="29" t="str">
        <f t="shared" si="123"/>
        <v/>
      </c>
    </row>
    <row r="720" spans="1:26">
      <c r="A720" s="64" t="s">
        <v>1622</v>
      </c>
      <c r="B720" s="64"/>
      <c r="C720" s="68"/>
      <c r="D720" s="79"/>
      <c r="E720" s="79" t="str">
        <f t="shared" si="124"/>
        <v/>
      </c>
      <c r="F720" s="29" t="str">
        <f t="shared" si="125"/>
        <v/>
      </c>
      <c r="G720" s="29" t="str">
        <f t="shared" si="126"/>
        <v/>
      </c>
      <c r="H720" s="29" t="str">
        <f t="shared" si="127"/>
        <v/>
      </c>
      <c r="I720" s="29" t="str">
        <f t="shared" si="128"/>
        <v/>
      </c>
      <c r="J720" s="29" t="str">
        <f t="shared" si="129"/>
        <v/>
      </c>
      <c r="K720" s="29" t="str">
        <f t="shared" si="130"/>
        <v/>
      </c>
      <c r="L720" s="29" t="str">
        <f t="shared" si="131"/>
        <v/>
      </c>
      <c r="M720" s="29" t="str">
        <f t="shared" si="132"/>
        <v/>
      </c>
      <c r="N720" s="29" t="str">
        <f t="shared" si="133"/>
        <v/>
      </c>
      <c r="O720" s="68"/>
      <c r="P720" s="68"/>
      <c r="Q720" s="68"/>
      <c r="R720" s="68"/>
      <c r="S720" s="68"/>
      <c r="T720" s="68"/>
      <c r="U720" s="68"/>
      <c r="V720" s="68"/>
      <c r="W720" s="68"/>
      <c r="X720" s="68"/>
      <c r="Y720" s="64"/>
      <c r="Z720" s="29" t="str">
        <f t="shared" si="123"/>
        <v/>
      </c>
    </row>
    <row r="721" spans="1:26">
      <c r="A721" s="64" t="s">
        <v>1623</v>
      </c>
      <c r="B721" s="64"/>
      <c r="C721" s="68"/>
      <c r="D721" s="79"/>
      <c r="E721" s="79" t="str">
        <f t="shared" si="124"/>
        <v/>
      </c>
      <c r="F721" s="29" t="str">
        <f t="shared" si="125"/>
        <v/>
      </c>
      <c r="G721" s="29" t="str">
        <f t="shared" si="126"/>
        <v/>
      </c>
      <c r="H721" s="29" t="str">
        <f t="shared" si="127"/>
        <v/>
      </c>
      <c r="I721" s="29" t="str">
        <f t="shared" si="128"/>
        <v/>
      </c>
      <c r="J721" s="29" t="str">
        <f t="shared" si="129"/>
        <v/>
      </c>
      <c r="K721" s="29" t="str">
        <f t="shared" si="130"/>
        <v/>
      </c>
      <c r="L721" s="29" t="str">
        <f t="shared" si="131"/>
        <v/>
      </c>
      <c r="M721" s="29" t="str">
        <f t="shared" si="132"/>
        <v/>
      </c>
      <c r="N721" s="29" t="str">
        <f t="shared" si="133"/>
        <v/>
      </c>
      <c r="O721" s="68"/>
      <c r="P721" s="68"/>
      <c r="Q721" s="68"/>
      <c r="R721" s="68"/>
      <c r="S721" s="68"/>
      <c r="T721" s="68"/>
      <c r="U721" s="68"/>
      <c r="V721" s="68"/>
      <c r="W721" s="68"/>
      <c r="X721" s="68"/>
      <c r="Y721" s="64"/>
      <c r="Z721" s="29" t="str">
        <f t="shared" si="123"/>
        <v/>
      </c>
    </row>
    <row r="722" spans="1:26">
      <c r="A722" s="64" t="s">
        <v>1624</v>
      </c>
      <c r="B722" s="64"/>
      <c r="C722" s="68"/>
      <c r="D722" s="79"/>
      <c r="E722" s="79" t="str">
        <f t="shared" si="124"/>
        <v/>
      </c>
      <c r="F722" s="29" t="str">
        <f t="shared" si="125"/>
        <v/>
      </c>
      <c r="G722" s="29" t="str">
        <f t="shared" si="126"/>
        <v/>
      </c>
      <c r="H722" s="29" t="str">
        <f t="shared" si="127"/>
        <v/>
      </c>
      <c r="I722" s="29" t="str">
        <f t="shared" si="128"/>
        <v/>
      </c>
      <c r="J722" s="29" t="str">
        <f t="shared" si="129"/>
        <v/>
      </c>
      <c r="K722" s="29" t="str">
        <f t="shared" si="130"/>
        <v/>
      </c>
      <c r="L722" s="29" t="str">
        <f t="shared" si="131"/>
        <v/>
      </c>
      <c r="M722" s="29" t="str">
        <f t="shared" si="132"/>
        <v/>
      </c>
      <c r="N722" s="29" t="str">
        <f t="shared" si="133"/>
        <v/>
      </c>
      <c r="O722" s="68"/>
      <c r="P722" s="68"/>
      <c r="Q722" s="68"/>
      <c r="R722" s="68"/>
      <c r="S722" s="68"/>
      <c r="T722" s="68"/>
      <c r="U722" s="68"/>
      <c r="V722" s="68"/>
      <c r="W722" s="68"/>
      <c r="X722" s="68"/>
      <c r="Y722" s="64"/>
      <c r="Z722" s="29" t="str">
        <f t="shared" si="123"/>
        <v/>
      </c>
    </row>
    <row r="723" spans="1:26">
      <c r="A723" s="64" t="s">
        <v>1625</v>
      </c>
      <c r="B723" s="64"/>
      <c r="C723" s="68"/>
      <c r="D723" s="79"/>
      <c r="E723" s="79" t="str">
        <f t="shared" si="124"/>
        <v/>
      </c>
      <c r="F723" s="29" t="str">
        <f t="shared" si="125"/>
        <v/>
      </c>
      <c r="G723" s="29" t="str">
        <f t="shared" si="126"/>
        <v/>
      </c>
      <c r="H723" s="29" t="str">
        <f t="shared" si="127"/>
        <v/>
      </c>
      <c r="I723" s="29" t="str">
        <f t="shared" si="128"/>
        <v/>
      </c>
      <c r="J723" s="29" t="str">
        <f t="shared" si="129"/>
        <v/>
      </c>
      <c r="K723" s="29" t="str">
        <f t="shared" si="130"/>
        <v/>
      </c>
      <c r="L723" s="29" t="str">
        <f t="shared" si="131"/>
        <v/>
      </c>
      <c r="M723" s="29" t="str">
        <f t="shared" si="132"/>
        <v/>
      </c>
      <c r="N723" s="29" t="str">
        <f t="shared" si="133"/>
        <v/>
      </c>
      <c r="O723" s="68"/>
      <c r="P723" s="68"/>
      <c r="Q723" s="68"/>
      <c r="R723" s="68"/>
      <c r="S723" s="68"/>
      <c r="T723" s="68"/>
      <c r="U723" s="68"/>
      <c r="V723" s="68"/>
      <c r="W723" s="68"/>
      <c r="X723" s="68"/>
      <c r="Y723" s="64"/>
      <c r="Z723" s="29" t="str">
        <f t="shared" si="123"/>
        <v/>
      </c>
    </row>
    <row r="724" spans="1:26">
      <c r="A724" s="64" t="s">
        <v>1626</v>
      </c>
      <c r="B724" s="64"/>
      <c r="C724" s="68"/>
      <c r="D724" s="79"/>
      <c r="E724" s="79" t="str">
        <f t="shared" si="124"/>
        <v/>
      </c>
      <c r="F724" s="29" t="str">
        <f t="shared" si="125"/>
        <v/>
      </c>
      <c r="G724" s="29" t="str">
        <f t="shared" si="126"/>
        <v/>
      </c>
      <c r="H724" s="29" t="str">
        <f t="shared" si="127"/>
        <v/>
      </c>
      <c r="I724" s="29" t="str">
        <f t="shared" si="128"/>
        <v/>
      </c>
      <c r="J724" s="29" t="str">
        <f t="shared" si="129"/>
        <v/>
      </c>
      <c r="K724" s="29" t="str">
        <f t="shared" si="130"/>
        <v/>
      </c>
      <c r="L724" s="29" t="str">
        <f t="shared" si="131"/>
        <v/>
      </c>
      <c r="M724" s="29" t="str">
        <f t="shared" si="132"/>
        <v/>
      </c>
      <c r="N724" s="29" t="str">
        <f t="shared" si="133"/>
        <v/>
      </c>
      <c r="O724" s="68"/>
      <c r="P724" s="68"/>
      <c r="Q724" s="68"/>
      <c r="R724" s="68"/>
      <c r="S724" s="68"/>
      <c r="T724" s="68"/>
      <c r="U724" s="68"/>
      <c r="V724" s="68"/>
      <c r="W724" s="68"/>
      <c r="X724" s="68"/>
      <c r="Y724" s="64"/>
      <c r="Z724" s="29" t="str">
        <f t="shared" si="123"/>
        <v/>
      </c>
    </row>
    <row r="725" spans="1:26">
      <c r="A725" s="64" t="s">
        <v>1627</v>
      </c>
      <c r="B725" s="64"/>
      <c r="C725" s="68"/>
      <c r="D725" s="79"/>
      <c r="E725" s="79" t="str">
        <f t="shared" si="124"/>
        <v/>
      </c>
      <c r="F725" s="29" t="str">
        <f t="shared" si="125"/>
        <v/>
      </c>
      <c r="G725" s="29" t="str">
        <f t="shared" si="126"/>
        <v/>
      </c>
      <c r="H725" s="29" t="str">
        <f t="shared" si="127"/>
        <v/>
      </c>
      <c r="I725" s="29" t="str">
        <f t="shared" si="128"/>
        <v/>
      </c>
      <c r="J725" s="29" t="str">
        <f t="shared" si="129"/>
        <v/>
      </c>
      <c r="K725" s="29" t="str">
        <f t="shared" si="130"/>
        <v/>
      </c>
      <c r="L725" s="29" t="str">
        <f t="shared" si="131"/>
        <v/>
      </c>
      <c r="M725" s="29" t="str">
        <f t="shared" si="132"/>
        <v/>
      </c>
      <c r="N725" s="29" t="str">
        <f t="shared" si="133"/>
        <v/>
      </c>
      <c r="O725" s="68"/>
      <c r="P725" s="68"/>
      <c r="Q725" s="68"/>
      <c r="R725" s="68"/>
      <c r="S725" s="68"/>
      <c r="T725" s="68"/>
      <c r="U725" s="68"/>
      <c r="V725" s="68"/>
      <c r="W725" s="68"/>
      <c r="X725" s="68"/>
      <c r="Y725" s="64"/>
      <c r="Z725" s="29" t="str">
        <f t="shared" si="123"/>
        <v/>
      </c>
    </row>
    <row r="726" spans="1:26">
      <c r="A726" s="64" t="s">
        <v>1628</v>
      </c>
      <c r="B726" s="64"/>
      <c r="C726" s="68"/>
      <c r="D726" s="79"/>
      <c r="E726" s="79" t="str">
        <f t="shared" si="124"/>
        <v/>
      </c>
      <c r="F726" s="29" t="str">
        <f t="shared" si="125"/>
        <v/>
      </c>
      <c r="G726" s="29" t="str">
        <f t="shared" si="126"/>
        <v/>
      </c>
      <c r="H726" s="29" t="str">
        <f t="shared" si="127"/>
        <v/>
      </c>
      <c r="I726" s="29" t="str">
        <f t="shared" si="128"/>
        <v/>
      </c>
      <c r="J726" s="29" t="str">
        <f t="shared" si="129"/>
        <v/>
      </c>
      <c r="K726" s="29" t="str">
        <f t="shared" si="130"/>
        <v/>
      </c>
      <c r="L726" s="29" t="str">
        <f t="shared" si="131"/>
        <v/>
      </c>
      <c r="M726" s="29" t="str">
        <f t="shared" si="132"/>
        <v/>
      </c>
      <c r="N726" s="29" t="str">
        <f t="shared" si="133"/>
        <v/>
      </c>
      <c r="O726" s="68"/>
      <c r="P726" s="68"/>
      <c r="Q726" s="68"/>
      <c r="R726" s="68"/>
      <c r="S726" s="68"/>
      <c r="T726" s="68"/>
      <c r="U726" s="68"/>
      <c r="V726" s="68"/>
      <c r="W726" s="68"/>
      <c r="X726" s="68"/>
      <c r="Y726" s="64"/>
      <c r="Z726" s="29" t="str">
        <f t="shared" si="123"/>
        <v/>
      </c>
    </row>
    <row r="727" spans="1:26">
      <c r="A727" s="64" t="s">
        <v>1629</v>
      </c>
      <c r="B727" s="64"/>
      <c r="C727" s="68"/>
      <c r="D727" s="79"/>
      <c r="E727" s="79" t="str">
        <f t="shared" si="124"/>
        <v/>
      </c>
      <c r="F727" s="29" t="str">
        <f t="shared" si="125"/>
        <v/>
      </c>
      <c r="G727" s="29" t="str">
        <f t="shared" si="126"/>
        <v/>
      </c>
      <c r="H727" s="29" t="str">
        <f t="shared" si="127"/>
        <v/>
      </c>
      <c r="I727" s="29" t="str">
        <f t="shared" si="128"/>
        <v/>
      </c>
      <c r="J727" s="29" t="str">
        <f t="shared" si="129"/>
        <v/>
      </c>
      <c r="K727" s="29" t="str">
        <f t="shared" si="130"/>
        <v/>
      </c>
      <c r="L727" s="29" t="str">
        <f t="shared" si="131"/>
        <v/>
      </c>
      <c r="M727" s="29" t="str">
        <f t="shared" si="132"/>
        <v/>
      </c>
      <c r="N727" s="29" t="str">
        <f t="shared" si="133"/>
        <v/>
      </c>
      <c r="O727" s="68"/>
      <c r="P727" s="68"/>
      <c r="Q727" s="68"/>
      <c r="R727" s="68"/>
      <c r="S727" s="68"/>
      <c r="T727" s="68"/>
      <c r="U727" s="68"/>
      <c r="V727" s="68"/>
      <c r="W727" s="68"/>
      <c r="X727" s="68"/>
      <c r="Y727" s="64"/>
      <c r="Z727" s="29" t="str">
        <f t="shared" si="123"/>
        <v/>
      </c>
    </row>
    <row r="728" spans="1:26">
      <c r="A728" s="64" t="s">
        <v>1630</v>
      </c>
      <c r="B728" s="64"/>
      <c r="C728" s="68"/>
      <c r="D728" s="79"/>
      <c r="E728" s="79" t="str">
        <f t="shared" si="124"/>
        <v/>
      </c>
      <c r="F728" s="29" t="str">
        <f t="shared" si="125"/>
        <v/>
      </c>
      <c r="G728" s="29" t="str">
        <f t="shared" si="126"/>
        <v/>
      </c>
      <c r="H728" s="29" t="str">
        <f t="shared" si="127"/>
        <v/>
      </c>
      <c r="I728" s="29" t="str">
        <f t="shared" si="128"/>
        <v/>
      </c>
      <c r="J728" s="29" t="str">
        <f t="shared" si="129"/>
        <v/>
      </c>
      <c r="K728" s="29" t="str">
        <f t="shared" si="130"/>
        <v/>
      </c>
      <c r="L728" s="29" t="str">
        <f t="shared" si="131"/>
        <v/>
      </c>
      <c r="M728" s="29" t="str">
        <f t="shared" si="132"/>
        <v/>
      </c>
      <c r="N728" s="29" t="str">
        <f t="shared" si="133"/>
        <v/>
      </c>
      <c r="O728" s="68"/>
      <c r="P728" s="68"/>
      <c r="Q728" s="68"/>
      <c r="R728" s="68"/>
      <c r="S728" s="68"/>
      <c r="T728" s="68"/>
      <c r="U728" s="68"/>
      <c r="V728" s="68"/>
      <c r="W728" s="68"/>
      <c r="X728" s="68"/>
      <c r="Y728" s="64"/>
      <c r="Z728" s="29" t="str">
        <f t="shared" si="123"/>
        <v/>
      </c>
    </row>
    <row r="729" spans="1:26">
      <c r="A729" s="64" t="s">
        <v>1631</v>
      </c>
      <c r="B729" s="64"/>
      <c r="C729" s="68"/>
      <c r="D729" s="79"/>
      <c r="E729" s="79" t="str">
        <f t="shared" si="124"/>
        <v/>
      </c>
      <c r="F729" s="29" t="str">
        <f t="shared" si="125"/>
        <v/>
      </c>
      <c r="G729" s="29" t="str">
        <f t="shared" si="126"/>
        <v/>
      </c>
      <c r="H729" s="29" t="str">
        <f t="shared" si="127"/>
        <v/>
      </c>
      <c r="I729" s="29" t="str">
        <f t="shared" si="128"/>
        <v/>
      </c>
      <c r="J729" s="29" t="str">
        <f t="shared" si="129"/>
        <v/>
      </c>
      <c r="K729" s="29" t="str">
        <f t="shared" si="130"/>
        <v/>
      </c>
      <c r="L729" s="29" t="str">
        <f t="shared" si="131"/>
        <v/>
      </c>
      <c r="M729" s="29" t="str">
        <f t="shared" si="132"/>
        <v/>
      </c>
      <c r="N729" s="29" t="str">
        <f t="shared" si="133"/>
        <v/>
      </c>
      <c r="O729" s="68"/>
      <c r="P729" s="68"/>
      <c r="Q729" s="68"/>
      <c r="R729" s="68"/>
      <c r="S729" s="68"/>
      <c r="T729" s="68"/>
      <c r="U729" s="68"/>
      <c r="V729" s="68"/>
      <c r="W729" s="68"/>
      <c r="X729" s="68"/>
      <c r="Y729" s="64"/>
      <c r="Z729" s="29" t="str">
        <f t="shared" si="123"/>
        <v/>
      </c>
    </row>
    <row r="730" spans="1:26">
      <c r="A730" s="64" t="s">
        <v>1632</v>
      </c>
      <c r="B730" s="64"/>
      <c r="C730" s="68"/>
      <c r="D730" s="79"/>
      <c r="E730" s="79" t="str">
        <f t="shared" si="124"/>
        <v/>
      </c>
      <c r="F730" s="29" t="str">
        <f t="shared" si="125"/>
        <v/>
      </c>
      <c r="G730" s="29" t="str">
        <f t="shared" si="126"/>
        <v/>
      </c>
      <c r="H730" s="29" t="str">
        <f t="shared" si="127"/>
        <v/>
      </c>
      <c r="I730" s="29" t="str">
        <f t="shared" si="128"/>
        <v/>
      </c>
      <c r="J730" s="29" t="str">
        <f t="shared" si="129"/>
        <v/>
      </c>
      <c r="K730" s="29" t="str">
        <f t="shared" si="130"/>
        <v/>
      </c>
      <c r="L730" s="29" t="str">
        <f t="shared" si="131"/>
        <v/>
      </c>
      <c r="M730" s="29" t="str">
        <f t="shared" si="132"/>
        <v/>
      </c>
      <c r="N730" s="29" t="str">
        <f t="shared" si="133"/>
        <v/>
      </c>
      <c r="O730" s="68"/>
      <c r="P730" s="68"/>
      <c r="Q730" s="68"/>
      <c r="R730" s="68"/>
      <c r="S730" s="68"/>
      <c r="T730" s="68"/>
      <c r="U730" s="68"/>
      <c r="V730" s="68"/>
      <c r="W730" s="68"/>
      <c r="X730" s="68"/>
      <c r="Y730" s="64"/>
      <c r="Z730" s="29" t="str">
        <f t="shared" si="123"/>
        <v/>
      </c>
    </row>
    <row r="731" spans="1:26">
      <c r="A731" s="64" t="s">
        <v>1633</v>
      </c>
      <c r="B731" s="64"/>
      <c r="C731" s="68"/>
      <c r="D731" s="79"/>
      <c r="E731" s="79" t="str">
        <f t="shared" si="124"/>
        <v/>
      </c>
      <c r="F731" s="29" t="str">
        <f t="shared" si="125"/>
        <v/>
      </c>
      <c r="G731" s="29" t="str">
        <f t="shared" si="126"/>
        <v/>
      </c>
      <c r="H731" s="29" t="str">
        <f t="shared" si="127"/>
        <v/>
      </c>
      <c r="I731" s="29" t="str">
        <f t="shared" si="128"/>
        <v/>
      </c>
      <c r="J731" s="29" t="str">
        <f t="shared" si="129"/>
        <v/>
      </c>
      <c r="K731" s="29" t="str">
        <f t="shared" si="130"/>
        <v/>
      </c>
      <c r="L731" s="29" t="str">
        <f t="shared" si="131"/>
        <v/>
      </c>
      <c r="M731" s="29" t="str">
        <f t="shared" si="132"/>
        <v/>
      </c>
      <c r="N731" s="29" t="str">
        <f t="shared" si="133"/>
        <v/>
      </c>
      <c r="O731" s="68"/>
      <c r="P731" s="68"/>
      <c r="Q731" s="68"/>
      <c r="R731" s="68"/>
      <c r="S731" s="68"/>
      <c r="T731" s="68"/>
      <c r="U731" s="68"/>
      <c r="V731" s="68"/>
      <c r="W731" s="68"/>
      <c r="X731" s="68"/>
      <c r="Y731" s="64"/>
      <c r="Z731" s="29" t="str">
        <f t="shared" si="123"/>
        <v/>
      </c>
    </row>
    <row r="732" spans="1:26">
      <c r="A732" s="64" t="s">
        <v>1634</v>
      </c>
      <c r="B732" s="64"/>
      <c r="C732" s="68"/>
      <c r="D732" s="79"/>
      <c r="E732" s="79" t="str">
        <f t="shared" si="124"/>
        <v/>
      </c>
      <c r="F732" s="29" t="str">
        <f t="shared" si="125"/>
        <v/>
      </c>
      <c r="G732" s="29" t="str">
        <f t="shared" si="126"/>
        <v/>
      </c>
      <c r="H732" s="29" t="str">
        <f t="shared" si="127"/>
        <v/>
      </c>
      <c r="I732" s="29" t="str">
        <f t="shared" si="128"/>
        <v/>
      </c>
      <c r="J732" s="29" t="str">
        <f t="shared" si="129"/>
        <v/>
      </c>
      <c r="K732" s="29" t="str">
        <f t="shared" si="130"/>
        <v/>
      </c>
      <c r="L732" s="29" t="str">
        <f t="shared" si="131"/>
        <v/>
      </c>
      <c r="M732" s="29" t="str">
        <f t="shared" si="132"/>
        <v/>
      </c>
      <c r="N732" s="29" t="str">
        <f t="shared" si="133"/>
        <v/>
      </c>
      <c r="O732" s="68"/>
      <c r="P732" s="68"/>
      <c r="Q732" s="68"/>
      <c r="R732" s="68"/>
      <c r="S732" s="68"/>
      <c r="T732" s="68"/>
      <c r="U732" s="68"/>
      <c r="V732" s="68"/>
      <c r="W732" s="68"/>
      <c r="X732" s="68"/>
      <c r="Y732" s="64"/>
      <c r="Z732" s="29" t="str">
        <f t="shared" si="123"/>
        <v/>
      </c>
    </row>
    <row r="733" spans="1:26">
      <c r="A733" s="64" t="s">
        <v>1635</v>
      </c>
      <c r="B733" s="64"/>
      <c r="C733" s="68"/>
      <c r="D733" s="79"/>
      <c r="E733" s="79" t="str">
        <f t="shared" si="124"/>
        <v/>
      </c>
      <c r="F733" s="29" t="str">
        <f t="shared" si="125"/>
        <v/>
      </c>
      <c r="G733" s="29" t="str">
        <f t="shared" si="126"/>
        <v/>
      </c>
      <c r="H733" s="29" t="str">
        <f t="shared" si="127"/>
        <v/>
      </c>
      <c r="I733" s="29" t="str">
        <f t="shared" si="128"/>
        <v/>
      </c>
      <c r="J733" s="29" t="str">
        <f t="shared" si="129"/>
        <v/>
      </c>
      <c r="K733" s="29" t="str">
        <f t="shared" si="130"/>
        <v/>
      </c>
      <c r="L733" s="29" t="str">
        <f t="shared" si="131"/>
        <v/>
      </c>
      <c r="M733" s="29" t="str">
        <f t="shared" si="132"/>
        <v/>
      </c>
      <c r="N733" s="29" t="str">
        <f t="shared" si="133"/>
        <v/>
      </c>
      <c r="O733" s="68"/>
      <c r="P733" s="68"/>
      <c r="Q733" s="68"/>
      <c r="R733" s="68"/>
      <c r="S733" s="68"/>
      <c r="T733" s="68"/>
      <c r="U733" s="68"/>
      <c r="V733" s="68"/>
      <c r="W733" s="68"/>
      <c r="X733" s="68"/>
      <c r="Y733" s="64"/>
      <c r="Z733" s="29" t="str">
        <f t="shared" si="123"/>
        <v/>
      </c>
    </row>
    <row r="734" spans="1:26">
      <c r="A734" s="64" t="s">
        <v>1636</v>
      </c>
      <c r="B734" s="64"/>
      <c r="C734" s="68"/>
      <c r="D734" s="79"/>
      <c r="E734" s="79" t="str">
        <f t="shared" si="124"/>
        <v/>
      </c>
      <c r="F734" s="29" t="str">
        <f t="shared" si="125"/>
        <v/>
      </c>
      <c r="G734" s="29" t="str">
        <f t="shared" si="126"/>
        <v/>
      </c>
      <c r="H734" s="29" t="str">
        <f t="shared" si="127"/>
        <v/>
      </c>
      <c r="I734" s="29" t="str">
        <f t="shared" si="128"/>
        <v/>
      </c>
      <c r="J734" s="29" t="str">
        <f t="shared" si="129"/>
        <v/>
      </c>
      <c r="K734" s="29" t="str">
        <f t="shared" si="130"/>
        <v/>
      </c>
      <c r="L734" s="29" t="str">
        <f t="shared" si="131"/>
        <v/>
      </c>
      <c r="M734" s="29" t="str">
        <f t="shared" si="132"/>
        <v/>
      </c>
      <c r="N734" s="29" t="str">
        <f t="shared" si="133"/>
        <v/>
      </c>
      <c r="O734" s="68"/>
      <c r="P734" s="68"/>
      <c r="Q734" s="68"/>
      <c r="R734" s="68"/>
      <c r="S734" s="68"/>
      <c r="T734" s="68"/>
      <c r="U734" s="68"/>
      <c r="V734" s="68"/>
      <c r="W734" s="68"/>
      <c r="X734" s="68"/>
      <c r="Y734" s="64"/>
      <c r="Z734" s="29" t="str">
        <f t="shared" si="123"/>
        <v/>
      </c>
    </row>
    <row r="735" spans="1:26">
      <c r="A735" s="64" t="s">
        <v>1637</v>
      </c>
      <c r="B735" s="64"/>
      <c r="C735" s="68"/>
      <c r="D735" s="79"/>
      <c r="E735" s="79" t="str">
        <f t="shared" si="124"/>
        <v/>
      </c>
      <c r="F735" s="29" t="str">
        <f t="shared" si="125"/>
        <v/>
      </c>
      <c r="G735" s="29" t="str">
        <f t="shared" si="126"/>
        <v/>
      </c>
      <c r="H735" s="29" t="str">
        <f t="shared" si="127"/>
        <v/>
      </c>
      <c r="I735" s="29" t="str">
        <f t="shared" si="128"/>
        <v/>
      </c>
      <c r="J735" s="29" t="str">
        <f t="shared" si="129"/>
        <v/>
      </c>
      <c r="K735" s="29" t="str">
        <f t="shared" si="130"/>
        <v/>
      </c>
      <c r="L735" s="29" t="str">
        <f t="shared" si="131"/>
        <v/>
      </c>
      <c r="M735" s="29" t="str">
        <f t="shared" si="132"/>
        <v/>
      </c>
      <c r="N735" s="29" t="str">
        <f t="shared" si="133"/>
        <v/>
      </c>
      <c r="O735" s="68"/>
      <c r="P735" s="68"/>
      <c r="Q735" s="68"/>
      <c r="R735" s="68"/>
      <c r="S735" s="68"/>
      <c r="T735" s="68"/>
      <c r="U735" s="68"/>
      <c r="V735" s="68"/>
      <c r="W735" s="68"/>
      <c r="X735" s="68"/>
      <c r="Y735" s="64"/>
      <c r="Z735" s="29" t="str">
        <f t="shared" si="123"/>
        <v/>
      </c>
    </row>
    <row r="736" spans="1:26">
      <c r="A736" s="64" t="s">
        <v>1638</v>
      </c>
      <c r="B736" s="64"/>
      <c r="C736" s="68"/>
      <c r="D736" s="79"/>
      <c r="E736" s="79" t="str">
        <f t="shared" si="124"/>
        <v/>
      </c>
      <c r="F736" s="29" t="str">
        <f t="shared" si="125"/>
        <v/>
      </c>
      <c r="G736" s="29" t="str">
        <f t="shared" si="126"/>
        <v/>
      </c>
      <c r="H736" s="29" t="str">
        <f t="shared" si="127"/>
        <v/>
      </c>
      <c r="I736" s="29" t="str">
        <f t="shared" si="128"/>
        <v/>
      </c>
      <c r="J736" s="29" t="str">
        <f t="shared" si="129"/>
        <v/>
      </c>
      <c r="K736" s="29" t="str">
        <f t="shared" si="130"/>
        <v/>
      </c>
      <c r="L736" s="29" t="str">
        <f t="shared" si="131"/>
        <v/>
      </c>
      <c r="M736" s="29" t="str">
        <f t="shared" si="132"/>
        <v/>
      </c>
      <c r="N736" s="29" t="str">
        <f t="shared" si="133"/>
        <v/>
      </c>
      <c r="O736" s="68"/>
      <c r="P736" s="68"/>
      <c r="Q736" s="68"/>
      <c r="R736" s="68"/>
      <c r="S736" s="68"/>
      <c r="T736" s="68"/>
      <c r="U736" s="68"/>
      <c r="V736" s="68"/>
      <c r="W736" s="68"/>
      <c r="X736" s="68"/>
      <c r="Y736" s="64"/>
      <c r="Z736" s="29" t="str">
        <f t="shared" si="123"/>
        <v/>
      </c>
    </row>
    <row r="737" spans="1:26">
      <c r="A737" s="64" t="s">
        <v>1639</v>
      </c>
      <c r="B737" s="64"/>
      <c r="C737" s="68"/>
      <c r="D737" s="79"/>
      <c r="E737" s="79" t="str">
        <f t="shared" si="124"/>
        <v/>
      </c>
      <c r="F737" s="29" t="str">
        <f t="shared" si="125"/>
        <v/>
      </c>
      <c r="G737" s="29" t="str">
        <f t="shared" si="126"/>
        <v/>
      </c>
      <c r="H737" s="29" t="str">
        <f t="shared" si="127"/>
        <v/>
      </c>
      <c r="I737" s="29" t="str">
        <f t="shared" si="128"/>
        <v/>
      </c>
      <c r="J737" s="29" t="str">
        <f t="shared" si="129"/>
        <v/>
      </c>
      <c r="K737" s="29" t="str">
        <f t="shared" si="130"/>
        <v/>
      </c>
      <c r="L737" s="29" t="str">
        <f t="shared" si="131"/>
        <v/>
      </c>
      <c r="M737" s="29" t="str">
        <f t="shared" si="132"/>
        <v/>
      </c>
      <c r="N737" s="29" t="str">
        <f t="shared" si="133"/>
        <v/>
      </c>
      <c r="O737" s="68"/>
      <c r="P737" s="68"/>
      <c r="Q737" s="68"/>
      <c r="R737" s="68"/>
      <c r="S737" s="68"/>
      <c r="T737" s="68"/>
      <c r="U737" s="68"/>
      <c r="V737" s="68"/>
      <c r="W737" s="68"/>
      <c r="X737" s="68"/>
      <c r="Y737" s="64"/>
      <c r="Z737" s="29" t="str">
        <f t="shared" si="123"/>
        <v/>
      </c>
    </row>
    <row r="738" spans="1:26">
      <c r="A738" s="64" t="s">
        <v>1640</v>
      </c>
      <c r="B738" s="64"/>
      <c r="C738" s="68"/>
      <c r="D738" s="79"/>
      <c r="E738" s="79" t="str">
        <f t="shared" si="124"/>
        <v/>
      </c>
      <c r="F738" s="29" t="str">
        <f t="shared" si="125"/>
        <v/>
      </c>
      <c r="G738" s="29" t="str">
        <f t="shared" si="126"/>
        <v/>
      </c>
      <c r="H738" s="29" t="str">
        <f t="shared" si="127"/>
        <v/>
      </c>
      <c r="I738" s="29" t="str">
        <f t="shared" si="128"/>
        <v/>
      </c>
      <c r="J738" s="29" t="str">
        <f t="shared" si="129"/>
        <v/>
      </c>
      <c r="K738" s="29" t="str">
        <f t="shared" si="130"/>
        <v/>
      </c>
      <c r="L738" s="29" t="str">
        <f t="shared" si="131"/>
        <v/>
      </c>
      <c r="M738" s="29" t="str">
        <f t="shared" si="132"/>
        <v/>
      </c>
      <c r="N738" s="29" t="str">
        <f t="shared" si="133"/>
        <v/>
      </c>
      <c r="O738" s="68"/>
      <c r="P738" s="68"/>
      <c r="Q738" s="68"/>
      <c r="R738" s="68"/>
      <c r="S738" s="68"/>
      <c r="T738" s="68"/>
      <c r="U738" s="68"/>
      <c r="V738" s="68"/>
      <c r="W738" s="68"/>
      <c r="X738" s="68"/>
      <c r="Y738" s="64"/>
      <c r="Z738" s="29" t="str">
        <f t="shared" si="123"/>
        <v/>
      </c>
    </row>
    <row r="739" spans="1:26">
      <c r="A739" s="64" t="s">
        <v>1641</v>
      </c>
      <c r="B739" s="64"/>
      <c r="C739" s="68"/>
      <c r="D739" s="79"/>
      <c r="E739" s="79" t="str">
        <f t="shared" si="124"/>
        <v/>
      </c>
      <c r="F739" s="29" t="str">
        <f t="shared" si="125"/>
        <v/>
      </c>
      <c r="G739" s="29" t="str">
        <f t="shared" si="126"/>
        <v/>
      </c>
      <c r="H739" s="29" t="str">
        <f t="shared" si="127"/>
        <v/>
      </c>
      <c r="I739" s="29" t="str">
        <f t="shared" si="128"/>
        <v/>
      </c>
      <c r="J739" s="29" t="str">
        <f t="shared" si="129"/>
        <v/>
      </c>
      <c r="K739" s="29" t="str">
        <f t="shared" si="130"/>
        <v/>
      </c>
      <c r="L739" s="29" t="str">
        <f t="shared" si="131"/>
        <v/>
      </c>
      <c r="M739" s="29" t="str">
        <f t="shared" si="132"/>
        <v/>
      </c>
      <c r="N739" s="29" t="str">
        <f t="shared" si="133"/>
        <v/>
      </c>
      <c r="O739" s="68"/>
      <c r="P739" s="68"/>
      <c r="Q739" s="68"/>
      <c r="R739" s="68"/>
      <c r="S739" s="68"/>
      <c r="T739" s="68"/>
      <c r="U739" s="68"/>
      <c r="V739" s="68"/>
      <c r="W739" s="68"/>
      <c r="X739" s="68"/>
      <c r="Y739" s="64"/>
      <c r="Z739" s="29" t="str">
        <f t="shared" si="123"/>
        <v/>
      </c>
    </row>
    <row r="740" spans="1:26">
      <c r="A740" s="64" t="s">
        <v>1642</v>
      </c>
      <c r="B740" s="64"/>
      <c r="C740" s="68"/>
      <c r="D740" s="79"/>
      <c r="E740" s="79" t="str">
        <f t="shared" si="124"/>
        <v/>
      </c>
      <c r="F740" s="29" t="str">
        <f t="shared" si="125"/>
        <v/>
      </c>
      <c r="G740" s="29" t="str">
        <f t="shared" si="126"/>
        <v/>
      </c>
      <c r="H740" s="29" t="str">
        <f t="shared" si="127"/>
        <v/>
      </c>
      <c r="I740" s="29" t="str">
        <f t="shared" si="128"/>
        <v/>
      </c>
      <c r="J740" s="29" t="str">
        <f t="shared" si="129"/>
        <v/>
      </c>
      <c r="K740" s="29" t="str">
        <f t="shared" si="130"/>
        <v/>
      </c>
      <c r="L740" s="29" t="str">
        <f t="shared" si="131"/>
        <v/>
      </c>
      <c r="M740" s="29" t="str">
        <f t="shared" si="132"/>
        <v/>
      </c>
      <c r="N740" s="29" t="str">
        <f t="shared" si="133"/>
        <v/>
      </c>
      <c r="O740" s="68"/>
      <c r="P740" s="68"/>
      <c r="Q740" s="68"/>
      <c r="R740" s="68"/>
      <c r="S740" s="68"/>
      <c r="T740" s="68"/>
      <c r="U740" s="68"/>
      <c r="V740" s="68"/>
      <c r="W740" s="68"/>
      <c r="X740" s="68"/>
      <c r="Y740" s="64"/>
      <c r="Z740" s="29" t="str">
        <f t="shared" si="123"/>
        <v/>
      </c>
    </row>
    <row r="741" spans="1:26">
      <c r="A741" s="64" t="s">
        <v>1643</v>
      </c>
      <c r="B741" s="64"/>
      <c r="C741" s="68"/>
      <c r="D741" s="79"/>
      <c r="E741" s="79" t="str">
        <f t="shared" si="124"/>
        <v/>
      </c>
      <c r="F741" s="29" t="str">
        <f t="shared" si="125"/>
        <v/>
      </c>
      <c r="G741" s="29" t="str">
        <f t="shared" si="126"/>
        <v/>
      </c>
      <c r="H741" s="29" t="str">
        <f t="shared" si="127"/>
        <v/>
      </c>
      <c r="I741" s="29" t="str">
        <f t="shared" si="128"/>
        <v/>
      </c>
      <c r="J741" s="29" t="str">
        <f t="shared" si="129"/>
        <v/>
      </c>
      <c r="K741" s="29" t="str">
        <f t="shared" si="130"/>
        <v/>
      </c>
      <c r="L741" s="29" t="str">
        <f t="shared" si="131"/>
        <v/>
      </c>
      <c r="M741" s="29" t="str">
        <f t="shared" si="132"/>
        <v/>
      </c>
      <c r="N741" s="29" t="str">
        <f t="shared" si="133"/>
        <v/>
      </c>
      <c r="O741" s="68"/>
      <c r="P741" s="68"/>
      <c r="Q741" s="68"/>
      <c r="R741" s="68"/>
      <c r="S741" s="68"/>
      <c r="T741" s="68"/>
      <c r="U741" s="68"/>
      <c r="V741" s="68"/>
      <c r="W741" s="68"/>
      <c r="X741" s="68"/>
      <c r="Y741" s="64"/>
      <c r="Z741" s="29" t="str">
        <f t="shared" si="123"/>
        <v/>
      </c>
    </row>
    <row r="742" spans="1:26">
      <c r="A742" s="64" t="s">
        <v>1644</v>
      </c>
      <c r="B742" s="64"/>
      <c r="C742" s="68"/>
      <c r="D742" s="79"/>
      <c r="E742" s="79" t="str">
        <f t="shared" si="124"/>
        <v/>
      </c>
      <c r="F742" s="29" t="str">
        <f t="shared" si="125"/>
        <v/>
      </c>
      <c r="G742" s="29" t="str">
        <f t="shared" si="126"/>
        <v/>
      </c>
      <c r="H742" s="29" t="str">
        <f t="shared" si="127"/>
        <v/>
      </c>
      <c r="I742" s="29" t="str">
        <f t="shared" si="128"/>
        <v/>
      </c>
      <c r="J742" s="29" t="str">
        <f t="shared" si="129"/>
        <v/>
      </c>
      <c r="K742" s="29" t="str">
        <f t="shared" si="130"/>
        <v/>
      </c>
      <c r="L742" s="29" t="str">
        <f t="shared" si="131"/>
        <v/>
      </c>
      <c r="M742" s="29" t="str">
        <f t="shared" si="132"/>
        <v/>
      </c>
      <c r="N742" s="29" t="str">
        <f t="shared" si="133"/>
        <v/>
      </c>
      <c r="O742" s="68"/>
      <c r="P742" s="68"/>
      <c r="Q742" s="68"/>
      <c r="R742" s="68"/>
      <c r="S742" s="68"/>
      <c r="T742" s="68"/>
      <c r="U742" s="68"/>
      <c r="V742" s="68"/>
      <c r="W742" s="68"/>
      <c r="X742" s="68"/>
      <c r="Y742" s="64"/>
      <c r="Z742" s="29" t="str">
        <f t="shared" si="123"/>
        <v/>
      </c>
    </row>
    <row r="743" spans="1:26">
      <c r="A743" s="64" t="s">
        <v>1645</v>
      </c>
      <c r="B743" s="64"/>
      <c r="C743" s="68"/>
      <c r="D743" s="79"/>
      <c r="E743" s="79" t="str">
        <f t="shared" si="124"/>
        <v/>
      </c>
      <c r="F743" s="29" t="str">
        <f t="shared" si="125"/>
        <v/>
      </c>
      <c r="G743" s="29" t="str">
        <f t="shared" si="126"/>
        <v/>
      </c>
      <c r="H743" s="29" t="str">
        <f t="shared" si="127"/>
        <v/>
      </c>
      <c r="I743" s="29" t="str">
        <f t="shared" si="128"/>
        <v/>
      </c>
      <c r="J743" s="29" t="str">
        <f t="shared" si="129"/>
        <v/>
      </c>
      <c r="K743" s="29" t="str">
        <f t="shared" si="130"/>
        <v/>
      </c>
      <c r="L743" s="29" t="str">
        <f t="shared" si="131"/>
        <v/>
      </c>
      <c r="M743" s="29" t="str">
        <f t="shared" si="132"/>
        <v/>
      </c>
      <c r="N743" s="29" t="str">
        <f t="shared" si="133"/>
        <v/>
      </c>
      <c r="O743" s="68"/>
      <c r="P743" s="68"/>
      <c r="Q743" s="68"/>
      <c r="R743" s="68"/>
      <c r="S743" s="68"/>
      <c r="T743" s="68"/>
      <c r="U743" s="68"/>
      <c r="V743" s="68"/>
      <c r="W743" s="68"/>
      <c r="X743" s="68"/>
      <c r="Y743" s="64"/>
      <c r="Z743" s="29" t="str">
        <f t="shared" si="123"/>
        <v/>
      </c>
    </row>
    <row r="744" spans="1:26">
      <c r="A744" s="64" t="s">
        <v>1646</v>
      </c>
      <c r="B744" s="64"/>
      <c r="C744" s="68"/>
      <c r="D744" s="79"/>
      <c r="E744" s="79" t="str">
        <f t="shared" si="124"/>
        <v/>
      </c>
      <c r="F744" s="29" t="str">
        <f t="shared" si="125"/>
        <v/>
      </c>
      <c r="G744" s="29" t="str">
        <f t="shared" si="126"/>
        <v/>
      </c>
      <c r="H744" s="29" t="str">
        <f t="shared" si="127"/>
        <v/>
      </c>
      <c r="I744" s="29" t="str">
        <f t="shared" si="128"/>
        <v/>
      </c>
      <c r="J744" s="29" t="str">
        <f t="shared" si="129"/>
        <v/>
      </c>
      <c r="K744" s="29" t="str">
        <f t="shared" si="130"/>
        <v/>
      </c>
      <c r="L744" s="29" t="str">
        <f t="shared" si="131"/>
        <v/>
      </c>
      <c r="M744" s="29" t="str">
        <f t="shared" si="132"/>
        <v/>
      </c>
      <c r="N744" s="29" t="str">
        <f t="shared" si="133"/>
        <v/>
      </c>
      <c r="O744" s="68"/>
      <c r="P744" s="68"/>
      <c r="Q744" s="68"/>
      <c r="R744" s="68"/>
      <c r="S744" s="68"/>
      <c r="T744" s="68"/>
      <c r="U744" s="68"/>
      <c r="V744" s="68"/>
      <c r="W744" s="68"/>
      <c r="X744" s="68"/>
      <c r="Y744" s="64"/>
      <c r="Z744" s="29" t="str">
        <f t="shared" si="123"/>
        <v/>
      </c>
    </row>
    <row r="745" spans="1:26">
      <c r="A745" s="64" t="s">
        <v>1647</v>
      </c>
      <c r="B745" s="64"/>
      <c r="C745" s="68"/>
      <c r="D745" s="79"/>
      <c r="E745" s="79" t="str">
        <f t="shared" si="124"/>
        <v/>
      </c>
      <c r="F745" s="29" t="str">
        <f t="shared" si="125"/>
        <v/>
      </c>
      <c r="G745" s="29" t="str">
        <f t="shared" si="126"/>
        <v/>
      </c>
      <c r="H745" s="29" t="str">
        <f t="shared" si="127"/>
        <v/>
      </c>
      <c r="I745" s="29" t="str">
        <f t="shared" si="128"/>
        <v/>
      </c>
      <c r="J745" s="29" t="str">
        <f t="shared" si="129"/>
        <v/>
      </c>
      <c r="K745" s="29" t="str">
        <f t="shared" si="130"/>
        <v/>
      </c>
      <c r="L745" s="29" t="str">
        <f t="shared" si="131"/>
        <v/>
      </c>
      <c r="M745" s="29" t="str">
        <f t="shared" si="132"/>
        <v/>
      </c>
      <c r="N745" s="29" t="str">
        <f t="shared" si="133"/>
        <v/>
      </c>
      <c r="O745" s="68"/>
      <c r="P745" s="68"/>
      <c r="Q745" s="68"/>
      <c r="R745" s="68"/>
      <c r="S745" s="68"/>
      <c r="T745" s="68"/>
      <c r="U745" s="68"/>
      <c r="V745" s="68"/>
      <c r="W745" s="68"/>
      <c r="X745" s="68"/>
      <c r="Y745" s="64"/>
      <c r="Z745" s="29" t="str">
        <f t="shared" si="123"/>
        <v/>
      </c>
    </row>
    <row r="746" spans="1:26">
      <c r="A746" s="64" t="s">
        <v>1648</v>
      </c>
      <c r="B746" s="64"/>
      <c r="C746" s="68"/>
      <c r="D746" s="79"/>
      <c r="E746" s="79" t="str">
        <f t="shared" si="124"/>
        <v/>
      </c>
      <c r="F746" s="29" t="str">
        <f t="shared" si="125"/>
        <v/>
      </c>
      <c r="G746" s="29" t="str">
        <f t="shared" si="126"/>
        <v/>
      </c>
      <c r="H746" s="29" t="str">
        <f t="shared" si="127"/>
        <v/>
      </c>
      <c r="I746" s="29" t="str">
        <f t="shared" si="128"/>
        <v/>
      </c>
      <c r="J746" s="29" t="str">
        <f t="shared" si="129"/>
        <v/>
      </c>
      <c r="K746" s="29" t="str">
        <f t="shared" si="130"/>
        <v/>
      </c>
      <c r="L746" s="29" t="str">
        <f t="shared" si="131"/>
        <v/>
      </c>
      <c r="M746" s="29" t="str">
        <f t="shared" si="132"/>
        <v/>
      </c>
      <c r="N746" s="29" t="str">
        <f t="shared" si="133"/>
        <v/>
      </c>
      <c r="O746" s="68"/>
      <c r="P746" s="68"/>
      <c r="Q746" s="68"/>
      <c r="R746" s="68"/>
      <c r="S746" s="68"/>
      <c r="T746" s="68"/>
      <c r="U746" s="68"/>
      <c r="V746" s="68"/>
      <c r="W746" s="68"/>
      <c r="X746" s="68"/>
      <c r="Y746" s="64"/>
      <c r="Z746" s="29" t="str">
        <f t="shared" si="123"/>
        <v/>
      </c>
    </row>
    <row r="747" spans="1:26">
      <c r="A747" s="64" t="s">
        <v>1649</v>
      </c>
      <c r="B747" s="64"/>
      <c r="C747" s="68"/>
      <c r="D747" s="79"/>
      <c r="E747" s="79" t="str">
        <f t="shared" si="124"/>
        <v/>
      </c>
      <c r="F747" s="29" t="str">
        <f t="shared" si="125"/>
        <v/>
      </c>
      <c r="G747" s="29" t="str">
        <f t="shared" si="126"/>
        <v/>
      </c>
      <c r="H747" s="29" t="str">
        <f t="shared" si="127"/>
        <v/>
      </c>
      <c r="I747" s="29" t="str">
        <f t="shared" si="128"/>
        <v/>
      </c>
      <c r="J747" s="29" t="str">
        <f t="shared" si="129"/>
        <v/>
      </c>
      <c r="K747" s="29" t="str">
        <f t="shared" si="130"/>
        <v/>
      </c>
      <c r="L747" s="29" t="str">
        <f t="shared" si="131"/>
        <v/>
      </c>
      <c r="M747" s="29" t="str">
        <f t="shared" si="132"/>
        <v/>
      </c>
      <c r="N747" s="29" t="str">
        <f t="shared" si="133"/>
        <v/>
      </c>
      <c r="O747" s="68"/>
      <c r="P747" s="68"/>
      <c r="Q747" s="68"/>
      <c r="R747" s="68"/>
      <c r="S747" s="68"/>
      <c r="T747" s="68"/>
      <c r="U747" s="68"/>
      <c r="V747" s="68"/>
      <c r="W747" s="68"/>
      <c r="X747" s="68"/>
      <c r="Y747" s="64"/>
      <c r="Z747" s="29" t="str">
        <f t="shared" si="123"/>
        <v/>
      </c>
    </row>
    <row r="748" spans="1:26">
      <c r="A748" s="64" t="s">
        <v>1650</v>
      </c>
      <c r="B748" s="64"/>
      <c r="C748" s="68"/>
      <c r="D748" s="79"/>
      <c r="E748" s="79" t="str">
        <f t="shared" si="124"/>
        <v/>
      </c>
      <c r="F748" s="29" t="str">
        <f t="shared" si="125"/>
        <v/>
      </c>
      <c r="G748" s="29" t="str">
        <f t="shared" si="126"/>
        <v/>
      </c>
      <c r="H748" s="29" t="str">
        <f t="shared" si="127"/>
        <v/>
      </c>
      <c r="I748" s="29" t="str">
        <f t="shared" si="128"/>
        <v/>
      </c>
      <c r="J748" s="29" t="str">
        <f t="shared" si="129"/>
        <v/>
      </c>
      <c r="K748" s="29" t="str">
        <f t="shared" si="130"/>
        <v/>
      </c>
      <c r="L748" s="29" t="str">
        <f t="shared" si="131"/>
        <v/>
      </c>
      <c r="M748" s="29" t="str">
        <f t="shared" si="132"/>
        <v/>
      </c>
      <c r="N748" s="29" t="str">
        <f t="shared" si="133"/>
        <v/>
      </c>
      <c r="O748" s="68"/>
      <c r="P748" s="68"/>
      <c r="Q748" s="68"/>
      <c r="R748" s="68"/>
      <c r="S748" s="68"/>
      <c r="T748" s="68"/>
      <c r="U748" s="68"/>
      <c r="V748" s="68"/>
      <c r="W748" s="68"/>
      <c r="X748" s="68"/>
      <c r="Y748" s="64"/>
      <c r="Z748" s="29" t="str">
        <f t="shared" si="123"/>
        <v/>
      </c>
    </row>
    <row r="749" spans="1:26">
      <c r="A749" s="64" t="s">
        <v>1651</v>
      </c>
      <c r="B749" s="64"/>
      <c r="C749" s="68"/>
      <c r="D749" s="79"/>
      <c r="E749" s="79" t="str">
        <f t="shared" si="124"/>
        <v/>
      </c>
      <c r="F749" s="29" t="str">
        <f t="shared" si="125"/>
        <v/>
      </c>
      <c r="G749" s="29" t="str">
        <f t="shared" si="126"/>
        <v/>
      </c>
      <c r="H749" s="29" t="str">
        <f t="shared" si="127"/>
        <v/>
      </c>
      <c r="I749" s="29" t="str">
        <f t="shared" si="128"/>
        <v/>
      </c>
      <c r="J749" s="29" t="str">
        <f t="shared" si="129"/>
        <v/>
      </c>
      <c r="K749" s="29" t="str">
        <f t="shared" si="130"/>
        <v/>
      </c>
      <c r="L749" s="29" t="str">
        <f t="shared" si="131"/>
        <v/>
      </c>
      <c r="M749" s="29" t="str">
        <f t="shared" si="132"/>
        <v/>
      </c>
      <c r="N749" s="29" t="str">
        <f t="shared" si="133"/>
        <v/>
      </c>
      <c r="O749" s="68"/>
      <c r="P749" s="68"/>
      <c r="Q749" s="68"/>
      <c r="R749" s="68"/>
      <c r="S749" s="68"/>
      <c r="T749" s="68"/>
      <c r="U749" s="68"/>
      <c r="V749" s="68"/>
      <c r="W749" s="68"/>
      <c r="X749" s="68"/>
      <c r="Y749" s="64"/>
      <c r="Z749" s="29" t="str">
        <f t="shared" si="123"/>
        <v/>
      </c>
    </row>
    <row r="750" spans="1:26">
      <c r="A750" s="64" t="s">
        <v>1652</v>
      </c>
      <c r="B750" s="64"/>
      <c r="C750" s="68"/>
      <c r="D750" s="79"/>
      <c r="E750" s="79" t="str">
        <f t="shared" si="124"/>
        <v/>
      </c>
      <c r="F750" s="29" t="str">
        <f t="shared" si="125"/>
        <v/>
      </c>
      <c r="G750" s="29" t="str">
        <f t="shared" si="126"/>
        <v/>
      </c>
      <c r="H750" s="29" t="str">
        <f t="shared" si="127"/>
        <v/>
      </c>
      <c r="I750" s="29" t="str">
        <f t="shared" si="128"/>
        <v/>
      </c>
      <c r="J750" s="29" t="str">
        <f t="shared" si="129"/>
        <v/>
      </c>
      <c r="K750" s="29" t="str">
        <f t="shared" si="130"/>
        <v/>
      </c>
      <c r="L750" s="29" t="str">
        <f t="shared" si="131"/>
        <v/>
      </c>
      <c r="M750" s="29" t="str">
        <f t="shared" si="132"/>
        <v/>
      </c>
      <c r="N750" s="29" t="str">
        <f t="shared" si="133"/>
        <v/>
      </c>
      <c r="O750" s="68"/>
      <c r="P750" s="68"/>
      <c r="Q750" s="68"/>
      <c r="R750" s="68"/>
      <c r="S750" s="68"/>
      <c r="T750" s="68"/>
      <c r="U750" s="68"/>
      <c r="V750" s="68"/>
      <c r="W750" s="68"/>
      <c r="X750" s="68"/>
      <c r="Y750" s="64"/>
      <c r="Z750" s="29" t="str">
        <f t="shared" si="123"/>
        <v/>
      </c>
    </row>
    <row r="751" spans="1:26">
      <c r="A751" s="64" t="s">
        <v>1653</v>
      </c>
      <c r="B751" s="64"/>
      <c r="C751" s="68"/>
      <c r="D751" s="79"/>
      <c r="E751" s="79" t="str">
        <f t="shared" si="124"/>
        <v/>
      </c>
      <c r="F751" s="29" t="str">
        <f t="shared" si="125"/>
        <v/>
      </c>
      <c r="G751" s="29" t="str">
        <f t="shared" si="126"/>
        <v/>
      </c>
      <c r="H751" s="29" t="str">
        <f t="shared" si="127"/>
        <v/>
      </c>
      <c r="I751" s="29" t="str">
        <f t="shared" si="128"/>
        <v/>
      </c>
      <c r="J751" s="29" t="str">
        <f t="shared" si="129"/>
        <v/>
      </c>
      <c r="K751" s="29" t="str">
        <f t="shared" si="130"/>
        <v/>
      </c>
      <c r="L751" s="29" t="str">
        <f t="shared" si="131"/>
        <v/>
      </c>
      <c r="M751" s="29" t="str">
        <f t="shared" si="132"/>
        <v/>
      </c>
      <c r="N751" s="29" t="str">
        <f t="shared" si="133"/>
        <v/>
      </c>
      <c r="O751" s="68"/>
      <c r="P751" s="68"/>
      <c r="Q751" s="68"/>
      <c r="R751" s="68"/>
      <c r="S751" s="68"/>
      <c r="T751" s="68"/>
      <c r="U751" s="68"/>
      <c r="V751" s="68"/>
      <c r="W751" s="68"/>
      <c r="X751" s="68"/>
      <c r="Y751" s="64"/>
      <c r="Z751" s="29" t="str">
        <f t="shared" si="123"/>
        <v/>
      </c>
    </row>
    <row r="752" spans="1:26">
      <c r="A752" s="64" t="s">
        <v>1654</v>
      </c>
      <c r="B752" s="64"/>
      <c r="C752" s="68"/>
      <c r="D752" s="79"/>
      <c r="E752" s="79" t="str">
        <f t="shared" si="124"/>
        <v/>
      </c>
      <c r="F752" s="29" t="str">
        <f t="shared" si="125"/>
        <v/>
      </c>
      <c r="G752" s="29" t="str">
        <f t="shared" si="126"/>
        <v/>
      </c>
      <c r="H752" s="29" t="str">
        <f t="shared" si="127"/>
        <v/>
      </c>
      <c r="I752" s="29" t="str">
        <f t="shared" si="128"/>
        <v/>
      </c>
      <c r="J752" s="29" t="str">
        <f t="shared" si="129"/>
        <v/>
      </c>
      <c r="K752" s="29" t="str">
        <f t="shared" si="130"/>
        <v/>
      </c>
      <c r="L752" s="29" t="str">
        <f t="shared" si="131"/>
        <v/>
      </c>
      <c r="M752" s="29" t="str">
        <f t="shared" si="132"/>
        <v/>
      </c>
      <c r="N752" s="29" t="str">
        <f t="shared" si="133"/>
        <v/>
      </c>
      <c r="O752" s="68"/>
      <c r="P752" s="68"/>
      <c r="Q752" s="68"/>
      <c r="R752" s="68"/>
      <c r="S752" s="68"/>
      <c r="T752" s="68"/>
      <c r="U752" s="68"/>
      <c r="V752" s="68"/>
      <c r="W752" s="68"/>
      <c r="X752" s="68"/>
      <c r="Y752" s="64"/>
      <c r="Z752" s="29" t="str">
        <f t="shared" si="123"/>
        <v/>
      </c>
    </row>
    <row r="753" spans="1:26">
      <c r="A753" s="64" t="s">
        <v>1655</v>
      </c>
      <c r="B753" s="64"/>
      <c r="C753" s="68"/>
      <c r="D753" s="79"/>
      <c r="E753" s="79" t="str">
        <f t="shared" si="124"/>
        <v/>
      </c>
      <c r="F753" s="29" t="str">
        <f t="shared" si="125"/>
        <v/>
      </c>
      <c r="G753" s="29" t="str">
        <f t="shared" si="126"/>
        <v/>
      </c>
      <c r="H753" s="29" t="str">
        <f t="shared" si="127"/>
        <v/>
      </c>
      <c r="I753" s="29" t="str">
        <f t="shared" si="128"/>
        <v/>
      </c>
      <c r="J753" s="29" t="str">
        <f t="shared" si="129"/>
        <v/>
      </c>
      <c r="K753" s="29" t="str">
        <f t="shared" si="130"/>
        <v/>
      </c>
      <c r="L753" s="29" t="str">
        <f t="shared" si="131"/>
        <v/>
      </c>
      <c r="M753" s="29" t="str">
        <f t="shared" si="132"/>
        <v/>
      </c>
      <c r="N753" s="29" t="str">
        <f t="shared" si="133"/>
        <v/>
      </c>
      <c r="O753" s="68"/>
      <c r="P753" s="68"/>
      <c r="Q753" s="68"/>
      <c r="R753" s="68"/>
      <c r="S753" s="68"/>
      <c r="T753" s="68"/>
      <c r="U753" s="68"/>
      <c r="V753" s="68"/>
      <c r="W753" s="68"/>
      <c r="X753" s="68"/>
      <c r="Y753" s="64"/>
      <c r="Z753" s="29" t="str">
        <f t="shared" si="123"/>
        <v/>
      </c>
    </row>
    <row r="754" spans="1:26">
      <c r="A754" s="64" t="s">
        <v>1656</v>
      </c>
      <c r="B754" s="64"/>
      <c r="C754" s="68"/>
      <c r="D754" s="79"/>
      <c r="E754" s="79" t="str">
        <f t="shared" si="124"/>
        <v/>
      </c>
      <c r="F754" s="29" t="str">
        <f t="shared" si="125"/>
        <v/>
      </c>
      <c r="G754" s="29" t="str">
        <f t="shared" si="126"/>
        <v/>
      </c>
      <c r="H754" s="29" t="str">
        <f t="shared" si="127"/>
        <v/>
      </c>
      <c r="I754" s="29" t="str">
        <f t="shared" si="128"/>
        <v/>
      </c>
      <c r="J754" s="29" t="str">
        <f t="shared" si="129"/>
        <v/>
      </c>
      <c r="K754" s="29" t="str">
        <f t="shared" si="130"/>
        <v/>
      </c>
      <c r="L754" s="29" t="str">
        <f t="shared" si="131"/>
        <v/>
      </c>
      <c r="M754" s="29" t="str">
        <f t="shared" si="132"/>
        <v/>
      </c>
      <c r="N754" s="29" t="str">
        <f t="shared" si="133"/>
        <v/>
      </c>
      <c r="O754" s="68"/>
      <c r="P754" s="68"/>
      <c r="Q754" s="68"/>
      <c r="R754" s="68"/>
      <c r="S754" s="68"/>
      <c r="T754" s="68"/>
      <c r="U754" s="68"/>
      <c r="V754" s="68"/>
      <c r="W754" s="68"/>
      <c r="X754" s="68"/>
      <c r="Y754" s="64"/>
      <c r="Z754" s="29" t="str">
        <f t="shared" si="123"/>
        <v/>
      </c>
    </row>
    <row r="755" spans="1:26">
      <c r="A755" s="64" t="s">
        <v>1657</v>
      </c>
      <c r="B755" s="64"/>
      <c r="C755" s="68"/>
      <c r="D755" s="79"/>
      <c r="E755" s="79" t="str">
        <f t="shared" si="124"/>
        <v/>
      </c>
      <c r="F755" s="29" t="str">
        <f t="shared" si="125"/>
        <v/>
      </c>
      <c r="G755" s="29" t="str">
        <f t="shared" si="126"/>
        <v/>
      </c>
      <c r="H755" s="29" t="str">
        <f t="shared" si="127"/>
        <v/>
      </c>
      <c r="I755" s="29" t="str">
        <f t="shared" si="128"/>
        <v/>
      </c>
      <c r="J755" s="29" t="str">
        <f t="shared" si="129"/>
        <v/>
      </c>
      <c r="K755" s="29" t="str">
        <f t="shared" si="130"/>
        <v/>
      </c>
      <c r="L755" s="29" t="str">
        <f t="shared" si="131"/>
        <v/>
      </c>
      <c r="M755" s="29" t="str">
        <f t="shared" si="132"/>
        <v/>
      </c>
      <c r="N755" s="29" t="str">
        <f t="shared" si="133"/>
        <v/>
      </c>
      <c r="O755" s="68"/>
      <c r="P755" s="68"/>
      <c r="Q755" s="68"/>
      <c r="R755" s="68"/>
      <c r="S755" s="68"/>
      <c r="T755" s="68"/>
      <c r="U755" s="68"/>
      <c r="V755" s="68"/>
      <c r="W755" s="68"/>
      <c r="X755" s="68"/>
      <c r="Y755" s="64"/>
      <c r="Z755" s="29" t="str">
        <f t="shared" si="123"/>
        <v/>
      </c>
    </row>
    <row r="756" spans="1:26">
      <c r="A756" s="64" t="s">
        <v>1658</v>
      </c>
      <c r="B756" s="64"/>
      <c r="C756" s="68"/>
      <c r="D756" s="79"/>
      <c r="E756" s="79" t="str">
        <f t="shared" si="124"/>
        <v/>
      </c>
      <c r="F756" s="29" t="str">
        <f t="shared" si="125"/>
        <v/>
      </c>
      <c r="G756" s="29" t="str">
        <f t="shared" si="126"/>
        <v/>
      </c>
      <c r="H756" s="29" t="str">
        <f t="shared" si="127"/>
        <v/>
      </c>
      <c r="I756" s="29" t="str">
        <f t="shared" si="128"/>
        <v/>
      </c>
      <c r="J756" s="29" t="str">
        <f t="shared" si="129"/>
        <v/>
      </c>
      <c r="K756" s="29" t="str">
        <f t="shared" si="130"/>
        <v/>
      </c>
      <c r="L756" s="29" t="str">
        <f t="shared" si="131"/>
        <v/>
      </c>
      <c r="M756" s="29" t="str">
        <f t="shared" si="132"/>
        <v/>
      </c>
      <c r="N756" s="29" t="str">
        <f t="shared" si="133"/>
        <v/>
      </c>
      <c r="O756" s="68"/>
      <c r="P756" s="68"/>
      <c r="Q756" s="68"/>
      <c r="R756" s="68"/>
      <c r="S756" s="68"/>
      <c r="T756" s="68"/>
      <c r="U756" s="68"/>
      <c r="V756" s="68"/>
      <c r="W756" s="68"/>
      <c r="X756" s="68"/>
      <c r="Y756" s="64"/>
      <c r="Z756" s="29" t="str">
        <f t="shared" si="123"/>
        <v/>
      </c>
    </row>
    <row r="757" spans="1:26">
      <c r="A757" s="64" t="s">
        <v>1659</v>
      </c>
      <c r="B757" s="64"/>
      <c r="C757" s="68"/>
      <c r="D757" s="79"/>
      <c r="E757" s="79" t="str">
        <f t="shared" si="124"/>
        <v/>
      </c>
      <c r="F757" s="29" t="str">
        <f t="shared" si="125"/>
        <v/>
      </c>
      <c r="G757" s="29" t="str">
        <f t="shared" si="126"/>
        <v/>
      </c>
      <c r="H757" s="29" t="str">
        <f t="shared" si="127"/>
        <v/>
      </c>
      <c r="I757" s="29" t="str">
        <f t="shared" si="128"/>
        <v/>
      </c>
      <c r="J757" s="29" t="str">
        <f t="shared" si="129"/>
        <v/>
      </c>
      <c r="K757" s="29" t="str">
        <f t="shared" si="130"/>
        <v/>
      </c>
      <c r="L757" s="29" t="str">
        <f t="shared" si="131"/>
        <v/>
      </c>
      <c r="M757" s="29" t="str">
        <f t="shared" si="132"/>
        <v/>
      </c>
      <c r="N757" s="29" t="str">
        <f t="shared" si="133"/>
        <v/>
      </c>
      <c r="O757" s="68"/>
      <c r="P757" s="68"/>
      <c r="Q757" s="68"/>
      <c r="R757" s="68"/>
      <c r="S757" s="68"/>
      <c r="T757" s="68"/>
      <c r="U757" s="68"/>
      <c r="V757" s="68"/>
      <c r="W757" s="68"/>
      <c r="X757" s="68"/>
      <c r="Y757" s="64"/>
      <c r="Z757" s="29" t="str">
        <f t="shared" si="123"/>
        <v/>
      </c>
    </row>
    <row r="758" spans="1:26">
      <c r="A758" s="64" t="s">
        <v>1660</v>
      </c>
      <c r="B758" s="64"/>
      <c r="C758" s="68"/>
      <c r="D758" s="79"/>
      <c r="E758" s="79" t="str">
        <f t="shared" si="124"/>
        <v/>
      </c>
      <c r="F758" s="29" t="str">
        <f t="shared" si="125"/>
        <v/>
      </c>
      <c r="G758" s="29" t="str">
        <f t="shared" si="126"/>
        <v/>
      </c>
      <c r="H758" s="29" t="str">
        <f t="shared" si="127"/>
        <v/>
      </c>
      <c r="I758" s="29" t="str">
        <f t="shared" si="128"/>
        <v/>
      </c>
      <c r="J758" s="29" t="str">
        <f t="shared" si="129"/>
        <v/>
      </c>
      <c r="K758" s="29" t="str">
        <f t="shared" si="130"/>
        <v/>
      </c>
      <c r="L758" s="29" t="str">
        <f t="shared" si="131"/>
        <v/>
      </c>
      <c r="M758" s="29" t="str">
        <f t="shared" si="132"/>
        <v/>
      </c>
      <c r="N758" s="29" t="str">
        <f t="shared" si="133"/>
        <v/>
      </c>
      <c r="O758" s="68"/>
      <c r="P758" s="68"/>
      <c r="Q758" s="68"/>
      <c r="R758" s="68"/>
      <c r="S758" s="68"/>
      <c r="T758" s="68"/>
      <c r="U758" s="68"/>
      <c r="V758" s="68"/>
      <c r="W758" s="68"/>
      <c r="X758" s="68"/>
      <c r="Y758" s="64"/>
      <c r="Z758" s="29" t="str">
        <f t="shared" si="123"/>
        <v/>
      </c>
    </row>
    <row r="759" spans="1:26">
      <c r="A759" s="64" t="s">
        <v>1661</v>
      </c>
      <c r="B759" s="64"/>
      <c r="C759" s="68"/>
      <c r="D759" s="79"/>
      <c r="E759" s="79" t="str">
        <f t="shared" si="124"/>
        <v/>
      </c>
      <c r="F759" s="29" t="str">
        <f t="shared" si="125"/>
        <v/>
      </c>
      <c r="G759" s="29" t="str">
        <f t="shared" si="126"/>
        <v/>
      </c>
      <c r="H759" s="29" t="str">
        <f t="shared" si="127"/>
        <v/>
      </c>
      <c r="I759" s="29" t="str">
        <f t="shared" si="128"/>
        <v/>
      </c>
      <c r="J759" s="29" t="str">
        <f t="shared" si="129"/>
        <v/>
      </c>
      <c r="K759" s="29" t="str">
        <f t="shared" si="130"/>
        <v/>
      </c>
      <c r="L759" s="29" t="str">
        <f t="shared" si="131"/>
        <v/>
      </c>
      <c r="M759" s="29" t="str">
        <f t="shared" si="132"/>
        <v/>
      </c>
      <c r="N759" s="29" t="str">
        <f t="shared" si="133"/>
        <v/>
      </c>
      <c r="O759" s="68"/>
      <c r="P759" s="68"/>
      <c r="Q759" s="68"/>
      <c r="R759" s="68"/>
      <c r="S759" s="68"/>
      <c r="T759" s="68"/>
      <c r="U759" s="68"/>
      <c r="V759" s="68"/>
      <c r="W759" s="68"/>
      <c r="X759" s="68"/>
      <c r="Y759" s="64"/>
      <c r="Z759" s="29" t="str">
        <f t="shared" si="123"/>
        <v/>
      </c>
    </row>
    <row r="760" spans="1:26">
      <c r="A760" s="64" t="s">
        <v>1662</v>
      </c>
      <c r="B760" s="64"/>
      <c r="C760" s="68"/>
      <c r="D760" s="79"/>
      <c r="E760" s="79" t="str">
        <f t="shared" si="124"/>
        <v/>
      </c>
      <c r="F760" s="29" t="str">
        <f t="shared" si="125"/>
        <v/>
      </c>
      <c r="G760" s="29" t="str">
        <f t="shared" si="126"/>
        <v/>
      </c>
      <c r="H760" s="29" t="str">
        <f t="shared" si="127"/>
        <v/>
      </c>
      <c r="I760" s="29" t="str">
        <f t="shared" si="128"/>
        <v/>
      </c>
      <c r="J760" s="29" t="str">
        <f t="shared" si="129"/>
        <v/>
      </c>
      <c r="K760" s="29" t="str">
        <f t="shared" si="130"/>
        <v/>
      </c>
      <c r="L760" s="29" t="str">
        <f t="shared" si="131"/>
        <v/>
      </c>
      <c r="M760" s="29" t="str">
        <f t="shared" si="132"/>
        <v/>
      </c>
      <c r="N760" s="29" t="str">
        <f t="shared" si="133"/>
        <v/>
      </c>
      <c r="O760" s="68"/>
      <c r="P760" s="68"/>
      <c r="Q760" s="68"/>
      <c r="R760" s="68"/>
      <c r="S760" s="68"/>
      <c r="T760" s="68"/>
      <c r="U760" s="68"/>
      <c r="V760" s="68"/>
      <c r="W760" s="68"/>
      <c r="X760" s="68"/>
      <c r="Y760" s="64"/>
      <c r="Z760" s="29" t="str">
        <f t="shared" si="123"/>
        <v/>
      </c>
    </row>
    <row r="761" spans="1:26">
      <c r="A761" s="64" t="s">
        <v>1663</v>
      </c>
      <c r="B761" s="64"/>
      <c r="C761" s="68"/>
      <c r="D761" s="79"/>
      <c r="E761" s="79" t="str">
        <f t="shared" si="124"/>
        <v/>
      </c>
      <c r="F761" s="29" t="str">
        <f t="shared" si="125"/>
        <v/>
      </c>
      <c r="G761" s="29" t="str">
        <f t="shared" si="126"/>
        <v/>
      </c>
      <c r="H761" s="29" t="str">
        <f t="shared" si="127"/>
        <v/>
      </c>
      <c r="I761" s="29" t="str">
        <f t="shared" si="128"/>
        <v/>
      </c>
      <c r="J761" s="29" t="str">
        <f t="shared" si="129"/>
        <v/>
      </c>
      <c r="K761" s="29" t="str">
        <f t="shared" si="130"/>
        <v/>
      </c>
      <c r="L761" s="29" t="str">
        <f t="shared" si="131"/>
        <v/>
      </c>
      <c r="M761" s="29" t="str">
        <f t="shared" si="132"/>
        <v/>
      </c>
      <c r="N761" s="29" t="str">
        <f t="shared" si="133"/>
        <v/>
      </c>
      <c r="O761" s="68"/>
      <c r="P761" s="68"/>
      <c r="Q761" s="68"/>
      <c r="R761" s="68"/>
      <c r="S761" s="68"/>
      <c r="T761" s="68"/>
      <c r="U761" s="68"/>
      <c r="V761" s="68"/>
      <c r="W761" s="68"/>
      <c r="X761" s="68"/>
      <c r="Y761" s="64"/>
      <c r="Z761" s="29" t="str">
        <f t="shared" si="123"/>
        <v/>
      </c>
    </row>
    <row r="762" spans="1:26">
      <c r="A762" s="64" t="s">
        <v>1664</v>
      </c>
      <c r="B762" s="64"/>
      <c r="C762" s="68"/>
      <c r="D762" s="79"/>
      <c r="E762" s="79" t="str">
        <f t="shared" si="124"/>
        <v/>
      </c>
      <c r="F762" s="29" t="str">
        <f t="shared" si="125"/>
        <v/>
      </c>
      <c r="G762" s="29" t="str">
        <f t="shared" si="126"/>
        <v/>
      </c>
      <c r="H762" s="29" t="str">
        <f t="shared" si="127"/>
        <v/>
      </c>
      <c r="I762" s="29" t="str">
        <f t="shared" si="128"/>
        <v/>
      </c>
      <c r="J762" s="29" t="str">
        <f t="shared" si="129"/>
        <v/>
      </c>
      <c r="K762" s="29" t="str">
        <f t="shared" si="130"/>
        <v/>
      </c>
      <c r="L762" s="29" t="str">
        <f t="shared" si="131"/>
        <v/>
      </c>
      <c r="M762" s="29" t="str">
        <f t="shared" si="132"/>
        <v/>
      </c>
      <c r="N762" s="29" t="str">
        <f t="shared" si="133"/>
        <v/>
      </c>
      <c r="O762" s="68"/>
      <c r="P762" s="68"/>
      <c r="Q762" s="68"/>
      <c r="R762" s="68"/>
      <c r="S762" s="68"/>
      <c r="T762" s="68"/>
      <c r="U762" s="68"/>
      <c r="V762" s="68"/>
      <c r="W762" s="68"/>
      <c r="X762" s="68"/>
      <c r="Y762" s="64"/>
      <c r="Z762" s="29" t="str">
        <f t="shared" si="123"/>
        <v/>
      </c>
    </row>
    <row r="763" spans="1:26">
      <c r="A763" s="64" t="s">
        <v>1665</v>
      </c>
      <c r="B763" s="64"/>
      <c r="C763" s="68"/>
      <c r="D763" s="79"/>
      <c r="E763" s="79" t="str">
        <f t="shared" si="124"/>
        <v/>
      </c>
      <c r="F763" s="29" t="str">
        <f t="shared" si="125"/>
        <v/>
      </c>
      <c r="G763" s="29" t="str">
        <f t="shared" si="126"/>
        <v/>
      </c>
      <c r="H763" s="29" t="str">
        <f t="shared" si="127"/>
        <v/>
      </c>
      <c r="I763" s="29" t="str">
        <f t="shared" si="128"/>
        <v/>
      </c>
      <c r="J763" s="29" t="str">
        <f t="shared" si="129"/>
        <v/>
      </c>
      <c r="K763" s="29" t="str">
        <f t="shared" si="130"/>
        <v/>
      </c>
      <c r="L763" s="29" t="str">
        <f t="shared" si="131"/>
        <v/>
      </c>
      <c r="M763" s="29" t="str">
        <f t="shared" si="132"/>
        <v/>
      </c>
      <c r="N763" s="29" t="str">
        <f t="shared" si="133"/>
        <v/>
      </c>
      <c r="O763" s="68"/>
      <c r="P763" s="68"/>
      <c r="Q763" s="68"/>
      <c r="R763" s="68"/>
      <c r="S763" s="68"/>
      <c r="T763" s="68"/>
      <c r="U763" s="68"/>
      <c r="V763" s="68"/>
      <c r="W763" s="68"/>
      <c r="X763" s="68"/>
      <c r="Y763" s="64"/>
      <c r="Z763" s="29" t="str">
        <f t="shared" si="123"/>
        <v/>
      </c>
    </row>
    <row r="764" spans="1:26">
      <c r="A764" s="64" t="s">
        <v>1666</v>
      </c>
      <c r="B764" s="64"/>
      <c r="C764" s="68"/>
      <c r="D764" s="79"/>
      <c r="E764" s="79" t="str">
        <f t="shared" si="124"/>
        <v/>
      </c>
      <c r="F764" s="29" t="str">
        <f t="shared" si="125"/>
        <v/>
      </c>
      <c r="G764" s="29" t="str">
        <f t="shared" si="126"/>
        <v/>
      </c>
      <c r="H764" s="29" t="str">
        <f t="shared" si="127"/>
        <v/>
      </c>
      <c r="I764" s="29" t="str">
        <f t="shared" si="128"/>
        <v/>
      </c>
      <c r="J764" s="29" t="str">
        <f t="shared" si="129"/>
        <v/>
      </c>
      <c r="K764" s="29" t="str">
        <f t="shared" si="130"/>
        <v/>
      </c>
      <c r="L764" s="29" t="str">
        <f t="shared" si="131"/>
        <v/>
      </c>
      <c r="M764" s="29" t="str">
        <f t="shared" si="132"/>
        <v/>
      </c>
      <c r="N764" s="29" t="str">
        <f t="shared" si="133"/>
        <v/>
      </c>
      <c r="O764" s="68"/>
      <c r="P764" s="68"/>
      <c r="Q764" s="68"/>
      <c r="R764" s="68"/>
      <c r="S764" s="68"/>
      <c r="T764" s="68"/>
      <c r="U764" s="68"/>
      <c r="V764" s="68"/>
      <c r="W764" s="68"/>
      <c r="X764" s="68"/>
      <c r="Y764" s="64"/>
      <c r="Z764" s="29" t="str">
        <f t="shared" si="123"/>
        <v/>
      </c>
    </row>
    <row r="765" spans="1:26">
      <c r="A765" s="64" t="s">
        <v>1667</v>
      </c>
      <c r="B765" s="64"/>
      <c r="C765" s="68"/>
      <c r="D765" s="79"/>
      <c r="E765" s="79" t="str">
        <f t="shared" si="124"/>
        <v/>
      </c>
      <c r="F765" s="29" t="str">
        <f t="shared" si="125"/>
        <v/>
      </c>
      <c r="G765" s="29" t="str">
        <f t="shared" si="126"/>
        <v/>
      </c>
      <c r="H765" s="29" t="str">
        <f t="shared" si="127"/>
        <v/>
      </c>
      <c r="I765" s="29" t="str">
        <f t="shared" si="128"/>
        <v/>
      </c>
      <c r="J765" s="29" t="str">
        <f t="shared" si="129"/>
        <v/>
      </c>
      <c r="K765" s="29" t="str">
        <f t="shared" si="130"/>
        <v/>
      </c>
      <c r="L765" s="29" t="str">
        <f t="shared" si="131"/>
        <v/>
      </c>
      <c r="M765" s="29" t="str">
        <f t="shared" si="132"/>
        <v/>
      </c>
      <c r="N765" s="29" t="str">
        <f t="shared" si="133"/>
        <v/>
      </c>
      <c r="O765" s="68"/>
      <c r="P765" s="68"/>
      <c r="Q765" s="68"/>
      <c r="R765" s="68"/>
      <c r="S765" s="68"/>
      <c r="T765" s="68"/>
      <c r="U765" s="68"/>
      <c r="V765" s="68"/>
      <c r="W765" s="68"/>
      <c r="X765" s="68"/>
      <c r="Y765" s="64"/>
      <c r="Z765" s="29" t="str">
        <f t="shared" si="123"/>
        <v/>
      </c>
    </row>
    <row r="766" spans="1:26">
      <c r="A766" s="64" t="s">
        <v>1668</v>
      </c>
      <c r="B766" s="64"/>
      <c r="C766" s="68"/>
      <c r="D766" s="79"/>
      <c r="E766" s="79" t="str">
        <f t="shared" si="124"/>
        <v/>
      </c>
      <c r="F766" s="29" t="str">
        <f t="shared" si="125"/>
        <v/>
      </c>
      <c r="G766" s="29" t="str">
        <f t="shared" si="126"/>
        <v/>
      </c>
      <c r="H766" s="29" t="str">
        <f t="shared" si="127"/>
        <v/>
      </c>
      <c r="I766" s="29" t="str">
        <f t="shared" si="128"/>
        <v/>
      </c>
      <c r="J766" s="29" t="str">
        <f t="shared" si="129"/>
        <v/>
      </c>
      <c r="K766" s="29" t="str">
        <f t="shared" si="130"/>
        <v/>
      </c>
      <c r="L766" s="29" t="str">
        <f t="shared" si="131"/>
        <v/>
      </c>
      <c r="M766" s="29" t="str">
        <f t="shared" si="132"/>
        <v/>
      </c>
      <c r="N766" s="29" t="str">
        <f t="shared" si="133"/>
        <v/>
      </c>
      <c r="O766" s="68"/>
      <c r="P766" s="68"/>
      <c r="Q766" s="68"/>
      <c r="R766" s="68"/>
      <c r="S766" s="68"/>
      <c r="T766" s="68"/>
      <c r="U766" s="68"/>
      <c r="V766" s="68"/>
      <c r="W766" s="68"/>
      <c r="X766" s="68"/>
      <c r="Y766" s="64"/>
      <c r="Z766" s="29" t="str">
        <f t="shared" si="123"/>
        <v/>
      </c>
    </row>
    <row r="767" spans="1:26">
      <c r="A767" s="64" t="s">
        <v>1669</v>
      </c>
      <c r="B767" s="64"/>
      <c r="C767" s="68"/>
      <c r="D767" s="79"/>
      <c r="E767" s="79" t="str">
        <f t="shared" si="124"/>
        <v/>
      </c>
      <c r="F767" s="29" t="str">
        <f t="shared" si="125"/>
        <v/>
      </c>
      <c r="G767" s="29" t="str">
        <f t="shared" si="126"/>
        <v/>
      </c>
      <c r="H767" s="29" t="str">
        <f t="shared" si="127"/>
        <v/>
      </c>
      <c r="I767" s="29" t="str">
        <f t="shared" si="128"/>
        <v/>
      </c>
      <c r="J767" s="29" t="str">
        <f t="shared" si="129"/>
        <v/>
      </c>
      <c r="K767" s="29" t="str">
        <f t="shared" si="130"/>
        <v/>
      </c>
      <c r="L767" s="29" t="str">
        <f t="shared" si="131"/>
        <v/>
      </c>
      <c r="M767" s="29" t="str">
        <f t="shared" si="132"/>
        <v/>
      </c>
      <c r="N767" s="29" t="str">
        <f t="shared" si="133"/>
        <v/>
      </c>
      <c r="O767" s="68"/>
      <c r="P767" s="68"/>
      <c r="Q767" s="68"/>
      <c r="R767" s="68"/>
      <c r="S767" s="68"/>
      <c r="T767" s="68"/>
      <c r="U767" s="68"/>
      <c r="V767" s="68"/>
      <c r="W767" s="68"/>
      <c r="X767" s="68"/>
      <c r="Y767" s="64"/>
      <c r="Z767" s="29" t="str">
        <f t="shared" si="123"/>
        <v/>
      </c>
    </row>
    <row r="768" spans="1:26">
      <c r="A768" s="64" t="s">
        <v>1670</v>
      </c>
      <c r="B768" s="64"/>
      <c r="C768" s="68"/>
      <c r="D768" s="79"/>
      <c r="E768" s="79" t="str">
        <f t="shared" si="124"/>
        <v/>
      </c>
      <c r="F768" s="29" t="str">
        <f t="shared" si="125"/>
        <v/>
      </c>
      <c r="G768" s="29" t="str">
        <f t="shared" si="126"/>
        <v/>
      </c>
      <c r="H768" s="29" t="str">
        <f t="shared" si="127"/>
        <v/>
      </c>
      <c r="I768" s="29" t="str">
        <f t="shared" si="128"/>
        <v/>
      </c>
      <c r="J768" s="29" t="str">
        <f t="shared" si="129"/>
        <v/>
      </c>
      <c r="K768" s="29" t="str">
        <f t="shared" si="130"/>
        <v/>
      </c>
      <c r="L768" s="29" t="str">
        <f t="shared" si="131"/>
        <v/>
      </c>
      <c r="M768" s="29" t="str">
        <f t="shared" si="132"/>
        <v/>
      </c>
      <c r="N768" s="29" t="str">
        <f t="shared" si="133"/>
        <v/>
      </c>
      <c r="O768" s="68"/>
      <c r="P768" s="68"/>
      <c r="Q768" s="68"/>
      <c r="R768" s="68"/>
      <c r="S768" s="68"/>
      <c r="T768" s="68"/>
      <c r="U768" s="68"/>
      <c r="V768" s="68"/>
      <c r="W768" s="68"/>
      <c r="X768" s="68"/>
      <c r="Y768" s="64"/>
      <c r="Z768" s="29" t="str">
        <f t="shared" si="123"/>
        <v/>
      </c>
    </row>
    <row r="769" spans="1:26">
      <c r="A769" s="64" t="s">
        <v>1671</v>
      </c>
      <c r="B769" s="64"/>
      <c r="C769" s="68"/>
      <c r="D769" s="79"/>
      <c r="E769" s="79" t="str">
        <f t="shared" si="124"/>
        <v/>
      </c>
      <c r="F769" s="29" t="str">
        <f t="shared" si="125"/>
        <v/>
      </c>
      <c r="G769" s="29" t="str">
        <f t="shared" si="126"/>
        <v/>
      </c>
      <c r="H769" s="29" t="str">
        <f t="shared" si="127"/>
        <v/>
      </c>
      <c r="I769" s="29" t="str">
        <f t="shared" si="128"/>
        <v/>
      </c>
      <c r="J769" s="29" t="str">
        <f t="shared" si="129"/>
        <v/>
      </c>
      <c r="K769" s="29" t="str">
        <f t="shared" si="130"/>
        <v/>
      </c>
      <c r="L769" s="29" t="str">
        <f t="shared" si="131"/>
        <v/>
      </c>
      <c r="M769" s="29" t="str">
        <f t="shared" si="132"/>
        <v/>
      </c>
      <c r="N769" s="29" t="str">
        <f t="shared" si="133"/>
        <v/>
      </c>
      <c r="O769" s="68"/>
      <c r="P769" s="68"/>
      <c r="Q769" s="68"/>
      <c r="R769" s="68"/>
      <c r="S769" s="68"/>
      <c r="T769" s="68"/>
      <c r="U769" s="68"/>
      <c r="V769" s="68"/>
      <c r="W769" s="68"/>
      <c r="X769" s="68"/>
      <c r="Y769" s="64"/>
      <c r="Z769" s="29" t="str">
        <f t="shared" si="123"/>
        <v/>
      </c>
    </row>
    <row r="770" spans="1:26">
      <c r="A770" s="64" t="s">
        <v>1672</v>
      </c>
      <c r="B770" s="64"/>
      <c r="C770" s="68"/>
      <c r="D770" s="79"/>
      <c r="E770" s="79" t="str">
        <f t="shared" si="124"/>
        <v/>
      </c>
      <c r="F770" s="29" t="str">
        <f t="shared" si="125"/>
        <v/>
      </c>
      <c r="G770" s="29" t="str">
        <f t="shared" si="126"/>
        <v/>
      </c>
      <c r="H770" s="29" t="str">
        <f t="shared" si="127"/>
        <v/>
      </c>
      <c r="I770" s="29" t="str">
        <f t="shared" si="128"/>
        <v/>
      </c>
      <c r="J770" s="29" t="str">
        <f t="shared" si="129"/>
        <v/>
      </c>
      <c r="K770" s="29" t="str">
        <f t="shared" si="130"/>
        <v/>
      </c>
      <c r="L770" s="29" t="str">
        <f t="shared" si="131"/>
        <v/>
      </c>
      <c r="M770" s="29" t="str">
        <f t="shared" si="132"/>
        <v/>
      </c>
      <c r="N770" s="29" t="str">
        <f t="shared" si="133"/>
        <v/>
      </c>
      <c r="O770" s="68"/>
      <c r="P770" s="68"/>
      <c r="Q770" s="68"/>
      <c r="R770" s="68"/>
      <c r="S770" s="68"/>
      <c r="T770" s="68"/>
      <c r="U770" s="68"/>
      <c r="V770" s="68"/>
      <c r="W770" s="68"/>
      <c r="X770" s="68"/>
      <c r="Y770" s="64"/>
      <c r="Z770" s="29" t="str">
        <f t="shared" si="123"/>
        <v/>
      </c>
    </row>
    <row r="771" spans="1:26">
      <c r="A771" s="64" t="s">
        <v>1673</v>
      </c>
      <c r="B771" s="64"/>
      <c r="C771" s="68"/>
      <c r="D771" s="79"/>
      <c r="E771" s="79" t="str">
        <f t="shared" si="124"/>
        <v/>
      </c>
      <c r="F771" s="29" t="str">
        <f t="shared" si="125"/>
        <v/>
      </c>
      <c r="G771" s="29" t="str">
        <f t="shared" si="126"/>
        <v/>
      </c>
      <c r="H771" s="29" t="str">
        <f t="shared" si="127"/>
        <v/>
      </c>
      <c r="I771" s="29" t="str">
        <f t="shared" si="128"/>
        <v/>
      </c>
      <c r="J771" s="29" t="str">
        <f t="shared" si="129"/>
        <v/>
      </c>
      <c r="K771" s="29" t="str">
        <f t="shared" si="130"/>
        <v/>
      </c>
      <c r="L771" s="29" t="str">
        <f t="shared" si="131"/>
        <v/>
      </c>
      <c r="M771" s="29" t="str">
        <f t="shared" si="132"/>
        <v/>
      </c>
      <c r="N771" s="29" t="str">
        <f t="shared" si="133"/>
        <v/>
      </c>
      <c r="O771" s="68"/>
      <c r="P771" s="68"/>
      <c r="Q771" s="68"/>
      <c r="R771" s="68"/>
      <c r="S771" s="68"/>
      <c r="T771" s="68"/>
      <c r="U771" s="68"/>
      <c r="V771" s="68"/>
      <c r="W771" s="68"/>
      <c r="X771" s="68"/>
      <c r="Y771" s="64"/>
      <c r="Z771" s="29" t="str">
        <f t="shared" si="123"/>
        <v/>
      </c>
    </row>
    <row r="772" spans="1:26">
      <c r="A772" s="64" t="s">
        <v>1674</v>
      </c>
      <c r="B772" s="64"/>
      <c r="C772" s="68"/>
      <c r="D772" s="79"/>
      <c r="E772" s="79" t="str">
        <f t="shared" si="124"/>
        <v/>
      </c>
      <c r="F772" s="29" t="str">
        <f t="shared" si="125"/>
        <v/>
      </c>
      <c r="G772" s="29" t="str">
        <f t="shared" si="126"/>
        <v/>
      </c>
      <c r="H772" s="29" t="str">
        <f t="shared" si="127"/>
        <v/>
      </c>
      <c r="I772" s="29" t="str">
        <f t="shared" si="128"/>
        <v/>
      </c>
      <c r="J772" s="29" t="str">
        <f t="shared" si="129"/>
        <v/>
      </c>
      <c r="K772" s="29" t="str">
        <f t="shared" si="130"/>
        <v/>
      </c>
      <c r="L772" s="29" t="str">
        <f t="shared" si="131"/>
        <v/>
      </c>
      <c r="M772" s="29" t="str">
        <f t="shared" si="132"/>
        <v/>
      </c>
      <c r="N772" s="29" t="str">
        <f t="shared" si="133"/>
        <v/>
      </c>
      <c r="O772" s="68"/>
      <c r="P772" s="68"/>
      <c r="Q772" s="68"/>
      <c r="R772" s="68"/>
      <c r="S772" s="68"/>
      <c r="T772" s="68"/>
      <c r="U772" s="68"/>
      <c r="V772" s="68"/>
      <c r="W772" s="68"/>
      <c r="X772" s="68"/>
      <c r="Y772" s="64"/>
      <c r="Z772" s="29" t="str">
        <f t="shared" si="123"/>
        <v/>
      </c>
    </row>
    <row r="773" spans="1:26">
      <c r="A773" s="64" t="s">
        <v>1675</v>
      </c>
      <c r="B773" s="64"/>
      <c r="C773" s="68"/>
      <c r="D773" s="79"/>
      <c r="E773" s="79" t="str">
        <f t="shared" si="124"/>
        <v/>
      </c>
      <c r="F773" s="29" t="str">
        <f t="shared" si="125"/>
        <v/>
      </c>
      <c r="G773" s="29" t="str">
        <f t="shared" si="126"/>
        <v/>
      </c>
      <c r="H773" s="29" t="str">
        <f t="shared" si="127"/>
        <v/>
      </c>
      <c r="I773" s="29" t="str">
        <f t="shared" si="128"/>
        <v/>
      </c>
      <c r="J773" s="29" t="str">
        <f t="shared" si="129"/>
        <v/>
      </c>
      <c r="K773" s="29" t="str">
        <f t="shared" si="130"/>
        <v/>
      </c>
      <c r="L773" s="29" t="str">
        <f t="shared" si="131"/>
        <v/>
      </c>
      <c r="M773" s="29" t="str">
        <f t="shared" si="132"/>
        <v/>
      </c>
      <c r="N773" s="29" t="str">
        <f t="shared" si="133"/>
        <v/>
      </c>
      <c r="O773" s="68"/>
      <c r="P773" s="68"/>
      <c r="Q773" s="68"/>
      <c r="R773" s="68"/>
      <c r="S773" s="68"/>
      <c r="T773" s="68"/>
      <c r="U773" s="68"/>
      <c r="V773" s="68"/>
      <c r="W773" s="68"/>
      <c r="X773" s="68"/>
      <c r="Y773" s="64"/>
      <c r="Z773" s="29" t="str">
        <f t="shared" si="123"/>
        <v/>
      </c>
    </row>
    <row r="774" spans="1:26">
      <c r="A774" s="64" t="s">
        <v>1676</v>
      </c>
      <c r="B774" s="64"/>
      <c r="C774" s="68"/>
      <c r="D774" s="79"/>
      <c r="E774" s="79" t="str">
        <f t="shared" si="124"/>
        <v/>
      </c>
      <c r="F774" s="29" t="str">
        <f t="shared" si="125"/>
        <v/>
      </c>
      <c r="G774" s="29" t="str">
        <f t="shared" si="126"/>
        <v/>
      </c>
      <c r="H774" s="29" t="str">
        <f t="shared" si="127"/>
        <v/>
      </c>
      <c r="I774" s="29" t="str">
        <f t="shared" si="128"/>
        <v/>
      </c>
      <c r="J774" s="29" t="str">
        <f t="shared" si="129"/>
        <v/>
      </c>
      <c r="K774" s="29" t="str">
        <f t="shared" si="130"/>
        <v/>
      </c>
      <c r="L774" s="29" t="str">
        <f t="shared" si="131"/>
        <v/>
      </c>
      <c r="M774" s="29" t="str">
        <f t="shared" si="132"/>
        <v/>
      </c>
      <c r="N774" s="29" t="str">
        <f t="shared" si="133"/>
        <v/>
      </c>
      <c r="O774" s="68"/>
      <c r="P774" s="68"/>
      <c r="Q774" s="68"/>
      <c r="R774" s="68"/>
      <c r="S774" s="68"/>
      <c r="T774" s="68"/>
      <c r="U774" s="68"/>
      <c r="V774" s="68"/>
      <c r="W774" s="68"/>
      <c r="X774" s="68"/>
      <c r="Y774" s="64"/>
      <c r="Z774" s="29" t="str">
        <f t="shared" ref="Z774:Z805" si="134">IF(P774="","",(IF(R774="",1,IF(T774="",2,IF(V774="",3,IF(X774="",4,5))))))</f>
        <v/>
      </c>
    </row>
    <row r="775" spans="1:26">
      <c r="A775" s="64" t="s">
        <v>1677</v>
      </c>
      <c r="B775" s="64"/>
      <c r="C775" s="68"/>
      <c r="D775" s="79"/>
      <c r="E775" s="79" t="str">
        <f t="shared" ref="E775:E805" si="135">IF($O775="", "",$O775)</f>
        <v/>
      </c>
      <c r="F775" s="29" t="str">
        <f t="shared" ref="F775:F805" si="136">IF($P775="", "",$P775)</f>
        <v/>
      </c>
      <c r="G775" s="29" t="str">
        <f t="shared" ref="G775:G805" si="137">IF($Q775="", "",$O775&amp; "-" &amp; $Q775)</f>
        <v/>
      </c>
      <c r="H775" s="29" t="str">
        <f t="shared" ref="H775:H805" si="138">IF($R775="", "",$P775&amp; "-" &amp; $R775)</f>
        <v/>
      </c>
      <c r="I775" s="29" t="str">
        <f t="shared" ref="I775:I805" si="139" xml:space="preserve"> IF($S775="", "", $O775&amp; "-" &amp; $Q775&amp;"-" &amp; $S775)</f>
        <v/>
      </c>
      <c r="J775" s="29" t="str">
        <f t="shared" ref="J775:J805" si="140" xml:space="preserve"> IF($T775="", "", $P775&amp; "-" &amp; $R775&amp;"-" &amp; $T775)</f>
        <v/>
      </c>
      <c r="K775" s="29" t="str">
        <f t="shared" ref="K775:K805" si="141" xml:space="preserve"> IF($U775="", "",$O775&amp; "-" &amp; $Q775&amp;"-" &amp; $S775&amp; "-" &amp; $U775)</f>
        <v/>
      </c>
      <c r="L775" s="29" t="str">
        <f t="shared" ref="L775:L805" si="142" xml:space="preserve"> IF($V775="", "",$P775&amp; "-" &amp; $R775&amp;"-" &amp; $T775&amp; "-" &amp; $V775)</f>
        <v/>
      </c>
      <c r="M775" s="29" t="str">
        <f t="shared" ref="M775:M805" si="143">IF($W775="", "",$O775 &amp;"-" &amp; $Q775 &amp; "-" &amp; $S775 &amp; "-" &amp; $U775 &amp;"-" &amp; $W775)</f>
        <v/>
      </c>
      <c r="N775" s="29" t="str">
        <f t="shared" ref="N775:N805" si="144">IF($X775="", "",$P775 &amp;"-" &amp; $R775 &amp; "-" &amp; $T775 &amp; "-" &amp; $V775 &amp;"-" &amp; $X775)</f>
        <v/>
      </c>
      <c r="O775" s="68"/>
      <c r="P775" s="68"/>
      <c r="Q775" s="68"/>
      <c r="R775" s="68"/>
      <c r="S775" s="68"/>
      <c r="T775" s="68"/>
      <c r="U775" s="68"/>
      <c r="V775" s="68"/>
      <c r="W775" s="68"/>
      <c r="X775" s="68"/>
      <c r="Y775" s="64"/>
      <c r="Z775" s="29" t="str">
        <f t="shared" si="134"/>
        <v/>
      </c>
    </row>
    <row r="776" spans="1:26">
      <c r="A776" s="64" t="s">
        <v>1678</v>
      </c>
      <c r="B776" s="64"/>
      <c r="C776" s="68"/>
      <c r="D776" s="79"/>
      <c r="E776" s="79" t="str">
        <f t="shared" si="135"/>
        <v/>
      </c>
      <c r="F776" s="29" t="str">
        <f t="shared" si="136"/>
        <v/>
      </c>
      <c r="G776" s="29" t="str">
        <f t="shared" si="137"/>
        <v/>
      </c>
      <c r="H776" s="29" t="str">
        <f t="shared" si="138"/>
        <v/>
      </c>
      <c r="I776" s="29" t="str">
        <f t="shared" si="139"/>
        <v/>
      </c>
      <c r="J776" s="29" t="str">
        <f t="shared" si="140"/>
        <v/>
      </c>
      <c r="K776" s="29" t="str">
        <f t="shared" si="141"/>
        <v/>
      </c>
      <c r="L776" s="29" t="str">
        <f t="shared" si="142"/>
        <v/>
      </c>
      <c r="M776" s="29" t="str">
        <f t="shared" si="143"/>
        <v/>
      </c>
      <c r="N776" s="29" t="str">
        <f t="shared" si="144"/>
        <v/>
      </c>
      <c r="O776" s="68"/>
      <c r="P776" s="68"/>
      <c r="Q776" s="68"/>
      <c r="R776" s="68"/>
      <c r="S776" s="68"/>
      <c r="T776" s="68"/>
      <c r="U776" s="68"/>
      <c r="V776" s="68"/>
      <c r="W776" s="68"/>
      <c r="X776" s="68"/>
      <c r="Y776" s="64"/>
      <c r="Z776" s="29" t="str">
        <f t="shared" si="134"/>
        <v/>
      </c>
    </row>
    <row r="777" spans="1:26">
      <c r="A777" s="64" t="s">
        <v>1679</v>
      </c>
      <c r="B777" s="64"/>
      <c r="C777" s="68"/>
      <c r="D777" s="79"/>
      <c r="E777" s="79" t="str">
        <f t="shared" si="135"/>
        <v/>
      </c>
      <c r="F777" s="29" t="str">
        <f t="shared" si="136"/>
        <v/>
      </c>
      <c r="G777" s="29" t="str">
        <f t="shared" si="137"/>
        <v/>
      </c>
      <c r="H777" s="29" t="str">
        <f t="shared" si="138"/>
        <v/>
      </c>
      <c r="I777" s="29" t="str">
        <f t="shared" si="139"/>
        <v/>
      </c>
      <c r="J777" s="29" t="str">
        <f t="shared" si="140"/>
        <v/>
      </c>
      <c r="K777" s="29" t="str">
        <f t="shared" si="141"/>
        <v/>
      </c>
      <c r="L777" s="29" t="str">
        <f t="shared" si="142"/>
        <v/>
      </c>
      <c r="M777" s="29" t="str">
        <f t="shared" si="143"/>
        <v/>
      </c>
      <c r="N777" s="29" t="str">
        <f t="shared" si="144"/>
        <v/>
      </c>
      <c r="O777" s="68"/>
      <c r="P777" s="68"/>
      <c r="Q777" s="68"/>
      <c r="R777" s="68"/>
      <c r="S777" s="68"/>
      <c r="T777" s="68"/>
      <c r="U777" s="68"/>
      <c r="V777" s="68"/>
      <c r="W777" s="68"/>
      <c r="X777" s="68"/>
      <c r="Y777" s="64"/>
      <c r="Z777" s="29" t="str">
        <f t="shared" si="134"/>
        <v/>
      </c>
    </row>
    <row r="778" spans="1:26">
      <c r="A778" s="64" t="s">
        <v>1680</v>
      </c>
      <c r="B778" s="64"/>
      <c r="C778" s="68"/>
      <c r="D778" s="79"/>
      <c r="E778" s="79" t="str">
        <f t="shared" si="135"/>
        <v/>
      </c>
      <c r="F778" s="29" t="str">
        <f t="shared" si="136"/>
        <v/>
      </c>
      <c r="G778" s="29" t="str">
        <f t="shared" si="137"/>
        <v/>
      </c>
      <c r="H778" s="29" t="str">
        <f t="shared" si="138"/>
        <v/>
      </c>
      <c r="I778" s="29" t="str">
        <f t="shared" si="139"/>
        <v/>
      </c>
      <c r="J778" s="29" t="str">
        <f t="shared" si="140"/>
        <v/>
      </c>
      <c r="K778" s="29" t="str">
        <f t="shared" si="141"/>
        <v/>
      </c>
      <c r="L778" s="29" t="str">
        <f t="shared" si="142"/>
        <v/>
      </c>
      <c r="M778" s="29" t="str">
        <f t="shared" si="143"/>
        <v/>
      </c>
      <c r="N778" s="29" t="str">
        <f t="shared" si="144"/>
        <v/>
      </c>
      <c r="O778" s="68"/>
      <c r="P778" s="68"/>
      <c r="Q778" s="68"/>
      <c r="R778" s="68"/>
      <c r="S778" s="68"/>
      <c r="T778" s="68"/>
      <c r="U778" s="68"/>
      <c r="V778" s="68"/>
      <c r="W778" s="68"/>
      <c r="X778" s="68"/>
      <c r="Y778" s="64"/>
      <c r="Z778" s="29" t="str">
        <f t="shared" si="134"/>
        <v/>
      </c>
    </row>
    <row r="779" spans="1:26">
      <c r="A779" s="64" t="s">
        <v>1681</v>
      </c>
      <c r="B779" s="64"/>
      <c r="C779" s="68"/>
      <c r="D779" s="79"/>
      <c r="E779" s="79" t="str">
        <f t="shared" si="135"/>
        <v/>
      </c>
      <c r="F779" s="29" t="str">
        <f t="shared" si="136"/>
        <v/>
      </c>
      <c r="G779" s="29" t="str">
        <f t="shared" si="137"/>
        <v/>
      </c>
      <c r="H779" s="29" t="str">
        <f t="shared" si="138"/>
        <v/>
      </c>
      <c r="I779" s="29" t="str">
        <f t="shared" si="139"/>
        <v/>
      </c>
      <c r="J779" s="29" t="str">
        <f t="shared" si="140"/>
        <v/>
      </c>
      <c r="K779" s="29" t="str">
        <f t="shared" si="141"/>
        <v/>
      </c>
      <c r="L779" s="29" t="str">
        <f t="shared" si="142"/>
        <v/>
      </c>
      <c r="M779" s="29" t="str">
        <f t="shared" si="143"/>
        <v/>
      </c>
      <c r="N779" s="29" t="str">
        <f t="shared" si="144"/>
        <v/>
      </c>
      <c r="O779" s="68"/>
      <c r="P779" s="68"/>
      <c r="Q779" s="68"/>
      <c r="R779" s="68"/>
      <c r="S779" s="68"/>
      <c r="T779" s="68"/>
      <c r="U779" s="68"/>
      <c r="V779" s="68"/>
      <c r="W779" s="68"/>
      <c r="X779" s="68"/>
      <c r="Y779" s="64"/>
      <c r="Z779" s="29" t="str">
        <f t="shared" si="134"/>
        <v/>
      </c>
    </row>
    <row r="780" spans="1:26">
      <c r="A780" s="64" t="s">
        <v>1682</v>
      </c>
      <c r="B780" s="64"/>
      <c r="C780" s="68"/>
      <c r="D780" s="79"/>
      <c r="E780" s="79" t="str">
        <f t="shared" si="135"/>
        <v/>
      </c>
      <c r="F780" s="29" t="str">
        <f t="shared" si="136"/>
        <v/>
      </c>
      <c r="G780" s="29" t="str">
        <f t="shared" si="137"/>
        <v/>
      </c>
      <c r="H780" s="29" t="str">
        <f t="shared" si="138"/>
        <v/>
      </c>
      <c r="I780" s="29" t="str">
        <f t="shared" si="139"/>
        <v/>
      </c>
      <c r="J780" s="29" t="str">
        <f t="shared" si="140"/>
        <v/>
      </c>
      <c r="K780" s="29" t="str">
        <f t="shared" si="141"/>
        <v/>
      </c>
      <c r="L780" s="29" t="str">
        <f t="shared" si="142"/>
        <v/>
      </c>
      <c r="M780" s="29" t="str">
        <f t="shared" si="143"/>
        <v/>
      </c>
      <c r="N780" s="29" t="str">
        <f t="shared" si="144"/>
        <v/>
      </c>
      <c r="O780" s="68"/>
      <c r="P780" s="68"/>
      <c r="Q780" s="68"/>
      <c r="R780" s="68"/>
      <c r="S780" s="68"/>
      <c r="T780" s="68"/>
      <c r="U780" s="68"/>
      <c r="V780" s="68"/>
      <c r="W780" s="68"/>
      <c r="X780" s="68"/>
      <c r="Y780" s="64"/>
      <c r="Z780" s="29" t="str">
        <f t="shared" si="134"/>
        <v/>
      </c>
    </row>
    <row r="781" spans="1:26">
      <c r="A781" s="64" t="s">
        <v>1683</v>
      </c>
      <c r="B781" s="64"/>
      <c r="C781" s="68"/>
      <c r="D781" s="79"/>
      <c r="E781" s="79" t="str">
        <f t="shared" si="135"/>
        <v/>
      </c>
      <c r="F781" s="29" t="str">
        <f t="shared" si="136"/>
        <v/>
      </c>
      <c r="G781" s="29" t="str">
        <f t="shared" si="137"/>
        <v/>
      </c>
      <c r="H781" s="29" t="str">
        <f t="shared" si="138"/>
        <v/>
      </c>
      <c r="I781" s="29" t="str">
        <f t="shared" si="139"/>
        <v/>
      </c>
      <c r="J781" s="29" t="str">
        <f t="shared" si="140"/>
        <v/>
      </c>
      <c r="K781" s="29" t="str">
        <f t="shared" si="141"/>
        <v/>
      </c>
      <c r="L781" s="29" t="str">
        <f t="shared" si="142"/>
        <v/>
      </c>
      <c r="M781" s="29" t="str">
        <f t="shared" si="143"/>
        <v/>
      </c>
      <c r="N781" s="29" t="str">
        <f t="shared" si="144"/>
        <v/>
      </c>
      <c r="O781" s="68"/>
      <c r="P781" s="68"/>
      <c r="Q781" s="68"/>
      <c r="R781" s="68"/>
      <c r="S781" s="68"/>
      <c r="T781" s="68"/>
      <c r="U781" s="68"/>
      <c r="V781" s="68"/>
      <c r="W781" s="68"/>
      <c r="X781" s="68"/>
      <c r="Y781" s="64"/>
      <c r="Z781" s="29" t="str">
        <f t="shared" si="134"/>
        <v/>
      </c>
    </row>
    <row r="782" spans="1:26">
      <c r="A782" s="64" t="s">
        <v>1684</v>
      </c>
      <c r="B782" s="64"/>
      <c r="C782" s="68"/>
      <c r="D782" s="79"/>
      <c r="E782" s="79" t="str">
        <f t="shared" si="135"/>
        <v/>
      </c>
      <c r="F782" s="29" t="str">
        <f t="shared" si="136"/>
        <v/>
      </c>
      <c r="G782" s="29" t="str">
        <f t="shared" si="137"/>
        <v/>
      </c>
      <c r="H782" s="29" t="str">
        <f t="shared" si="138"/>
        <v/>
      </c>
      <c r="I782" s="29" t="str">
        <f t="shared" si="139"/>
        <v/>
      </c>
      <c r="J782" s="29" t="str">
        <f t="shared" si="140"/>
        <v/>
      </c>
      <c r="K782" s="29" t="str">
        <f t="shared" si="141"/>
        <v/>
      </c>
      <c r="L782" s="29" t="str">
        <f t="shared" si="142"/>
        <v/>
      </c>
      <c r="M782" s="29" t="str">
        <f t="shared" si="143"/>
        <v/>
      </c>
      <c r="N782" s="29" t="str">
        <f t="shared" si="144"/>
        <v/>
      </c>
      <c r="O782" s="68"/>
      <c r="P782" s="68"/>
      <c r="Q782" s="68"/>
      <c r="R782" s="68"/>
      <c r="S782" s="68"/>
      <c r="T782" s="68"/>
      <c r="U782" s="68"/>
      <c r="V782" s="68"/>
      <c r="W782" s="68"/>
      <c r="X782" s="68"/>
      <c r="Y782" s="64"/>
      <c r="Z782" s="29" t="str">
        <f t="shared" si="134"/>
        <v/>
      </c>
    </row>
    <row r="783" spans="1:26">
      <c r="A783" s="64" t="s">
        <v>1685</v>
      </c>
      <c r="B783" s="64"/>
      <c r="C783" s="68"/>
      <c r="D783" s="79"/>
      <c r="E783" s="79" t="str">
        <f t="shared" si="135"/>
        <v/>
      </c>
      <c r="F783" s="29" t="str">
        <f t="shared" si="136"/>
        <v/>
      </c>
      <c r="G783" s="29" t="str">
        <f t="shared" si="137"/>
        <v/>
      </c>
      <c r="H783" s="29" t="str">
        <f t="shared" si="138"/>
        <v/>
      </c>
      <c r="I783" s="29" t="str">
        <f t="shared" si="139"/>
        <v/>
      </c>
      <c r="J783" s="29" t="str">
        <f t="shared" si="140"/>
        <v/>
      </c>
      <c r="K783" s="29" t="str">
        <f t="shared" si="141"/>
        <v/>
      </c>
      <c r="L783" s="29" t="str">
        <f t="shared" si="142"/>
        <v/>
      </c>
      <c r="M783" s="29" t="str">
        <f t="shared" si="143"/>
        <v/>
      </c>
      <c r="N783" s="29" t="str">
        <f t="shared" si="144"/>
        <v/>
      </c>
      <c r="O783" s="68"/>
      <c r="P783" s="68"/>
      <c r="Q783" s="68"/>
      <c r="R783" s="68"/>
      <c r="S783" s="68"/>
      <c r="T783" s="68"/>
      <c r="U783" s="68"/>
      <c r="V783" s="68"/>
      <c r="W783" s="68"/>
      <c r="X783" s="68"/>
      <c r="Y783" s="64"/>
      <c r="Z783" s="29" t="str">
        <f t="shared" si="134"/>
        <v/>
      </c>
    </row>
    <row r="784" spans="1:26">
      <c r="A784" s="64" t="s">
        <v>1686</v>
      </c>
      <c r="B784" s="64"/>
      <c r="C784" s="68"/>
      <c r="D784" s="79"/>
      <c r="E784" s="79" t="str">
        <f t="shared" si="135"/>
        <v/>
      </c>
      <c r="F784" s="29" t="str">
        <f t="shared" si="136"/>
        <v/>
      </c>
      <c r="G784" s="29" t="str">
        <f t="shared" si="137"/>
        <v/>
      </c>
      <c r="H784" s="29" t="str">
        <f t="shared" si="138"/>
        <v/>
      </c>
      <c r="I784" s="29" t="str">
        <f t="shared" si="139"/>
        <v/>
      </c>
      <c r="J784" s="29" t="str">
        <f t="shared" si="140"/>
        <v/>
      </c>
      <c r="K784" s="29" t="str">
        <f t="shared" si="141"/>
        <v/>
      </c>
      <c r="L784" s="29" t="str">
        <f t="shared" si="142"/>
        <v/>
      </c>
      <c r="M784" s="29" t="str">
        <f t="shared" si="143"/>
        <v/>
      </c>
      <c r="N784" s="29" t="str">
        <f t="shared" si="144"/>
        <v/>
      </c>
      <c r="O784" s="68"/>
      <c r="P784" s="68"/>
      <c r="Q784" s="68"/>
      <c r="R784" s="68"/>
      <c r="S784" s="68"/>
      <c r="T784" s="68"/>
      <c r="U784" s="68"/>
      <c r="V784" s="68"/>
      <c r="W784" s="68"/>
      <c r="X784" s="68"/>
      <c r="Y784" s="64"/>
      <c r="Z784" s="29" t="str">
        <f t="shared" si="134"/>
        <v/>
      </c>
    </row>
    <row r="785" spans="1:26">
      <c r="A785" s="64" t="s">
        <v>1687</v>
      </c>
      <c r="B785" s="64"/>
      <c r="C785" s="68"/>
      <c r="D785" s="79"/>
      <c r="E785" s="79" t="str">
        <f t="shared" si="135"/>
        <v/>
      </c>
      <c r="F785" s="29" t="str">
        <f t="shared" si="136"/>
        <v/>
      </c>
      <c r="G785" s="29" t="str">
        <f t="shared" si="137"/>
        <v/>
      </c>
      <c r="H785" s="29" t="str">
        <f t="shared" si="138"/>
        <v/>
      </c>
      <c r="I785" s="29" t="str">
        <f t="shared" si="139"/>
        <v/>
      </c>
      <c r="J785" s="29" t="str">
        <f t="shared" si="140"/>
        <v/>
      </c>
      <c r="K785" s="29" t="str">
        <f t="shared" si="141"/>
        <v/>
      </c>
      <c r="L785" s="29" t="str">
        <f t="shared" si="142"/>
        <v/>
      </c>
      <c r="M785" s="29" t="str">
        <f t="shared" si="143"/>
        <v/>
      </c>
      <c r="N785" s="29" t="str">
        <f t="shared" si="144"/>
        <v/>
      </c>
      <c r="O785" s="68"/>
      <c r="P785" s="68"/>
      <c r="Q785" s="68"/>
      <c r="R785" s="68"/>
      <c r="S785" s="68"/>
      <c r="T785" s="68"/>
      <c r="U785" s="68"/>
      <c r="V785" s="68"/>
      <c r="W785" s="68"/>
      <c r="X785" s="68"/>
      <c r="Y785" s="64"/>
      <c r="Z785" s="29" t="str">
        <f t="shared" si="134"/>
        <v/>
      </c>
    </row>
    <row r="786" spans="1:26">
      <c r="A786" s="64" t="s">
        <v>1688</v>
      </c>
      <c r="B786" s="64"/>
      <c r="C786" s="68"/>
      <c r="D786" s="79"/>
      <c r="E786" s="79" t="str">
        <f t="shared" si="135"/>
        <v/>
      </c>
      <c r="F786" s="29" t="str">
        <f t="shared" si="136"/>
        <v/>
      </c>
      <c r="G786" s="29" t="str">
        <f t="shared" si="137"/>
        <v/>
      </c>
      <c r="H786" s="29" t="str">
        <f t="shared" si="138"/>
        <v/>
      </c>
      <c r="I786" s="29" t="str">
        <f t="shared" si="139"/>
        <v/>
      </c>
      <c r="J786" s="29" t="str">
        <f t="shared" si="140"/>
        <v/>
      </c>
      <c r="K786" s="29" t="str">
        <f t="shared" si="141"/>
        <v/>
      </c>
      <c r="L786" s="29" t="str">
        <f t="shared" si="142"/>
        <v/>
      </c>
      <c r="M786" s="29" t="str">
        <f t="shared" si="143"/>
        <v/>
      </c>
      <c r="N786" s="29" t="str">
        <f t="shared" si="144"/>
        <v/>
      </c>
      <c r="O786" s="68"/>
      <c r="P786" s="68"/>
      <c r="Q786" s="68"/>
      <c r="R786" s="68"/>
      <c r="S786" s="68"/>
      <c r="T786" s="68"/>
      <c r="U786" s="68"/>
      <c r="V786" s="68"/>
      <c r="W786" s="68"/>
      <c r="X786" s="68"/>
      <c r="Y786" s="64"/>
      <c r="Z786" s="29" t="str">
        <f t="shared" si="134"/>
        <v/>
      </c>
    </row>
    <row r="787" spans="1:26">
      <c r="A787" s="64" t="s">
        <v>1689</v>
      </c>
      <c r="B787" s="64"/>
      <c r="C787" s="68"/>
      <c r="D787" s="79"/>
      <c r="E787" s="79" t="str">
        <f t="shared" si="135"/>
        <v/>
      </c>
      <c r="F787" s="29" t="str">
        <f t="shared" si="136"/>
        <v/>
      </c>
      <c r="G787" s="29" t="str">
        <f t="shared" si="137"/>
        <v/>
      </c>
      <c r="H787" s="29" t="str">
        <f t="shared" si="138"/>
        <v/>
      </c>
      <c r="I787" s="29" t="str">
        <f t="shared" si="139"/>
        <v/>
      </c>
      <c r="J787" s="29" t="str">
        <f t="shared" si="140"/>
        <v/>
      </c>
      <c r="K787" s="29" t="str">
        <f t="shared" si="141"/>
        <v/>
      </c>
      <c r="L787" s="29" t="str">
        <f t="shared" si="142"/>
        <v/>
      </c>
      <c r="M787" s="29" t="str">
        <f t="shared" si="143"/>
        <v/>
      </c>
      <c r="N787" s="29" t="str">
        <f t="shared" si="144"/>
        <v/>
      </c>
      <c r="O787" s="68"/>
      <c r="P787" s="68"/>
      <c r="Q787" s="68"/>
      <c r="R787" s="68"/>
      <c r="S787" s="68"/>
      <c r="T787" s="68"/>
      <c r="U787" s="68"/>
      <c r="V787" s="68"/>
      <c r="W787" s="68"/>
      <c r="X787" s="68"/>
      <c r="Y787" s="64"/>
      <c r="Z787" s="29" t="str">
        <f t="shared" si="134"/>
        <v/>
      </c>
    </row>
    <row r="788" spans="1:26">
      <c r="A788" s="64" t="s">
        <v>1690</v>
      </c>
      <c r="B788" s="64"/>
      <c r="C788" s="68"/>
      <c r="D788" s="79"/>
      <c r="E788" s="79" t="str">
        <f t="shared" si="135"/>
        <v/>
      </c>
      <c r="F788" s="29" t="str">
        <f t="shared" si="136"/>
        <v/>
      </c>
      <c r="G788" s="29" t="str">
        <f t="shared" si="137"/>
        <v/>
      </c>
      <c r="H788" s="29" t="str">
        <f t="shared" si="138"/>
        <v/>
      </c>
      <c r="I788" s="29" t="str">
        <f t="shared" si="139"/>
        <v/>
      </c>
      <c r="J788" s="29" t="str">
        <f t="shared" si="140"/>
        <v/>
      </c>
      <c r="K788" s="29" t="str">
        <f t="shared" si="141"/>
        <v/>
      </c>
      <c r="L788" s="29" t="str">
        <f t="shared" si="142"/>
        <v/>
      </c>
      <c r="M788" s="29" t="str">
        <f t="shared" si="143"/>
        <v/>
      </c>
      <c r="N788" s="29" t="str">
        <f t="shared" si="144"/>
        <v/>
      </c>
      <c r="O788" s="68"/>
      <c r="P788" s="68"/>
      <c r="Q788" s="68"/>
      <c r="R788" s="68"/>
      <c r="S788" s="68"/>
      <c r="T788" s="68"/>
      <c r="U788" s="68"/>
      <c r="V788" s="68"/>
      <c r="W788" s="68"/>
      <c r="X788" s="68"/>
      <c r="Y788" s="64"/>
      <c r="Z788" s="29" t="str">
        <f t="shared" si="134"/>
        <v/>
      </c>
    </row>
    <row r="789" spans="1:26">
      <c r="A789" s="64" t="s">
        <v>1691</v>
      </c>
      <c r="B789" s="64"/>
      <c r="C789" s="68"/>
      <c r="D789" s="79"/>
      <c r="E789" s="79" t="str">
        <f t="shared" si="135"/>
        <v/>
      </c>
      <c r="F789" s="29" t="str">
        <f t="shared" si="136"/>
        <v/>
      </c>
      <c r="G789" s="29" t="str">
        <f t="shared" si="137"/>
        <v/>
      </c>
      <c r="H789" s="29" t="str">
        <f t="shared" si="138"/>
        <v/>
      </c>
      <c r="I789" s="29" t="str">
        <f t="shared" si="139"/>
        <v/>
      </c>
      <c r="J789" s="29" t="str">
        <f t="shared" si="140"/>
        <v/>
      </c>
      <c r="K789" s="29" t="str">
        <f t="shared" si="141"/>
        <v/>
      </c>
      <c r="L789" s="29" t="str">
        <f t="shared" si="142"/>
        <v/>
      </c>
      <c r="M789" s="29" t="str">
        <f t="shared" si="143"/>
        <v/>
      </c>
      <c r="N789" s="29" t="str">
        <f t="shared" si="144"/>
        <v/>
      </c>
      <c r="O789" s="68"/>
      <c r="P789" s="68"/>
      <c r="Q789" s="68"/>
      <c r="R789" s="68"/>
      <c r="S789" s="68"/>
      <c r="T789" s="68"/>
      <c r="U789" s="68"/>
      <c r="V789" s="68"/>
      <c r="W789" s="68"/>
      <c r="X789" s="68"/>
      <c r="Y789" s="64"/>
      <c r="Z789" s="29" t="str">
        <f t="shared" si="134"/>
        <v/>
      </c>
    </row>
    <row r="790" spans="1:26">
      <c r="A790" s="64" t="s">
        <v>1692</v>
      </c>
      <c r="B790" s="64"/>
      <c r="C790" s="68"/>
      <c r="D790" s="79"/>
      <c r="E790" s="79" t="str">
        <f t="shared" si="135"/>
        <v/>
      </c>
      <c r="F790" s="29" t="str">
        <f t="shared" si="136"/>
        <v/>
      </c>
      <c r="G790" s="29" t="str">
        <f t="shared" si="137"/>
        <v/>
      </c>
      <c r="H790" s="29" t="str">
        <f t="shared" si="138"/>
        <v/>
      </c>
      <c r="I790" s="29" t="str">
        <f t="shared" si="139"/>
        <v/>
      </c>
      <c r="J790" s="29" t="str">
        <f t="shared" si="140"/>
        <v/>
      </c>
      <c r="K790" s="29" t="str">
        <f t="shared" si="141"/>
        <v/>
      </c>
      <c r="L790" s="29" t="str">
        <f t="shared" si="142"/>
        <v/>
      </c>
      <c r="M790" s="29" t="str">
        <f t="shared" si="143"/>
        <v/>
      </c>
      <c r="N790" s="29" t="str">
        <f t="shared" si="144"/>
        <v/>
      </c>
      <c r="O790" s="68"/>
      <c r="P790" s="68"/>
      <c r="Q790" s="68"/>
      <c r="R790" s="68"/>
      <c r="S790" s="68"/>
      <c r="T790" s="68"/>
      <c r="U790" s="68"/>
      <c r="V790" s="68"/>
      <c r="W790" s="68"/>
      <c r="X790" s="68"/>
      <c r="Y790" s="64"/>
      <c r="Z790" s="29" t="str">
        <f t="shared" si="134"/>
        <v/>
      </c>
    </row>
    <row r="791" spans="1:26">
      <c r="A791" s="64" t="s">
        <v>1693</v>
      </c>
      <c r="B791" s="64"/>
      <c r="C791" s="68"/>
      <c r="D791" s="79"/>
      <c r="E791" s="79" t="str">
        <f t="shared" si="135"/>
        <v/>
      </c>
      <c r="F791" s="29" t="str">
        <f t="shared" si="136"/>
        <v/>
      </c>
      <c r="G791" s="29" t="str">
        <f t="shared" si="137"/>
        <v/>
      </c>
      <c r="H791" s="29" t="str">
        <f t="shared" si="138"/>
        <v/>
      </c>
      <c r="I791" s="29" t="str">
        <f t="shared" si="139"/>
        <v/>
      </c>
      <c r="J791" s="29" t="str">
        <f t="shared" si="140"/>
        <v/>
      </c>
      <c r="K791" s="29" t="str">
        <f t="shared" si="141"/>
        <v/>
      </c>
      <c r="L791" s="29" t="str">
        <f t="shared" si="142"/>
        <v/>
      </c>
      <c r="M791" s="29" t="str">
        <f t="shared" si="143"/>
        <v/>
      </c>
      <c r="N791" s="29" t="str">
        <f t="shared" si="144"/>
        <v/>
      </c>
      <c r="O791" s="68"/>
      <c r="P791" s="68"/>
      <c r="Q791" s="68"/>
      <c r="R791" s="68"/>
      <c r="S791" s="68"/>
      <c r="T791" s="68"/>
      <c r="U791" s="68"/>
      <c r="V791" s="68"/>
      <c r="W791" s="68"/>
      <c r="X791" s="68"/>
      <c r="Y791" s="64"/>
      <c r="Z791" s="29" t="str">
        <f t="shared" si="134"/>
        <v/>
      </c>
    </row>
    <row r="792" spans="1:26">
      <c r="A792" s="64" t="s">
        <v>1694</v>
      </c>
      <c r="B792" s="64"/>
      <c r="C792" s="68"/>
      <c r="D792" s="79"/>
      <c r="E792" s="79" t="str">
        <f t="shared" si="135"/>
        <v/>
      </c>
      <c r="F792" s="29" t="str">
        <f t="shared" si="136"/>
        <v/>
      </c>
      <c r="G792" s="29" t="str">
        <f t="shared" si="137"/>
        <v/>
      </c>
      <c r="H792" s="29" t="str">
        <f t="shared" si="138"/>
        <v/>
      </c>
      <c r="I792" s="29" t="str">
        <f t="shared" si="139"/>
        <v/>
      </c>
      <c r="J792" s="29" t="str">
        <f t="shared" si="140"/>
        <v/>
      </c>
      <c r="K792" s="29" t="str">
        <f t="shared" si="141"/>
        <v/>
      </c>
      <c r="L792" s="29" t="str">
        <f t="shared" si="142"/>
        <v/>
      </c>
      <c r="M792" s="29" t="str">
        <f t="shared" si="143"/>
        <v/>
      </c>
      <c r="N792" s="29" t="str">
        <f t="shared" si="144"/>
        <v/>
      </c>
      <c r="O792" s="68"/>
      <c r="P792" s="68"/>
      <c r="Q792" s="68"/>
      <c r="R792" s="68"/>
      <c r="S792" s="68"/>
      <c r="T792" s="68"/>
      <c r="U792" s="68"/>
      <c r="V792" s="68"/>
      <c r="W792" s="68"/>
      <c r="X792" s="68"/>
      <c r="Y792" s="64"/>
      <c r="Z792" s="29" t="str">
        <f t="shared" si="134"/>
        <v/>
      </c>
    </row>
    <row r="793" spans="1:26">
      <c r="A793" s="64" t="s">
        <v>1695</v>
      </c>
      <c r="B793" s="64"/>
      <c r="C793" s="68"/>
      <c r="D793" s="79"/>
      <c r="E793" s="79" t="str">
        <f t="shared" si="135"/>
        <v/>
      </c>
      <c r="F793" s="29" t="str">
        <f t="shared" si="136"/>
        <v/>
      </c>
      <c r="G793" s="29" t="str">
        <f t="shared" si="137"/>
        <v/>
      </c>
      <c r="H793" s="29" t="str">
        <f t="shared" si="138"/>
        <v/>
      </c>
      <c r="I793" s="29" t="str">
        <f t="shared" si="139"/>
        <v/>
      </c>
      <c r="J793" s="29" t="str">
        <f t="shared" si="140"/>
        <v/>
      </c>
      <c r="K793" s="29" t="str">
        <f t="shared" si="141"/>
        <v/>
      </c>
      <c r="L793" s="29" t="str">
        <f t="shared" si="142"/>
        <v/>
      </c>
      <c r="M793" s="29" t="str">
        <f t="shared" si="143"/>
        <v/>
      </c>
      <c r="N793" s="29" t="str">
        <f t="shared" si="144"/>
        <v/>
      </c>
      <c r="O793" s="68"/>
      <c r="P793" s="68"/>
      <c r="Q793" s="68"/>
      <c r="R793" s="68"/>
      <c r="S793" s="68"/>
      <c r="T793" s="68"/>
      <c r="U793" s="68"/>
      <c r="V793" s="68"/>
      <c r="W793" s="68"/>
      <c r="X793" s="68"/>
      <c r="Y793" s="64"/>
      <c r="Z793" s="29" t="str">
        <f t="shared" si="134"/>
        <v/>
      </c>
    </row>
    <row r="794" spans="1:26">
      <c r="A794" s="64" t="s">
        <v>1696</v>
      </c>
      <c r="B794" s="64"/>
      <c r="C794" s="68"/>
      <c r="D794" s="79"/>
      <c r="E794" s="79" t="str">
        <f t="shared" si="135"/>
        <v/>
      </c>
      <c r="F794" s="29" t="str">
        <f t="shared" si="136"/>
        <v/>
      </c>
      <c r="G794" s="29" t="str">
        <f t="shared" si="137"/>
        <v/>
      </c>
      <c r="H794" s="29" t="str">
        <f t="shared" si="138"/>
        <v/>
      </c>
      <c r="I794" s="29" t="str">
        <f t="shared" si="139"/>
        <v/>
      </c>
      <c r="J794" s="29" t="str">
        <f t="shared" si="140"/>
        <v/>
      </c>
      <c r="K794" s="29" t="str">
        <f t="shared" si="141"/>
        <v/>
      </c>
      <c r="L794" s="29" t="str">
        <f t="shared" si="142"/>
        <v/>
      </c>
      <c r="M794" s="29" t="str">
        <f t="shared" si="143"/>
        <v/>
      </c>
      <c r="N794" s="29" t="str">
        <f t="shared" si="144"/>
        <v/>
      </c>
      <c r="O794" s="68"/>
      <c r="P794" s="68"/>
      <c r="Q794" s="68"/>
      <c r="R794" s="68"/>
      <c r="S794" s="68"/>
      <c r="T794" s="68"/>
      <c r="U794" s="68"/>
      <c r="V794" s="68"/>
      <c r="W794" s="68"/>
      <c r="X794" s="68"/>
      <c r="Y794" s="64"/>
      <c r="Z794" s="29" t="str">
        <f t="shared" si="134"/>
        <v/>
      </c>
    </row>
    <row r="795" spans="1:26">
      <c r="A795" s="64" t="s">
        <v>1697</v>
      </c>
      <c r="B795" s="64"/>
      <c r="C795" s="68"/>
      <c r="D795" s="79"/>
      <c r="E795" s="79" t="str">
        <f t="shared" si="135"/>
        <v/>
      </c>
      <c r="F795" s="29" t="str">
        <f t="shared" si="136"/>
        <v/>
      </c>
      <c r="G795" s="29" t="str">
        <f t="shared" si="137"/>
        <v/>
      </c>
      <c r="H795" s="29" t="str">
        <f t="shared" si="138"/>
        <v/>
      </c>
      <c r="I795" s="29" t="str">
        <f t="shared" si="139"/>
        <v/>
      </c>
      <c r="J795" s="29" t="str">
        <f t="shared" si="140"/>
        <v/>
      </c>
      <c r="K795" s="29" t="str">
        <f t="shared" si="141"/>
        <v/>
      </c>
      <c r="L795" s="29" t="str">
        <f t="shared" si="142"/>
        <v/>
      </c>
      <c r="M795" s="29" t="str">
        <f t="shared" si="143"/>
        <v/>
      </c>
      <c r="N795" s="29" t="str">
        <f t="shared" si="144"/>
        <v/>
      </c>
      <c r="O795" s="68"/>
      <c r="P795" s="68"/>
      <c r="Q795" s="68"/>
      <c r="R795" s="68"/>
      <c r="S795" s="68"/>
      <c r="T795" s="68"/>
      <c r="U795" s="68"/>
      <c r="V795" s="68"/>
      <c r="W795" s="68"/>
      <c r="X795" s="68"/>
      <c r="Y795" s="64"/>
      <c r="Z795" s="29" t="str">
        <f t="shared" si="134"/>
        <v/>
      </c>
    </row>
    <row r="796" spans="1:26">
      <c r="A796" s="64" t="s">
        <v>1698</v>
      </c>
      <c r="B796" s="64"/>
      <c r="C796" s="68"/>
      <c r="D796" s="79"/>
      <c r="E796" s="79" t="str">
        <f t="shared" si="135"/>
        <v/>
      </c>
      <c r="F796" s="29" t="str">
        <f t="shared" si="136"/>
        <v/>
      </c>
      <c r="G796" s="29" t="str">
        <f t="shared" si="137"/>
        <v/>
      </c>
      <c r="H796" s="29" t="str">
        <f t="shared" si="138"/>
        <v/>
      </c>
      <c r="I796" s="29" t="str">
        <f t="shared" si="139"/>
        <v/>
      </c>
      <c r="J796" s="29" t="str">
        <f t="shared" si="140"/>
        <v/>
      </c>
      <c r="K796" s="29" t="str">
        <f t="shared" si="141"/>
        <v/>
      </c>
      <c r="L796" s="29" t="str">
        <f t="shared" si="142"/>
        <v/>
      </c>
      <c r="M796" s="29" t="str">
        <f t="shared" si="143"/>
        <v/>
      </c>
      <c r="N796" s="29" t="str">
        <f t="shared" si="144"/>
        <v/>
      </c>
      <c r="O796" s="68"/>
      <c r="P796" s="68"/>
      <c r="Q796" s="68"/>
      <c r="R796" s="68"/>
      <c r="S796" s="68"/>
      <c r="T796" s="68"/>
      <c r="U796" s="68"/>
      <c r="V796" s="68"/>
      <c r="W796" s="68"/>
      <c r="X796" s="68"/>
      <c r="Y796" s="64"/>
      <c r="Z796" s="29" t="str">
        <f t="shared" si="134"/>
        <v/>
      </c>
    </row>
    <row r="797" spans="1:26">
      <c r="A797" s="64" t="s">
        <v>1699</v>
      </c>
      <c r="B797" s="64"/>
      <c r="C797" s="68"/>
      <c r="D797" s="79"/>
      <c r="E797" s="79" t="str">
        <f t="shared" si="135"/>
        <v/>
      </c>
      <c r="F797" s="29" t="str">
        <f t="shared" si="136"/>
        <v/>
      </c>
      <c r="G797" s="29" t="str">
        <f t="shared" si="137"/>
        <v/>
      </c>
      <c r="H797" s="29" t="str">
        <f t="shared" si="138"/>
        <v/>
      </c>
      <c r="I797" s="29" t="str">
        <f t="shared" si="139"/>
        <v/>
      </c>
      <c r="J797" s="29" t="str">
        <f t="shared" si="140"/>
        <v/>
      </c>
      <c r="K797" s="29" t="str">
        <f t="shared" si="141"/>
        <v/>
      </c>
      <c r="L797" s="29" t="str">
        <f t="shared" si="142"/>
        <v/>
      </c>
      <c r="M797" s="29" t="str">
        <f t="shared" si="143"/>
        <v/>
      </c>
      <c r="N797" s="29" t="str">
        <f t="shared" si="144"/>
        <v/>
      </c>
      <c r="O797" s="68"/>
      <c r="P797" s="68"/>
      <c r="Q797" s="68"/>
      <c r="R797" s="68"/>
      <c r="S797" s="68"/>
      <c r="T797" s="68"/>
      <c r="U797" s="68"/>
      <c r="V797" s="68"/>
      <c r="W797" s="68"/>
      <c r="X797" s="68"/>
      <c r="Y797" s="64"/>
      <c r="Z797" s="29" t="str">
        <f t="shared" si="134"/>
        <v/>
      </c>
    </row>
    <row r="798" spans="1:26">
      <c r="A798" s="64" t="s">
        <v>1700</v>
      </c>
      <c r="B798" s="64"/>
      <c r="C798" s="68"/>
      <c r="D798" s="79"/>
      <c r="E798" s="79" t="str">
        <f t="shared" si="135"/>
        <v/>
      </c>
      <c r="F798" s="29" t="str">
        <f t="shared" si="136"/>
        <v/>
      </c>
      <c r="G798" s="29" t="str">
        <f t="shared" si="137"/>
        <v/>
      </c>
      <c r="H798" s="29" t="str">
        <f t="shared" si="138"/>
        <v/>
      </c>
      <c r="I798" s="29" t="str">
        <f t="shared" si="139"/>
        <v/>
      </c>
      <c r="J798" s="29" t="str">
        <f t="shared" si="140"/>
        <v/>
      </c>
      <c r="K798" s="29" t="str">
        <f t="shared" si="141"/>
        <v/>
      </c>
      <c r="L798" s="29" t="str">
        <f t="shared" si="142"/>
        <v/>
      </c>
      <c r="M798" s="29" t="str">
        <f t="shared" si="143"/>
        <v/>
      </c>
      <c r="N798" s="29" t="str">
        <f t="shared" si="144"/>
        <v/>
      </c>
      <c r="O798" s="68"/>
      <c r="P798" s="68"/>
      <c r="Q798" s="68"/>
      <c r="R798" s="68"/>
      <c r="S798" s="68"/>
      <c r="T798" s="68"/>
      <c r="U798" s="68"/>
      <c r="V798" s="68"/>
      <c r="W798" s="68"/>
      <c r="X798" s="68"/>
      <c r="Y798" s="64"/>
      <c r="Z798" s="29" t="str">
        <f t="shared" si="134"/>
        <v/>
      </c>
    </row>
    <row r="799" spans="1:26">
      <c r="A799" s="64" t="s">
        <v>1701</v>
      </c>
      <c r="B799" s="64"/>
      <c r="C799" s="68"/>
      <c r="D799" s="79"/>
      <c r="E799" s="79" t="str">
        <f t="shared" si="135"/>
        <v/>
      </c>
      <c r="F799" s="29" t="str">
        <f t="shared" si="136"/>
        <v/>
      </c>
      <c r="G799" s="29" t="str">
        <f t="shared" si="137"/>
        <v/>
      </c>
      <c r="H799" s="29" t="str">
        <f t="shared" si="138"/>
        <v/>
      </c>
      <c r="I799" s="29" t="str">
        <f t="shared" si="139"/>
        <v/>
      </c>
      <c r="J799" s="29" t="str">
        <f t="shared" si="140"/>
        <v/>
      </c>
      <c r="K799" s="29" t="str">
        <f t="shared" si="141"/>
        <v/>
      </c>
      <c r="L799" s="29" t="str">
        <f t="shared" si="142"/>
        <v/>
      </c>
      <c r="M799" s="29" t="str">
        <f t="shared" si="143"/>
        <v/>
      </c>
      <c r="N799" s="29" t="str">
        <f t="shared" si="144"/>
        <v/>
      </c>
      <c r="O799" s="68"/>
      <c r="P799" s="68"/>
      <c r="Q799" s="68"/>
      <c r="R799" s="68"/>
      <c r="S799" s="68"/>
      <c r="T799" s="68"/>
      <c r="U799" s="68"/>
      <c r="V799" s="68"/>
      <c r="W799" s="68"/>
      <c r="X799" s="68"/>
      <c r="Y799" s="64"/>
      <c r="Z799" s="29" t="str">
        <f t="shared" si="134"/>
        <v/>
      </c>
    </row>
    <row r="800" spans="1:26">
      <c r="A800" s="64" t="s">
        <v>1702</v>
      </c>
      <c r="B800" s="64"/>
      <c r="C800" s="68"/>
      <c r="D800" s="79"/>
      <c r="E800" s="79" t="str">
        <f t="shared" si="135"/>
        <v/>
      </c>
      <c r="F800" s="29" t="str">
        <f t="shared" si="136"/>
        <v/>
      </c>
      <c r="G800" s="29" t="str">
        <f t="shared" si="137"/>
        <v/>
      </c>
      <c r="H800" s="29" t="str">
        <f t="shared" si="138"/>
        <v/>
      </c>
      <c r="I800" s="29" t="str">
        <f t="shared" si="139"/>
        <v/>
      </c>
      <c r="J800" s="29" t="str">
        <f t="shared" si="140"/>
        <v/>
      </c>
      <c r="K800" s="29" t="str">
        <f t="shared" si="141"/>
        <v/>
      </c>
      <c r="L800" s="29" t="str">
        <f t="shared" si="142"/>
        <v/>
      </c>
      <c r="M800" s="29" t="str">
        <f t="shared" si="143"/>
        <v/>
      </c>
      <c r="N800" s="29" t="str">
        <f t="shared" si="144"/>
        <v/>
      </c>
      <c r="O800" s="68"/>
      <c r="P800" s="68"/>
      <c r="Q800" s="68"/>
      <c r="R800" s="68"/>
      <c r="S800" s="68"/>
      <c r="T800" s="68"/>
      <c r="U800" s="68"/>
      <c r="V800" s="68"/>
      <c r="W800" s="68"/>
      <c r="X800" s="68"/>
      <c r="Y800" s="64"/>
      <c r="Z800" s="29" t="str">
        <f t="shared" si="134"/>
        <v/>
      </c>
    </row>
    <row r="801" spans="1:26">
      <c r="A801" s="64" t="s">
        <v>1703</v>
      </c>
      <c r="B801" s="64"/>
      <c r="C801" s="68"/>
      <c r="D801" s="79"/>
      <c r="E801" s="79" t="str">
        <f t="shared" si="135"/>
        <v/>
      </c>
      <c r="F801" s="29" t="str">
        <f t="shared" si="136"/>
        <v/>
      </c>
      <c r="G801" s="29" t="str">
        <f t="shared" si="137"/>
        <v/>
      </c>
      <c r="H801" s="29" t="str">
        <f t="shared" si="138"/>
        <v/>
      </c>
      <c r="I801" s="29" t="str">
        <f t="shared" si="139"/>
        <v/>
      </c>
      <c r="J801" s="29" t="str">
        <f t="shared" si="140"/>
        <v/>
      </c>
      <c r="K801" s="29" t="str">
        <f t="shared" si="141"/>
        <v/>
      </c>
      <c r="L801" s="29" t="str">
        <f t="shared" si="142"/>
        <v/>
      </c>
      <c r="M801" s="29" t="str">
        <f t="shared" si="143"/>
        <v/>
      </c>
      <c r="N801" s="29" t="str">
        <f t="shared" si="144"/>
        <v/>
      </c>
      <c r="O801" s="68"/>
      <c r="P801" s="68"/>
      <c r="Q801" s="68"/>
      <c r="R801" s="68"/>
      <c r="S801" s="68"/>
      <c r="T801" s="68"/>
      <c r="U801" s="68"/>
      <c r="V801" s="68"/>
      <c r="W801" s="68"/>
      <c r="X801" s="68"/>
      <c r="Y801" s="64"/>
      <c r="Z801" s="29" t="str">
        <f t="shared" si="134"/>
        <v/>
      </c>
    </row>
    <row r="802" spans="1:26">
      <c r="A802" s="64" t="s">
        <v>1704</v>
      </c>
      <c r="B802" s="64"/>
      <c r="C802" s="68"/>
      <c r="D802" s="79"/>
      <c r="E802" s="79" t="str">
        <f t="shared" si="135"/>
        <v/>
      </c>
      <c r="F802" s="29" t="str">
        <f t="shared" si="136"/>
        <v/>
      </c>
      <c r="G802" s="29" t="str">
        <f t="shared" si="137"/>
        <v/>
      </c>
      <c r="H802" s="29" t="str">
        <f t="shared" si="138"/>
        <v/>
      </c>
      <c r="I802" s="29" t="str">
        <f t="shared" si="139"/>
        <v/>
      </c>
      <c r="J802" s="29" t="str">
        <f t="shared" si="140"/>
        <v/>
      </c>
      <c r="K802" s="29" t="str">
        <f t="shared" si="141"/>
        <v/>
      </c>
      <c r="L802" s="29" t="str">
        <f t="shared" si="142"/>
        <v/>
      </c>
      <c r="M802" s="29" t="str">
        <f t="shared" si="143"/>
        <v/>
      </c>
      <c r="N802" s="29" t="str">
        <f t="shared" si="144"/>
        <v/>
      </c>
      <c r="O802" s="68"/>
      <c r="P802" s="68"/>
      <c r="Q802" s="68"/>
      <c r="R802" s="68"/>
      <c r="S802" s="68"/>
      <c r="T802" s="68"/>
      <c r="U802" s="68"/>
      <c r="V802" s="68"/>
      <c r="W802" s="68"/>
      <c r="X802" s="68"/>
      <c r="Y802" s="64"/>
      <c r="Z802" s="29" t="str">
        <f t="shared" si="134"/>
        <v/>
      </c>
    </row>
    <row r="803" spans="1:26">
      <c r="A803" s="64" t="s">
        <v>1705</v>
      </c>
      <c r="B803" s="64"/>
      <c r="C803" s="68"/>
      <c r="D803" s="79"/>
      <c r="E803" s="79" t="str">
        <f t="shared" si="135"/>
        <v/>
      </c>
      <c r="F803" s="29" t="str">
        <f t="shared" si="136"/>
        <v/>
      </c>
      <c r="G803" s="29" t="str">
        <f t="shared" si="137"/>
        <v/>
      </c>
      <c r="H803" s="29" t="str">
        <f t="shared" si="138"/>
        <v/>
      </c>
      <c r="I803" s="29" t="str">
        <f t="shared" si="139"/>
        <v/>
      </c>
      <c r="J803" s="29" t="str">
        <f t="shared" si="140"/>
        <v/>
      </c>
      <c r="K803" s="29" t="str">
        <f t="shared" si="141"/>
        <v/>
      </c>
      <c r="L803" s="29" t="str">
        <f t="shared" si="142"/>
        <v/>
      </c>
      <c r="M803" s="29" t="str">
        <f t="shared" si="143"/>
        <v/>
      </c>
      <c r="N803" s="29" t="str">
        <f t="shared" si="144"/>
        <v/>
      </c>
      <c r="O803" s="68"/>
      <c r="P803" s="68"/>
      <c r="Q803" s="68"/>
      <c r="R803" s="68"/>
      <c r="S803" s="68"/>
      <c r="T803" s="68"/>
      <c r="U803" s="68"/>
      <c r="V803" s="68"/>
      <c r="W803" s="68"/>
      <c r="X803" s="68"/>
      <c r="Y803" s="64"/>
      <c r="Z803" s="29" t="str">
        <f t="shared" si="134"/>
        <v/>
      </c>
    </row>
    <row r="804" spans="1:26">
      <c r="A804" s="64" t="s">
        <v>1706</v>
      </c>
      <c r="B804" s="64"/>
      <c r="C804" s="68"/>
      <c r="D804" s="79"/>
      <c r="E804" s="79" t="str">
        <f t="shared" si="135"/>
        <v/>
      </c>
      <c r="F804" s="29" t="str">
        <f t="shared" si="136"/>
        <v/>
      </c>
      <c r="G804" s="29" t="str">
        <f t="shared" si="137"/>
        <v/>
      </c>
      <c r="H804" s="29" t="str">
        <f t="shared" si="138"/>
        <v/>
      </c>
      <c r="I804" s="29" t="str">
        <f t="shared" si="139"/>
        <v/>
      </c>
      <c r="J804" s="29" t="str">
        <f t="shared" si="140"/>
        <v/>
      </c>
      <c r="K804" s="29" t="str">
        <f t="shared" si="141"/>
        <v/>
      </c>
      <c r="L804" s="29" t="str">
        <f t="shared" si="142"/>
        <v/>
      </c>
      <c r="M804" s="29" t="str">
        <f t="shared" si="143"/>
        <v/>
      </c>
      <c r="N804" s="29" t="str">
        <f t="shared" si="144"/>
        <v/>
      </c>
      <c r="O804" s="68"/>
      <c r="P804" s="68"/>
      <c r="Q804" s="68"/>
      <c r="R804" s="68"/>
      <c r="S804" s="68"/>
      <c r="T804" s="68"/>
      <c r="U804" s="68"/>
      <c r="V804" s="68"/>
      <c r="W804" s="68"/>
      <c r="X804" s="68"/>
      <c r="Y804" s="64"/>
      <c r="Z804" s="29" t="str">
        <f t="shared" si="134"/>
        <v/>
      </c>
    </row>
    <row r="805" spans="1:26">
      <c r="A805" s="64" t="s">
        <v>1707</v>
      </c>
      <c r="B805" s="64"/>
      <c r="C805" s="68"/>
      <c r="D805" s="79"/>
      <c r="E805" s="79" t="str">
        <f t="shared" si="135"/>
        <v/>
      </c>
      <c r="F805" s="29" t="str">
        <f t="shared" si="136"/>
        <v/>
      </c>
      <c r="G805" s="29" t="str">
        <f t="shared" si="137"/>
        <v/>
      </c>
      <c r="H805" s="29" t="str">
        <f t="shared" si="138"/>
        <v/>
      </c>
      <c r="I805" s="29" t="str">
        <f t="shared" si="139"/>
        <v/>
      </c>
      <c r="J805" s="29" t="str">
        <f t="shared" si="140"/>
        <v/>
      </c>
      <c r="K805" s="29" t="str">
        <f t="shared" si="141"/>
        <v/>
      </c>
      <c r="L805" s="29" t="str">
        <f t="shared" si="142"/>
        <v/>
      </c>
      <c r="M805" s="29" t="str">
        <f t="shared" si="143"/>
        <v/>
      </c>
      <c r="N805" s="29" t="str">
        <f t="shared" si="144"/>
        <v/>
      </c>
      <c r="O805" s="68"/>
      <c r="P805" s="68"/>
      <c r="Q805" s="68"/>
      <c r="R805" s="68"/>
      <c r="S805" s="68"/>
      <c r="T805" s="68"/>
      <c r="U805" s="68"/>
      <c r="V805" s="68"/>
      <c r="W805" s="68"/>
      <c r="X805" s="68"/>
      <c r="Y805" s="64"/>
      <c r="Z805" s="29" t="str">
        <f t="shared" si="134"/>
        <v/>
      </c>
    </row>
  </sheetData>
  <sheetProtection formatCells="0" formatColumns="0" formatRows="0" insertColumns="0" insertRows="0" insertHyperlinks="0" deleteColumns="0" deleteRows="0" selectLockedCells="1" sort="0" autoFilter="0" pivotTables="0"/>
  <autoFilter ref="A2:Z2" xr:uid="{364E8EAD-65A1-43A5-949B-52FA70C001F3}"/>
  <phoneticPr fontId="18"/>
  <dataValidations count="5">
    <dataValidation allowBlank="1" showInputMessage="1" showErrorMessage="1" promptTitle="――　入力不可です。　――――――――――――――――" prompt="_x000a_8行目に入力可能な組織は第1階層~第3階層の組織です。" sqref="U8:X8" xr:uid="{F46BD77E-BC8F-441A-9A84-65131B57AED3}"/>
    <dataValidation allowBlank="1" showInputMessage="1" showErrorMessage="1" promptTitle="――　入力不可です。　――――――――――――――――" prompt="_x000a_9行目に入力可能な組織は第1階層~第4階層の組織です。" sqref="W9:X9" xr:uid="{BA256B82-97D3-40D5-88E1-2FDACAAC64C1}"/>
    <dataValidation allowBlank="1" showInputMessage="1" showErrorMessage="1" promptTitle="――　入力不可です。　――――――――――――――――" prompt="_x000a_7行目には第1階層もしくは第2階層の組織の内容を入力してください。" sqref="S7:X7" xr:uid="{9B79ACA3-56C0-4D72-8D62-0656CBD5DA2D}"/>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P6" xr:uid="{0B96B27F-71FD-44BE-A4E9-E943E620FA5B}"/>
    <dataValidation allowBlank="1" showInputMessage="1" showErrorMessage="1" promptTitle="――　入力不可です。　――――――――――――――――" prompt="_x000a_6行目には親組織がない最も上位の組織の内容を入力してください。" sqref="Q6:X6" xr:uid="{D10AA09B-5042-46CD-AA44-0E89DB92A79C}"/>
  </dataValidations>
  <pageMargins left="0.7" right="0.7" top="0.75" bottom="0.75" header="0.3" footer="0.3"/>
  <pageSetup paperSize="9" orientation="portrait"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59C0D2C8-D734-44E0-843D-B026CFB7D7A9}">
          <x14:formula1>
            <xm:f>OFFSET(作業用2!$AB$1,0,0,(COUNTA(作業用2!$AB$1:$AB$11)-COUNTBLANK(作業用2!$AB$1:$AB$11))+0,1)</xm:f>
          </x14:formula1>
          <xm:sqref>C6:C805</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E8663-BD11-48EF-A470-DAFF86AB0925}">
  <sheetPr>
    <tabColor rgb="FF0070C0"/>
  </sheetPr>
  <dimension ref="A1:R805"/>
  <sheetViews>
    <sheetView topLeftCell="C1" zoomScale="85" zoomScaleNormal="85" workbookViewId="0">
      <pane xSplit="4" ySplit="5" topLeftCell="L6" activePane="bottomRight" state="frozen"/>
      <selection pane="topRight" activeCell="F1" sqref="F1"/>
      <selection pane="bottomLeft" activeCell="C6" sqref="C6"/>
      <selection pane="bottomRight" activeCell="G6" sqref="G6:P70"/>
    </sheetView>
  </sheetViews>
  <sheetFormatPr defaultColWidth="9" defaultRowHeight="18.75"/>
  <cols>
    <col min="1" max="1" width="20.25" style="83" hidden="1" customWidth="1"/>
    <col min="2" max="2" width="19.625" style="84" hidden="1" customWidth="1"/>
    <col min="3" max="3" width="24.625" style="83" hidden="1" customWidth="1"/>
    <col min="4" max="4" width="26.25" style="85" hidden="1" customWidth="1"/>
    <col min="5" max="5" width="26.25" style="160" customWidth="1"/>
    <col min="6" max="6" width="89" style="83" customWidth="1"/>
    <col min="7" max="7" width="56.375" style="83" customWidth="1"/>
    <col min="8" max="8" width="54.5" style="83" customWidth="1"/>
    <col min="9" max="9" width="50.625" style="83" customWidth="1"/>
    <col min="10" max="10" width="53.625" style="83" customWidth="1"/>
    <col min="11" max="11" width="50.625" style="83" customWidth="1"/>
    <col min="12" max="12" width="54.625" style="83" customWidth="1"/>
    <col min="13" max="13" width="50.625" style="83" customWidth="1"/>
    <col min="14" max="14" width="53.375" style="83" customWidth="1"/>
    <col min="15" max="15" width="50.625" style="83" customWidth="1"/>
    <col min="16" max="16" width="57.125" style="83" customWidth="1"/>
    <col min="17" max="17" width="23.5" style="83" hidden="1" customWidth="1"/>
    <col min="18" max="18" width="28.875" style="83" customWidth="1"/>
    <col min="19" max="16384" width="9" style="83"/>
  </cols>
  <sheetData>
    <row r="1" spans="1:18" ht="24.75" hidden="1" thickBot="1">
      <c r="C1" s="66" t="s">
        <v>1798</v>
      </c>
      <c r="F1" s="106" t="s">
        <v>1708</v>
      </c>
    </row>
    <row r="2" spans="1:18" hidden="1">
      <c r="A2" s="64" t="s">
        <v>802</v>
      </c>
      <c r="B2" s="64" t="s">
        <v>803</v>
      </c>
      <c r="C2" s="68" t="s">
        <v>804</v>
      </c>
      <c r="D2" s="64" t="s">
        <v>228</v>
      </c>
      <c r="E2" s="88"/>
      <c r="F2" s="88" t="s">
        <v>1709</v>
      </c>
      <c r="G2" s="68" t="s">
        <v>1710</v>
      </c>
      <c r="H2" s="88" t="s">
        <v>1711</v>
      </c>
      <c r="I2" s="88" t="s">
        <v>808</v>
      </c>
      <c r="J2" s="88" t="s">
        <v>1712</v>
      </c>
      <c r="K2" s="88" t="s">
        <v>810</v>
      </c>
      <c r="L2" s="88" t="s">
        <v>1713</v>
      </c>
      <c r="M2" s="88" t="s">
        <v>812</v>
      </c>
      <c r="N2" s="88" t="s">
        <v>1714</v>
      </c>
      <c r="O2" s="88" t="s">
        <v>1715</v>
      </c>
      <c r="P2" s="88" t="s">
        <v>1716</v>
      </c>
      <c r="Q2" s="68" t="s">
        <v>816</v>
      </c>
      <c r="R2" s="68" t="s">
        <v>817</v>
      </c>
    </row>
    <row r="3" spans="1:18" ht="37.5" hidden="1">
      <c r="A3" s="64"/>
      <c r="C3" s="74" t="s">
        <v>376</v>
      </c>
      <c r="D3" s="64"/>
      <c r="E3" s="88"/>
      <c r="F3" s="89" t="s">
        <v>1717</v>
      </c>
      <c r="G3" s="72" t="s">
        <v>381</v>
      </c>
      <c r="H3" s="90" t="s">
        <v>818</v>
      </c>
      <c r="I3" s="72" t="s">
        <v>381</v>
      </c>
      <c r="J3" s="90" t="s">
        <v>818</v>
      </c>
      <c r="K3" s="72" t="s">
        <v>381</v>
      </c>
      <c r="L3" s="90" t="s">
        <v>818</v>
      </c>
      <c r="M3" s="72" t="s">
        <v>381</v>
      </c>
      <c r="N3" s="90" t="s">
        <v>818</v>
      </c>
      <c r="O3" s="72" t="s">
        <v>381</v>
      </c>
      <c r="P3" s="90" t="s">
        <v>818</v>
      </c>
      <c r="Q3" s="64"/>
      <c r="R3" s="71" t="s">
        <v>818</v>
      </c>
    </row>
    <row r="4" spans="1:18" ht="131.25" hidden="1">
      <c r="A4" s="64" t="s">
        <v>273</v>
      </c>
      <c r="B4" s="84" t="s">
        <v>273</v>
      </c>
      <c r="C4" s="74" t="s">
        <v>821</v>
      </c>
      <c r="D4" s="69" t="s">
        <v>273</v>
      </c>
      <c r="E4" s="162"/>
      <c r="F4" s="91" t="s">
        <v>1718</v>
      </c>
      <c r="G4" s="76" t="s">
        <v>1719</v>
      </c>
      <c r="H4" s="92" t="s">
        <v>1720</v>
      </c>
      <c r="I4" s="76" t="s">
        <v>1721</v>
      </c>
      <c r="J4" s="92" t="s">
        <v>1722</v>
      </c>
      <c r="K4" s="76" t="s">
        <v>1721</v>
      </c>
      <c r="L4" s="92" t="s">
        <v>1723</v>
      </c>
      <c r="M4" s="76" t="s">
        <v>1721</v>
      </c>
      <c r="N4" s="92" t="s">
        <v>1724</v>
      </c>
      <c r="O4" s="76" t="s">
        <v>1721</v>
      </c>
      <c r="P4" s="92" t="s">
        <v>1725</v>
      </c>
      <c r="Q4" s="64" t="s">
        <v>273</v>
      </c>
      <c r="R4" s="75" t="s">
        <v>829</v>
      </c>
    </row>
    <row r="5" spans="1:18" ht="19.5" hidden="1">
      <c r="A5" s="93" t="s">
        <v>830</v>
      </c>
      <c r="B5" s="94"/>
      <c r="C5" s="95" t="s">
        <v>389</v>
      </c>
      <c r="D5" s="87">
        <v>44562</v>
      </c>
      <c r="E5" s="163"/>
      <c r="F5" s="102" t="s">
        <v>831</v>
      </c>
      <c r="G5" s="95" t="s">
        <v>832</v>
      </c>
      <c r="H5" s="96" t="s">
        <v>833</v>
      </c>
      <c r="I5" s="95" t="s">
        <v>834</v>
      </c>
      <c r="J5" s="96" t="s">
        <v>835</v>
      </c>
      <c r="K5" s="95" t="s">
        <v>836</v>
      </c>
      <c r="L5" s="96" t="s">
        <v>837</v>
      </c>
      <c r="M5" s="80" t="s">
        <v>838</v>
      </c>
      <c r="N5" s="80" t="s">
        <v>839</v>
      </c>
      <c r="O5" s="80" t="s">
        <v>840</v>
      </c>
      <c r="P5" s="80" t="s">
        <v>841</v>
      </c>
      <c r="Q5" s="80" t="s">
        <v>842</v>
      </c>
      <c r="R5" s="80">
        <v>5</v>
      </c>
    </row>
    <row r="6" spans="1:18">
      <c r="A6" s="64" t="s">
        <v>843</v>
      </c>
      <c r="B6" s="78"/>
      <c r="C6" s="68"/>
      <c r="D6" s="79"/>
      <c r="E6" s="166" t="s">
        <v>844</v>
      </c>
      <c r="F6" s="68" t="s">
        <v>399</v>
      </c>
      <c r="G6" s="97" t="str">
        <f>IF(E6="","",IFERROR(LEFT(E6, SEARCH("-", E6) - 1), E6))</f>
        <v>soumubu</v>
      </c>
      <c r="H6" s="97" t="str">
        <f>IF(F6="","",IFERROR(LEFT(F6, SEARCH("-", F6) - 1), F6))</f>
        <v>総務部</v>
      </c>
      <c r="I6" s="97" t="str">
        <f>IF(LEN(E6)-LEN(SUBSTITUTE(E6,"-",""))=0, "", IF(LEN(E6)-LEN(SUBSTITUTE(E6,"-",""))=1, IFERROR(MID(E6, FIND("-",E6)+1, LEN(E6)), ""), IFERROR(MID(E6, FIND("-",E6)+1, FIND("-",E6,FIND("-",E6)+1)-FIND("-",E6)-1), "")))</f>
        <v/>
      </c>
      <c r="J6" s="97" t="str">
        <f>IF(LEN(F6)-LEN(SUBSTITUTE(F6,"-",""))=0, "", IF(LEN(F6)-LEN(SUBSTITUTE(F6,"-",""))=1, IFERROR(MID(F6, FIND("-",F6)+1, LEN(F6)), ""), IFERROR(MID(F6, FIND("-",F6)+1, FIND("-",F6,FIND("-",F6)+1)-FIND("-",F6)-1), "")))</f>
        <v/>
      </c>
      <c r="K6" s="29" t="str">
        <f>IF(LEN(E6)-LEN(SUBSTITUTE(E6,"-",""))&lt;=1,"",IF(ISNUMBER(FIND("-",E6,FIND("-",E6)+1)),IF(ISNUMBER(FIND("-",MID(E6,FIND("-",E6,FIND("-",E6)+1)+1,LEN(E6)))),LEFT(MID(E6,FIND("-",E6,FIND("-",E6)+1)+1,LEN(E6)),FIND("-",MID(E6,FIND("-",E6,FIND("-",E6)+1)+1,LEN(E6)))-1),MID(E6,FIND("-",E6,FIND("-",E6)+1)+1,LEN(E6))),MID(E6,FIND("-",E6,FIND("-",E6)+1)+1,LEN(E6))))</f>
        <v/>
      </c>
      <c r="L6" s="29" t="str">
        <f>IF(LEN(F6)-LEN(SUBSTITUTE(F6,"-",""))&lt;=1,"",IF(ISNUMBER(FIND("-",F6,FIND("-",F6)+1)),IF(ISNUMBER(FIND("-",MID(F6,FIND("-",F6,FIND("-",F6)+1)+1,LEN(F6)))),LEFT(MID(F6,FIND("-",F6,FIND("-",F6)+1)+1,LEN(F6)),FIND("-",MID(F6,FIND("-",F6,FIND("-",F6)+1)+1,LEN(F6)))-1),MID(F6,FIND("-",F6,FIND("-",F6)+1)+1,LEN(F6))),MID(F6,FIND("-",F6,FIND("-",F6)+1)+1,LEN(F6))))</f>
        <v/>
      </c>
      <c r="M6" s="97" t="str">
        <f>IF(LEN(E6)-LEN(SUBSTITUTE(E6,"-",""))&lt;=2,"",IF(ISNUMBER(FIND("-",E6,FIND("-",E6,FIND("-",E6)+1)+1)),IF(ISNUMBER(FIND("-",MID(E6,FIND("-",E6,FIND("-",E6,FIND("-",E6)+1)+1)+1,LEN(E6)))),LEFT(MID(E6,FIND("-",E6,FIND("-",E6,FIND("-",E6)+1)+1)+1,LEN(E6)),FIND("-",MID(E6,FIND("-",E6,FIND("-",E6,FIND("-",E6)+1)+1)+1,LEN(E6)))-1),MID(E6,FIND("-",E6,FIND("-",E6,FIND("-",E6)+1)+1)+1,LEN(E6))),MID(E6,FIND("-",E6,FIND("-",E6,FIND("-",E6)+1)+1)+1,LEN(E6))))</f>
        <v/>
      </c>
      <c r="N6" s="97" t="str">
        <f>IF(LEN(F6)-LEN(SUBSTITUTE(F6,"-",""))&lt;=2,"",IF(ISNUMBER(FIND("-",F6,FIND("-",F6,FIND("-",F6)+1)+1)),IF(ISNUMBER(FIND("-",MID(F6,FIND("-",F6,FIND("-",F6,FIND("-",F6)+1)+1)+1,LEN(F6)))),LEFT(MID(F6,FIND("-",F6,FIND("-",F6,FIND("-",F6)+1)+1)+1,LEN(F6)),FIND("-",MID(F6,FIND("-",F6,FIND("-",F6,FIND("-",F6)+1)+1)+1,LEN(F6)))-1),MID(F6,FIND("-",F6,FIND("-",F6,FIND("-",F6)+1)+1)+1,LEN(F6))),MID(F6,FIND("-",F6,FIND("-",F6,FIND("-",F6)+1)+1)+1,LEN(F6))))</f>
        <v/>
      </c>
      <c r="O6" s="97" t="str">
        <f>IF(LEN(E6)-LEN(SUBSTITUTE(E6,"-",""))&lt;=3,"",RIGHT(E6,LEN(E6)-FIND("@",SUBSTITUTE(E6,"-","@",LEN(E6)-LEN(SUBSTITUTE(E6,"-",""))))))</f>
        <v/>
      </c>
      <c r="P6" s="97" t="str">
        <f>IF(LEN(F6)-LEN(SUBSTITUTE(F6,"-",""))&lt;=3,"",RIGHT(F6,LEN(F6)-FIND("@",SUBSTITUTE(F6,"-","@",LEN(F6)-LEN(SUBSTITUTE(F6,"-",""))))))</f>
        <v/>
      </c>
      <c r="Q6" s="64"/>
      <c r="R6" s="29">
        <f t="shared" ref="R6:R69" si="0">IF(H6="","",(IF(J6="",1,IF(L6="",2,IF(N6="",3,IF(P6="",4,5))))))</f>
        <v>1</v>
      </c>
    </row>
    <row r="7" spans="1:18">
      <c r="A7" s="64" t="s">
        <v>842</v>
      </c>
      <c r="B7" s="78"/>
      <c r="C7" s="68"/>
      <c r="D7" s="79"/>
      <c r="E7" s="164" t="s">
        <v>845</v>
      </c>
      <c r="F7" s="68" t="s">
        <v>405</v>
      </c>
      <c r="G7" s="97" t="str">
        <f t="shared" ref="G7:G70" si="1">IF(E7="","",IFERROR(LEFT(E7, SEARCH("-", E7) - 1), E7))</f>
        <v>keiribu</v>
      </c>
      <c r="H7" s="97" t="str">
        <f t="shared" ref="H7:H70" si="2">IF(F7="","",IFERROR(LEFT(F7, SEARCH("-", F7) - 1), F7))</f>
        <v>経理部</v>
      </c>
      <c r="I7" s="97" t="str">
        <f t="shared" ref="I7:I70" si="3">IF(LEN(E7)-LEN(SUBSTITUTE(E7,"-",""))=0, "", IF(LEN(E7)-LEN(SUBSTITUTE(E7,"-",""))=1, IFERROR(MID(E7, FIND("-",E7)+1, LEN(E7)), ""), IFERROR(MID(E7, FIND("-",E7)+1, FIND("-",E7,FIND("-",E7)+1)-FIND("-",E7)-1), "")))</f>
        <v/>
      </c>
      <c r="J7" s="97" t="str">
        <f t="shared" ref="J7:J70" si="4">IF(LEN(F7)-LEN(SUBSTITUTE(F7,"-",""))=0, "", IF(LEN(F7)-LEN(SUBSTITUTE(F7,"-",""))=1, IFERROR(MID(F7, FIND("-",F7)+1, LEN(F7)), ""), IFERROR(MID(F7, FIND("-",F7)+1, FIND("-",F7,FIND("-",F7)+1)-FIND("-",F7)-1), "")))</f>
        <v/>
      </c>
      <c r="K7" s="29" t="str">
        <f t="shared" ref="K7:K70" si="5">IF(LEN(E7)-LEN(SUBSTITUTE(E7,"-",""))&lt;=1,"",IF(ISNUMBER(FIND("-",E7,FIND("-",E7)+1)),IF(ISNUMBER(FIND("-",MID(E7,FIND("-",E7,FIND("-",E7)+1)+1,LEN(E7)))),LEFT(MID(E7,FIND("-",E7,FIND("-",E7)+1)+1,LEN(E7)),FIND("-",MID(E7,FIND("-",E7,FIND("-",E7)+1)+1,LEN(E7)))-1),MID(E7,FIND("-",E7,FIND("-",E7)+1)+1,LEN(E7))),MID(E7,FIND("-",E7,FIND("-",E7)+1)+1,LEN(E7))))</f>
        <v/>
      </c>
      <c r="L7" s="29" t="str">
        <f t="shared" ref="L7:L70" si="6">IF(LEN(F7)-LEN(SUBSTITUTE(F7,"-",""))&lt;=1,"",IF(ISNUMBER(FIND("-",F7,FIND("-",F7)+1)),IF(ISNUMBER(FIND("-",MID(F7,FIND("-",F7,FIND("-",F7)+1)+1,LEN(F7)))),LEFT(MID(F7,FIND("-",F7,FIND("-",F7)+1)+1,LEN(F7)),FIND("-",MID(F7,FIND("-",F7,FIND("-",F7)+1)+1,LEN(F7)))-1),MID(F7,FIND("-",F7,FIND("-",F7)+1)+1,LEN(F7))),MID(F7,FIND("-",F7,FIND("-",F7)+1)+1,LEN(F7))))</f>
        <v/>
      </c>
      <c r="M7" s="97" t="str">
        <f t="shared" ref="M7:M70" si="7">IF(LEN(E7)-LEN(SUBSTITUTE(E7,"-",""))&lt;=2,"",IF(ISNUMBER(FIND("-",E7,FIND("-",E7,FIND("-",E7)+1)+1)),IF(ISNUMBER(FIND("-",MID(E7,FIND("-",E7,FIND("-",E7,FIND("-",E7)+1)+1)+1,LEN(E7)))),LEFT(MID(E7,FIND("-",E7,FIND("-",E7,FIND("-",E7)+1)+1)+1,LEN(E7)),FIND("-",MID(E7,FIND("-",E7,FIND("-",E7,FIND("-",E7)+1)+1)+1,LEN(E7)))-1),MID(E7,FIND("-",E7,FIND("-",E7,FIND("-",E7)+1)+1)+1,LEN(E7))),MID(E7,FIND("-",E7,FIND("-",E7,FIND("-",E7)+1)+1)+1,LEN(E7))))</f>
        <v/>
      </c>
      <c r="N7" s="97" t="str">
        <f t="shared" ref="N7:N70" si="8">IF(LEN(F7)-LEN(SUBSTITUTE(F7,"-",""))&lt;=2,"",IF(ISNUMBER(FIND("-",F7,FIND("-",F7,FIND("-",F7)+1)+1)),IF(ISNUMBER(FIND("-",MID(F7,FIND("-",F7,FIND("-",F7,FIND("-",F7)+1)+1)+1,LEN(F7)))),LEFT(MID(F7,FIND("-",F7,FIND("-",F7,FIND("-",F7)+1)+1)+1,LEN(F7)),FIND("-",MID(F7,FIND("-",F7,FIND("-",F7,FIND("-",F7)+1)+1)+1,LEN(F7)))-1),MID(F7,FIND("-",F7,FIND("-",F7,FIND("-",F7)+1)+1)+1,LEN(F7))),MID(F7,FIND("-",F7,FIND("-",F7,FIND("-",F7)+1)+1)+1,LEN(F7))))</f>
        <v/>
      </c>
      <c r="O7" s="97" t="str">
        <f t="shared" ref="O7:O70" si="9">IF(LEN(E7)-LEN(SUBSTITUTE(E7,"-",""))&lt;=3,"",RIGHT(E7,LEN(E7)-FIND("@",SUBSTITUTE(E7,"-","@",LEN(E7)-LEN(SUBSTITUTE(E7,"-",""))))))</f>
        <v/>
      </c>
      <c r="P7" s="97" t="str">
        <f t="shared" ref="P7:P70" si="10">IF(LEN(F7)-LEN(SUBSTITUTE(F7,"-",""))&lt;=3,"",RIGHT(F7,LEN(F7)-FIND("@",SUBSTITUTE(F7,"-","@",LEN(F7)-LEN(SUBSTITUTE(F7,"-",""))))))</f>
        <v/>
      </c>
      <c r="Q7" s="64"/>
      <c r="R7" s="29">
        <f t="shared" si="0"/>
        <v>1</v>
      </c>
    </row>
    <row r="8" spans="1:18">
      <c r="A8" s="64" t="s">
        <v>830</v>
      </c>
      <c r="B8" s="78"/>
      <c r="C8" s="68"/>
      <c r="D8" s="79"/>
      <c r="E8" s="164" t="s">
        <v>846</v>
      </c>
      <c r="F8" s="68" t="s">
        <v>411</v>
      </c>
      <c r="G8" s="97" t="str">
        <f t="shared" si="1"/>
        <v>eigyoukikakubu</v>
      </c>
      <c r="H8" s="97" t="str">
        <f t="shared" si="2"/>
        <v>営業企画部</v>
      </c>
      <c r="I8" s="97" t="str">
        <f t="shared" si="3"/>
        <v/>
      </c>
      <c r="J8" s="97" t="str">
        <f t="shared" si="4"/>
        <v/>
      </c>
      <c r="K8" s="29" t="str">
        <f t="shared" si="5"/>
        <v/>
      </c>
      <c r="L8" s="29" t="str">
        <f t="shared" si="6"/>
        <v/>
      </c>
      <c r="M8" s="97" t="str">
        <f t="shared" si="7"/>
        <v/>
      </c>
      <c r="N8" s="97" t="str">
        <f t="shared" si="8"/>
        <v/>
      </c>
      <c r="O8" s="97" t="str">
        <f t="shared" si="9"/>
        <v/>
      </c>
      <c r="P8" s="97" t="str">
        <f t="shared" si="10"/>
        <v/>
      </c>
      <c r="Q8" s="64"/>
      <c r="R8" s="29">
        <f t="shared" si="0"/>
        <v>1</v>
      </c>
    </row>
    <row r="9" spans="1:18">
      <c r="A9" s="64" t="s">
        <v>847</v>
      </c>
      <c r="B9" s="78"/>
      <c r="C9" s="68"/>
      <c r="D9" s="79"/>
      <c r="E9" s="164" t="s">
        <v>848</v>
      </c>
      <c r="F9" s="68" t="s">
        <v>417</v>
      </c>
      <c r="G9" s="97" t="str">
        <f t="shared" si="1"/>
        <v>Aseihinnzigyoubu</v>
      </c>
      <c r="H9" s="97" t="str">
        <f t="shared" si="2"/>
        <v>A製品事業部</v>
      </c>
      <c r="I9" s="97" t="str">
        <f t="shared" si="3"/>
        <v/>
      </c>
      <c r="J9" s="97" t="str">
        <f t="shared" si="4"/>
        <v/>
      </c>
      <c r="K9" s="29" t="str">
        <f t="shared" si="5"/>
        <v/>
      </c>
      <c r="L9" s="29" t="str">
        <f t="shared" si="6"/>
        <v/>
      </c>
      <c r="M9" s="97" t="str">
        <f t="shared" si="7"/>
        <v/>
      </c>
      <c r="N9" s="97" t="str">
        <f t="shared" si="8"/>
        <v/>
      </c>
      <c r="O9" s="97" t="str">
        <f t="shared" si="9"/>
        <v/>
      </c>
      <c r="P9" s="97" t="str">
        <f t="shared" si="10"/>
        <v/>
      </c>
      <c r="Q9" s="64"/>
      <c r="R9" s="29">
        <f t="shared" si="0"/>
        <v>1</v>
      </c>
    </row>
    <row r="10" spans="1:18">
      <c r="A10" s="64" t="s">
        <v>849</v>
      </c>
      <c r="B10" s="78"/>
      <c r="C10" s="68"/>
      <c r="D10" s="79"/>
      <c r="E10" s="164" t="s">
        <v>1799</v>
      </c>
      <c r="F10" s="68" t="s">
        <v>1726</v>
      </c>
      <c r="G10" s="97" t="str">
        <f t="shared" si="1"/>
        <v>soumubu</v>
      </c>
      <c r="H10" s="97" t="str">
        <f t="shared" si="2"/>
        <v>総務部</v>
      </c>
      <c r="I10" s="97" t="str">
        <f t="shared" si="3"/>
        <v>soumuka</v>
      </c>
      <c r="J10" s="97" t="str">
        <f t="shared" si="4"/>
        <v>総務課</v>
      </c>
      <c r="K10" s="29" t="str">
        <f t="shared" si="5"/>
        <v/>
      </c>
      <c r="L10" s="29" t="str">
        <f t="shared" si="6"/>
        <v/>
      </c>
      <c r="M10" s="97" t="str">
        <f t="shared" si="7"/>
        <v/>
      </c>
      <c r="N10" s="97" t="str">
        <f t="shared" si="8"/>
        <v/>
      </c>
      <c r="O10" s="97" t="str">
        <f t="shared" si="9"/>
        <v/>
      </c>
      <c r="P10" s="97" t="str">
        <f t="shared" si="10"/>
        <v/>
      </c>
      <c r="Q10" s="64"/>
      <c r="R10" s="29">
        <f t="shared" si="0"/>
        <v>2</v>
      </c>
    </row>
    <row r="11" spans="1:18">
      <c r="A11" s="64" t="s">
        <v>852</v>
      </c>
      <c r="B11" s="78"/>
      <c r="C11" s="68"/>
      <c r="D11" s="79"/>
      <c r="E11" s="164" t="s">
        <v>1800</v>
      </c>
      <c r="F11" s="68" t="s">
        <v>1727</v>
      </c>
      <c r="G11" s="97" t="str">
        <f t="shared" si="1"/>
        <v>Aseihinnzigyoubu</v>
      </c>
      <c r="H11" s="97" t="str">
        <f t="shared" si="2"/>
        <v>A製品事業部</v>
      </c>
      <c r="I11" s="97" t="str">
        <f t="shared" si="3"/>
        <v>seizoubuA</v>
      </c>
      <c r="J11" s="97" t="str">
        <f t="shared" si="4"/>
        <v>製造部</v>
      </c>
      <c r="K11" s="29" t="str">
        <f t="shared" si="5"/>
        <v/>
      </c>
      <c r="L11" s="29" t="str">
        <f t="shared" si="6"/>
        <v/>
      </c>
      <c r="M11" s="97" t="str">
        <f t="shared" si="7"/>
        <v/>
      </c>
      <c r="N11" s="97" t="str">
        <f t="shared" si="8"/>
        <v/>
      </c>
      <c r="O11" s="97" t="str">
        <f t="shared" si="9"/>
        <v/>
      </c>
      <c r="P11" s="97" t="str">
        <f t="shared" si="10"/>
        <v/>
      </c>
      <c r="Q11" s="64"/>
      <c r="R11" s="29">
        <f t="shared" si="0"/>
        <v>2</v>
      </c>
    </row>
    <row r="12" spans="1:18">
      <c r="A12" s="64" t="s">
        <v>854</v>
      </c>
      <c r="B12" s="78"/>
      <c r="C12" s="68"/>
      <c r="D12" s="79"/>
      <c r="E12" s="164" t="s">
        <v>1801</v>
      </c>
      <c r="F12" s="68" t="s">
        <v>1728</v>
      </c>
      <c r="G12" s="97" t="str">
        <f t="shared" si="1"/>
        <v>Aseihinnzigyoubu</v>
      </c>
      <c r="H12" s="97" t="str">
        <f t="shared" si="2"/>
        <v>A製品事業部</v>
      </c>
      <c r="I12" s="97" t="str">
        <f t="shared" si="3"/>
        <v>koubaibuA</v>
      </c>
      <c r="J12" s="97" t="str">
        <f t="shared" si="4"/>
        <v>購買部</v>
      </c>
      <c r="K12" s="29" t="str">
        <f t="shared" si="5"/>
        <v/>
      </c>
      <c r="L12" s="29" t="str">
        <f t="shared" si="6"/>
        <v/>
      </c>
      <c r="M12" s="97" t="str">
        <f t="shared" si="7"/>
        <v/>
      </c>
      <c r="N12" s="97" t="str">
        <f t="shared" si="8"/>
        <v/>
      </c>
      <c r="O12" s="97" t="str">
        <f t="shared" si="9"/>
        <v/>
      </c>
      <c r="P12" s="97" t="str">
        <f t="shared" si="10"/>
        <v/>
      </c>
      <c r="Q12" s="64"/>
      <c r="R12" s="29">
        <f t="shared" si="0"/>
        <v>2</v>
      </c>
    </row>
    <row r="13" spans="1:18">
      <c r="A13" s="64" t="s">
        <v>856</v>
      </c>
      <c r="B13" s="78"/>
      <c r="C13" s="68"/>
      <c r="D13" s="79"/>
      <c r="E13" s="164" t="s">
        <v>1802</v>
      </c>
      <c r="F13" s="68" t="s">
        <v>1729</v>
      </c>
      <c r="G13" s="97" t="str">
        <f t="shared" si="1"/>
        <v>Aseihinnzigyoubu</v>
      </c>
      <c r="H13" s="97" t="str">
        <f t="shared" si="2"/>
        <v>A製品事業部</v>
      </c>
      <c r="I13" s="97" t="str">
        <f t="shared" si="3"/>
        <v>eigyoubuA</v>
      </c>
      <c r="J13" s="97" t="str">
        <f t="shared" si="4"/>
        <v>営業部</v>
      </c>
      <c r="K13" s="29" t="str">
        <f t="shared" si="5"/>
        <v/>
      </c>
      <c r="L13" s="29" t="str">
        <f t="shared" si="6"/>
        <v/>
      </c>
      <c r="M13" s="97" t="str">
        <f t="shared" si="7"/>
        <v/>
      </c>
      <c r="N13" s="97" t="str">
        <f t="shared" si="8"/>
        <v/>
      </c>
      <c r="O13" s="97" t="str">
        <f t="shared" si="9"/>
        <v/>
      </c>
      <c r="P13" s="97" t="str">
        <f t="shared" si="10"/>
        <v/>
      </c>
      <c r="Q13" s="64"/>
      <c r="R13" s="29">
        <f t="shared" si="0"/>
        <v>2</v>
      </c>
    </row>
    <row r="14" spans="1:18">
      <c r="A14" s="64" t="s">
        <v>858</v>
      </c>
      <c r="B14" s="78"/>
      <c r="C14" s="68"/>
      <c r="D14" s="79"/>
      <c r="E14" s="164" t="s">
        <v>1803</v>
      </c>
      <c r="F14" s="68" t="s">
        <v>1730</v>
      </c>
      <c r="G14" s="97" t="str">
        <f t="shared" si="1"/>
        <v>Aseihinnzigyoubu</v>
      </c>
      <c r="H14" s="97" t="str">
        <f t="shared" si="2"/>
        <v>A製品事業部</v>
      </c>
      <c r="I14" s="97" t="str">
        <f t="shared" si="3"/>
        <v>kaihatubuA</v>
      </c>
      <c r="J14" s="97" t="str">
        <f t="shared" si="4"/>
        <v>開発部</v>
      </c>
      <c r="K14" s="29" t="str">
        <f t="shared" si="5"/>
        <v/>
      </c>
      <c r="L14" s="29" t="str">
        <f t="shared" si="6"/>
        <v/>
      </c>
      <c r="M14" s="97" t="str">
        <f t="shared" si="7"/>
        <v/>
      </c>
      <c r="N14" s="97" t="str">
        <f t="shared" si="8"/>
        <v/>
      </c>
      <c r="O14" s="97" t="str">
        <f t="shared" si="9"/>
        <v/>
      </c>
      <c r="P14" s="97" t="str">
        <f t="shared" si="10"/>
        <v/>
      </c>
      <c r="Q14" s="64"/>
      <c r="R14" s="29">
        <f t="shared" si="0"/>
        <v>2</v>
      </c>
    </row>
    <row r="15" spans="1:18">
      <c r="A15" s="64" t="s">
        <v>860</v>
      </c>
      <c r="B15" s="78"/>
      <c r="C15" s="68"/>
      <c r="D15" s="79"/>
      <c r="E15" s="164" t="s">
        <v>1804</v>
      </c>
      <c r="F15" s="68" t="s">
        <v>1731</v>
      </c>
      <c r="G15" s="97" t="str">
        <f t="shared" si="1"/>
        <v>Aseihinnzigyoubu</v>
      </c>
      <c r="H15" s="97" t="str">
        <f t="shared" si="2"/>
        <v>A製品事業部</v>
      </c>
      <c r="I15" s="97" t="str">
        <f t="shared" si="3"/>
        <v>seizoubuA</v>
      </c>
      <c r="J15" s="97" t="str">
        <f t="shared" si="4"/>
        <v>製造部</v>
      </c>
      <c r="K15" s="29" t="str">
        <f t="shared" si="5"/>
        <v>alphaka</v>
      </c>
      <c r="L15" s="29" t="str">
        <f t="shared" si="6"/>
        <v>アルファ課</v>
      </c>
      <c r="M15" s="97" t="str">
        <f t="shared" si="7"/>
        <v/>
      </c>
      <c r="N15" s="97" t="str">
        <f t="shared" si="8"/>
        <v/>
      </c>
      <c r="O15" s="97" t="str">
        <f t="shared" si="9"/>
        <v/>
      </c>
      <c r="P15" s="97" t="str">
        <f t="shared" si="10"/>
        <v/>
      </c>
      <c r="Q15" s="64"/>
      <c r="R15" s="29">
        <f t="shared" si="0"/>
        <v>3</v>
      </c>
    </row>
    <row r="16" spans="1:18">
      <c r="A16" s="64" t="s">
        <v>862</v>
      </c>
      <c r="B16" s="78"/>
      <c r="C16" s="68"/>
      <c r="D16" s="79"/>
      <c r="E16" s="164" t="s">
        <v>1805</v>
      </c>
      <c r="F16" s="68" t="s">
        <v>1732</v>
      </c>
      <c r="G16" s="97" t="str">
        <f t="shared" si="1"/>
        <v>Aseihinnzigyoubu</v>
      </c>
      <c r="H16" s="97" t="str">
        <f t="shared" si="2"/>
        <v>A製品事業部</v>
      </c>
      <c r="I16" s="97" t="str">
        <f t="shared" si="3"/>
        <v>seizoubuA</v>
      </c>
      <c r="J16" s="97" t="str">
        <f t="shared" si="4"/>
        <v>製造部</v>
      </c>
      <c r="K16" s="29" t="str">
        <f t="shared" si="5"/>
        <v>betaka</v>
      </c>
      <c r="L16" s="29" t="str">
        <f t="shared" si="6"/>
        <v>ベータ課</v>
      </c>
      <c r="M16" s="97" t="str">
        <f t="shared" si="7"/>
        <v/>
      </c>
      <c r="N16" s="97" t="str">
        <f t="shared" si="8"/>
        <v/>
      </c>
      <c r="O16" s="97" t="str">
        <f t="shared" si="9"/>
        <v/>
      </c>
      <c r="P16" s="97" t="str">
        <f t="shared" si="10"/>
        <v/>
      </c>
      <c r="Q16" s="64"/>
      <c r="R16" s="29">
        <f t="shared" si="0"/>
        <v>3</v>
      </c>
    </row>
    <row r="17" spans="1:18">
      <c r="A17" s="64" t="s">
        <v>864</v>
      </c>
      <c r="B17" s="78"/>
      <c r="C17" s="68"/>
      <c r="D17" s="79"/>
      <c r="E17" s="164" t="s">
        <v>1806</v>
      </c>
      <c r="F17" s="68" t="s">
        <v>1733</v>
      </c>
      <c r="G17" s="97" t="str">
        <f t="shared" si="1"/>
        <v>Aseihinnzigyoubu</v>
      </c>
      <c r="H17" s="97" t="str">
        <f t="shared" si="2"/>
        <v>A製品事業部</v>
      </c>
      <c r="I17" s="97" t="str">
        <f t="shared" si="3"/>
        <v>koubaibuA</v>
      </c>
      <c r="J17" s="97" t="str">
        <f t="shared" si="4"/>
        <v>購買部</v>
      </c>
      <c r="K17" s="29" t="str">
        <f t="shared" si="5"/>
        <v>gammaka</v>
      </c>
      <c r="L17" s="29" t="str">
        <f t="shared" si="6"/>
        <v>ガンマ課</v>
      </c>
      <c r="M17" s="97" t="str">
        <f t="shared" si="7"/>
        <v/>
      </c>
      <c r="N17" s="97" t="str">
        <f t="shared" si="8"/>
        <v/>
      </c>
      <c r="O17" s="97" t="str">
        <f t="shared" si="9"/>
        <v/>
      </c>
      <c r="P17" s="97" t="str">
        <f t="shared" si="10"/>
        <v/>
      </c>
      <c r="Q17" s="64"/>
      <c r="R17" s="29">
        <f t="shared" si="0"/>
        <v>3</v>
      </c>
    </row>
    <row r="18" spans="1:18">
      <c r="A18" s="64" t="s">
        <v>866</v>
      </c>
      <c r="B18" s="78"/>
      <c r="C18" s="68"/>
      <c r="D18" s="79"/>
      <c r="E18" s="164" t="s">
        <v>1807</v>
      </c>
      <c r="F18" s="68" t="s">
        <v>1734</v>
      </c>
      <c r="G18" s="97" t="str">
        <f t="shared" si="1"/>
        <v>Aseihinnzigyoubu</v>
      </c>
      <c r="H18" s="97" t="str">
        <f t="shared" si="2"/>
        <v>A製品事業部</v>
      </c>
      <c r="I18" s="97" t="str">
        <f t="shared" si="3"/>
        <v>koubaibuA</v>
      </c>
      <c r="J18" s="97" t="str">
        <f t="shared" si="4"/>
        <v>購買部</v>
      </c>
      <c r="K18" s="29" t="str">
        <f t="shared" si="5"/>
        <v>deltaka</v>
      </c>
      <c r="L18" s="29" t="str">
        <f t="shared" si="6"/>
        <v>デルタ課</v>
      </c>
      <c r="M18" s="97" t="str">
        <f t="shared" si="7"/>
        <v/>
      </c>
      <c r="N18" s="97" t="str">
        <f t="shared" si="8"/>
        <v/>
      </c>
      <c r="O18" s="97" t="str">
        <f t="shared" si="9"/>
        <v/>
      </c>
      <c r="P18" s="97" t="str">
        <f t="shared" si="10"/>
        <v/>
      </c>
      <c r="Q18" s="64"/>
      <c r="R18" s="29">
        <f t="shared" si="0"/>
        <v>3</v>
      </c>
    </row>
    <row r="19" spans="1:18">
      <c r="A19" s="64" t="s">
        <v>868</v>
      </c>
      <c r="B19" s="78"/>
      <c r="C19" s="68"/>
      <c r="D19" s="79"/>
      <c r="E19" s="164" t="s">
        <v>1808</v>
      </c>
      <c r="F19" s="68" t="s">
        <v>1735</v>
      </c>
      <c r="G19" s="97" t="str">
        <f t="shared" si="1"/>
        <v>Aseihinnzigyoubu</v>
      </c>
      <c r="H19" s="97" t="str">
        <f t="shared" si="2"/>
        <v>A製品事業部</v>
      </c>
      <c r="I19" s="97" t="str">
        <f t="shared" si="3"/>
        <v>eigyoubuA</v>
      </c>
      <c r="J19" s="97" t="str">
        <f t="shared" si="4"/>
        <v>営業部</v>
      </c>
      <c r="K19" s="29" t="str">
        <f t="shared" si="5"/>
        <v>epsilonka</v>
      </c>
      <c r="L19" s="29" t="str">
        <f t="shared" si="6"/>
        <v>イプシロン課</v>
      </c>
      <c r="M19" s="97" t="str">
        <f t="shared" si="7"/>
        <v/>
      </c>
      <c r="N19" s="97" t="str">
        <f t="shared" si="8"/>
        <v/>
      </c>
      <c r="O19" s="97" t="str">
        <f t="shared" si="9"/>
        <v/>
      </c>
      <c r="P19" s="97" t="str">
        <f t="shared" si="10"/>
        <v/>
      </c>
      <c r="Q19" s="64"/>
      <c r="R19" s="29">
        <f t="shared" si="0"/>
        <v>3</v>
      </c>
    </row>
    <row r="20" spans="1:18">
      <c r="A20" s="64" t="s">
        <v>870</v>
      </c>
      <c r="B20" s="78"/>
      <c r="C20" s="68"/>
      <c r="D20" s="79"/>
      <c r="E20" s="164" t="s">
        <v>1809</v>
      </c>
      <c r="F20" s="68" t="s">
        <v>1736</v>
      </c>
      <c r="G20" s="97" t="str">
        <f t="shared" si="1"/>
        <v>Aseihinnzigyoubu</v>
      </c>
      <c r="H20" s="97" t="str">
        <f t="shared" si="2"/>
        <v>A製品事業部</v>
      </c>
      <c r="I20" s="97" t="str">
        <f t="shared" si="3"/>
        <v>eigyoubuA</v>
      </c>
      <c r="J20" s="97" t="str">
        <f t="shared" si="4"/>
        <v>営業部</v>
      </c>
      <c r="K20" s="29" t="str">
        <f t="shared" si="5"/>
        <v>zetaka</v>
      </c>
      <c r="L20" s="29" t="str">
        <f t="shared" si="6"/>
        <v>ゼータ課</v>
      </c>
      <c r="M20" s="97" t="str">
        <f t="shared" si="7"/>
        <v/>
      </c>
      <c r="N20" s="97" t="str">
        <f t="shared" si="8"/>
        <v/>
      </c>
      <c r="O20" s="97" t="str">
        <f t="shared" si="9"/>
        <v/>
      </c>
      <c r="P20" s="97" t="str">
        <f t="shared" si="10"/>
        <v/>
      </c>
      <c r="Q20" s="64"/>
      <c r="R20" s="29">
        <f t="shared" si="0"/>
        <v>3</v>
      </c>
    </row>
    <row r="21" spans="1:18">
      <c r="A21" s="64" t="s">
        <v>872</v>
      </c>
      <c r="B21" s="78"/>
      <c r="C21" s="68"/>
      <c r="D21" s="79"/>
      <c r="E21" s="164" t="s">
        <v>1810</v>
      </c>
      <c r="F21" s="68" t="s">
        <v>1737</v>
      </c>
      <c r="G21" s="97" t="str">
        <f t="shared" si="1"/>
        <v>Aseihinnzigyoubu</v>
      </c>
      <c r="H21" s="97" t="str">
        <f t="shared" si="2"/>
        <v>A製品事業部</v>
      </c>
      <c r="I21" s="97" t="str">
        <f t="shared" si="3"/>
        <v>kaihatubuA</v>
      </c>
      <c r="J21" s="97" t="str">
        <f t="shared" si="4"/>
        <v>開発部</v>
      </c>
      <c r="K21" s="29" t="str">
        <f t="shared" si="5"/>
        <v>etaka</v>
      </c>
      <c r="L21" s="29" t="str">
        <f t="shared" si="6"/>
        <v>イータ課</v>
      </c>
      <c r="M21" s="97" t="str">
        <f t="shared" si="7"/>
        <v/>
      </c>
      <c r="N21" s="97" t="str">
        <f t="shared" si="8"/>
        <v/>
      </c>
      <c r="O21" s="97" t="str">
        <f t="shared" si="9"/>
        <v/>
      </c>
      <c r="P21" s="97" t="str">
        <f t="shared" si="10"/>
        <v/>
      </c>
      <c r="Q21" s="64"/>
      <c r="R21" s="29">
        <f t="shared" si="0"/>
        <v>3</v>
      </c>
    </row>
    <row r="22" spans="1:18">
      <c r="A22" s="64" t="s">
        <v>874</v>
      </c>
      <c r="B22" s="78"/>
      <c r="C22" s="68"/>
      <c r="D22" s="79"/>
      <c r="E22" s="164" t="s">
        <v>1811</v>
      </c>
      <c r="F22" s="68" t="s">
        <v>1738</v>
      </c>
      <c r="G22" s="97" t="str">
        <f t="shared" si="1"/>
        <v>Aseihinnzigyoubu</v>
      </c>
      <c r="H22" s="97" t="str">
        <f t="shared" si="2"/>
        <v>A製品事業部</v>
      </c>
      <c r="I22" s="97" t="str">
        <f t="shared" si="3"/>
        <v>kaihatubuA</v>
      </c>
      <c r="J22" s="97" t="str">
        <f t="shared" si="4"/>
        <v>開発部</v>
      </c>
      <c r="K22" s="29" t="str">
        <f t="shared" si="5"/>
        <v>thetaka</v>
      </c>
      <c r="L22" s="29" t="str">
        <f t="shared" si="6"/>
        <v>シータ課</v>
      </c>
      <c r="M22" s="97" t="str">
        <f t="shared" si="7"/>
        <v/>
      </c>
      <c r="N22" s="97" t="str">
        <f t="shared" si="8"/>
        <v/>
      </c>
      <c r="O22" s="97" t="str">
        <f t="shared" si="9"/>
        <v/>
      </c>
      <c r="P22" s="97" t="str">
        <f t="shared" si="10"/>
        <v/>
      </c>
      <c r="Q22" s="64"/>
      <c r="R22" s="29">
        <f t="shared" si="0"/>
        <v>3</v>
      </c>
    </row>
    <row r="23" spans="1:18">
      <c r="A23" s="64" t="s">
        <v>876</v>
      </c>
      <c r="B23" s="78"/>
      <c r="C23" s="68"/>
      <c r="D23" s="79"/>
      <c r="E23" s="164" t="s">
        <v>1812</v>
      </c>
      <c r="F23" s="68" t="s">
        <v>1739</v>
      </c>
      <c r="G23" s="97" t="str">
        <f t="shared" si="1"/>
        <v>Aseihinnzigyoubu</v>
      </c>
      <c r="H23" s="97" t="str">
        <f t="shared" si="2"/>
        <v>A製品事業部</v>
      </c>
      <c r="I23" s="97" t="str">
        <f t="shared" si="3"/>
        <v>seizoubuA</v>
      </c>
      <c r="J23" s="97" t="str">
        <f t="shared" si="4"/>
        <v>製造部</v>
      </c>
      <c r="K23" s="29" t="str">
        <f t="shared" si="5"/>
        <v>alphaka</v>
      </c>
      <c r="L23" s="29" t="str">
        <f t="shared" si="6"/>
        <v>アルファ課</v>
      </c>
      <c r="M23" s="97" t="str">
        <f t="shared" si="7"/>
        <v>1kakarialpha</v>
      </c>
      <c r="N23" s="97" t="str">
        <f t="shared" si="8"/>
        <v>１係</v>
      </c>
      <c r="O23" s="97" t="str">
        <f t="shared" si="9"/>
        <v/>
      </c>
      <c r="P23" s="97" t="str">
        <f t="shared" si="10"/>
        <v/>
      </c>
      <c r="Q23" s="64"/>
      <c r="R23" s="29">
        <f t="shared" si="0"/>
        <v>4</v>
      </c>
    </row>
    <row r="24" spans="1:18">
      <c r="A24" s="64" t="s">
        <v>878</v>
      </c>
      <c r="B24" s="78"/>
      <c r="C24" s="68"/>
      <c r="D24" s="79"/>
      <c r="E24" s="164" t="s">
        <v>1813</v>
      </c>
      <c r="F24" s="68" t="s">
        <v>1740</v>
      </c>
      <c r="G24" s="97" t="str">
        <f t="shared" si="1"/>
        <v>Aseihinnzigyoubu</v>
      </c>
      <c r="H24" s="97" t="str">
        <f t="shared" si="2"/>
        <v>A製品事業部</v>
      </c>
      <c r="I24" s="97" t="str">
        <f t="shared" si="3"/>
        <v>seizoubuA</v>
      </c>
      <c r="J24" s="97" t="str">
        <f t="shared" si="4"/>
        <v>製造部</v>
      </c>
      <c r="K24" s="29" t="str">
        <f t="shared" si="5"/>
        <v>alphaka</v>
      </c>
      <c r="L24" s="29" t="str">
        <f t="shared" si="6"/>
        <v>アルファ課</v>
      </c>
      <c r="M24" s="97" t="str">
        <f t="shared" si="7"/>
        <v>2kakarialpha</v>
      </c>
      <c r="N24" s="97" t="str">
        <f t="shared" si="8"/>
        <v>２係</v>
      </c>
      <c r="O24" s="97" t="str">
        <f t="shared" si="9"/>
        <v/>
      </c>
      <c r="P24" s="97" t="str">
        <f t="shared" si="10"/>
        <v/>
      </c>
      <c r="Q24" s="64"/>
      <c r="R24" s="29">
        <f t="shared" si="0"/>
        <v>4</v>
      </c>
    </row>
    <row r="25" spans="1:18">
      <c r="A25" s="64" t="s">
        <v>881</v>
      </c>
      <c r="B25" s="78"/>
      <c r="C25" s="68"/>
      <c r="D25" s="79"/>
      <c r="E25" s="164" t="s">
        <v>1814</v>
      </c>
      <c r="F25" s="68" t="s">
        <v>1741</v>
      </c>
      <c r="G25" s="97" t="str">
        <f t="shared" si="1"/>
        <v>Aseihinnzigyoubu</v>
      </c>
      <c r="H25" s="97" t="str">
        <f t="shared" si="2"/>
        <v>A製品事業部</v>
      </c>
      <c r="I25" s="97" t="str">
        <f t="shared" si="3"/>
        <v>seizoubuA</v>
      </c>
      <c r="J25" s="97" t="str">
        <f t="shared" si="4"/>
        <v>製造部</v>
      </c>
      <c r="K25" s="29" t="str">
        <f t="shared" si="5"/>
        <v>betaka</v>
      </c>
      <c r="L25" s="29" t="str">
        <f t="shared" si="6"/>
        <v>ベータ課</v>
      </c>
      <c r="M25" s="97" t="str">
        <f t="shared" si="7"/>
        <v>1kakaribeta</v>
      </c>
      <c r="N25" s="97" t="str">
        <f t="shared" si="8"/>
        <v>１係</v>
      </c>
      <c r="O25" s="97" t="str">
        <f t="shared" si="9"/>
        <v/>
      </c>
      <c r="P25" s="97" t="str">
        <f t="shared" si="10"/>
        <v/>
      </c>
      <c r="Q25" s="64"/>
      <c r="R25" s="29">
        <f t="shared" si="0"/>
        <v>4</v>
      </c>
    </row>
    <row r="26" spans="1:18">
      <c r="A26" s="64" t="s">
        <v>883</v>
      </c>
      <c r="B26" s="78"/>
      <c r="C26" s="68"/>
      <c r="D26" s="79"/>
      <c r="E26" s="164" t="s">
        <v>1815</v>
      </c>
      <c r="F26" s="68" t="s">
        <v>1742</v>
      </c>
      <c r="G26" s="97" t="str">
        <f t="shared" si="1"/>
        <v>Aseihinnzigyoubu</v>
      </c>
      <c r="H26" s="97" t="str">
        <f t="shared" si="2"/>
        <v>A製品事業部</v>
      </c>
      <c r="I26" s="97" t="str">
        <f t="shared" si="3"/>
        <v>seizoubuA</v>
      </c>
      <c r="J26" s="97" t="str">
        <f t="shared" si="4"/>
        <v>製造部</v>
      </c>
      <c r="K26" s="29" t="str">
        <f t="shared" si="5"/>
        <v>betaka</v>
      </c>
      <c r="L26" s="29" t="str">
        <f t="shared" si="6"/>
        <v>ベータ課</v>
      </c>
      <c r="M26" s="97" t="str">
        <f t="shared" si="7"/>
        <v>2kakaribeta</v>
      </c>
      <c r="N26" s="97" t="str">
        <f t="shared" si="8"/>
        <v>２係</v>
      </c>
      <c r="O26" s="97" t="str">
        <f t="shared" si="9"/>
        <v/>
      </c>
      <c r="P26" s="97" t="str">
        <f t="shared" si="10"/>
        <v/>
      </c>
      <c r="Q26" s="64"/>
      <c r="R26" s="29">
        <f t="shared" si="0"/>
        <v>4</v>
      </c>
    </row>
    <row r="27" spans="1:18">
      <c r="A27" s="64" t="s">
        <v>885</v>
      </c>
      <c r="B27" s="78"/>
      <c r="C27" s="68"/>
      <c r="D27" s="79"/>
      <c r="E27" s="164" t="s">
        <v>1816</v>
      </c>
      <c r="F27" s="68" t="s">
        <v>1743</v>
      </c>
      <c r="G27" s="97" t="str">
        <f t="shared" si="1"/>
        <v>Aseihinnzigyoubu</v>
      </c>
      <c r="H27" s="97" t="str">
        <f t="shared" si="2"/>
        <v>A製品事業部</v>
      </c>
      <c r="I27" s="97" t="str">
        <f t="shared" si="3"/>
        <v>koubaibuA</v>
      </c>
      <c r="J27" s="97" t="str">
        <f t="shared" si="4"/>
        <v>購買部</v>
      </c>
      <c r="K27" s="29" t="str">
        <f t="shared" si="5"/>
        <v>gammaka</v>
      </c>
      <c r="L27" s="29" t="str">
        <f t="shared" si="6"/>
        <v>ガンマ課</v>
      </c>
      <c r="M27" s="97" t="str">
        <f t="shared" si="7"/>
        <v>1kakarigamma</v>
      </c>
      <c r="N27" s="97" t="str">
        <f t="shared" si="8"/>
        <v>１係</v>
      </c>
      <c r="O27" s="97" t="str">
        <f t="shared" si="9"/>
        <v/>
      </c>
      <c r="P27" s="97" t="str">
        <f t="shared" si="10"/>
        <v/>
      </c>
      <c r="Q27" s="64"/>
      <c r="R27" s="29">
        <f t="shared" si="0"/>
        <v>4</v>
      </c>
    </row>
    <row r="28" spans="1:18">
      <c r="A28" s="64" t="s">
        <v>887</v>
      </c>
      <c r="B28" s="78"/>
      <c r="C28" s="68"/>
      <c r="D28" s="79"/>
      <c r="E28" s="164" t="s">
        <v>1817</v>
      </c>
      <c r="F28" s="68" t="s">
        <v>1744</v>
      </c>
      <c r="G28" s="97" t="str">
        <f t="shared" si="1"/>
        <v>Aseihinnzigyoubu</v>
      </c>
      <c r="H28" s="97" t="str">
        <f t="shared" si="2"/>
        <v>A製品事業部</v>
      </c>
      <c r="I28" s="97" t="str">
        <f t="shared" si="3"/>
        <v>koubaibuA</v>
      </c>
      <c r="J28" s="97" t="str">
        <f t="shared" si="4"/>
        <v>購買部</v>
      </c>
      <c r="K28" s="29" t="str">
        <f t="shared" si="5"/>
        <v>gammaka</v>
      </c>
      <c r="L28" s="29" t="str">
        <f t="shared" si="6"/>
        <v>ガンマ課</v>
      </c>
      <c r="M28" s="97" t="str">
        <f t="shared" si="7"/>
        <v>2kakarigamma</v>
      </c>
      <c r="N28" s="97" t="str">
        <f t="shared" si="8"/>
        <v>２係</v>
      </c>
      <c r="O28" s="97" t="str">
        <f t="shared" si="9"/>
        <v/>
      </c>
      <c r="P28" s="97" t="str">
        <f t="shared" si="10"/>
        <v/>
      </c>
      <c r="Q28" s="64"/>
      <c r="R28" s="29">
        <f t="shared" si="0"/>
        <v>4</v>
      </c>
    </row>
    <row r="29" spans="1:18">
      <c r="A29" s="64" t="s">
        <v>889</v>
      </c>
      <c r="B29" s="78"/>
      <c r="C29" s="68"/>
      <c r="D29" s="79"/>
      <c r="E29" s="164" t="s">
        <v>1818</v>
      </c>
      <c r="F29" s="68" t="s">
        <v>1745</v>
      </c>
      <c r="G29" s="97" t="str">
        <f t="shared" si="1"/>
        <v>Aseihinnzigyoubu</v>
      </c>
      <c r="H29" s="97" t="str">
        <f t="shared" si="2"/>
        <v>A製品事業部</v>
      </c>
      <c r="I29" s="97" t="str">
        <f t="shared" si="3"/>
        <v>koubaibuA</v>
      </c>
      <c r="J29" s="97" t="str">
        <f t="shared" si="4"/>
        <v>購買部</v>
      </c>
      <c r="K29" s="29" t="str">
        <f t="shared" si="5"/>
        <v>deltaka</v>
      </c>
      <c r="L29" s="29" t="str">
        <f t="shared" si="6"/>
        <v>デルタ課</v>
      </c>
      <c r="M29" s="97" t="str">
        <f t="shared" si="7"/>
        <v>1kakaridelta</v>
      </c>
      <c r="N29" s="97" t="str">
        <f t="shared" si="8"/>
        <v>１係</v>
      </c>
      <c r="O29" s="97" t="str">
        <f t="shared" si="9"/>
        <v/>
      </c>
      <c r="P29" s="97" t="str">
        <f t="shared" si="10"/>
        <v/>
      </c>
      <c r="Q29" s="64"/>
      <c r="R29" s="29">
        <f t="shared" si="0"/>
        <v>4</v>
      </c>
    </row>
    <row r="30" spans="1:18">
      <c r="A30" s="64" t="s">
        <v>891</v>
      </c>
      <c r="B30" s="78"/>
      <c r="C30" s="68"/>
      <c r="D30" s="79"/>
      <c r="E30" s="164" t="s">
        <v>1819</v>
      </c>
      <c r="F30" s="68" t="s">
        <v>1746</v>
      </c>
      <c r="G30" s="97" t="str">
        <f t="shared" si="1"/>
        <v>Aseihinnzigyoubu</v>
      </c>
      <c r="H30" s="97" t="str">
        <f t="shared" si="2"/>
        <v>A製品事業部</v>
      </c>
      <c r="I30" s="97" t="str">
        <f t="shared" si="3"/>
        <v>koubaibuA</v>
      </c>
      <c r="J30" s="97" t="str">
        <f t="shared" si="4"/>
        <v>購買部</v>
      </c>
      <c r="K30" s="29" t="str">
        <f t="shared" si="5"/>
        <v>deltaka</v>
      </c>
      <c r="L30" s="29" t="str">
        <f t="shared" si="6"/>
        <v>デルタ課</v>
      </c>
      <c r="M30" s="97" t="str">
        <f t="shared" si="7"/>
        <v>2kakaridelta</v>
      </c>
      <c r="N30" s="97" t="str">
        <f t="shared" si="8"/>
        <v>２係</v>
      </c>
      <c r="O30" s="97" t="str">
        <f t="shared" si="9"/>
        <v/>
      </c>
      <c r="P30" s="97" t="str">
        <f t="shared" si="10"/>
        <v/>
      </c>
      <c r="Q30" s="64"/>
      <c r="R30" s="29">
        <f t="shared" si="0"/>
        <v>4</v>
      </c>
    </row>
    <row r="31" spans="1:18">
      <c r="A31" s="64" t="s">
        <v>893</v>
      </c>
      <c r="B31" s="78"/>
      <c r="C31" s="68"/>
      <c r="D31" s="79"/>
      <c r="E31" s="164" t="s">
        <v>1820</v>
      </c>
      <c r="F31" s="68" t="s">
        <v>1747</v>
      </c>
      <c r="G31" s="97" t="str">
        <f t="shared" si="1"/>
        <v>Aseihinnzigyoubu</v>
      </c>
      <c r="H31" s="97" t="str">
        <f t="shared" si="2"/>
        <v>A製品事業部</v>
      </c>
      <c r="I31" s="97" t="str">
        <f t="shared" si="3"/>
        <v>eigyoubuA</v>
      </c>
      <c r="J31" s="97" t="str">
        <f t="shared" si="4"/>
        <v>営業部</v>
      </c>
      <c r="K31" s="29" t="str">
        <f t="shared" si="5"/>
        <v>epsilonka</v>
      </c>
      <c r="L31" s="29" t="str">
        <f t="shared" si="6"/>
        <v>イプシロン課</v>
      </c>
      <c r="M31" s="97" t="str">
        <f t="shared" si="7"/>
        <v>1kakariepsilon</v>
      </c>
      <c r="N31" s="97" t="str">
        <f t="shared" si="8"/>
        <v>１係</v>
      </c>
      <c r="O31" s="97" t="str">
        <f t="shared" si="9"/>
        <v/>
      </c>
      <c r="P31" s="97" t="str">
        <f t="shared" si="10"/>
        <v/>
      </c>
      <c r="Q31" s="64"/>
      <c r="R31" s="29">
        <f t="shared" si="0"/>
        <v>4</v>
      </c>
    </row>
    <row r="32" spans="1:18">
      <c r="A32" s="64" t="s">
        <v>895</v>
      </c>
      <c r="B32" s="78"/>
      <c r="C32" s="68"/>
      <c r="D32" s="79"/>
      <c r="E32" s="164" t="s">
        <v>1821</v>
      </c>
      <c r="F32" s="68" t="s">
        <v>1748</v>
      </c>
      <c r="G32" s="97" t="str">
        <f t="shared" si="1"/>
        <v>Aseihinnzigyoubu</v>
      </c>
      <c r="H32" s="97" t="str">
        <f t="shared" si="2"/>
        <v>A製品事業部</v>
      </c>
      <c r="I32" s="97" t="str">
        <f t="shared" si="3"/>
        <v>eigyoubuA</v>
      </c>
      <c r="J32" s="97" t="str">
        <f t="shared" si="4"/>
        <v>営業部</v>
      </c>
      <c r="K32" s="29" t="str">
        <f t="shared" si="5"/>
        <v>epsilonka</v>
      </c>
      <c r="L32" s="29" t="str">
        <f t="shared" si="6"/>
        <v>イプシロン課</v>
      </c>
      <c r="M32" s="97" t="str">
        <f t="shared" si="7"/>
        <v>2kakariepsilon</v>
      </c>
      <c r="N32" s="97" t="str">
        <f t="shared" si="8"/>
        <v>２係</v>
      </c>
      <c r="O32" s="97" t="str">
        <f t="shared" si="9"/>
        <v/>
      </c>
      <c r="P32" s="97" t="str">
        <f t="shared" si="10"/>
        <v/>
      </c>
      <c r="Q32" s="64"/>
      <c r="R32" s="29">
        <f t="shared" si="0"/>
        <v>4</v>
      </c>
    </row>
    <row r="33" spans="1:18">
      <c r="A33" s="64" t="s">
        <v>897</v>
      </c>
      <c r="B33" s="78"/>
      <c r="C33" s="68"/>
      <c r="D33" s="79"/>
      <c r="E33" s="164" t="s">
        <v>1822</v>
      </c>
      <c r="F33" s="68" t="s">
        <v>1749</v>
      </c>
      <c r="G33" s="97" t="str">
        <f t="shared" si="1"/>
        <v>Aseihinnzigyoubu</v>
      </c>
      <c r="H33" s="97" t="str">
        <f t="shared" si="2"/>
        <v>A製品事業部</v>
      </c>
      <c r="I33" s="97" t="str">
        <f t="shared" si="3"/>
        <v>eigyoubuA</v>
      </c>
      <c r="J33" s="97" t="str">
        <f t="shared" si="4"/>
        <v>営業部</v>
      </c>
      <c r="K33" s="29" t="str">
        <f t="shared" si="5"/>
        <v>zetaka</v>
      </c>
      <c r="L33" s="29" t="str">
        <f t="shared" si="6"/>
        <v>ゼータ課</v>
      </c>
      <c r="M33" s="97" t="str">
        <f t="shared" si="7"/>
        <v>1kakarizeta</v>
      </c>
      <c r="N33" s="97" t="str">
        <f t="shared" si="8"/>
        <v>１係</v>
      </c>
      <c r="O33" s="97" t="str">
        <f t="shared" si="9"/>
        <v/>
      </c>
      <c r="P33" s="97" t="str">
        <f t="shared" si="10"/>
        <v/>
      </c>
      <c r="Q33" s="64"/>
      <c r="R33" s="29">
        <f t="shared" si="0"/>
        <v>4</v>
      </c>
    </row>
    <row r="34" spans="1:18">
      <c r="A34" s="64" t="s">
        <v>899</v>
      </c>
      <c r="B34" s="78"/>
      <c r="C34" s="68"/>
      <c r="D34" s="79"/>
      <c r="E34" s="164" t="s">
        <v>1823</v>
      </c>
      <c r="F34" s="68" t="s">
        <v>1750</v>
      </c>
      <c r="G34" s="97" t="str">
        <f t="shared" si="1"/>
        <v>Aseihinnzigyoubu</v>
      </c>
      <c r="H34" s="97" t="str">
        <f t="shared" si="2"/>
        <v>A製品事業部</v>
      </c>
      <c r="I34" s="97" t="str">
        <f t="shared" si="3"/>
        <v>eigyoubuA</v>
      </c>
      <c r="J34" s="97" t="str">
        <f t="shared" si="4"/>
        <v>営業部</v>
      </c>
      <c r="K34" s="29" t="str">
        <f t="shared" si="5"/>
        <v>zetaka</v>
      </c>
      <c r="L34" s="29" t="str">
        <f t="shared" si="6"/>
        <v>ゼータ課</v>
      </c>
      <c r="M34" s="97" t="str">
        <f t="shared" si="7"/>
        <v>2kakarizeta</v>
      </c>
      <c r="N34" s="97" t="str">
        <f t="shared" si="8"/>
        <v>２係</v>
      </c>
      <c r="O34" s="97" t="str">
        <f t="shared" si="9"/>
        <v/>
      </c>
      <c r="P34" s="97" t="str">
        <f t="shared" si="10"/>
        <v/>
      </c>
      <c r="Q34" s="64"/>
      <c r="R34" s="29">
        <f t="shared" si="0"/>
        <v>4</v>
      </c>
    </row>
    <row r="35" spans="1:18">
      <c r="A35" s="64" t="s">
        <v>901</v>
      </c>
      <c r="B35" s="78"/>
      <c r="C35" s="68"/>
      <c r="D35" s="79"/>
      <c r="E35" s="164" t="s">
        <v>1824</v>
      </c>
      <c r="F35" s="68" t="s">
        <v>1751</v>
      </c>
      <c r="G35" s="97" t="str">
        <f t="shared" si="1"/>
        <v>Aseihinnzigyoubu</v>
      </c>
      <c r="H35" s="97" t="str">
        <f t="shared" si="2"/>
        <v>A製品事業部</v>
      </c>
      <c r="I35" s="97" t="str">
        <f t="shared" si="3"/>
        <v>kaihatubuA</v>
      </c>
      <c r="J35" s="97" t="str">
        <f t="shared" si="4"/>
        <v>開発部</v>
      </c>
      <c r="K35" s="29" t="str">
        <f t="shared" si="5"/>
        <v>etaka</v>
      </c>
      <c r="L35" s="29" t="str">
        <f t="shared" si="6"/>
        <v>イータ課</v>
      </c>
      <c r="M35" s="97" t="str">
        <f t="shared" si="7"/>
        <v>1kakarieta</v>
      </c>
      <c r="N35" s="97" t="str">
        <f t="shared" si="8"/>
        <v>１係</v>
      </c>
      <c r="O35" s="97" t="str">
        <f t="shared" si="9"/>
        <v/>
      </c>
      <c r="P35" s="97" t="str">
        <f t="shared" si="10"/>
        <v/>
      </c>
      <c r="Q35" s="64"/>
      <c r="R35" s="29">
        <f t="shared" si="0"/>
        <v>4</v>
      </c>
    </row>
    <row r="36" spans="1:18">
      <c r="A36" s="64" t="s">
        <v>903</v>
      </c>
      <c r="B36" s="78"/>
      <c r="C36" s="68"/>
      <c r="D36" s="79"/>
      <c r="E36" s="164" t="s">
        <v>1825</v>
      </c>
      <c r="F36" s="68" t="s">
        <v>1752</v>
      </c>
      <c r="G36" s="97" t="str">
        <f t="shared" si="1"/>
        <v>Aseihinnzigyoubu</v>
      </c>
      <c r="H36" s="97" t="str">
        <f t="shared" si="2"/>
        <v>A製品事業部</v>
      </c>
      <c r="I36" s="97" t="str">
        <f t="shared" si="3"/>
        <v>kaihatubuA</v>
      </c>
      <c r="J36" s="97" t="str">
        <f t="shared" si="4"/>
        <v>開発部</v>
      </c>
      <c r="K36" s="29" t="str">
        <f t="shared" si="5"/>
        <v>etaka</v>
      </c>
      <c r="L36" s="29" t="str">
        <f t="shared" si="6"/>
        <v>イータ課</v>
      </c>
      <c r="M36" s="97" t="str">
        <f t="shared" si="7"/>
        <v>2kakarieta</v>
      </c>
      <c r="N36" s="97" t="str">
        <f t="shared" si="8"/>
        <v>２係</v>
      </c>
      <c r="O36" s="97" t="str">
        <f t="shared" si="9"/>
        <v/>
      </c>
      <c r="P36" s="97" t="str">
        <f t="shared" si="10"/>
        <v/>
      </c>
      <c r="Q36" s="64"/>
      <c r="R36" s="29">
        <f t="shared" si="0"/>
        <v>4</v>
      </c>
    </row>
    <row r="37" spans="1:18">
      <c r="A37" s="64" t="s">
        <v>905</v>
      </c>
      <c r="B37" s="78"/>
      <c r="C37" s="68"/>
      <c r="D37" s="79"/>
      <c r="E37" s="164" t="s">
        <v>1826</v>
      </c>
      <c r="F37" s="68" t="s">
        <v>1753</v>
      </c>
      <c r="G37" s="97" t="str">
        <f t="shared" si="1"/>
        <v>Aseihinnzigyoubu</v>
      </c>
      <c r="H37" s="97" t="str">
        <f t="shared" si="2"/>
        <v>A製品事業部</v>
      </c>
      <c r="I37" s="97" t="str">
        <f t="shared" si="3"/>
        <v>kaihatubuA</v>
      </c>
      <c r="J37" s="97" t="str">
        <f t="shared" si="4"/>
        <v>開発部</v>
      </c>
      <c r="K37" s="29" t="str">
        <f t="shared" si="5"/>
        <v>thetaka</v>
      </c>
      <c r="L37" s="29" t="str">
        <f t="shared" si="6"/>
        <v>シータ課</v>
      </c>
      <c r="M37" s="97" t="str">
        <f t="shared" si="7"/>
        <v>1kakaritheta</v>
      </c>
      <c r="N37" s="97" t="str">
        <f t="shared" si="8"/>
        <v>１係</v>
      </c>
      <c r="O37" s="97" t="str">
        <f t="shared" si="9"/>
        <v/>
      </c>
      <c r="P37" s="97" t="str">
        <f t="shared" si="10"/>
        <v/>
      </c>
      <c r="Q37" s="64"/>
      <c r="R37" s="29">
        <f t="shared" si="0"/>
        <v>4</v>
      </c>
    </row>
    <row r="38" spans="1:18">
      <c r="A38" s="64" t="s">
        <v>907</v>
      </c>
      <c r="B38" s="78"/>
      <c r="C38" s="68"/>
      <c r="D38" s="79"/>
      <c r="E38" s="164" t="s">
        <v>1827</v>
      </c>
      <c r="F38" s="68" t="s">
        <v>1754</v>
      </c>
      <c r="G38" s="97" t="str">
        <f t="shared" si="1"/>
        <v>Aseihinnzigyoubu</v>
      </c>
      <c r="H38" s="97" t="str">
        <f t="shared" si="2"/>
        <v>A製品事業部</v>
      </c>
      <c r="I38" s="97" t="str">
        <f t="shared" si="3"/>
        <v>kaihatubuA</v>
      </c>
      <c r="J38" s="97" t="str">
        <f t="shared" si="4"/>
        <v>開発部</v>
      </c>
      <c r="K38" s="29" t="str">
        <f t="shared" si="5"/>
        <v>thetaka</v>
      </c>
      <c r="L38" s="29" t="str">
        <f t="shared" si="6"/>
        <v>シータ課</v>
      </c>
      <c r="M38" s="97" t="str">
        <f t="shared" si="7"/>
        <v>2kakaritheta</v>
      </c>
      <c r="N38" s="97" t="str">
        <f t="shared" si="8"/>
        <v>２係</v>
      </c>
      <c r="O38" s="97" t="str">
        <f t="shared" si="9"/>
        <v/>
      </c>
      <c r="P38" s="97" t="str">
        <f t="shared" si="10"/>
        <v/>
      </c>
      <c r="Q38" s="64"/>
      <c r="R38" s="29">
        <f t="shared" si="0"/>
        <v>4</v>
      </c>
    </row>
    <row r="39" spans="1:18">
      <c r="A39" s="64" t="s">
        <v>909</v>
      </c>
      <c r="B39" s="78"/>
      <c r="C39" s="68"/>
      <c r="D39" s="79"/>
      <c r="E39" s="164" t="s">
        <v>1828</v>
      </c>
      <c r="F39" s="68" t="s">
        <v>1755</v>
      </c>
      <c r="G39" s="97" t="str">
        <f t="shared" si="1"/>
        <v>Aseihinnzigyoubu</v>
      </c>
      <c r="H39" s="97" t="str">
        <f t="shared" si="2"/>
        <v>A製品事業部</v>
      </c>
      <c r="I39" s="97" t="str">
        <f t="shared" si="3"/>
        <v>seizoubuA</v>
      </c>
      <c r="J39" s="97" t="str">
        <f t="shared" si="4"/>
        <v>製造部</v>
      </c>
      <c r="K39" s="29" t="str">
        <f t="shared" si="5"/>
        <v>alphaka</v>
      </c>
      <c r="L39" s="29" t="str">
        <f t="shared" si="6"/>
        <v>アルファ課</v>
      </c>
      <c r="M39" s="97" t="str">
        <f t="shared" si="7"/>
        <v>1kakarialpha</v>
      </c>
      <c r="N39" s="97" t="str">
        <f t="shared" si="8"/>
        <v>１係</v>
      </c>
      <c r="O39" s="97" t="str">
        <f t="shared" si="9"/>
        <v>Ihan</v>
      </c>
      <c r="P39" s="97" t="str">
        <f t="shared" si="10"/>
        <v>I班</v>
      </c>
      <c r="Q39" s="64"/>
      <c r="R39" s="29">
        <f t="shared" si="0"/>
        <v>5</v>
      </c>
    </row>
    <row r="40" spans="1:18">
      <c r="A40" s="64" t="s">
        <v>911</v>
      </c>
      <c r="B40" s="78"/>
      <c r="C40" s="68"/>
      <c r="D40" s="79"/>
      <c r="E40" s="164" t="s">
        <v>1829</v>
      </c>
      <c r="F40" s="68" t="s">
        <v>1756</v>
      </c>
      <c r="G40" s="97" t="str">
        <f t="shared" si="1"/>
        <v>Aseihinnzigyoubu</v>
      </c>
      <c r="H40" s="97" t="str">
        <f t="shared" si="2"/>
        <v>A製品事業部</v>
      </c>
      <c r="I40" s="97" t="str">
        <f t="shared" si="3"/>
        <v>seizoubuA</v>
      </c>
      <c r="J40" s="97" t="str">
        <f t="shared" si="4"/>
        <v>製造部</v>
      </c>
      <c r="K40" s="29" t="str">
        <f t="shared" si="5"/>
        <v>alphaka</v>
      </c>
      <c r="L40" s="29" t="str">
        <f t="shared" si="6"/>
        <v>アルファ課</v>
      </c>
      <c r="M40" s="97" t="str">
        <f t="shared" si="7"/>
        <v>1kakarialpha</v>
      </c>
      <c r="N40" s="97" t="str">
        <f t="shared" si="8"/>
        <v>１係</v>
      </c>
      <c r="O40" s="97" t="str">
        <f t="shared" si="9"/>
        <v>IIhan</v>
      </c>
      <c r="P40" s="97" t="str">
        <f t="shared" si="10"/>
        <v>II班</v>
      </c>
      <c r="Q40" s="64"/>
      <c r="R40" s="29">
        <f t="shared" si="0"/>
        <v>5</v>
      </c>
    </row>
    <row r="41" spans="1:18">
      <c r="A41" s="64" t="s">
        <v>913</v>
      </c>
      <c r="B41" s="78"/>
      <c r="C41" s="68"/>
      <c r="D41" s="79"/>
      <c r="E41" s="164" t="s">
        <v>1830</v>
      </c>
      <c r="F41" s="68" t="s">
        <v>1757</v>
      </c>
      <c r="G41" s="97" t="str">
        <f t="shared" si="1"/>
        <v>Aseihinnzigyoubu</v>
      </c>
      <c r="H41" s="97" t="str">
        <f t="shared" si="2"/>
        <v>A製品事業部</v>
      </c>
      <c r="I41" s="97" t="str">
        <f t="shared" si="3"/>
        <v>seizoubuA</v>
      </c>
      <c r="J41" s="97" t="str">
        <f t="shared" si="4"/>
        <v>製造部</v>
      </c>
      <c r="K41" s="29" t="str">
        <f t="shared" si="5"/>
        <v>alphaka</v>
      </c>
      <c r="L41" s="29" t="str">
        <f t="shared" si="6"/>
        <v>アルファ課</v>
      </c>
      <c r="M41" s="97" t="str">
        <f t="shared" si="7"/>
        <v>2kakarialpha</v>
      </c>
      <c r="N41" s="97" t="str">
        <f t="shared" si="8"/>
        <v>２係</v>
      </c>
      <c r="O41" s="97" t="str">
        <f t="shared" si="9"/>
        <v>IIIhan</v>
      </c>
      <c r="P41" s="97" t="str">
        <f t="shared" si="10"/>
        <v>III班</v>
      </c>
      <c r="Q41" s="64"/>
      <c r="R41" s="29">
        <f t="shared" si="0"/>
        <v>5</v>
      </c>
    </row>
    <row r="42" spans="1:18">
      <c r="A42" s="64" t="s">
        <v>915</v>
      </c>
      <c r="B42" s="78"/>
      <c r="C42" s="68"/>
      <c r="D42" s="79"/>
      <c r="E42" s="164" t="s">
        <v>1831</v>
      </c>
      <c r="F42" s="68" t="s">
        <v>1758</v>
      </c>
      <c r="G42" s="97" t="str">
        <f t="shared" si="1"/>
        <v>Aseihinnzigyoubu</v>
      </c>
      <c r="H42" s="97" t="str">
        <f t="shared" si="2"/>
        <v>A製品事業部</v>
      </c>
      <c r="I42" s="97" t="str">
        <f t="shared" si="3"/>
        <v>seizoubuA</v>
      </c>
      <c r="J42" s="97" t="str">
        <f t="shared" si="4"/>
        <v>製造部</v>
      </c>
      <c r="K42" s="29" t="str">
        <f t="shared" si="5"/>
        <v>alphaka</v>
      </c>
      <c r="L42" s="29" t="str">
        <f t="shared" si="6"/>
        <v>アルファ課</v>
      </c>
      <c r="M42" s="97" t="str">
        <f t="shared" si="7"/>
        <v>2kakarialpha</v>
      </c>
      <c r="N42" s="97" t="str">
        <f t="shared" si="8"/>
        <v>２係</v>
      </c>
      <c r="O42" s="97" t="str">
        <f t="shared" si="9"/>
        <v>IVhan</v>
      </c>
      <c r="P42" s="97" t="str">
        <f t="shared" si="10"/>
        <v>IV班</v>
      </c>
      <c r="Q42" s="64"/>
      <c r="R42" s="29">
        <f t="shared" si="0"/>
        <v>5</v>
      </c>
    </row>
    <row r="43" spans="1:18">
      <c r="A43" s="64" t="s">
        <v>917</v>
      </c>
      <c r="B43" s="78"/>
      <c r="C43" s="68"/>
      <c r="D43" s="79"/>
      <c r="E43" s="164" t="s">
        <v>1832</v>
      </c>
      <c r="F43" s="68" t="s">
        <v>1759</v>
      </c>
      <c r="G43" s="97" t="str">
        <f t="shared" si="1"/>
        <v>Aseihinnzigyoubu</v>
      </c>
      <c r="H43" s="97" t="str">
        <f t="shared" si="2"/>
        <v>A製品事業部</v>
      </c>
      <c r="I43" s="97" t="str">
        <f t="shared" si="3"/>
        <v>seizoubuA</v>
      </c>
      <c r="J43" s="97" t="str">
        <f t="shared" si="4"/>
        <v>製造部</v>
      </c>
      <c r="K43" s="29" t="str">
        <f t="shared" si="5"/>
        <v>betaka</v>
      </c>
      <c r="L43" s="29" t="str">
        <f t="shared" si="6"/>
        <v>ベータ課</v>
      </c>
      <c r="M43" s="97" t="str">
        <f t="shared" si="7"/>
        <v>1kakaribeta</v>
      </c>
      <c r="N43" s="97" t="str">
        <f t="shared" si="8"/>
        <v>１係</v>
      </c>
      <c r="O43" s="97" t="str">
        <f t="shared" si="9"/>
        <v>Vhan</v>
      </c>
      <c r="P43" s="97" t="str">
        <f t="shared" si="10"/>
        <v>V班</v>
      </c>
      <c r="Q43" s="64"/>
      <c r="R43" s="29">
        <f t="shared" si="0"/>
        <v>5</v>
      </c>
    </row>
    <row r="44" spans="1:18">
      <c r="A44" s="64" t="s">
        <v>919</v>
      </c>
      <c r="B44" s="78"/>
      <c r="C44" s="68"/>
      <c r="D44" s="79"/>
      <c r="E44" s="164" t="s">
        <v>1833</v>
      </c>
      <c r="F44" s="68" t="s">
        <v>1760</v>
      </c>
      <c r="G44" s="97" t="str">
        <f t="shared" si="1"/>
        <v>Aseihinnzigyoubu</v>
      </c>
      <c r="H44" s="97" t="str">
        <f t="shared" si="2"/>
        <v>A製品事業部</v>
      </c>
      <c r="I44" s="97" t="str">
        <f t="shared" si="3"/>
        <v>seizoubuA</v>
      </c>
      <c r="J44" s="97" t="str">
        <f t="shared" si="4"/>
        <v>製造部</v>
      </c>
      <c r="K44" s="29" t="str">
        <f t="shared" si="5"/>
        <v>betaka</v>
      </c>
      <c r="L44" s="29" t="str">
        <f t="shared" si="6"/>
        <v>ベータ課</v>
      </c>
      <c r="M44" s="97" t="str">
        <f t="shared" si="7"/>
        <v>1kakaribeta</v>
      </c>
      <c r="N44" s="97" t="str">
        <f t="shared" si="8"/>
        <v>１係</v>
      </c>
      <c r="O44" s="97" t="str">
        <f t="shared" si="9"/>
        <v>VIhan</v>
      </c>
      <c r="P44" s="97" t="str">
        <f t="shared" si="10"/>
        <v>VI班</v>
      </c>
      <c r="Q44" s="64"/>
      <c r="R44" s="29">
        <f t="shared" si="0"/>
        <v>5</v>
      </c>
    </row>
    <row r="45" spans="1:18">
      <c r="A45" s="64" t="s">
        <v>921</v>
      </c>
      <c r="B45" s="78"/>
      <c r="C45" s="68"/>
      <c r="D45" s="79"/>
      <c r="E45" s="164" t="s">
        <v>1834</v>
      </c>
      <c r="F45" s="68" t="s">
        <v>1761</v>
      </c>
      <c r="G45" s="97" t="str">
        <f t="shared" si="1"/>
        <v>Aseihinnzigyoubu</v>
      </c>
      <c r="H45" s="97" t="str">
        <f t="shared" si="2"/>
        <v>A製品事業部</v>
      </c>
      <c r="I45" s="97" t="str">
        <f t="shared" si="3"/>
        <v>seizoubuA</v>
      </c>
      <c r="J45" s="97" t="str">
        <f t="shared" si="4"/>
        <v>製造部</v>
      </c>
      <c r="K45" s="29" t="str">
        <f t="shared" si="5"/>
        <v>betaka</v>
      </c>
      <c r="L45" s="29" t="str">
        <f t="shared" si="6"/>
        <v>ベータ課</v>
      </c>
      <c r="M45" s="97" t="str">
        <f t="shared" si="7"/>
        <v>2kakaribeta</v>
      </c>
      <c r="N45" s="97" t="str">
        <f t="shared" si="8"/>
        <v>２係</v>
      </c>
      <c r="O45" s="97" t="str">
        <f t="shared" si="9"/>
        <v>VIIhan</v>
      </c>
      <c r="P45" s="97" t="str">
        <f t="shared" si="10"/>
        <v>VII班</v>
      </c>
      <c r="Q45" s="64"/>
      <c r="R45" s="29">
        <f t="shared" si="0"/>
        <v>5</v>
      </c>
    </row>
    <row r="46" spans="1:18">
      <c r="A46" s="64" t="s">
        <v>923</v>
      </c>
      <c r="B46" s="78"/>
      <c r="C46" s="68"/>
      <c r="D46" s="79"/>
      <c r="E46" s="164" t="s">
        <v>1835</v>
      </c>
      <c r="F46" s="68" t="s">
        <v>1762</v>
      </c>
      <c r="G46" s="97" t="str">
        <f t="shared" si="1"/>
        <v>Aseihinnzigyoubu</v>
      </c>
      <c r="H46" s="97" t="str">
        <f t="shared" si="2"/>
        <v>A製品事業部</v>
      </c>
      <c r="I46" s="97" t="str">
        <f t="shared" si="3"/>
        <v>seizoubuA</v>
      </c>
      <c r="J46" s="97" t="str">
        <f t="shared" si="4"/>
        <v>製造部</v>
      </c>
      <c r="K46" s="29" t="str">
        <f t="shared" si="5"/>
        <v>betaka</v>
      </c>
      <c r="L46" s="29" t="str">
        <f t="shared" si="6"/>
        <v>ベータ課</v>
      </c>
      <c r="M46" s="97" t="str">
        <f t="shared" si="7"/>
        <v>2kakaribeta</v>
      </c>
      <c r="N46" s="97" t="str">
        <f t="shared" si="8"/>
        <v>２係</v>
      </c>
      <c r="O46" s="97" t="str">
        <f t="shared" si="9"/>
        <v>VIIIhan</v>
      </c>
      <c r="P46" s="97" t="str">
        <f t="shared" si="10"/>
        <v>VIII班</v>
      </c>
      <c r="Q46" s="64"/>
      <c r="R46" s="29">
        <f t="shared" si="0"/>
        <v>5</v>
      </c>
    </row>
    <row r="47" spans="1:18">
      <c r="A47" s="64" t="s">
        <v>925</v>
      </c>
      <c r="B47" s="78"/>
      <c r="C47" s="68"/>
      <c r="D47" s="79"/>
      <c r="E47" s="164" t="s">
        <v>1836</v>
      </c>
      <c r="F47" s="68" t="s">
        <v>1763</v>
      </c>
      <c r="G47" s="97" t="str">
        <f t="shared" si="1"/>
        <v>Aseihinnzigyoubu</v>
      </c>
      <c r="H47" s="97" t="str">
        <f t="shared" si="2"/>
        <v>A製品事業部</v>
      </c>
      <c r="I47" s="97" t="str">
        <f t="shared" si="3"/>
        <v>koubaibuA</v>
      </c>
      <c r="J47" s="97" t="str">
        <f t="shared" si="4"/>
        <v>購買部</v>
      </c>
      <c r="K47" s="29" t="str">
        <f t="shared" si="5"/>
        <v>gammaka</v>
      </c>
      <c r="L47" s="29" t="str">
        <f t="shared" si="6"/>
        <v>ガンマ課</v>
      </c>
      <c r="M47" s="97" t="str">
        <f t="shared" si="7"/>
        <v>1kakarigamma</v>
      </c>
      <c r="N47" s="97" t="str">
        <f t="shared" si="8"/>
        <v>１係</v>
      </c>
      <c r="O47" s="97" t="str">
        <f t="shared" si="9"/>
        <v>IXhan</v>
      </c>
      <c r="P47" s="97" t="str">
        <f t="shared" si="10"/>
        <v>IX班</v>
      </c>
      <c r="Q47" s="64"/>
      <c r="R47" s="29">
        <f t="shared" si="0"/>
        <v>5</v>
      </c>
    </row>
    <row r="48" spans="1:18">
      <c r="A48" s="64" t="s">
        <v>927</v>
      </c>
      <c r="B48" s="78"/>
      <c r="C48" s="68"/>
      <c r="D48" s="79"/>
      <c r="E48" s="164" t="s">
        <v>1837</v>
      </c>
      <c r="F48" s="68" t="s">
        <v>1764</v>
      </c>
      <c r="G48" s="97" t="str">
        <f t="shared" si="1"/>
        <v>Aseihinnzigyoubu</v>
      </c>
      <c r="H48" s="97" t="str">
        <f t="shared" si="2"/>
        <v>A製品事業部</v>
      </c>
      <c r="I48" s="97" t="str">
        <f t="shared" si="3"/>
        <v>koubaibuA</v>
      </c>
      <c r="J48" s="97" t="str">
        <f t="shared" si="4"/>
        <v>購買部</v>
      </c>
      <c r="K48" s="29" t="str">
        <f t="shared" si="5"/>
        <v>gammaka</v>
      </c>
      <c r="L48" s="29" t="str">
        <f t="shared" si="6"/>
        <v>ガンマ課</v>
      </c>
      <c r="M48" s="97" t="str">
        <f t="shared" si="7"/>
        <v>1kakarigamma</v>
      </c>
      <c r="N48" s="97" t="str">
        <f t="shared" si="8"/>
        <v>１係</v>
      </c>
      <c r="O48" s="97" t="str">
        <f t="shared" si="9"/>
        <v>Xhan</v>
      </c>
      <c r="P48" s="97" t="str">
        <f t="shared" si="10"/>
        <v>X班</v>
      </c>
      <c r="Q48" s="64"/>
      <c r="R48" s="29">
        <f t="shared" si="0"/>
        <v>5</v>
      </c>
    </row>
    <row r="49" spans="1:18">
      <c r="A49" s="64" t="s">
        <v>929</v>
      </c>
      <c r="B49" s="78"/>
      <c r="C49" s="68"/>
      <c r="D49" s="79"/>
      <c r="E49" s="164" t="s">
        <v>1838</v>
      </c>
      <c r="F49" s="68" t="s">
        <v>1765</v>
      </c>
      <c r="G49" s="97" t="str">
        <f t="shared" si="1"/>
        <v>Aseihinnzigyoubu</v>
      </c>
      <c r="H49" s="97" t="str">
        <f t="shared" si="2"/>
        <v>A製品事業部</v>
      </c>
      <c r="I49" s="97" t="str">
        <f t="shared" si="3"/>
        <v>koubaibuA</v>
      </c>
      <c r="J49" s="97" t="str">
        <f t="shared" si="4"/>
        <v>購買部</v>
      </c>
      <c r="K49" s="29" t="str">
        <f t="shared" si="5"/>
        <v>gammaka</v>
      </c>
      <c r="L49" s="29" t="str">
        <f t="shared" si="6"/>
        <v>ガンマ課</v>
      </c>
      <c r="M49" s="97" t="str">
        <f t="shared" si="7"/>
        <v>2kakarigamma</v>
      </c>
      <c r="N49" s="97" t="str">
        <f t="shared" si="8"/>
        <v>２係</v>
      </c>
      <c r="O49" s="97" t="str">
        <f t="shared" si="9"/>
        <v>XIhan</v>
      </c>
      <c r="P49" s="97" t="str">
        <f t="shared" si="10"/>
        <v>XI班</v>
      </c>
      <c r="Q49" s="64"/>
      <c r="R49" s="29">
        <f t="shared" si="0"/>
        <v>5</v>
      </c>
    </row>
    <row r="50" spans="1:18">
      <c r="A50" s="64" t="s">
        <v>931</v>
      </c>
      <c r="B50" s="78"/>
      <c r="C50" s="68"/>
      <c r="D50" s="79"/>
      <c r="E50" s="164" t="s">
        <v>1839</v>
      </c>
      <c r="F50" s="68" t="s">
        <v>1766</v>
      </c>
      <c r="G50" s="97" t="str">
        <f t="shared" si="1"/>
        <v>Aseihinnzigyoubu</v>
      </c>
      <c r="H50" s="97" t="str">
        <f t="shared" si="2"/>
        <v>A製品事業部</v>
      </c>
      <c r="I50" s="97" t="str">
        <f t="shared" si="3"/>
        <v>koubaibuA</v>
      </c>
      <c r="J50" s="97" t="str">
        <f t="shared" si="4"/>
        <v>購買部</v>
      </c>
      <c r="K50" s="29" t="str">
        <f t="shared" si="5"/>
        <v>gammaka</v>
      </c>
      <c r="L50" s="29" t="str">
        <f t="shared" si="6"/>
        <v>ガンマ課</v>
      </c>
      <c r="M50" s="97" t="str">
        <f t="shared" si="7"/>
        <v>2kakarigamma</v>
      </c>
      <c r="N50" s="97" t="str">
        <f t="shared" si="8"/>
        <v>２係</v>
      </c>
      <c r="O50" s="97" t="str">
        <f t="shared" si="9"/>
        <v>XIIhan</v>
      </c>
      <c r="P50" s="97" t="str">
        <f t="shared" si="10"/>
        <v>XII班</v>
      </c>
      <c r="Q50" s="64"/>
      <c r="R50" s="29">
        <f t="shared" si="0"/>
        <v>5</v>
      </c>
    </row>
    <row r="51" spans="1:18">
      <c r="A51" s="64" t="s">
        <v>933</v>
      </c>
      <c r="B51" s="78"/>
      <c r="C51" s="68"/>
      <c r="D51" s="79"/>
      <c r="E51" s="164" t="s">
        <v>1840</v>
      </c>
      <c r="F51" s="68" t="s">
        <v>1767</v>
      </c>
      <c r="G51" s="97" t="str">
        <f t="shared" si="1"/>
        <v>Aseihinnzigyoubu</v>
      </c>
      <c r="H51" s="97" t="str">
        <f t="shared" si="2"/>
        <v>A製品事業部</v>
      </c>
      <c r="I51" s="97" t="str">
        <f t="shared" si="3"/>
        <v>koubaibuA</v>
      </c>
      <c r="J51" s="97" t="str">
        <f t="shared" si="4"/>
        <v>購買部</v>
      </c>
      <c r="K51" s="29" t="str">
        <f t="shared" si="5"/>
        <v>deltaka</v>
      </c>
      <c r="L51" s="29" t="str">
        <f t="shared" si="6"/>
        <v>デルタ課</v>
      </c>
      <c r="M51" s="97" t="str">
        <f t="shared" si="7"/>
        <v>1kakaridelta</v>
      </c>
      <c r="N51" s="97" t="str">
        <f t="shared" si="8"/>
        <v>１係</v>
      </c>
      <c r="O51" s="97" t="str">
        <f t="shared" si="9"/>
        <v>XIIIhan</v>
      </c>
      <c r="P51" s="97" t="str">
        <f t="shared" si="10"/>
        <v>XIII班</v>
      </c>
      <c r="Q51" s="64"/>
      <c r="R51" s="29">
        <f t="shared" si="0"/>
        <v>5</v>
      </c>
    </row>
    <row r="52" spans="1:18">
      <c r="A52" s="64" t="s">
        <v>935</v>
      </c>
      <c r="B52" s="78"/>
      <c r="C52" s="68"/>
      <c r="D52" s="79"/>
      <c r="E52" s="164" t="s">
        <v>1841</v>
      </c>
      <c r="F52" s="68" t="s">
        <v>1768</v>
      </c>
      <c r="G52" s="97" t="str">
        <f t="shared" si="1"/>
        <v>Aseihinnzigyoubu</v>
      </c>
      <c r="H52" s="97" t="str">
        <f t="shared" si="2"/>
        <v>A製品事業部</v>
      </c>
      <c r="I52" s="97" t="str">
        <f t="shared" si="3"/>
        <v>koubaibuA</v>
      </c>
      <c r="J52" s="97" t="str">
        <f t="shared" si="4"/>
        <v>購買部</v>
      </c>
      <c r="K52" s="29" t="str">
        <f t="shared" si="5"/>
        <v>deltaka</v>
      </c>
      <c r="L52" s="29" t="str">
        <f t="shared" si="6"/>
        <v>デルタ課</v>
      </c>
      <c r="M52" s="97" t="str">
        <f t="shared" si="7"/>
        <v>1kakaridelta</v>
      </c>
      <c r="N52" s="97" t="str">
        <f t="shared" si="8"/>
        <v>１係</v>
      </c>
      <c r="O52" s="97" t="str">
        <f t="shared" si="9"/>
        <v>XIVhan</v>
      </c>
      <c r="P52" s="97" t="str">
        <f t="shared" si="10"/>
        <v>XIV班</v>
      </c>
      <c r="Q52" s="64"/>
      <c r="R52" s="29">
        <f t="shared" si="0"/>
        <v>5</v>
      </c>
    </row>
    <row r="53" spans="1:18">
      <c r="A53" s="64" t="s">
        <v>937</v>
      </c>
      <c r="B53" s="78"/>
      <c r="C53" s="68"/>
      <c r="D53" s="79"/>
      <c r="E53" s="164" t="s">
        <v>1842</v>
      </c>
      <c r="F53" s="68" t="s">
        <v>1769</v>
      </c>
      <c r="G53" s="97" t="str">
        <f t="shared" si="1"/>
        <v>Aseihinnzigyoubu</v>
      </c>
      <c r="H53" s="97" t="str">
        <f t="shared" si="2"/>
        <v>A製品事業部</v>
      </c>
      <c r="I53" s="97" t="str">
        <f t="shared" si="3"/>
        <v>koubaibuA</v>
      </c>
      <c r="J53" s="97" t="str">
        <f t="shared" si="4"/>
        <v>購買部</v>
      </c>
      <c r="K53" s="29" t="str">
        <f t="shared" si="5"/>
        <v>deltaka</v>
      </c>
      <c r="L53" s="29" t="str">
        <f t="shared" si="6"/>
        <v>デルタ課</v>
      </c>
      <c r="M53" s="97" t="str">
        <f t="shared" si="7"/>
        <v>2kakaridelta</v>
      </c>
      <c r="N53" s="97" t="str">
        <f t="shared" si="8"/>
        <v>２係</v>
      </c>
      <c r="O53" s="97" t="str">
        <f t="shared" si="9"/>
        <v>XVhan</v>
      </c>
      <c r="P53" s="97" t="str">
        <f t="shared" si="10"/>
        <v>XV班</v>
      </c>
      <c r="Q53" s="64"/>
      <c r="R53" s="29">
        <f t="shared" si="0"/>
        <v>5</v>
      </c>
    </row>
    <row r="54" spans="1:18">
      <c r="A54" s="64" t="s">
        <v>939</v>
      </c>
      <c r="B54" s="78"/>
      <c r="C54" s="68"/>
      <c r="D54" s="79"/>
      <c r="E54" s="164" t="s">
        <v>1843</v>
      </c>
      <c r="F54" s="68" t="s">
        <v>1770</v>
      </c>
      <c r="G54" s="97" t="str">
        <f t="shared" si="1"/>
        <v>Aseihinnzigyoubu</v>
      </c>
      <c r="H54" s="97" t="str">
        <f t="shared" si="2"/>
        <v>A製品事業部</v>
      </c>
      <c r="I54" s="97" t="str">
        <f t="shared" si="3"/>
        <v>koubaibuA</v>
      </c>
      <c r="J54" s="97" t="str">
        <f t="shared" si="4"/>
        <v>購買部</v>
      </c>
      <c r="K54" s="29" t="str">
        <f t="shared" si="5"/>
        <v>deltaka</v>
      </c>
      <c r="L54" s="29" t="str">
        <f t="shared" si="6"/>
        <v>デルタ課</v>
      </c>
      <c r="M54" s="97" t="str">
        <f t="shared" si="7"/>
        <v>2kakaridelta</v>
      </c>
      <c r="N54" s="97" t="str">
        <f t="shared" si="8"/>
        <v>２係</v>
      </c>
      <c r="O54" s="97" t="str">
        <f t="shared" si="9"/>
        <v>XVIhan</v>
      </c>
      <c r="P54" s="97" t="str">
        <f t="shared" si="10"/>
        <v>XVI班</v>
      </c>
      <c r="Q54" s="64"/>
      <c r="R54" s="29">
        <f t="shared" si="0"/>
        <v>5</v>
      </c>
    </row>
    <row r="55" spans="1:18">
      <c r="A55" s="64" t="s">
        <v>941</v>
      </c>
      <c r="B55" s="78"/>
      <c r="C55" s="68"/>
      <c r="D55" s="79"/>
      <c r="E55" s="164" t="s">
        <v>1844</v>
      </c>
      <c r="F55" s="68" t="s">
        <v>1771</v>
      </c>
      <c r="G55" s="97" t="str">
        <f t="shared" si="1"/>
        <v>Aseihinnzigyoubu</v>
      </c>
      <c r="H55" s="97" t="str">
        <f t="shared" si="2"/>
        <v>A製品事業部</v>
      </c>
      <c r="I55" s="97" t="str">
        <f t="shared" si="3"/>
        <v>eigyoubuA</v>
      </c>
      <c r="J55" s="97" t="str">
        <f t="shared" si="4"/>
        <v>営業部</v>
      </c>
      <c r="K55" s="29" t="str">
        <f t="shared" si="5"/>
        <v>epsilonka</v>
      </c>
      <c r="L55" s="29" t="str">
        <f t="shared" si="6"/>
        <v>イプシロン課</v>
      </c>
      <c r="M55" s="97" t="str">
        <f t="shared" si="7"/>
        <v>1kakariepsilon</v>
      </c>
      <c r="N55" s="97" t="str">
        <f t="shared" si="8"/>
        <v>１係</v>
      </c>
      <c r="O55" s="97" t="str">
        <f t="shared" si="9"/>
        <v>XVIIhan</v>
      </c>
      <c r="P55" s="97" t="str">
        <f t="shared" si="10"/>
        <v>XVII班</v>
      </c>
      <c r="Q55" s="64"/>
      <c r="R55" s="29">
        <f t="shared" si="0"/>
        <v>5</v>
      </c>
    </row>
    <row r="56" spans="1:18">
      <c r="A56" s="64" t="s">
        <v>943</v>
      </c>
      <c r="B56" s="78"/>
      <c r="C56" s="68"/>
      <c r="D56" s="79"/>
      <c r="E56" s="164" t="s">
        <v>1845</v>
      </c>
      <c r="F56" s="68" t="s">
        <v>1772</v>
      </c>
      <c r="G56" s="97" t="str">
        <f t="shared" si="1"/>
        <v>Aseihinnzigyoubu</v>
      </c>
      <c r="H56" s="97" t="str">
        <f t="shared" si="2"/>
        <v>A製品事業部</v>
      </c>
      <c r="I56" s="97" t="str">
        <f t="shared" si="3"/>
        <v>eigyoubuA</v>
      </c>
      <c r="J56" s="97" t="str">
        <f t="shared" si="4"/>
        <v>営業部</v>
      </c>
      <c r="K56" s="29" t="str">
        <f t="shared" si="5"/>
        <v>epsilonka</v>
      </c>
      <c r="L56" s="29" t="str">
        <f t="shared" si="6"/>
        <v>イプシロン課</v>
      </c>
      <c r="M56" s="97" t="str">
        <f t="shared" si="7"/>
        <v>1kakariepsilon</v>
      </c>
      <c r="N56" s="97" t="str">
        <f t="shared" si="8"/>
        <v>１係</v>
      </c>
      <c r="O56" s="97" t="str">
        <f t="shared" si="9"/>
        <v>XVIIIhan</v>
      </c>
      <c r="P56" s="97" t="str">
        <f t="shared" si="10"/>
        <v>XVIII班</v>
      </c>
      <c r="Q56" s="64"/>
      <c r="R56" s="29">
        <f t="shared" si="0"/>
        <v>5</v>
      </c>
    </row>
    <row r="57" spans="1:18">
      <c r="A57" s="64" t="s">
        <v>945</v>
      </c>
      <c r="B57" s="78"/>
      <c r="C57" s="68"/>
      <c r="D57" s="79"/>
      <c r="E57" s="164" t="s">
        <v>1846</v>
      </c>
      <c r="F57" s="68" t="s">
        <v>1773</v>
      </c>
      <c r="G57" s="97" t="str">
        <f t="shared" si="1"/>
        <v>Aseihinnzigyoubu</v>
      </c>
      <c r="H57" s="97" t="str">
        <f t="shared" si="2"/>
        <v>A製品事業部</v>
      </c>
      <c r="I57" s="97" t="str">
        <f t="shared" si="3"/>
        <v>eigyoubuA</v>
      </c>
      <c r="J57" s="97" t="str">
        <f t="shared" si="4"/>
        <v>営業部</v>
      </c>
      <c r="K57" s="29" t="str">
        <f t="shared" si="5"/>
        <v>epsilonka</v>
      </c>
      <c r="L57" s="29" t="str">
        <f t="shared" si="6"/>
        <v>イプシロン課</v>
      </c>
      <c r="M57" s="97" t="str">
        <f t="shared" si="7"/>
        <v>2kakariepsilon</v>
      </c>
      <c r="N57" s="97" t="str">
        <f t="shared" si="8"/>
        <v>２係</v>
      </c>
      <c r="O57" s="97" t="str">
        <f t="shared" si="9"/>
        <v>XIXhan</v>
      </c>
      <c r="P57" s="97" t="str">
        <f t="shared" si="10"/>
        <v>XIX班</v>
      </c>
      <c r="Q57" s="64"/>
      <c r="R57" s="29">
        <f t="shared" si="0"/>
        <v>5</v>
      </c>
    </row>
    <row r="58" spans="1:18">
      <c r="A58" s="64" t="s">
        <v>947</v>
      </c>
      <c r="B58" s="78"/>
      <c r="C58" s="68"/>
      <c r="D58" s="79"/>
      <c r="E58" s="164" t="s">
        <v>1847</v>
      </c>
      <c r="F58" s="68" t="s">
        <v>1774</v>
      </c>
      <c r="G58" s="97" t="str">
        <f t="shared" si="1"/>
        <v>Aseihinnzigyoubu</v>
      </c>
      <c r="H58" s="97" t="str">
        <f t="shared" si="2"/>
        <v>A製品事業部</v>
      </c>
      <c r="I58" s="97" t="str">
        <f t="shared" si="3"/>
        <v>eigyoubuA</v>
      </c>
      <c r="J58" s="97" t="str">
        <f t="shared" si="4"/>
        <v>営業部</v>
      </c>
      <c r="K58" s="29" t="str">
        <f t="shared" si="5"/>
        <v>epsilonka</v>
      </c>
      <c r="L58" s="29" t="str">
        <f t="shared" si="6"/>
        <v>イプシロン課</v>
      </c>
      <c r="M58" s="97" t="str">
        <f t="shared" si="7"/>
        <v>2kakariepsilon</v>
      </c>
      <c r="N58" s="97" t="str">
        <f t="shared" si="8"/>
        <v>２係</v>
      </c>
      <c r="O58" s="97" t="str">
        <f t="shared" si="9"/>
        <v>XXhan</v>
      </c>
      <c r="P58" s="97" t="str">
        <f t="shared" si="10"/>
        <v>XX班</v>
      </c>
      <c r="Q58" s="64"/>
      <c r="R58" s="29">
        <f t="shared" si="0"/>
        <v>5</v>
      </c>
    </row>
    <row r="59" spans="1:18">
      <c r="A59" s="64" t="s">
        <v>949</v>
      </c>
      <c r="B59" s="78"/>
      <c r="C59" s="68"/>
      <c r="D59" s="79"/>
      <c r="E59" s="164" t="s">
        <v>1848</v>
      </c>
      <c r="F59" s="68" t="s">
        <v>1775</v>
      </c>
      <c r="G59" s="97" t="str">
        <f t="shared" si="1"/>
        <v>Aseihinnzigyoubu</v>
      </c>
      <c r="H59" s="97" t="str">
        <f t="shared" si="2"/>
        <v>A製品事業部</v>
      </c>
      <c r="I59" s="97" t="str">
        <f t="shared" si="3"/>
        <v>eigyoubuA</v>
      </c>
      <c r="J59" s="97" t="str">
        <f t="shared" si="4"/>
        <v>営業部</v>
      </c>
      <c r="K59" s="29" t="str">
        <f t="shared" si="5"/>
        <v>zetaka</v>
      </c>
      <c r="L59" s="29" t="str">
        <f t="shared" si="6"/>
        <v>ゼータ課</v>
      </c>
      <c r="M59" s="97" t="str">
        <f t="shared" si="7"/>
        <v>1kakarizeta</v>
      </c>
      <c r="N59" s="97" t="str">
        <f t="shared" si="8"/>
        <v>１係</v>
      </c>
      <c r="O59" s="97" t="str">
        <f t="shared" si="9"/>
        <v>XXIhan</v>
      </c>
      <c r="P59" s="97" t="str">
        <f t="shared" si="10"/>
        <v>XXI班</v>
      </c>
      <c r="Q59" s="64"/>
      <c r="R59" s="29">
        <f t="shared" si="0"/>
        <v>5</v>
      </c>
    </row>
    <row r="60" spans="1:18">
      <c r="A60" s="64" t="s">
        <v>951</v>
      </c>
      <c r="B60" s="78"/>
      <c r="C60" s="68"/>
      <c r="D60" s="79"/>
      <c r="E60" s="164" t="s">
        <v>1849</v>
      </c>
      <c r="F60" s="68" t="s">
        <v>1776</v>
      </c>
      <c r="G60" s="97" t="str">
        <f t="shared" si="1"/>
        <v>Aseihinnzigyoubu</v>
      </c>
      <c r="H60" s="97" t="str">
        <f t="shared" si="2"/>
        <v>A製品事業部</v>
      </c>
      <c r="I60" s="97" t="str">
        <f t="shared" si="3"/>
        <v>eigyoubuA</v>
      </c>
      <c r="J60" s="97" t="str">
        <f t="shared" si="4"/>
        <v>営業部</v>
      </c>
      <c r="K60" s="29" t="str">
        <f t="shared" si="5"/>
        <v>zetaka</v>
      </c>
      <c r="L60" s="29" t="str">
        <f t="shared" si="6"/>
        <v>ゼータ課</v>
      </c>
      <c r="M60" s="97" t="str">
        <f t="shared" si="7"/>
        <v>1kakarizeta</v>
      </c>
      <c r="N60" s="97" t="str">
        <f t="shared" si="8"/>
        <v>１係</v>
      </c>
      <c r="O60" s="97" t="str">
        <f t="shared" si="9"/>
        <v>XXIIhan</v>
      </c>
      <c r="P60" s="97" t="str">
        <f t="shared" si="10"/>
        <v>XXII班</v>
      </c>
      <c r="Q60" s="64"/>
      <c r="R60" s="29">
        <f t="shared" si="0"/>
        <v>5</v>
      </c>
    </row>
    <row r="61" spans="1:18">
      <c r="A61" s="64" t="s">
        <v>953</v>
      </c>
      <c r="B61" s="78"/>
      <c r="C61" s="68"/>
      <c r="D61" s="79"/>
      <c r="E61" s="164" t="s">
        <v>1850</v>
      </c>
      <c r="F61" s="68" t="s">
        <v>1777</v>
      </c>
      <c r="G61" s="97" t="str">
        <f t="shared" si="1"/>
        <v>Aseihinnzigyoubu</v>
      </c>
      <c r="H61" s="97" t="str">
        <f t="shared" si="2"/>
        <v>A製品事業部</v>
      </c>
      <c r="I61" s="97" t="str">
        <f t="shared" si="3"/>
        <v>eigyoubuA</v>
      </c>
      <c r="J61" s="97" t="str">
        <f t="shared" si="4"/>
        <v>営業部</v>
      </c>
      <c r="K61" s="29" t="str">
        <f t="shared" si="5"/>
        <v>zetaka</v>
      </c>
      <c r="L61" s="29" t="str">
        <f t="shared" si="6"/>
        <v>ゼータ課</v>
      </c>
      <c r="M61" s="97" t="str">
        <f t="shared" si="7"/>
        <v>2kakarizeta</v>
      </c>
      <c r="N61" s="97" t="str">
        <f t="shared" si="8"/>
        <v>２係</v>
      </c>
      <c r="O61" s="97" t="str">
        <f t="shared" si="9"/>
        <v>XXIIIhan</v>
      </c>
      <c r="P61" s="97" t="str">
        <f t="shared" si="10"/>
        <v>XXIII班</v>
      </c>
      <c r="Q61" s="64"/>
      <c r="R61" s="29">
        <f t="shared" si="0"/>
        <v>5</v>
      </c>
    </row>
    <row r="62" spans="1:18">
      <c r="A62" s="64" t="s">
        <v>955</v>
      </c>
      <c r="B62" s="78"/>
      <c r="C62" s="68"/>
      <c r="D62" s="79"/>
      <c r="E62" s="164" t="s">
        <v>1851</v>
      </c>
      <c r="F62" s="68" t="s">
        <v>1778</v>
      </c>
      <c r="G62" s="97" t="str">
        <f t="shared" si="1"/>
        <v>Aseihinnzigyoubu</v>
      </c>
      <c r="H62" s="97" t="str">
        <f t="shared" si="2"/>
        <v>A製品事業部</v>
      </c>
      <c r="I62" s="97" t="str">
        <f t="shared" si="3"/>
        <v>eigyoubuA</v>
      </c>
      <c r="J62" s="97" t="str">
        <f t="shared" si="4"/>
        <v>営業部</v>
      </c>
      <c r="K62" s="29" t="str">
        <f t="shared" si="5"/>
        <v>zetaka</v>
      </c>
      <c r="L62" s="29" t="str">
        <f t="shared" si="6"/>
        <v>ゼータ課</v>
      </c>
      <c r="M62" s="97" t="str">
        <f t="shared" si="7"/>
        <v>2kakarizeta</v>
      </c>
      <c r="N62" s="97" t="str">
        <f t="shared" si="8"/>
        <v>２係</v>
      </c>
      <c r="O62" s="97" t="str">
        <f t="shared" si="9"/>
        <v>XXIVhan</v>
      </c>
      <c r="P62" s="97" t="str">
        <f t="shared" si="10"/>
        <v>XXIV班</v>
      </c>
      <c r="Q62" s="64"/>
      <c r="R62" s="29">
        <f t="shared" si="0"/>
        <v>5</v>
      </c>
    </row>
    <row r="63" spans="1:18">
      <c r="A63" s="64" t="s">
        <v>957</v>
      </c>
      <c r="B63" s="78"/>
      <c r="C63" s="68"/>
      <c r="D63" s="79"/>
      <c r="E63" s="164" t="s">
        <v>1852</v>
      </c>
      <c r="F63" s="68" t="s">
        <v>1779</v>
      </c>
      <c r="G63" s="97" t="str">
        <f t="shared" si="1"/>
        <v>Aseihinnzigyoubu</v>
      </c>
      <c r="H63" s="97" t="str">
        <f t="shared" si="2"/>
        <v>A製品事業部</v>
      </c>
      <c r="I63" s="97" t="str">
        <f t="shared" si="3"/>
        <v>kaihatubuA</v>
      </c>
      <c r="J63" s="97" t="str">
        <f t="shared" si="4"/>
        <v>開発部</v>
      </c>
      <c r="K63" s="29" t="str">
        <f t="shared" si="5"/>
        <v>etaka</v>
      </c>
      <c r="L63" s="29" t="str">
        <f t="shared" si="6"/>
        <v>イータ課</v>
      </c>
      <c r="M63" s="97" t="str">
        <f t="shared" si="7"/>
        <v>1kakarieta</v>
      </c>
      <c r="N63" s="97" t="str">
        <f t="shared" si="8"/>
        <v>１係</v>
      </c>
      <c r="O63" s="97" t="str">
        <f t="shared" si="9"/>
        <v>XXVhan</v>
      </c>
      <c r="P63" s="97" t="str">
        <f t="shared" si="10"/>
        <v>XXV班</v>
      </c>
      <c r="Q63" s="64"/>
      <c r="R63" s="29">
        <f t="shared" si="0"/>
        <v>5</v>
      </c>
    </row>
    <row r="64" spans="1:18">
      <c r="A64" s="64" t="s">
        <v>959</v>
      </c>
      <c r="B64" s="78"/>
      <c r="C64" s="68"/>
      <c r="D64" s="79"/>
      <c r="E64" s="164" t="s">
        <v>1853</v>
      </c>
      <c r="F64" s="68" t="s">
        <v>1780</v>
      </c>
      <c r="G64" s="97" t="str">
        <f t="shared" si="1"/>
        <v>Aseihinnzigyoubu</v>
      </c>
      <c r="H64" s="97" t="str">
        <f t="shared" si="2"/>
        <v>A製品事業部</v>
      </c>
      <c r="I64" s="97" t="str">
        <f t="shared" si="3"/>
        <v>kaihatubuA</v>
      </c>
      <c r="J64" s="97" t="str">
        <f t="shared" si="4"/>
        <v>開発部</v>
      </c>
      <c r="K64" s="29" t="str">
        <f t="shared" si="5"/>
        <v>etaka</v>
      </c>
      <c r="L64" s="29" t="str">
        <f t="shared" si="6"/>
        <v>イータ課</v>
      </c>
      <c r="M64" s="97" t="str">
        <f t="shared" si="7"/>
        <v>1kakarieta</v>
      </c>
      <c r="N64" s="97" t="str">
        <f t="shared" si="8"/>
        <v>１係</v>
      </c>
      <c r="O64" s="97" t="str">
        <f t="shared" si="9"/>
        <v>XXVIhan</v>
      </c>
      <c r="P64" s="97" t="str">
        <f t="shared" si="10"/>
        <v>XXVI班</v>
      </c>
      <c r="Q64" s="64"/>
      <c r="R64" s="29">
        <f t="shared" si="0"/>
        <v>5</v>
      </c>
    </row>
    <row r="65" spans="1:18">
      <c r="A65" s="64" t="s">
        <v>961</v>
      </c>
      <c r="B65" s="78"/>
      <c r="C65" s="68"/>
      <c r="D65" s="79"/>
      <c r="E65" s="164" t="s">
        <v>1854</v>
      </c>
      <c r="F65" s="68" t="s">
        <v>1781</v>
      </c>
      <c r="G65" s="97" t="str">
        <f t="shared" si="1"/>
        <v>Aseihinnzigyoubu</v>
      </c>
      <c r="H65" s="97" t="str">
        <f t="shared" si="2"/>
        <v>A製品事業部</v>
      </c>
      <c r="I65" s="97" t="str">
        <f t="shared" si="3"/>
        <v>kaihatubuA</v>
      </c>
      <c r="J65" s="97" t="str">
        <f t="shared" si="4"/>
        <v>開発部</v>
      </c>
      <c r="K65" s="29" t="str">
        <f t="shared" si="5"/>
        <v>etaka</v>
      </c>
      <c r="L65" s="29" t="str">
        <f t="shared" si="6"/>
        <v>イータ課</v>
      </c>
      <c r="M65" s="97" t="str">
        <f t="shared" si="7"/>
        <v>2kakarieta</v>
      </c>
      <c r="N65" s="97" t="str">
        <f t="shared" si="8"/>
        <v>２係</v>
      </c>
      <c r="O65" s="97" t="str">
        <f t="shared" si="9"/>
        <v>XXVIIhan</v>
      </c>
      <c r="P65" s="97" t="str">
        <f t="shared" si="10"/>
        <v>XXVII班</v>
      </c>
      <c r="Q65" s="64"/>
      <c r="R65" s="29">
        <f t="shared" si="0"/>
        <v>5</v>
      </c>
    </row>
    <row r="66" spans="1:18">
      <c r="A66" s="64" t="s">
        <v>963</v>
      </c>
      <c r="B66" s="78"/>
      <c r="C66" s="68"/>
      <c r="D66" s="79"/>
      <c r="E66" s="164" t="s">
        <v>1855</v>
      </c>
      <c r="F66" s="68" t="s">
        <v>1782</v>
      </c>
      <c r="G66" s="97" t="str">
        <f t="shared" si="1"/>
        <v>Aseihinnzigyoubu</v>
      </c>
      <c r="H66" s="97" t="str">
        <f t="shared" si="2"/>
        <v>A製品事業部</v>
      </c>
      <c r="I66" s="97" t="str">
        <f t="shared" si="3"/>
        <v>kaihatubuA</v>
      </c>
      <c r="J66" s="97" t="str">
        <f t="shared" si="4"/>
        <v>開発部</v>
      </c>
      <c r="K66" s="29" t="str">
        <f t="shared" si="5"/>
        <v>etaka</v>
      </c>
      <c r="L66" s="29" t="str">
        <f t="shared" si="6"/>
        <v>イータ課</v>
      </c>
      <c r="M66" s="97" t="str">
        <f t="shared" si="7"/>
        <v>2kakarieta</v>
      </c>
      <c r="N66" s="97" t="str">
        <f t="shared" si="8"/>
        <v>２係</v>
      </c>
      <c r="O66" s="97" t="str">
        <f t="shared" si="9"/>
        <v>XXVIIIhan</v>
      </c>
      <c r="P66" s="97" t="str">
        <f t="shared" si="10"/>
        <v>XXVIII班</v>
      </c>
      <c r="Q66" s="64"/>
      <c r="R66" s="29">
        <f t="shared" si="0"/>
        <v>5</v>
      </c>
    </row>
    <row r="67" spans="1:18">
      <c r="A67" s="64" t="s">
        <v>965</v>
      </c>
      <c r="B67" s="78"/>
      <c r="C67" s="68"/>
      <c r="D67" s="79"/>
      <c r="E67" s="164" t="s">
        <v>1856</v>
      </c>
      <c r="F67" s="68" t="s">
        <v>1783</v>
      </c>
      <c r="G67" s="97" t="str">
        <f t="shared" si="1"/>
        <v>Aseihinnzigyoubu</v>
      </c>
      <c r="H67" s="97" t="str">
        <f t="shared" si="2"/>
        <v>A製品事業部</v>
      </c>
      <c r="I67" s="97" t="str">
        <f t="shared" si="3"/>
        <v>kaihatubuA</v>
      </c>
      <c r="J67" s="97" t="str">
        <f t="shared" si="4"/>
        <v>開発部</v>
      </c>
      <c r="K67" s="29" t="str">
        <f t="shared" si="5"/>
        <v>thetaka</v>
      </c>
      <c r="L67" s="29" t="str">
        <f t="shared" si="6"/>
        <v>シータ課</v>
      </c>
      <c r="M67" s="97" t="str">
        <f t="shared" si="7"/>
        <v>1kakaritheta</v>
      </c>
      <c r="N67" s="97" t="str">
        <f t="shared" si="8"/>
        <v>１係</v>
      </c>
      <c r="O67" s="97" t="str">
        <f t="shared" si="9"/>
        <v>XXIXhan</v>
      </c>
      <c r="P67" s="97" t="str">
        <f t="shared" si="10"/>
        <v>XXIX班</v>
      </c>
      <c r="Q67" s="64"/>
      <c r="R67" s="29">
        <f t="shared" si="0"/>
        <v>5</v>
      </c>
    </row>
    <row r="68" spans="1:18">
      <c r="A68" s="64" t="s">
        <v>967</v>
      </c>
      <c r="B68" s="78"/>
      <c r="C68" s="68"/>
      <c r="D68" s="79"/>
      <c r="E68" s="164" t="s">
        <v>1857</v>
      </c>
      <c r="F68" s="68" t="s">
        <v>1784</v>
      </c>
      <c r="G68" s="97" t="str">
        <f t="shared" si="1"/>
        <v>Aseihinnzigyoubu</v>
      </c>
      <c r="H68" s="97" t="str">
        <f t="shared" si="2"/>
        <v>A製品事業部</v>
      </c>
      <c r="I68" s="97" t="str">
        <f t="shared" si="3"/>
        <v>kaihatubuA</v>
      </c>
      <c r="J68" s="97" t="str">
        <f t="shared" si="4"/>
        <v>開発部</v>
      </c>
      <c r="K68" s="29" t="str">
        <f t="shared" si="5"/>
        <v>thetaka</v>
      </c>
      <c r="L68" s="29" t="str">
        <f t="shared" si="6"/>
        <v>シータ課</v>
      </c>
      <c r="M68" s="97" t="str">
        <f t="shared" si="7"/>
        <v>1kakaritheta</v>
      </c>
      <c r="N68" s="97" t="str">
        <f t="shared" si="8"/>
        <v>１係</v>
      </c>
      <c r="O68" s="97" t="str">
        <f t="shared" si="9"/>
        <v>XXXhan</v>
      </c>
      <c r="P68" s="97" t="str">
        <f t="shared" si="10"/>
        <v>XXX班</v>
      </c>
      <c r="Q68" s="64"/>
      <c r="R68" s="29">
        <f t="shared" si="0"/>
        <v>5</v>
      </c>
    </row>
    <row r="69" spans="1:18">
      <c r="A69" s="64" t="s">
        <v>969</v>
      </c>
      <c r="B69" s="78"/>
      <c r="C69" s="68"/>
      <c r="D69" s="79"/>
      <c r="E69" s="164" t="s">
        <v>1858</v>
      </c>
      <c r="F69" s="68" t="s">
        <v>1785</v>
      </c>
      <c r="G69" s="97" t="str">
        <f t="shared" si="1"/>
        <v>Aseihinnzigyoubu</v>
      </c>
      <c r="H69" s="97" t="str">
        <f t="shared" si="2"/>
        <v>A製品事業部</v>
      </c>
      <c r="I69" s="97" t="str">
        <f t="shared" si="3"/>
        <v>kaihatubuA</v>
      </c>
      <c r="J69" s="97" t="str">
        <f t="shared" si="4"/>
        <v>開発部</v>
      </c>
      <c r="K69" s="29" t="str">
        <f t="shared" si="5"/>
        <v>thetaka</v>
      </c>
      <c r="L69" s="29" t="str">
        <f t="shared" si="6"/>
        <v>シータ課</v>
      </c>
      <c r="M69" s="97" t="str">
        <f t="shared" si="7"/>
        <v>2kakaritheta</v>
      </c>
      <c r="N69" s="97" t="str">
        <f t="shared" si="8"/>
        <v>２係</v>
      </c>
      <c r="O69" s="97" t="str">
        <f t="shared" si="9"/>
        <v>XXXIhan</v>
      </c>
      <c r="P69" s="97" t="str">
        <f t="shared" si="10"/>
        <v>XXXI班</v>
      </c>
      <c r="Q69" s="64"/>
      <c r="R69" s="29">
        <f t="shared" si="0"/>
        <v>5</v>
      </c>
    </row>
    <row r="70" spans="1:18">
      <c r="A70" s="64" t="s">
        <v>971</v>
      </c>
      <c r="B70" s="78"/>
      <c r="C70" s="68"/>
      <c r="D70" s="79"/>
      <c r="E70" s="164" t="s">
        <v>1859</v>
      </c>
      <c r="F70" s="68" t="s">
        <v>1786</v>
      </c>
      <c r="G70" s="97" t="str">
        <f t="shared" si="1"/>
        <v>Aseihinnzigyoubu</v>
      </c>
      <c r="H70" s="97" t="str">
        <f t="shared" si="2"/>
        <v>A製品事業部</v>
      </c>
      <c r="I70" s="97" t="str">
        <f t="shared" si="3"/>
        <v>kaihatubuA</v>
      </c>
      <c r="J70" s="97" t="str">
        <f t="shared" si="4"/>
        <v>開発部</v>
      </c>
      <c r="K70" s="29" t="str">
        <f t="shared" si="5"/>
        <v>thetaka</v>
      </c>
      <c r="L70" s="29" t="str">
        <f t="shared" si="6"/>
        <v>シータ課</v>
      </c>
      <c r="M70" s="97" t="str">
        <f t="shared" si="7"/>
        <v>2kakaritheta</v>
      </c>
      <c r="N70" s="97" t="str">
        <f t="shared" si="8"/>
        <v>２係</v>
      </c>
      <c r="O70" s="97" t="str">
        <f t="shared" si="9"/>
        <v>XXXIIhan</v>
      </c>
      <c r="P70" s="97" t="str">
        <f t="shared" si="10"/>
        <v>XXXII班</v>
      </c>
      <c r="Q70" s="64"/>
      <c r="R70" s="29">
        <f t="shared" ref="R70:R133" si="11">IF(H70="","",(IF(J70="",1,IF(L70="",2,IF(N70="",3,IF(P70="",4,5))))))</f>
        <v>5</v>
      </c>
    </row>
    <row r="71" spans="1:18">
      <c r="A71" s="64" t="s">
        <v>973</v>
      </c>
      <c r="B71" s="78"/>
      <c r="C71" s="68"/>
      <c r="D71" s="79"/>
      <c r="E71" s="164"/>
      <c r="F71" s="68"/>
      <c r="G71" s="97" t="str">
        <f t="shared" ref="G71:G134" si="12">IF(E71="","",IFERROR(LEFT(E71, SEARCH("-", E71) - 1), E71))</f>
        <v/>
      </c>
      <c r="H71" s="97" t="str">
        <f t="shared" ref="H71:H134" si="13">IF(F71="","",IFERROR(LEFT(F71, SEARCH("-", F71) - 1), F71))</f>
        <v/>
      </c>
      <c r="I71" s="97" t="str">
        <f t="shared" ref="I71:I134" si="14">IF(LEN(E71)-LEN(SUBSTITUTE(E71,"-",""))=0, "", IF(LEN(E71)-LEN(SUBSTITUTE(E71,"-",""))=1, IFERROR(MID(E71, FIND("-",E71)+1, LEN(E71)), ""), IFERROR(MID(E71, FIND("-",E71)+1, FIND("-",E71,FIND("-",E71)+1)-FIND("-",E71)-1), "")))</f>
        <v/>
      </c>
      <c r="J71" s="97" t="str">
        <f t="shared" ref="J71:J134" si="15">IF(LEN(F71)-LEN(SUBSTITUTE(F71,"-",""))=0, "", IF(LEN(F71)-LEN(SUBSTITUTE(F71,"-",""))=1, IFERROR(MID(F71, FIND("-",F71)+1, LEN(F71)), ""), IFERROR(MID(F71, FIND("-",F71)+1, FIND("-",F71,FIND("-",F71)+1)-FIND("-",F71)-1), "")))</f>
        <v/>
      </c>
      <c r="K71" s="29" t="str">
        <f t="shared" ref="K71:K134" si="16">IF(LEN(E71)-LEN(SUBSTITUTE(E71,"-",""))&lt;=1,"",IF(ISNUMBER(FIND("-",E71,FIND("-",E71)+1)),IF(ISNUMBER(FIND("-",MID(E71,FIND("-",E71,FIND("-",E71)+1)+1,LEN(E71)))),LEFT(MID(E71,FIND("-",E71,FIND("-",E71)+1)+1,LEN(E71)),FIND("-",MID(E71,FIND("-",E71,FIND("-",E71)+1)+1,LEN(E71)))-1),MID(E71,FIND("-",E71,FIND("-",E71)+1)+1,LEN(E71))),MID(E71,FIND("-",E71,FIND("-",E71)+1)+1,LEN(E71))))</f>
        <v/>
      </c>
      <c r="L71" s="29" t="str">
        <f t="shared" ref="L71:L134" si="17">IF(LEN(F71)-LEN(SUBSTITUTE(F71,"-",""))&lt;=1,"",IF(ISNUMBER(FIND("-",F71,FIND("-",F71)+1)),IF(ISNUMBER(FIND("-",MID(F71,FIND("-",F71,FIND("-",F71)+1)+1,LEN(F71)))),LEFT(MID(F71,FIND("-",F71,FIND("-",F71)+1)+1,LEN(F71)),FIND("-",MID(F71,FIND("-",F71,FIND("-",F71)+1)+1,LEN(F71)))-1),MID(F71,FIND("-",F71,FIND("-",F71)+1)+1,LEN(F71))),MID(F71,FIND("-",F71,FIND("-",F71)+1)+1,LEN(F71))))</f>
        <v/>
      </c>
      <c r="M71" s="97" t="str">
        <f t="shared" ref="M71:M134" si="18">IF(LEN(E71)-LEN(SUBSTITUTE(E71,"-",""))&lt;=2,"",IF(ISNUMBER(FIND("-",E71,FIND("-",E71,FIND("-",E71)+1)+1)),IF(ISNUMBER(FIND("-",MID(E71,FIND("-",E71,FIND("-",E71,FIND("-",E71)+1)+1)+1,LEN(E71)))),LEFT(MID(E71,FIND("-",E71,FIND("-",E71,FIND("-",E71)+1)+1)+1,LEN(E71)),FIND("-",MID(E71,FIND("-",E71,FIND("-",E71,FIND("-",E71)+1)+1)+1,LEN(E71)))-1),MID(E71,FIND("-",E71,FIND("-",E71,FIND("-",E71)+1)+1)+1,LEN(E71))),MID(E71,FIND("-",E71,FIND("-",E71,FIND("-",E71)+1)+1)+1,LEN(E71))))</f>
        <v/>
      </c>
      <c r="N71" s="97" t="str">
        <f t="shared" ref="N71:N134" si="19">IF(LEN(F71)-LEN(SUBSTITUTE(F71,"-",""))&lt;=2,"",IF(ISNUMBER(FIND("-",F71,FIND("-",F71,FIND("-",F71)+1)+1)),IF(ISNUMBER(FIND("-",MID(F71,FIND("-",F71,FIND("-",F71,FIND("-",F71)+1)+1)+1,LEN(F71)))),LEFT(MID(F71,FIND("-",F71,FIND("-",F71,FIND("-",F71)+1)+1)+1,LEN(F71)),FIND("-",MID(F71,FIND("-",F71,FIND("-",F71,FIND("-",F71)+1)+1)+1,LEN(F71)))-1),MID(F71,FIND("-",F71,FIND("-",F71,FIND("-",F71)+1)+1)+1,LEN(F71))),MID(F71,FIND("-",F71,FIND("-",F71,FIND("-",F71)+1)+1)+1,LEN(F71))))</f>
        <v/>
      </c>
      <c r="O71" s="97" t="str">
        <f t="shared" ref="O71:O134" si="20">IF(LEN(E71)-LEN(SUBSTITUTE(E71,"-",""))&lt;=3,"",RIGHT(E71,LEN(E71)-FIND("@",SUBSTITUTE(E71,"-","@",LEN(E71)-LEN(SUBSTITUTE(E71,"-",""))))))</f>
        <v/>
      </c>
      <c r="P71" s="97" t="str">
        <f t="shared" ref="P71:P134" si="21">IF(LEN(F71)-LEN(SUBSTITUTE(F71,"-",""))&lt;=3,"",RIGHT(F71,LEN(F71)-FIND("@",SUBSTITUTE(F71,"-","@",LEN(F71)-LEN(SUBSTITUTE(F71,"-",""))))))</f>
        <v/>
      </c>
      <c r="Q71" s="64"/>
      <c r="R71" s="29" t="str">
        <f t="shared" si="11"/>
        <v/>
      </c>
    </row>
    <row r="72" spans="1:18">
      <c r="A72" s="64" t="s">
        <v>974</v>
      </c>
      <c r="B72" s="78"/>
      <c r="C72" s="68"/>
      <c r="D72" s="79"/>
      <c r="E72" s="164"/>
      <c r="F72" s="68"/>
      <c r="G72" s="97" t="str">
        <f t="shared" si="12"/>
        <v/>
      </c>
      <c r="H72" s="97" t="str">
        <f t="shared" si="13"/>
        <v/>
      </c>
      <c r="I72" s="97" t="str">
        <f t="shared" si="14"/>
        <v/>
      </c>
      <c r="J72" s="97" t="str">
        <f t="shared" si="15"/>
        <v/>
      </c>
      <c r="K72" s="29" t="str">
        <f t="shared" si="16"/>
        <v/>
      </c>
      <c r="L72" s="29" t="str">
        <f t="shared" si="17"/>
        <v/>
      </c>
      <c r="M72" s="97" t="str">
        <f t="shared" si="18"/>
        <v/>
      </c>
      <c r="N72" s="97" t="str">
        <f t="shared" si="19"/>
        <v/>
      </c>
      <c r="O72" s="97" t="str">
        <f t="shared" si="20"/>
        <v/>
      </c>
      <c r="P72" s="97" t="str">
        <f t="shared" si="21"/>
        <v/>
      </c>
      <c r="Q72" s="64"/>
      <c r="R72" s="29" t="str">
        <f t="shared" si="11"/>
        <v/>
      </c>
    </row>
    <row r="73" spans="1:18">
      <c r="A73" s="64" t="s">
        <v>975</v>
      </c>
      <c r="B73" s="78"/>
      <c r="C73" s="68"/>
      <c r="D73" s="79"/>
      <c r="E73" s="164"/>
      <c r="F73" s="68"/>
      <c r="G73" s="97" t="str">
        <f t="shared" si="12"/>
        <v/>
      </c>
      <c r="H73" s="97" t="str">
        <f t="shared" si="13"/>
        <v/>
      </c>
      <c r="I73" s="97" t="str">
        <f t="shared" si="14"/>
        <v/>
      </c>
      <c r="J73" s="97" t="str">
        <f t="shared" si="15"/>
        <v/>
      </c>
      <c r="K73" s="29" t="str">
        <f t="shared" si="16"/>
        <v/>
      </c>
      <c r="L73" s="29" t="str">
        <f t="shared" si="17"/>
        <v/>
      </c>
      <c r="M73" s="97" t="str">
        <f t="shared" si="18"/>
        <v/>
      </c>
      <c r="N73" s="97" t="str">
        <f t="shared" si="19"/>
        <v/>
      </c>
      <c r="O73" s="97" t="str">
        <f t="shared" si="20"/>
        <v/>
      </c>
      <c r="P73" s="97" t="str">
        <f t="shared" si="21"/>
        <v/>
      </c>
      <c r="Q73" s="64"/>
      <c r="R73" s="29" t="str">
        <f t="shared" si="11"/>
        <v/>
      </c>
    </row>
    <row r="74" spans="1:18">
      <c r="A74" s="64" t="s">
        <v>976</v>
      </c>
      <c r="B74" s="78"/>
      <c r="C74" s="68"/>
      <c r="D74" s="79"/>
      <c r="E74" s="164"/>
      <c r="F74" s="68"/>
      <c r="G74" s="97" t="str">
        <f t="shared" si="12"/>
        <v/>
      </c>
      <c r="H74" s="97" t="str">
        <f t="shared" si="13"/>
        <v/>
      </c>
      <c r="I74" s="97" t="str">
        <f t="shared" si="14"/>
        <v/>
      </c>
      <c r="J74" s="97" t="str">
        <f t="shared" si="15"/>
        <v/>
      </c>
      <c r="K74" s="29" t="str">
        <f t="shared" si="16"/>
        <v/>
      </c>
      <c r="L74" s="29" t="str">
        <f t="shared" si="17"/>
        <v/>
      </c>
      <c r="M74" s="97" t="str">
        <f t="shared" si="18"/>
        <v/>
      </c>
      <c r="N74" s="97" t="str">
        <f t="shared" si="19"/>
        <v/>
      </c>
      <c r="O74" s="97" t="str">
        <f t="shared" si="20"/>
        <v/>
      </c>
      <c r="P74" s="97" t="str">
        <f t="shared" si="21"/>
        <v/>
      </c>
      <c r="Q74" s="64"/>
      <c r="R74" s="29" t="str">
        <f t="shared" si="11"/>
        <v/>
      </c>
    </row>
    <row r="75" spans="1:18">
      <c r="A75" s="64" t="s">
        <v>977</v>
      </c>
      <c r="B75" s="78"/>
      <c r="C75" s="68"/>
      <c r="D75" s="79"/>
      <c r="E75" s="164"/>
      <c r="F75" s="68"/>
      <c r="G75" s="97" t="str">
        <f t="shared" si="12"/>
        <v/>
      </c>
      <c r="H75" s="97" t="str">
        <f t="shared" si="13"/>
        <v/>
      </c>
      <c r="I75" s="97" t="str">
        <f t="shared" si="14"/>
        <v/>
      </c>
      <c r="J75" s="97" t="str">
        <f t="shared" si="15"/>
        <v/>
      </c>
      <c r="K75" s="29" t="str">
        <f t="shared" si="16"/>
        <v/>
      </c>
      <c r="L75" s="29" t="str">
        <f t="shared" si="17"/>
        <v/>
      </c>
      <c r="M75" s="97" t="str">
        <f t="shared" si="18"/>
        <v/>
      </c>
      <c r="N75" s="97" t="str">
        <f t="shared" si="19"/>
        <v/>
      </c>
      <c r="O75" s="97" t="str">
        <f t="shared" si="20"/>
        <v/>
      </c>
      <c r="P75" s="97" t="str">
        <f t="shared" si="21"/>
        <v/>
      </c>
      <c r="Q75" s="64"/>
      <c r="R75" s="29" t="str">
        <f t="shared" si="11"/>
        <v/>
      </c>
    </row>
    <row r="76" spans="1:18">
      <c r="A76" s="64" t="s">
        <v>978</v>
      </c>
      <c r="B76" s="78"/>
      <c r="C76" s="68"/>
      <c r="D76" s="79"/>
      <c r="E76" s="164"/>
      <c r="F76" s="68"/>
      <c r="G76" s="97" t="str">
        <f t="shared" si="12"/>
        <v/>
      </c>
      <c r="H76" s="97" t="str">
        <f t="shared" si="13"/>
        <v/>
      </c>
      <c r="I76" s="97" t="str">
        <f t="shared" si="14"/>
        <v/>
      </c>
      <c r="J76" s="97" t="str">
        <f t="shared" si="15"/>
        <v/>
      </c>
      <c r="K76" s="29" t="str">
        <f t="shared" si="16"/>
        <v/>
      </c>
      <c r="L76" s="29" t="str">
        <f t="shared" si="17"/>
        <v/>
      </c>
      <c r="M76" s="97" t="str">
        <f t="shared" si="18"/>
        <v/>
      </c>
      <c r="N76" s="97" t="str">
        <f t="shared" si="19"/>
        <v/>
      </c>
      <c r="O76" s="97" t="str">
        <f t="shared" si="20"/>
        <v/>
      </c>
      <c r="P76" s="97" t="str">
        <f t="shared" si="21"/>
        <v/>
      </c>
      <c r="Q76" s="64"/>
      <c r="R76" s="29" t="str">
        <f t="shared" si="11"/>
        <v/>
      </c>
    </row>
    <row r="77" spans="1:18">
      <c r="A77" s="64" t="s">
        <v>979</v>
      </c>
      <c r="B77" s="78"/>
      <c r="C77" s="68"/>
      <c r="D77" s="79"/>
      <c r="E77" s="164"/>
      <c r="F77" s="68"/>
      <c r="G77" s="97" t="str">
        <f t="shared" si="12"/>
        <v/>
      </c>
      <c r="H77" s="97" t="str">
        <f t="shared" si="13"/>
        <v/>
      </c>
      <c r="I77" s="97" t="str">
        <f t="shared" si="14"/>
        <v/>
      </c>
      <c r="J77" s="97" t="str">
        <f t="shared" si="15"/>
        <v/>
      </c>
      <c r="K77" s="29" t="str">
        <f t="shared" si="16"/>
        <v/>
      </c>
      <c r="L77" s="29" t="str">
        <f t="shared" si="17"/>
        <v/>
      </c>
      <c r="M77" s="97" t="str">
        <f t="shared" si="18"/>
        <v/>
      </c>
      <c r="N77" s="97" t="str">
        <f t="shared" si="19"/>
        <v/>
      </c>
      <c r="O77" s="97" t="str">
        <f t="shared" si="20"/>
        <v/>
      </c>
      <c r="P77" s="97" t="str">
        <f t="shared" si="21"/>
        <v/>
      </c>
      <c r="Q77" s="64"/>
      <c r="R77" s="29" t="str">
        <f t="shared" si="11"/>
        <v/>
      </c>
    </row>
    <row r="78" spans="1:18">
      <c r="A78" s="64" t="s">
        <v>980</v>
      </c>
      <c r="B78" s="78"/>
      <c r="C78" s="68"/>
      <c r="D78" s="79"/>
      <c r="E78" s="164"/>
      <c r="F78" s="68"/>
      <c r="G78" s="97" t="str">
        <f t="shared" si="12"/>
        <v/>
      </c>
      <c r="H78" s="97" t="str">
        <f t="shared" si="13"/>
        <v/>
      </c>
      <c r="I78" s="97" t="str">
        <f t="shared" si="14"/>
        <v/>
      </c>
      <c r="J78" s="97" t="str">
        <f t="shared" si="15"/>
        <v/>
      </c>
      <c r="K78" s="29" t="str">
        <f t="shared" si="16"/>
        <v/>
      </c>
      <c r="L78" s="29" t="str">
        <f t="shared" si="17"/>
        <v/>
      </c>
      <c r="M78" s="97" t="str">
        <f t="shared" si="18"/>
        <v/>
      </c>
      <c r="N78" s="97" t="str">
        <f t="shared" si="19"/>
        <v/>
      </c>
      <c r="O78" s="97" t="str">
        <f t="shared" si="20"/>
        <v/>
      </c>
      <c r="P78" s="97" t="str">
        <f t="shared" si="21"/>
        <v/>
      </c>
      <c r="Q78" s="64"/>
      <c r="R78" s="29" t="str">
        <f t="shared" si="11"/>
        <v/>
      </c>
    </row>
    <row r="79" spans="1:18">
      <c r="A79" s="64" t="s">
        <v>981</v>
      </c>
      <c r="B79" s="78"/>
      <c r="C79" s="68"/>
      <c r="D79" s="79"/>
      <c r="E79" s="164"/>
      <c r="F79" s="68"/>
      <c r="G79" s="97" t="str">
        <f t="shared" si="12"/>
        <v/>
      </c>
      <c r="H79" s="97" t="str">
        <f t="shared" si="13"/>
        <v/>
      </c>
      <c r="I79" s="97" t="str">
        <f t="shared" si="14"/>
        <v/>
      </c>
      <c r="J79" s="97" t="str">
        <f t="shared" si="15"/>
        <v/>
      </c>
      <c r="K79" s="29" t="str">
        <f t="shared" si="16"/>
        <v/>
      </c>
      <c r="L79" s="29" t="str">
        <f t="shared" si="17"/>
        <v/>
      </c>
      <c r="M79" s="97" t="str">
        <f t="shared" si="18"/>
        <v/>
      </c>
      <c r="N79" s="97" t="str">
        <f t="shared" si="19"/>
        <v/>
      </c>
      <c r="O79" s="97" t="str">
        <f t="shared" si="20"/>
        <v/>
      </c>
      <c r="P79" s="97" t="str">
        <f t="shared" si="21"/>
        <v/>
      </c>
      <c r="Q79" s="64"/>
      <c r="R79" s="29" t="str">
        <f t="shared" si="11"/>
        <v/>
      </c>
    </row>
    <row r="80" spans="1:18">
      <c r="A80" s="64" t="s">
        <v>982</v>
      </c>
      <c r="B80" s="78"/>
      <c r="C80" s="68"/>
      <c r="D80" s="79"/>
      <c r="E80" s="164"/>
      <c r="F80" s="68"/>
      <c r="G80" s="97" t="str">
        <f t="shared" si="12"/>
        <v/>
      </c>
      <c r="H80" s="97" t="str">
        <f t="shared" si="13"/>
        <v/>
      </c>
      <c r="I80" s="97" t="str">
        <f t="shared" si="14"/>
        <v/>
      </c>
      <c r="J80" s="97" t="str">
        <f t="shared" si="15"/>
        <v/>
      </c>
      <c r="K80" s="29" t="str">
        <f t="shared" si="16"/>
        <v/>
      </c>
      <c r="L80" s="29" t="str">
        <f t="shared" si="17"/>
        <v/>
      </c>
      <c r="M80" s="97" t="str">
        <f t="shared" si="18"/>
        <v/>
      </c>
      <c r="N80" s="97" t="str">
        <f t="shared" si="19"/>
        <v/>
      </c>
      <c r="O80" s="97" t="str">
        <f t="shared" si="20"/>
        <v/>
      </c>
      <c r="P80" s="97" t="str">
        <f t="shared" si="21"/>
        <v/>
      </c>
      <c r="Q80" s="64"/>
      <c r="R80" s="29" t="str">
        <f t="shared" si="11"/>
        <v/>
      </c>
    </row>
    <row r="81" spans="1:18">
      <c r="A81" s="64" t="s">
        <v>983</v>
      </c>
      <c r="B81" s="78"/>
      <c r="C81" s="68"/>
      <c r="D81" s="79"/>
      <c r="E81" s="164"/>
      <c r="F81" s="68"/>
      <c r="G81" s="97" t="str">
        <f t="shared" si="12"/>
        <v/>
      </c>
      <c r="H81" s="97" t="str">
        <f t="shared" si="13"/>
        <v/>
      </c>
      <c r="I81" s="97" t="str">
        <f t="shared" si="14"/>
        <v/>
      </c>
      <c r="J81" s="97" t="str">
        <f t="shared" si="15"/>
        <v/>
      </c>
      <c r="K81" s="29" t="str">
        <f t="shared" si="16"/>
        <v/>
      </c>
      <c r="L81" s="29" t="str">
        <f t="shared" si="17"/>
        <v/>
      </c>
      <c r="M81" s="97" t="str">
        <f t="shared" si="18"/>
        <v/>
      </c>
      <c r="N81" s="97" t="str">
        <f t="shared" si="19"/>
        <v/>
      </c>
      <c r="O81" s="97" t="str">
        <f t="shared" si="20"/>
        <v/>
      </c>
      <c r="P81" s="97" t="str">
        <f t="shared" si="21"/>
        <v/>
      </c>
      <c r="Q81" s="64"/>
      <c r="R81" s="29" t="str">
        <f t="shared" si="11"/>
        <v/>
      </c>
    </row>
    <row r="82" spans="1:18">
      <c r="A82" s="64" t="s">
        <v>984</v>
      </c>
      <c r="B82" s="78"/>
      <c r="C82" s="68"/>
      <c r="D82" s="79"/>
      <c r="E82" s="164"/>
      <c r="F82" s="68"/>
      <c r="G82" s="97" t="str">
        <f t="shared" si="12"/>
        <v/>
      </c>
      <c r="H82" s="97" t="str">
        <f t="shared" si="13"/>
        <v/>
      </c>
      <c r="I82" s="97" t="str">
        <f t="shared" si="14"/>
        <v/>
      </c>
      <c r="J82" s="97" t="str">
        <f t="shared" si="15"/>
        <v/>
      </c>
      <c r="K82" s="29" t="str">
        <f t="shared" si="16"/>
        <v/>
      </c>
      <c r="L82" s="29" t="str">
        <f t="shared" si="17"/>
        <v/>
      </c>
      <c r="M82" s="97" t="str">
        <f t="shared" si="18"/>
        <v/>
      </c>
      <c r="N82" s="97" t="str">
        <f t="shared" si="19"/>
        <v/>
      </c>
      <c r="O82" s="97" t="str">
        <f t="shared" si="20"/>
        <v/>
      </c>
      <c r="P82" s="97" t="str">
        <f t="shared" si="21"/>
        <v/>
      </c>
      <c r="Q82" s="64"/>
      <c r="R82" s="29" t="str">
        <f t="shared" si="11"/>
        <v/>
      </c>
    </row>
    <row r="83" spans="1:18">
      <c r="A83" s="64" t="s">
        <v>985</v>
      </c>
      <c r="B83" s="78"/>
      <c r="C83" s="68"/>
      <c r="D83" s="79"/>
      <c r="E83" s="164"/>
      <c r="F83" s="68"/>
      <c r="G83" s="97" t="str">
        <f t="shared" si="12"/>
        <v/>
      </c>
      <c r="H83" s="97" t="str">
        <f t="shared" si="13"/>
        <v/>
      </c>
      <c r="I83" s="97" t="str">
        <f t="shared" si="14"/>
        <v/>
      </c>
      <c r="J83" s="97" t="str">
        <f t="shared" si="15"/>
        <v/>
      </c>
      <c r="K83" s="29" t="str">
        <f t="shared" si="16"/>
        <v/>
      </c>
      <c r="L83" s="29" t="str">
        <f t="shared" si="17"/>
        <v/>
      </c>
      <c r="M83" s="97" t="str">
        <f t="shared" si="18"/>
        <v/>
      </c>
      <c r="N83" s="97" t="str">
        <f t="shared" si="19"/>
        <v/>
      </c>
      <c r="O83" s="97" t="str">
        <f t="shared" si="20"/>
        <v/>
      </c>
      <c r="P83" s="97" t="str">
        <f t="shared" si="21"/>
        <v/>
      </c>
      <c r="Q83" s="64"/>
      <c r="R83" s="29" t="str">
        <f t="shared" si="11"/>
        <v/>
      </c>
    </row>
    <row r="84" spans="1:18">
      <c r="A84" s="64" t="s">
        <v>986</v>
      </c>
      <c r="B84" s="78"/>
      <c r="C84" s="68"/>
      <c r="D84" s="79"/>
      <c r="E84" s="164"/>
      <c r="F84" s="68"/>
      <c r="G84" s="97" t="str">
        <f t="shared" si="12"/>
        <v/>
      </c>
      <c r="H84" s="97" t="str">
        <f t="shared" si="13"/>
        <v/>
      </c>
      <c r="I84" s="97" t="str">
        <f t="shared" si="14"/>
        <v/>
      </c>
      <c r="J84" s="97" t="str">
        <f t="shared" si="15"/>
        <v/>
      </c>
      <c r="K84" s="29" t="str">
        <f t="shared" si="16"/>
        <v/>
      </c>
      <c r="L84" s="29" t="str">
        <f t="shared" si="17"/>
        <v/>
      </c>
      <c r="M84" s="97" t="str">
        <f t="shared" si="18"/>
        <v/>
      </c>
      <c r="N84" s="97" t="str">
        <f t="shared" si="19"/>
        <v/>
      </c>
      <c r="O84" s="97" t="str">
        <f t="shared" si="20"/>
        <v/>
      </c>
      <c r="P84" s="97" t="str">
        <f t="shared" si="21"/>
        <v/>
      </c>
      <c r="Q84" s="64"/>
      <c r="R84" s="29" t="str">
        <f t="shared" si="11"/>
        <v/>
      </c>
    </row>
    <row r="85" spans="1:18">
      <c r="A85" s="64" t="s">
        <v>987</v>
      </c>
      <c r="B85" s="78"/>
      <c r="C85" s="68"/>
      <c r="D85" s="79"/>
      <c r="E85" s="164"/>
      <c r="F85" s="68"/>
      <c r="G85" s="97" t="str">
        <f t="shared" si="12"/>
        <v/>
      </c>
      <c r="H85" s="97" t="str">
        <f t="shared" si="13"/>
        <v/>
      </c>
      <c r="I85" s="97" t="str">
        <f t="shared" si="14"/>
        <v/>
      </c>
      <c r="J85" s="97" t="str">
        <f t="shared" si="15"/>
        <v/>
      </c>
      <c r="K85" s="29" t="str">
        <f t="shared" si="16"/>
        <v/>
      </c>
      <c r="L85" s="29" t="str">
        <f t="shared" si="17"/>
        <v/>
      </c>
      <c r="M85" s="97" t="str">
        <f t="shared" si="18"/>
        <v/>
      </c>
      <c r="N85" s="97" t="str">
        <f t="shared" si="19"/>
        <v/>
      </c>
      <c r="O85" s="97" t="str">
        <f t="shared" si="20"/>
        <v/>
      </c>
      <c r="P85" s="97" t="str">
        <f t="shared" si="21"/>
        <v/>
      </c>
      <c r="Q85" s="64"/>
      <c r="R85" s="29" t="str">
        <f t="shared" si="11"/>
        <v/>
      </c>
    </row>
    <row r="86" spans="1:18">
      <c r="A86" s="64" t="s">
        <v>988</v>
      </c>
      <c r="B86" s="78"/>
      <c r="C86" s="68"/>
      <c r="D86" s="79"/>
      <c r="E86" s="164"/>
      <c r="F86" s="68"/>
      <c r="G86" s="97" t="str">
        <f t="shared" si="12"/>
        <v/>
      </c>
      <c r="H86" s="97" t="str">
        <f t="shared" si="13"/>
        <v/>
      </c>
      <c r="I86" s="97" t="str">
        <f t="shared" si="14"/>
        <v/>
      </c>
      <c r="J86" s="97" t="str">
        <f t="shared" si="15"/>
        <v/>
      </c>
      <c r="K86" s="29" t="str">
        <f t="shared" si="16"/>
        <v/>
      </c>
      <c r="L86" s="29" t="str">
        <f t="shared" si="17"/>
        <v/>
      </c>
      <c r="M86" s="97" t="str">
        <f t="shared" si="18"/>
        <v/>
      </c>
      <c r="N86" s="97" t="str">
        <f t="shared" si="19"/>
        <v/>
      </c>
      <c r="O86" s="97" t="str">
        <f t="shared" si="20"/>
        <v/>
      </c>
      <c r="P86" s="97" t="str">
        <f t="shared" si="21"/>
        <v/>
      </c>
      <c r="Q86" s="64"/>
      <c r="R86" s="29" t="str">
        <f t="shared" si="11"/>
        <v/>
      </c>
    </row>
    <row r="87" spans="1:18">
      <c r="A87" s="64" t="s">
        <v>989</v>
      </c>
      <c r="B87" s="78"/>
      <c r="C87" s="68"/>
      <c r="D87" s="79"/>
      <c r="E87" s="164"/>
      <c r="F87" s="68"/>
      <c r="G87" s="97" t="str">
        <f t="shared" si="12"/>
        <v/>
      </c>
      <c r="H87" s="97" t="str">
        <f t="shared" si="13"/>
        <v/>
      </c>
      <c r="I87" s="97" t="str">
        <f t="shared" si="14"/>
        <v/>
      </c>
      <c r="J87" s="97" t="str">
        <f t="shared" si="15"/>
        <v/>
      </c>
      <c r="K87" s="29" t="str">
        <f t="shared" si="16"/>
        <v/>
      </c>
      <c r="L87" s="29" t="str">
        <f t="shared" si="17"/>
        <v/>
      </c>
      <c r="M87" s="97" t="str">
        <f t="shared" si="18"/>
        <v/>
      </c>
      <c r="N87" s="97" t="str">
        <f t="shared" si="19"/>
        <v/>
      </c>
      <c r="O87" s="97" t="str">
        <f t="shared" si="20"/>
        <v/>
      </c>
      <c r="P87" s="97" t="str">
        <f t="shared" si="21"/>
        <v/>
      </c>
      <c r="Q87" s="64"/>
      <c r="R87" s="29" t="str">
        <f t="shared" si="11"/>
        <v/>
      </c>
    </row>
    <row r="88" spans="1:18">
      <c r="A88" s="64" t="s">
        <v>990</v>
      </c>
      <c r="B88" s="78"/>
      <c r="C88" s="68"/>
      <c r="D88" s="79"/>
      <c r="E88" s="164"/>
      <c r="F88" s="68"/>
      <c r="G88" s="97" t="str">
        <f t="shared" si="12"/>
        <v/>
      </c>
      <c r="H88" s="97" t="str">
        <f t="shared" si="13"/>
        <v/>
      </c>
      <c r="I88" s="97" t="str">
        <f t="shared" si="14"/>
        <v/>
      </c>
      <c r="J88" s="97" t="str">
        <f t="shared" si="15"/>
        <v/>
      </c>
      <c r="K88" s="29" t="str">
        <f t="shared" si="16"/>
        <v/>
      </c>
      <c r="L88" s="29" t="str">
        <f t="shared" si="17"/>
        <v/>
      </c>
      <c r="M88" s="97" t="str">
        <f t="shared" si="18"/>
        <v/>
      </c>
      <c r="N88" s="97" t="str">
        <f t="shared" si="19"/>
        <v/>
      </c>
      <c r="O88" s="97" t="str">
        <f t="shared" si="20"/>
        <v/>
      </c>
      <c r="P88" s="97" t="str">
        <f t="shared" si="21"/>
        <v/>
      </c>
      <c r="Q88" s="64"/>
      <c r="R88" s="29" t="str">
        <f t="shared" si="11"/>
        <v/>
      </c>
    </row>
    <row r="89" spans="1:18">
      <c r="A89" s="64" t="s">
        <v>991</v>
      </c>
      <c r="B89" s="78"/>
      <c r="C89" s="68"/>
      <c r="D89" s="79"/>
      <c r="E89" s="164"/>
      <c r="F89" s="68"/>
      <c r="G89" s="97" t="str">
        <f t="shared" si="12"/>
        <v/>
      </c>
      <c r="H89" s="97" t="str">
        <f t="shared" si="13"/>
        <v/>
      </c>
      <c r="I89" s="97" t="str">
        <f t="shared" si="14"/>
        <v/>
      </c>
      <c r="J89" s="97" t="str">
        <f t="shared" si="15"/>
        <v/>
      </c>
      <c r="K89" s="29" t="str">
        <f t="shared" si="16"/>
        <v/>
      </c>
      <c r="L89" s="29" t="str">
        <f t="shared" si="17"/>
        <v/>
      </c>
      <c r="M89" s="97" t="str">
        <f t="shared" si="18"/>
        <v/>
      </c>
      <c r="N89" s="97" t="str">
        <f t="shared" si="19"/>
        <v/>
      </c>
      <c r="O89" s="97" t="str">
        <f t="shared" si="20"/>
        <v/>
      </c>
      <c r="P89" s="97" t="str">
        <f t="shared" si="21"/>
        <v/>
      </c>
      <c r="Q89" s="64"/>
      <c r="R89" s="29" t="str">
        <f t="shared" si="11"/>
        <v/>
      </c>
    </row>
    <row r="90" spans="1:18">
      <c r="A90" s="64" t="s">
        <v>992</v>
      </c>
      <c r="B90" s="78"/>
      <c r="C90" s="68"/>
      <c r="D90" s="79"/>
      <c r="E90" s="164"/>
      <c r="F90" s="68"/>
      <c r="G90" s="97" t="str">
        <f t="shared" si="12"/>
        <v/>
      </c>
      <c r="H90" s="97" t="str">
        <f t="shared" si="13"/>
        <v/>
      </c>
      <c r="I90" s="97" t="str">
        <f t="shared" si="14"/>
        <v/>
      </c>
      <c r="J90" s="97" t="str">
        <f t="shared" si="15"/>
        <v/>
      </c>
      <c r="K90" s="29" t="str">
        <f t="shared" si="16"/>
        <v/>
      </c>
      <c r="L90" s="29" t="str">
        <f t="shared" si="17"/>
        <v/>
      </c>
      <c r="M90" s="97" t="str">
        <f t="shared" si="18"/>
        <v/>
      </c>
      <c r="N90" s="97" t="str">
        <f t="shared" si="19"/>
        <v/>
      </c>
      <c r="O90" s="97" t="str">
        <f t="shared" si="20"/>
        <v/>
      </c>
      <c r="P90" s="97" t="str">
        <f t="shared" si="21"/>
        <v/>
      </c>
      <c r="Q90" s="64"/>
      <c r="R90" s="29" t="str">
        <f t="shared" si="11"/>
        <v/>
      </c>
    </row>
    <row r="91" spans="1:18">
      <c r="A91" s="64" t="s">
        <v>993</v>
      </c>
      <c r="B91" s="78"/>
      <c r="C91" s="68"/>
      <c r="D91" s="79"/>
      <c r="E91" s="164"/>
      <c r="F91" s="68"/>
      <c r="G91" s="97" t="str">
        <f t="shared" si="12"/>
        <v/>
      </c>
      <c r="H91" s="97" t="str">
        <f t="shared" si="13"/>
        <v/>
      </c>
      <c r="I91" s="97" t="str">
        <f t="shared" si="14"/>
        <v/>
      </c>
      <c r="J91" s="97" t="str">
        <f t="shared" si="15"/>
        <v/>
      </c>
      <c r="K91" s="29" t="str">
        <f t="shared" si="16"/>
        <v/>
      </c>
      <c r="L91" s="29" t="str">
        <f t="shared" si="17"/>
        <v/>
      </c>
      <c r="M91" s="97" t="str">
        <f t="shared" si="18"/>
        <v/>
      </c>
      <c r="N91" s="97" t="str">
        <f t="shared" si="19"/>
        <v/>
      </c>
      <c r="O91" s="97" t="str">
        <f t="shared" si="20"/>
        <v/>
      </c>
      <c r="P91" s="97" t="str">
        <f t="shared" si="21"/>
        <v/>
      </c>
      <c r="Q91" s="64"/>
      <c r="R91" s="29" t="str">
        <f t="shared" si="11"/>
        <v/>
      </c>
    </row>
    <row r="92" spans="1:18">
      <c r="A92" s="64" t="s">
        <v>994</v>
      </c>
      <c r="B92" s="78"/>
      <c r="C92" s="68"/>
      <c r="D92" s="79"/>
      <c r="E92" s="164"/>
      <c r="F92" s="68"/>
      <c r="G92" s="97" t="str">
        <f t="shared" si="12"/>
        <v/>
      </c>
      <c r="H92" s="97" t="str">
        <f t="shared" si="13"/>
        <v/>
      </c>
      <c r="I92" s="97" t="str">
        <f t="shared" si="14"/>
        <v/>
      </c>
      <c r="J92" s="97" t="str">
        <f t="shared" si="15"/>
        <v/>
      </c>
      <c r="K92" s="29" t="str">
        <f t="shared" si="16"/>
        <v/>
      </c>
      <c r="L92" s="29" t="str">
        <f t="shared" si="17"/>
        <v/>
      </c>
      <c r="M92" s="97" t="str">
        <f t="shared" si="18"/>
        <v/>
      </c>
      <c r="N92" s="97" t="str">
        <f t="shared" si="19"/>
        <v/>
      </c>
      <c r="O92" s="97" t="str">
        <f t="shared" si="20"/>
        <v/>
      </c>
      <c r="P92" s="97" t="str">
        <f t="shared" si="21"/>
        <v/>
      </c>
      <c r="Q92" s="64"/>
      <c r="R92" s="29" t="str">
        <f t="shared" si="11"/>
        <v/>
      </c>
    </row>
    <row r="93" spans="1:18">
      <c r="A93" s="64" t="s">
        <v>995</v>
      </c>
      <c r="B93" s="78"/>
      <c r="C93" s="68"/>
      <c r="D93" s="79"/>
      <c r="E93" s="164"/>
      <c r="F93" s="68"/>
      <c r="G93" s="97" t="str">
        <f t="shared" si="12"/>
        <v/>
      </c>
      <c r="H93" s="97" t="str">
        <f t="shared" si="13"/>
        <v/>
      </c>
      <c r="I93" s="97" t="str">
        <f t="shared" si="14"/>
        <v/>
      </c>
      <c r="J93" s="97" t="str">
        <f t="shared" si="15"/>
        <v/>
      </c>
      <c r="K93" s="29" t="str">
        <f t="shared" si="16"/>
        <v/>
      </c>
      <c r="L93" s="29" t="str">
        <f t="shared" si="17"/>
        <v/>
      </c>
      <c r="M93" s="97" t="str">
        <f t="shared" si="18"/>
        <v/>
      </c>
      <c r="N93" s="97" t="str">
        <f t="shared" si="19"/>
        <v/>
      </c>
      <c r="O93" s="97" t="str">
        <f t="shared" si="20"/>
        <v/>
      </c>
      <c r="P93" s="97" t="str">
        <f t="shared" si="21"/>
        <v/>
      </c>
      <c r="Q93" s="64"/>
      <c r="R93" s="29" t="str">
        <f t="shared" si="11"/>
        <v/>
      </c>
    </row>
    <row r="94" spans="1:18">
      <c r="A94" s="64" t="s">
        <v>996</v>
      </c>
      <c r="B94" s="78"/>
      <c r="C94" s="68"/>
      <c r="D94" s="79"/>
      <c r="E94" s="164"/>
      <c r="F94" s="68"/>
      <c r="G94" s="97" t="str">
        <f t="shared" si="12"/>
        <v/>
      </c>
      <c r="H94" s="97" t="str">
        <f t="shared" si="13"/>
        <v/>
      </c>
      <c r="I94" s="97" t="str">
        <f t="shared" si="14"/>
        <v/>
      </c>
      <c r="J94" s="97" t="str">
        <f t="shared" si="15"/>
        <v/>
      </c>
      <c r="K94" s="29" t="str">
        <f t="shared" si="16"/>
        <v/>
      </c>
      <c r="L94" s="29" t="str">
        <f t="shared" si="17"/>
        <v/>
      </c>
      <c r="M94" s="97" t="str">
        <f t="shared" si="18"/>
        <v/>
      </c>
      <c r="N94" s="97" t="str">
        <f t="shared" si="19"/>
        <v/>
      </c>
      <c r="O94" s="97" t="str">
        <f t="shared" si="20"/>
        <v/>
      </c>
      <c r="P94" s="97" t="str">
        <f t="shared" si="21"/>
        <v/>
      </c>
      <c r="Q94" s="64"/>
      <c r="R94" s="29" t="str">
        <f t="shared" si="11"/>
        <v/>
      </c>
    </row>
    <row r="95" spans="1:18">
      <c r="A95" s="64" t="s">
        <v>997</v>
      </c>
      <c r="B95" s="78"/>
      <c r="C95" s="68"/>
      <c r="D95" s="79"/>
      <c r="E95" s="164"/>
      <c r="F95" s="68"/>
      <c r="G95" s="97" t="str">
        <f t="shared" si="12"/>
        <v/>
      </c>
      <c r="H95" s="97" t="str">
        <f t="shared" si="13"/>
        <v/>
      </c>
      <c r="I95" s="97" t="str">
        <f t="shared" si="14"/>
        <v/>
      </c>
      <c r="J95" s="97" t="str">
        <f t="shared" si="15"/>
        <v/>
      </c>
      <c r="K95" s="29" t="str">
        <f t="shared" si="16"/>
        <v/>
      </c>
      <c r="L95" s="29" t="str">
        <f t="shared" si="17"/>
        <v/>
      </c>
      <c r="M95" s="97" t="str">
        <f t="shared" si="18"/>
        <v/>
      </c>
      <c r="N95" s="97" t="str">
        <f t="shared" si="19"/>
        <v/>
      </c>
      <c r="O95" s="97" t="str">
        <f t="shared" si="20"/>
        <v/>
      </c>
      <c r="P95" s="97" t="str">
        <f t="shared" si="21"/>
        <v/>
      </c>
      <c r="Q95" s="64"/>
      <c r="R95" s="29" t="str">
        <f t="shared" si="11"/>
        <v/>
      </c>
    </row>
    <row r="96" spans="1:18">
      <c r="A96" s="64" t="s">
        <v>998</v>
      </c>
      <c r="B96" s="78"/>
      <c r="C96" s="68"/>
      <c r="D96" s="79"/>
      <c r="E96" s="164"/>
      <c r="F96" s="68"/>
      <c r="G96" s="97" t="str">
        <f t="shared" si="12"/>
        <v/>
      </c>
      <c r="H96" s="97" t="str">
        <f t="shared" si="13"/>
        <v/>
      </c>
      <c r="I96" s="97" t="str">
        <f t="shared" si="14"/>
        <v/>
      </c>
      <c r="J96" s="97" t="str">
        <f t="shared" si="15"/>
        <v/>
      </c>
      <c r="K96" s="29" t="str">
        <f t="shared" si="16"/>
        <v/>
      </c>
      <c r="L96" s="29" t="str">
        <f t="shared" si="17"/>
        <v/>
      </c>
      <c r="M96" s="97" t="str">
        <f t="shared" si="18"/>
        <v/>
      </c>
      <c r="N96" s="97" t="str">
        <f t="shared" si="19"/>
        <v/>
      </c>
      <c r="O96" s="97" t="str">
        <f t="shared" si="20"/>
        <v/>
      </c>
      <c r="P96" s="97" t="str">
        <f t="shared" si="21"/>
        <v/>
      </c>
      <c r="Q96" s="64"/>
      <c r="R96" s="29" t="str">
        <f t="shared" si="11"/>
        <v/>
      </c>
    </row>
    <row r="97" spans="1:18">
      <c r="A97" s="64" t="s">
        <v>999</v>
      </c>
      <c r="B97" s="78"/>
      <c r="C97" s="68"/>
      <c r="D97" s="79"/>
      <c r="E97" s="164"/>
      <c r="F97" s="68"/>
      <c r="G97" s="97" t="str">
        <f t="shared" si="12"/>
        <v/>
      </c>
      <c r="H97" s="97" t="str">
        <f t="shared" si="13"/>
        <v/>
      </c>
      <c r="I97" s="97" t="str">
        <f t="shared" si="14"/>
        <v/>
      </c>
      <c r="J97" s="97" t="str">
        <f t="shared" si="15"/>
        <v/>
      </c>
      <c r="K97" s="29" t="str">
        <f t="shared" si="16"/>
        <v/>
      </c>
      <c r="L97" s="29" t="str">
        <f t="shared" si="17"/>
        <v/>
      </c>
      <c r="M97" s="97" t="str">
        <f t="shared" si="18"/>
        <v/>
      </c>
      <c r="N97" s="97" t="str">
        <f t="shared" si="19"/>
        <v/>
      </c>
      <c r="O97" s="97" t="str">
        <f t="shared" si="20"/>
        <v/>
      </c>
      <c r="P97" s="97" t="str">
        <f t="shared" si="21"/>
        <v/>
      </c>
      <c r="Q97" s="64"/>
      <c r="R97" s="29" t="str">
        <f t="shared" si="11"/>
        <v/>
      </c>
    </row>
    <row r="98" spans="1:18">
      <c r="A98" s="64" t="s">
        <v>1000</v>
      </c>
      <c r="B98" s="78"/>
      <c r="C98" s="68"/>
      <c r="D98" s="79"/>
      <c r="E98" s="164"/>
      <c r="F98" s="68"/>
      <c r="G98" s="97" t="str">
        <f t="shared" si="12"/>
        <v/>
      </c>
      <c r="H98" s="97" t="str">
        <f t="shared" si="13"/>
        <v/>
      </c>
      <c r="I98" s="97" t="str">
        <f t="shared" si="14"/>
        <v/>
      </c>
      <c r="J98" s="97" t="str">
        <f t="shared" si="15"/>
        <v/>
      </c>
      <c r="K98" s="29" t="str">
        <f t="shared" si="16"/>
        <v/>
      </c>
      <c r="L98" s="29" t="str">
        <f t="shared" si="17"/>
        <v/>
      </c>
      <c r="M98" s="97" t="str">
        <f t="shared" si="18"/>
        <v/>
      </c>
      <c r="N98" s="97" t="str">
        <f t="shared" si="19"/>
        <v/>
      </c>
      <c r="O98" s="97" t="str">
        <f t="shared" si="20"/>
        <v/>
      </c>
      <c r="P98" s="97" t="str">
        <f t="shared" si="21"/>
        <v/>
      </c>
      <c r="Q98" s="64"/>
      <c r="R98" s="29" t="str">
        <f t="shared" si="11"/>
        <v/>
      </c>
    </row>
    <row r="99" spans="1:18">
      <c r="A99" s="64" t="s">
        <v>1001</v>
      </c>
      <c r="B99" s="78"/>
      <c r="C99" s="68"/>
      <c r="D99" s="79"/>
      <c r="E99" s="164"/>
      <c r="F99" s="68"/>
      <c r="G99" s="97" t="str">
        <f t="shared" si="12"/>
        <v/>
      </c>
      <c r="H99" s="97" t="str">
        <f t="shared" si="13"/>
        <v/>
      </c>
      <c r="I99" s="97" t="str">
        <f t="shared" si="14"/>
        <v/>
      </c>
      <c r="J99" s="97" t="str">
        <f t="shared" si="15"/>
        <v/>
      </c>
      <c r="K99" s="29" t="str">
        <f t="shared" si="16"/>
        <v/>
      </c>
      <c r="L99" s="29" t="str">
        <f t="shared" si="17"/>
        <v/>
      </c>
      <c r="M99" s="97" t="str">
        <f t="shared" si="18"/>
        <v/>
      </c>
      <c r="N99" s="97" t="str">
        <f t="shared" si="19"/>
        <v/>
      </c>
      <c r="O99" s="97" t="str">
        <f t="shared" si="20"/>
        <v/>
      </c>
      <c r="P99" s="97" t="str">
        <f t="shared" si="21"/>
        <v/>
      </c>
      <c r="Q99" s="64"/>
      <c r="R99" s="29" t="str">
        <f t="shared" si="11"/>
        <v/>
      </c>
    </row>
    <row r="100" spans="1:18">
      <c r="A100" s="64" t="s">
        <v>1002</v>
      </c>
      <c r="B100" s="78"/>
      <c r="C100" s="68"/>
      <c r="D100" s="79"/>
      <c r="E100" s="164"/>
      <c r="F100" s="68"/>
      <c r="G100" s="97" t="str">
        <f t="shared" si="12"/>
        <v/>
      </c>
      <c r="H100" s="97" t="str">
        <f t="shared" si="13"/>
        <v/>
      </c>
      <c r="I100" s="97" t="str">
        <f t="shared" si="14"/>
        <v/>
      </c>
      <c r="J100" s="97" t="str">
        <f t="shared" si="15"/>
        <v/>
      </c>
      <c r="K100" s="29" t="str">
        <f t="shared" si="16"/>
        <v/>
      </c>
      <c r="L100" s="29" t="str">
        <f t="shared" si="17"/>
        <v/>
      </c>
      <c r="M100" s="97" t="str">
        <f t="shared" si="18"/>
        <v/>
      </c>
      <c r="N100" s="97" t="str">
        <f t="shared" si="19"/>
        <v/>
      </c>
      <c r="O100" s="97" t="str">
        <f t="shared" si="20"/>
        <v/>
      </c>
      <c r="P100" s="97" t="str">
        <f t="shared" si="21"/>
        <v/>
      </c>
      <c r="Q100" s="64"/>
      <c r="R100" s="29" t="str">
        <f t="shared" si="11"/>
        <v/>
      </c>
    </row>
    <row r="101" spans="1:18">
      <c r="A101" s="64" t="s">
        <v>1003</v>
      </c>
      <c r="B101" s="78"/>
      <c r="C101" s="68"/>
      <c r="D101" s="79"/>
      <c r="E101" s="164"/>
      <c r="F101" s="68"/>
      <c r="G101" s="97" t="str">
        <f t="shared" si="12"/>
        <v/>
      </c>
      <c r="H101" s="97" t="str">
        <f t="shared" si="13"/>
        <v/>
      </c>
      <c r="I101" s="97" t="str">
        <f t="shared" si="14"/>
        <v/>
      </c>
      <c r="J101" s="97" t="str">
        <f t="shared" si="15"/>
        <v/>
      </c>
      <c r="K101" s="29" t="str">
        <f t="shared" si="16"/>
        <v/>
      </c>
      <c r="L101" s="29" t="str">
        <f t="shared" si="17"/>
        <v/>
      </c>
      <c r="M101" s="97" t="str">
        <f t="shared" si="18"/>
        <v/>
      </c>
      <c r="N101" s="97" t="str">
        <f t="shared" si="19"/>
        <v/>
      </c>
      <c r="O101" s="97" t="str">
        <f t="shared" si="20"/>
        <v/>
      </c>
      <c r="P101" s="97" t="str">
        <f t="shared" si="21"/>
        <v/>
      </c>
      <c r="Q101" s="64"/>
      <c r="R101" s="29" t="str">
        <f t="shared" si="11"/>
        <v/>
      </c>
    </row>
    <row r="102" spans="1:18">
      <c r="A102" s="64" t="s">
        <v>1004</v>
      </c>
      <c r="B102" s="78"/>
      <c r="C102" s="68"/>
      <c r="D102" s="79"/>
      <c r="E102" s="164"/>
      <c r="F102" s="68"/>
      <c r="G102" s="97" t="str">
        <f t="shared" si="12"/>
        <v/>
      </c>
      <c r="H102" s="97" t="str">
        <f t="shared" si="13"/>
        <v/>
      </c>
      <c r="I102" s="97" t="str">
        <f t="shared" si="14"/>
        <v/>
      </c>
      <c r="J102" s="97" t="str">
        <f t="shared" si="15"/>
        <v/>
      </c>
      <c r="K102" s="29" t="str">
        <f t="shared" si="16"/>
        <v/>
      </c>
      <c r="L102" s="29" t="str">
        <f t="shared" si="17"/>
        <v/>
      </c>
      <c r="M102" s="97" t="str">
        <f t="shared" si="18"/>
        <v/>
      </c>
      <c r="N102" s="97" t="str">
        <f t="shared" si="19"/>
        <v/>
      </c>
      <c r="O102" s="97" t="str">
        <f t="shared" si="20"/>
        <v/>
      </c>
      <c r="P102" s="97" t="str">
        <f t="shared" si="21"/>
        <v/>
      </c>
      <c r="Q102" s="64"/>
      <c r="R102" s="29" t="str">
        <f t="shared" si="11"/>
        <v/>
      </c>
    </row>
    <row r="103" spans="1:18">
      <c r="A103" s="64" t="s">
        <v>1005</v>
      </c>
      <c r="B103" s="78"/>
      <c r="C103" s="68"/>
      <c r="D103" s="79"/>
      <c r="E103" s="164"/>
      <c r="F103" s="68"/>
      <c r="G103" s="97" t="str">
        <f t="shared" si="12"/>
        <v/>
      </c>
      <c r="H103" s="97" t="str">
        <f t="shared" si="13"/>
        <v/>
      </c>
      <c r="I103" s="97" t="str">
        <f t="shared" si="14"/>
        <v/>
      </c>
      <c r="J103" s="97" t="str">
        <f t="shared" si="15"/>
        <v/>
      </c>
      <c r="K103" s="29" t="str">
        <f t="shared" si="16"/>
        <v/>
      </c>
      <c r="L103" s="29" t="str">
        <f t="shared" si="17"/>
        <v/>
      </c>
      <c r="M103" s="97" t="str">
        <f t="shared" si="18"/>
        <v/>
      </c>
      <c r="N103" s="97" t="str">
        <f t="shared" si="19"/>
        <v/>
      </c>
      <c r="O103" s="97" t="str">
        <f t="shared" si="20"/>
        <v/>
      </c>
      <c r="P103" s="97" t="str">
        <f t="shared" si="21"/>
        <v/>
      </c>
      <c r="Q103" s="64"/>
      <c r="R103" s="29" t="str">
        <f t="shared" si="11"/>
        <v/>
      </c>
    </row>
    <row r="104" spans="1:18">
      <c r="A104" s="64" t="s">
        <v>1006</v>
      </c>
      <c r="B104" s="78"/>
      <c r="C104" s="68"/>
      <c r="D104" s="79"/>
      <c r="E104" s="164"/>
      <c r="F104" s="68"/>
      <c r="G104" s="97" t="str">
        <f t="shared" si="12"/>
        <v/>
      </c>
      <c r="H104" s="97" t="str">
        <f t="shared" si="13"/>
        <v/>
      </c>
      <c r="I104" s="97" t="str">
        <f t="shared" si="14"/>
        <v/>
      </c>
      <c r="J104" s="97" t="str">
        <f t="shared" si="15"/>
        <v/>
      </c>
      <c r="K104" s="29" t="str">
        <f t="shared" si="16"/>
        <v/>
      </c>
      <c r="L104" s="29" t="str">
        <f t="shared" si="17"/>
        <v/>
      </c>
      <c r="M104" s="97" t="str">
        <f t="shared" si="18"/>
        <v/>
      </c>
      <c r="N104" s="97" t="str">
        <f t="shared" si="19"/>
        <v/>
      </c>
      <c r="O104" s="97" t="str">
        <f t="shared" si="20"/>
        <v/>
      </c>
      <c r="P104" s="97" t="str">
        <f t="shared" si="21"/>
        <v/>
      </c>
      <c r="Q104" s="64"/>
      <c r="R104" s="29" t="str">
        <f t="shared" si="11"/>
        <v/>
      </c>
    </row>
    <row r="105" spans="1:18">
      <c r="A105" s="64" t="s">
        <v>1007</v>
      </c>
      <c r="B105" s="78"/>
      <c r="C105" s="68"/>
      <c r="D105" s="79"/>
      <c r="E105" s="164"/>
      <c r="F105" s="68"/>
      <c r="G105" s="97" t="str">
        <f t="shared" si="12"/>
        <v/>
      </c>
      <c r="H105" s="97" t="str">
        <f t="shared" si="13"/>
        <v/>
      </c>
      <c r="I105" s="97" t="str">
        <f t="shared" si="14"/>
        <v/>
      </c>
      <c r="J105" s="97" t="str">
        <f t="shared" si="15"/>
        <v/>
      </c>
      <c r="K105" s="29" t="str">
        <f t="shared" si="16"/>
        <v/>
      </c>
      <c r="L105" s="29" t="str">
        <f t="shared" si="17"/>
        <v/>
      </c>
      <c r="M105" s="97" t="str">
        <f t="shared" si="18"/>
        <v/>
      </c>
      <c r="N105" s="97" t="str">
        <f t="shared" si="19"/>
        <v/>
      </c>
      <c r="O105" s="97" t="str">
        <f t="shared" si="20"/>
        <v/>
      </c>
      <c r="P105" s="97" t="str">
        <f t="shared" si="21"/>
        <v/>
      </c>
      <c r="Q105" s="64"/>
      <c r="R105" s="29" t="str">
        <f t="shared" si="11"/>
        <v/>
      </c>
    </row>
    <row r="106" spans="1:18">
      <c r="A106" s="64" t="s">
        <v>1008</v>
      </c>
      <c r="B106" s="78"/>
      <c r="C106" s="68"/>
      <c r="D106" s="79"/>
      <c r="E106" s="164"/>
      <c r="F106" s="68"/>
      <c r="G106" s="97" t="str">
        <f t="shared" si="12"/>
        <v/>
      </c>
      <c r="H106" s="97" t="str">
        <f t="shared" si="13"/>
        <v/>
      </c>
      <c r="I106" s="97" t="str">
        <f t="shared" si="14"/>
        <v/>
      </c>
      <c r="J106" s="97" t="str">
        <f t="shared" si="15"/>
        <v/>
      </c>
      <c r="K106" s="29" t="str">
        <f t="shared" si="16"/>
        <v/>
      </c>
      <c r="L106" s="29" t="str">
        <f t="shared" si="17"/>
        <v/>
      </c>
      <c r="M106" s="97" t="str">
        <f t="shared" si="18"/>
        <v/>
      </c>
      <c r="N106" s="97" t="str">
        <f t="shared" si="19"/>
        <v/>
      </c>
      <c r="O106" s="97" t="str">
        <f t="shared" si="20"/>
        <v/>
      </c>
      <c r="P106" s="97" t="str">
        <f t="shared" si="21"/>
        <v/>
      </c>
      <c r="Q106" s="64"/>
      <c r="R106" s="29" t="str">
        <f t="shared" si="11"/>
        <v/>
      </c>
    </row>
    <row r="107" spans="1:18">
      <c r="A107" s="64" t="s">
        <v>1009</v>
      </c>
      <c r="B107" s="78"/>
      <c r="C107" s="68"/>
      <c r="D107" s="79"/>
      <c r="E107" s="164"/>
      <c r="F107" s="68"/>
      <c r="G107" s="97" t="str">
        <f t="shared" si="12"/>
        <v/>
      </c>
      <c r="H107" s="97" t="str">
        <f t="shared" si="13"/>
        <v/>
      </c>
      <c r="I107" s="97" t="str">
        <f t="shared" si="14"/>
        <v/>
      </c>
      <c r="J107" s="97" t="str">
        <f t="shared" si="15"/>
        <v/>
      </c>
      <c r="K107" s="29" t="str">
        <f t="shared" si="16"/>
        <v/>
      </c>
      <c r="L107" s="29" t="str">
        <f t="shared" si="17"/>
        <v/>
      </c>
      <c r="M107" s="97" t="str">
        <f t="shared" si="18"/>
        <v/>
      </c>
      <c r="N107" s="97" t="str">
        <f t="shared" si="19"/>
        <v/>
      </c>
      <c r="O107" s="97" t="str">
        <f t="shared" si="20"/>
        <v/>
      </c>
      <c r="P107" s="97" t="str">
        <f t="shared" si="21"/>
        <v/>
      </c>
      <c r="Q107" s="64"/>
      <c r="R107" s="29" t="str">
        <f t="shared" si="11"/>
        <v/>
      </c>
    </row>
    <row r="108" spans="1:18">
      <c r="A108" s="64" t="s">
        <v>1010</v>
      </c>
      <c r="B108" s="78"/>
      <c r="C108" s="68"/>
      <c r="D108" s="79"/>
      <c r="E108" s="164"/>
      <c r="F108" s="68"/>
      <c r="G108" s="97" t="str">
        <f t="shared" si="12"/>
        <v/>
      </c>
      <c r="H108" s="97" t="str">
        <f t="shared" si="13"/>
        <v/>
      </c>
      <c r="I108" s="97" t="str">
        <f t="shared" si="14"/>
        <v/>
      </c>
      <c r="J108" s="97" t="str">
        <f t="shared" si="15"/>
        <v/>
      </c>
      <c r="K108" s="29" t="str">
        <f t="shared" si="16"/>
        <v/>
      </c>
      <c r="L108" s="29" t="str">
        <f t="shared" si="17"/>
        <v/>
      </c>
      <c r="M108" s="97" t="str">
        <f t="shared" si="18"/>
        <v/>
      </c>
      <c r="N108" s="97" t="str">
        <f t="shared" si="19"/>
        <v/>
      </c>
      <c r="O108" s="97" t="str">
        <f t="shared" si="20"/>
        <v/>
      </c>
      <c r="P108" s="97" t="str">
        <f t="shared" si="21"/>
        <v/>
      </c>
      <c r="Q108" s="64"/>
      <c r="R108" s="29" t="str">
        <f t="shared" si="11"/>
        <v/>
      </c>
    </row>
    <row r="109" spans="1:18">
      <c r="A109" s="64" t="s">
        <v>1011</v>
      </c>
      <c r="B109" s="78"/>
      <c r="C109" s="68"/>
      <c r="D109" s="79"/>
      <c r="E109" s="164"/>
      <c r="F109" s="68"/>
      <c r="G109" s="97" t="str">
        <f t="shared" si="12"/>
        <v/>
      </c>
      <c r="H109" s="97" t="str">
        <f t="shared" si="13"/>
        <v/>
      </c>
      <c r="I109" s="97" t="str">
        <f t="shared" si="14"/>
        <v/>
      </c>
      <c r="J109" s="97" t="str">
        <f t="shared" si="15"/>
        <v/>
      </c>
      <c r="K109" s="29" t="str">
        <f t="shared" si="16"/>
        <v/>
      </c>
      <c r="L109" s="29" t="str">
        <f t="shared" si="17"/>
        <v/>
      </c>
      <c r="M109" s="97" t="str">
        <f t="shared" si="18"/>
        <v/>
      </c>
      <c r="N109" s="97" t="str">
        <f t="shared" si="19"/>
        <v/>
      </c>
      <c r="O109" s="97" t="str">
        <f t="shared" si="20"/>
        <v/>
      </c>
      <c r="P109" s="97" t="str">
        <f t="shared" si="21"/>
        <v/>
      </c>
      <c r="Q109" s="64"/>
      <c r="R109" s="29" t="str">
        <f t="shared" si="11"/>
        <v/>
      </c>
    </row>
    <row r="110" spans="1:18">
      <c r="A110" s="64" t="s">
        <v>1012</v>
      </c>
      <c r="B110" s="78"/>
      <c r="C110" s="68"/>
      <c r="D110" s="79"/>
      <c r="E110" s="164"/>
      <c r="F110" s="68"/>
      <c r="G110" s="97" t="str">
        <f t="shared" si="12"/>
        <v/>
      </c>
      <c r="H110" s="97" t="str">
        <f t="shared" si="13"/>
        <v/>
      </c>
      <c r="I110" s="97" t="str">
        <f t="shared" si="14"/>
        <v/>
      </c>
      <c r="J110" s="97" t="str">
        <f t="shared" si="15"/>
        <v/>
      </c>
      <c r="K110" s="29" t="str">
        <f t="shared" si="16"/>
        <v/>
      </c>
      <c r="L110" s="29" t="str">
        <f t="shared" si="17"/>
        <v/>
      </c>
      <c r="M110" s="97" t="str">
        <f t="shared" si="18"/>
        <v/>
      </c>
      <c r="N110" s="97" t="str">
        <f t="shared" si="19"/>
        <v/>
      </c>
      <c r="O110" s="97" t="str">
        <f t="shared" si="20"/>
        <v/>
      </c>
      <c r="P110" s="97" t="str">
        <f t="shared" si="21"/>
        <v/>
      </c>
      <c r="Q110" s="64"/>
      <c r="R110" s="29" t="str">
        <f t="shared" si="11"/>
        <v/>
      </c>
    </row>
    <row r="111" spans="1:18">
      <c r="A111" s="64" t="s">
        <v>1013</v>
      </c>
      <c r="B111" s="78"/>
      <c r="C111" s="68"/>
      <c r="D111" s="79"/>
      <c r="E111" s="164"/>
      <c r="F111" s="68"/>
      <c r="G111" s="97" t="str">
        <f t="shared" si="12"/>
        <v/>
      </c>
      <c r="H111" s="97" t="str">
        <f t="shared" si="13"/>
        <v/>
      </c>
      <c r="I111" s="97" t="str">
        <f t="shared" si="14"/>
        <v/>
      </c>
      <c r="J111" s="97" t="str">
        <f t="shared" si="15"/>
        <v/>
      </c>
      <c r="K111" s="29" t="str">
        <f t="shared" si="16"/>
        <v/>
      </c>
      <c r="L111" s="29" t="str">
        <f t="shared" si="17"/>
        <v/>
      </c>
      <c r="M111" s="97" t="str">
        <f t="shared" si="18"/>
        <v/>
      </c>
      <c r="N111" s="97" t="str">
        <f t="shared" si="19"/>
        <v/>
      </c>
      <c r="O111" s="97" t="str">
        <f t="shared" si="20"/>
        <v/>
      </c>
      <c r="P111" s="97" t="str">
        <f t="shared" si="21"/>
        <v/>
      </c>
      <c r="Q111" s="64"/>
      <c r="R111" s="29" t="str">
        <f t="shared" si="11"/>
        <v/>
      </c>
    </row>
    <row r="112" spans="1:18">
      <c r="A112" s="64" t="s">
        <v>1014</v>
      </c>
      <c r="B112" s="78"/>
      <c r="C112" s="68"/>
      <c r="D112" s="79"/>
      <c r="E112" s="164"/>
      <c r="F112" s="68"/>
      <c r="G112" s="97" t="str">
        <f t="shared" si="12"/>
        <v/>
      </c>
      <c r="H112" s="97" t="str">
        <f t="shared" si="13"/>
        <v/>
      </c>
      <c r="I112" s="97" t="str">
        <f t="shared" si="14"/>
        <v/>
      </c>
      <c r="J112" s="97" t="str">
        <f t="shared" si="15"/>
        <v/>
      </c>
      <c r="K112" s="29" t="str">
        <f t="shared" si="16"/>
        <v/>
      </c>
      <c r="L112" s="29" t="str">
        <f t="shared" si="17"/>
        <v/>
      </c>
      <c r="M112" s="97" t="str">
        <f t="shared" si="18"/>
        <v/>
      </c>
      <c r="N112" s="97" t="str">
        <f t="shared" si="19"/>
        <v/>
      </c>
      <c r="O112" s="97" t="str">
        <f t="shared" si="20"/>
        <v/>
      </c>
      <c r="P112" s="97" t="str">
        <f t="shared" si="21"/>
        <v/>
      </c>
      <c r="Q112" s="64"/>
      <c r="R112" s="29" t="str">
        <f t="shared" si="11"/>
        <v/>
      </c>
    </row>
    <row r="113" spans="1:18">
      <c r="A113" s="64" t="s">
        <v>1015</v>
      </c>
      <c r="B113" s="78"/>
      <c r="C113" s="68"/>
      <c r="D113" s="79"/>
      <c r="E113" s="164"/>
      <c r="F113" s="68"/>
      <c r="G113" s="97" t="str">
        <f t="shared" si="12"/>
        <v/>
      </c>
      <c r="H113" s="97" t="str">
        <f t="shared" si="13"/>
        <v/>
      </c>
      <c r="I113" s="97" t="str">
        <f t="shared" si="14"/>
        <v/>
      </c>
      <c r="J113" s="97" t="str">
        <f t="shared" si="15"/>
        <v/>
      </c>
      <c r="K113" s="29" t="str">
        <f t="shared" si="16"/>
        <v/>
      </c>
      <c r="L113" s="29" t="str">
        <f t="shared" si="17"/>
        <v/>
      </c>
      <c r="M113" s="97" t="str">
        <f t="shared" si="18"/>
        <v/>
      </c>
      <c r="N113" s="97" t="str">
        <f t="shared" si="19"/>
        <v/>
      </c>
      <c r="O113" s="97" t="str">
        <f t="shared" si="20"/>
        <v/>
      </c>
      <c r="P113" s="97" t="str">
        <f t="shared" si="21"/>
        <v/>
      </c>
      <c r="Q113" s="64"/>
      <c r="R113" s="29" t="str">
        <f t="shared" si="11"/>
        <v/>
      </c>
    </row>
    <row r="114" spans="1:18">
      <c r="A114" s="64" t="s">
        <v>1016</v>
      </c>
      <c r="B114" s="78"/>
      <c r="C114" s="68"/>
      <c r="D114" s="79"/>
      <c r="E114" s="164"/>
      <c r="F114" s="68"/>
      <c r="G114" s="97" t="str">
        <f t="shared" si="12"/>
        <v/>
      </c>
      <c r="H114" s="97" t="str">
        <f t="shared" si="13"/>
        <v/>
      </c>
      <c r="I114" s="97" t="str">
        <f t="shared" si="14"/>
        <v/>
      </c>
      <c r="J114" s="97" t="str">
        <f t="shared" si="15"/>
        <v/>
      </c>
      <c r="K114" s="29" t="str">
        <f t="shared" si="16"/>
        <v/>
      </c>
      <c r="L114" s="29" t="str">
        <f t="shared" si="17"/>
        <v/>
      </c>
      <c r="M114" s="97" t="str">
        <f t="shared" si="18"/>
        <v/>
      </c>
      <c r="N114" s="97" t="str">
        <f t="shared" si="19"/>
        <v/>
      </c>
      <c r="O114" s="97" t="str">
        <f t="shared" si="20"/>
        <v/>
      </c>
      <c r="P114" s="97" t="str">
        <f t="shared" si="21"/>
        <v/>
      </c>
      <c r="Q114" s="64"/>
      <c r="R114" s="29" t="str">
        <f t="shared" si="11"/>
        <v/>
      </c>
    </row>
    <row r="115" spans="1:18">
      <c r="A115" s="64" t="s">
        <v>1017</v>
      </c>
      <c r="B115" s="78"/>
      <c r="C115" s="68"/>
      <c r="D115" s="79"/>
      <c r="E115" s="164"/>
      <c r="F115" s="68"/>
      <c r="G115" s="97" t="str">
        <f t="shared" si="12"/>
        <v/>
      </c>
      <c r="H115" s="97" t="str">
        <f t="shared" si="13"/>
        <v/>
      </c>
      <c r="I115" s="97" t="str">
        <f t="shared" si="14"/>
        <v/>
      </c>
      <c r="J115" s="97" t="str">
        <f t="shared" si="15"/>
        <v/>
      </c>
      <c r="K115" s="29" t="str">
        <f t="shared" si="16"/>
        <v/>
      </c>
      <c r="L115" s="29" t="str">
        <f t="shared" si="17"/>
        <v/>
      </c>
      <c r="M115" s="97" t="str">
        <f t="shared" si="18"/>
        <v/>
      </c>
      <c r="N115" s="97" t="str">
        <f t="shared" si="19"/>
        <v/>
      </c>
      <c r="O115" s="97" t="str">
        <f t="shared" si="20"/>
        <v/>
      </c>
      <c r="P115" s="97" t="str">
        <f t="shared" si="21"/>
        <v/>
      </c>
      <c r="Q115" s="64"/>
      <c r="R115" s="29" t="str">
        <f t="shared" si="11"/>
        <v/>
      </c>
    </row>
    <row r="116" spans="1:18">
      <c r="A116" s="64" t="s">
        <v>1018</v>
      </c>
      <c r="B116" s="78"/>
      <c r="C116" s="68"/>
      <c r="D116" s="79"/>
      <c r="E116" s="164"/>
      <c r="F116" s="68"/>
      <c r="G116" s="97" t="str">
        <f t="shared" si="12"/>
        <v/>
      </c>
      <c r="H116" s="97" t="str">
        <f t="shared" si="13"/>
        <v/>
      </c>
      <c r="I116" s="97" t="str">
        <f t="shared" si="14"/>
        <v/>
      </c>
      <c r="J116" s="97" t="str">
        <f t="shared" si="15"/>
        <v/>
      </c>
      <c r="K116" s="29" t="str">
        <f t="shared" si="16"/>
        <v/>
      </c>
      <c r="L116" s="29" t="str">
        <f t="shared" si="17"/>
        <v/>
      </c>
      <c r="M116" s="97" t="str">
        <f t="shared" si="18"/>
        <v/>
      </c>
      <c r="N116" s="97" t="str">
        <f t="shared" si="19"/>
        <v/>
      </c>
      <c r="O116" s="97" t="str">
        <f t="shared" si="20"/>
        <v/>
      </c>
      <c r="P116" s="97" t="str">
        <f t="shared" si="21"/>
        <v/>
      </c>
      <c r="Q116" s="64"/>
      <c r="R116" s="29" t="str">
        <f t="shared" si="11"/>
        <v/>
      </c>
    </row>
    <row r="117" spans="1:18">
      <c r="A117" s="64" t="s">
        <v>1019</v>
      </c>
      <c r="B117" s="78"/>
      <c r="C117" s="68"/>
      <c r="D117" s="79"/>
      <c r="E117" s="164"/>
      <c r="F117" s="68"/>
      <c r="G117" s="97" t="str">
        <f t="shared" si="12"/>
        <v/>
      </c>
      <c r="H117" s="97" t="str">
        <f t="shared" si="13"/>
        <v/>
      </c>
      <c r="I117" s="97" t="str">
        <f t="shared" si="14"/>
        <v/>
      </c>
      <c r="J117" s="97" t="str">
        <f t="shared" si="15"/>
        <v/>
      </c>
      <c r="K117" s="29" t="str">
        <f t="shared" si="16"/>
        <v/>
      </c>
      <c r="L117" s="29" t="str">
        <f t="shared" si="17"/>
        <v/>
      </c>
      <c r="M117" s="97" t="str">
        <f t="shared" si="18"/>
        <v/>
      </c>
      <c r="N117" s="97" t="str">
        <f t="shared" si="19"/>
        <v/>
      </c>
      <c r="O117" s="97" t="str">
        <f t="shared" si="20"/>
        <v/>
      </c>
      <c r="P117" s="97" t="str">
        <f t="shared" si="21"/>
        <v/>
      </c>
      <c r="Q117" s="64"/>
      <c r="R117" s="29" t="str">
        <f t="shared" si="11"/>
        <v/>
      </c>
    </row>
    <row r="118" spans="1:18">
      <c r="A118" s="64" t="s">
        <v>1020</v>
      </c>
      <c r="B118" s="78"/>
      <c r="C118" s="68"/>
      <c r="D118" s="79"/>
      <c r="E118" s="164"/>
      <c r="F118" s="68"/>
      <c r="G118" s="97" t="str">
        <f t="shared" si="12"/>
        <v/>
      </c>
      <c r="H118" s="97" t="str">
        <f t="shared" si="13"/>
        <v/>
      </c>
      <c r="I118" s="97" t="str">
        <f t="shared" si="14"/>
        <v/>
      </c>
      <c r="J118" s="97" t="str">
        <f t="shared" si="15"/>
        <v/>
      </c>
      <c r="K118" s="29" t="str">
        <f t="shared" si="16"/>
        <v/>
      </c>
      <c r="L118" s="29" t="str">
        <f t="shared" si="17"/>
        <v/>
      </c>
      <c r="M118" s="97" t="str">
        <f t="shared" si="18"/>
        <v/>
      </c>
      <c r="N118" s="97" t="str">
        <f t="shared" si="19"/>
        <v/>
      </c>
      <c r="O118" s="97" t="str">
        <f t="shared" si="20"/>
        <v/>
      </c>
      <c r="P118" s="97" t="str">
        <f t="shared" si="21"/>
        <v/>
      </c>
      <c r="Q118" s="64"/>
      <c r="R118" s="29" t="str">
        <f t="shared" si="11"/>
        <v/>
      </c>
    </row>
    <row r="119" spans="1:18">
      <c r="A119" s="64" t="s">
        <v>1021</v>
      </c>
      <c r="B119" s="78"/>
      <c r="C119" s="68"/>
      <c r="D119" s="79"/>
      <c r="E119" s="164"/>
      <c r="F119" s="68"/>
      <c r="G119" s="97" t="str">
        <f t="shared" si="12"/>
        <v/>
      </c>
      <c r="H119" s="97" t="str">
        <f t="shared" si="13"/>
        <v/>
      </c>
      <c r="I119" s="97" t="str">
        <f t="shared" si="14"/>
        <v/>
      </c>
      <c r="J119" s="97" t="str">
        <f t="shared" si="15"/>
        <v/>
      </c>
      <c r="K119" s="29" t="str">
        <f t="shared" si="16"/>
        <v/>
      </c>
      <c r="L119" s="29" t="str">
        <f t="shared" si="17"/>
        <v/>
      </c>
      <c r="M119" s="97" t="str">
        <f t="shared" si="18"/>
        <v/>
      </c>
      <c r="N119" s="97" t="str">
        <f t="shared" si="19"/>
        <v/>
      </c>
      <c r="O119" s="97" t="str">
        <f t="shared" si="20"/>
        <v/>
      </c>
      <c r="P119" s="97" t="str">
        <f t="shared" si="21"/>
        <v/>
      </c>
      <c r="Q119" s="64"/>
      <c r="R119" s="29" t="str">
        <f t="shared" si="11"/>
        <v/>
      </c>
    </row>
    <row r="120" spans="1:18">
      <c r="A120" s="64" t="s">
        <v>1022</v>
      </c>
      <c r="B120" s="78"/>
      <c r="C120" s="68"/>
      <c r="D120" s="79"/>
      <c r="E120" s="164"/>
      <c r="F120" s="68"/>
      <c r="G120" s="97" t="str">
        <f t="shared" si="12"/>
        <v/>
      </c>
      <c r="H120" s="97" t="str">
        <f t="shared" si="13"/>
        <v/>
      </c>
      <c r="I120" s="97" t="str">
        <f t="shared" si="14"/>
        <v/>
      </c>
      <c r="J120" s="97" t="str">
        <f t="shared" si="15"/>
        <v/>
      </c>
      <c r="K120" s="29" t="str">
        <f t="shared" si="16"/>
        <v/>
      </c>
      <c r="L120" s="29" t="str">
        <f t="shared" si="17"/>
        <v/>
      </c>
      <c r="M120" s="97" t="str">
        <f t="shared" si="18"/>
        <v/>
      </c>
      <c r="N120" s="97" t="str">
        <f t="shared" si="19"/>
        <v/>
      </c>
      <c r="O120" s="97" t="str">
        <f t="shared" si="20"/>
        <v/>
      </c>
      <c r="P120" s="97" t="str">
        <f t="shared" si="21"/>
        <v/>
      </c>
      <c r="Q120" s="64"/>
      <c r="R120" s="29" t="str">
        <f t="shared" si="11"/>
        <v/>
      </c>
    </row>
    <row r="121" spans="1:18">
      <c r="A121" s="64" t="s">
        <v>1023</v>
      </c>
      <c r="B121" s="78"/>
      <c r="C121" s="68"/>
      <c r="D121" s="79"/>
      <c r="E121" s="164"/>
      <c r="F121" s="68"/>
      <c r="G121" s="97" t="str">
        <f t="shared" si="12"/>
        <v/>
      </c>
      <c r="H121" s="97" t="str">
        <f t="shared" si="13"/>
        <v/>
      </c>
      <c r="I121" s="97" t="str">
        <f t="shared" si="14"/>
        <v/>
      </c>
      <c r="J121" s="97" t="str">
        <f t="shared" si="15"/>
        <v/>
      </c>
      <c r="K121" s="29" t="str">
        <f t="shared" si="16"/>
        <v/>
      </c>
      <c r="L121" s="29" t="str">
        <f t="shared" si="17"/>
        <v/>
      </c>
      <c r="M121" s="97" t="str">
        <f t="shared" si="18"/>
        <v/>
      </c>
      <c r="N121" s="97" t="str">
        <f t="shared" si="19"/>
        <v/>
      </c>
      <c r="O121" s="97" t="str">
        <f t="shared" si="20"/>
        <v/>
      </c>
      <c r="P121" s="97" t="str">
        <f t="shared" si="21"/>
        <v/>
      </c>
      <c r="Q121" s="64"/>
      <c r="R121" s="29" t="str">
        <f t="shared" si="11"/>
        <v/>
      </c>
    </row>
    <row r="122" spans="1:18">
      <c r="A122" s="64" t="s">
        <v>1024</v>
      </c>
      <c r="B122" s="78"/>
      <c r="C122" s="68"/>
      <c r="D122" s="79"/>
      <c r="E122" s="164"/>
      <c r="F122" s="68"/>
      <c r="G122" s="97" t="str">
        <f t="shared" si="12"/>
        <v/>
      </c>
      <c r="H122" s="97" t="str">
        <f t="shared" si="13"/>
        <v/>
      </c>
      <c r="I122" s="97" t="str">
        <f t="shared" si="14"/>
        <v/>
      </c>
      <c r="J122" s="97" t="str">
        <f t="shared" si="15"/>
        <v/>
      </c>
      <c r="K122" s="29" t="str">
        <f t="shared" si="16"/>
        <v/>
      </c>
      <c r="L122" s="29" t="str">
        <f t="shared" si="17"/>
        <v/>
      </c>
      <c r="M122" s="97" t="str">
        <f t="shared" si="18"/>
        <v/>
      </c>
      <c r="N122" s="97" t="str">
        <f t="shared" si="19"/>
        <v/>
      </c>
      <c r="O122" s="97" t="str">
        <f t="shared" si="20"/>
        <v/>
      </c>
      <c r="P122" s="97" t="str">
        <f t="shared" si="21"/>
        <v/>
      </c>
      <c r="Q122" s="64"/>
      <c r="R122" s="29" t="str">
        <f t="shared" si="11"/>
        <v/>
      </c>
    </row>
    <row r="123" spans="1:18">
      <c r="A123" s="64" t="s">
        <v>1025</v>
      </c>
      <c r="B123" s="78"/>
      <c r="C123" s="68"/>
      <c r="D123" s="79"/>
      <c r="E123" s="164"/>
      <c r="F123" s="68"/>
      <c r="G123" s="97" t="str">
        <f t="shared" si="12"/>
        <v/>
      </c>
      <c r="H123" s="97" t="str">
        <f t="shared" si="13"/>
        <v/>
      </c>
      <c r="I123" s="97" t="str">
        <f t="shared" si="14"/>
        <v/>
      </c>
      <c r="J123" s="97" t="str">
        <f t="shared" si="15"/>
        <v/>
      </c>
      <c r="K123" s="29" t="str">
        <f t="shared" si="16"/>
        <v/>
      </c>
      <c r="L123" s="29" t="str">
        <f t="shared" si="17"/>
        <v/>
      </c>
      <c r="M123" s="97" t="str">
        <f t="shared" si="18"/>
        <v/>
      </c>
      <c r="N123" s="97" t="str">
        <f t="shared" si="19"/>
        <v/>
      </c>
      <c r="O123" s="97" t="str">
        <f t="shared" si="20"/>
        <v/>
      </c>
      <c r="P123" s="97" t="str">
        <f t="shared" si="21"/>
        <v/>
      </c>
      <c r="Q123" s="64"/>
      <c r="R123" s="29" t="str">
        <f t="shared" si="11"/>
        <v/>
      </c>
    </row>
    <row r="124" spans="1:18">
      <c r="A124" s="64" t="s">
        <v>1026</v>
      </c>
      <c r="B124" s="78"/>
      <c r="C124" s="68"/>
      <c r="D124" s="79"/>
      <c r="E124" s="164"/>
      <c r="F124" s="68"/>
      <c r="G124" s="97" t="str">
        <f t="shared" si="12"/>
        <v/>
      </c>
      <c r="H124" s="97" t="str">
        <f t="shared" si="13"/>
        <v/>
      </c>
      <c r="I124" s="97" t="str">
        <f t="shared" si="14"/>
        <v/>
      </c>
      <c r="J124" s="97" t="str">
        <f t="shared" si="15"/>
        <v/>
      </c>
      <c r="K124" s="29" t="str">
        <f t="shared" si="16"/>
        <v/>
      </c>
      <c r="L124" s="29" t="str">
        <f t="shared" si="17"/>
        <v/>
      </c>
      <c r="M124" s="97" t="str">
        <f t="shared" si="18"/>
        <v/>
      </c>
      <c r="N124" s="97" t="str">
        <f t="shared" si="19"/>
        <v/>
      </c>
      <c r="O124" s="97" t="str">
        <f t="shared" si="20"/>
        <v/>
      </c>
      <c r="P124" s="97" t="str">
        <f t="shared" si="21"/>
        <v/>
      </c>
      <c r="Q124" s="64"/>
      <c r="R124" s="29" t="str">
        <f t="shared" si="11"/>
        <v/>
      </c>
    </row>
    <row r="125" spans="1:18">
      <c r="A125" s="64" t="s">
        <v>1027</v>
      </c>
      <c r="B125" s="78"/>
      <c r="C125" s="68"/>
      <c r="D125" s="79"/>
      <c r="E125" s="164"/>
      <c r="F125" s="68"/>
      <c r="G125" s="97" t="str">
        <f t="shared" si="12"/>
        <v/>
      </c>
      <c r="H125" s="97" t="str">
        <f t="shared" si="13"/>
        <v/>
      </c>
      <c r="I125" s="97" t="str">
        <f t="shared" si="14"/>
        <v/>
      </c>
      <c r="J125" s="97" t="str">
        <f t="shared" si="15"/>
        <v/>
      </c>
      <c r="K125" s="29" t="str">
        <f t="shared" si="16"/>
        <v/>
      </c>
      <c r="L125" s="29" t="str">
        <f t="shared" si="17"/>
        <v/>
      </c>
      <c r="M125" s="97" t="str">
        <f t="shared" si="18"/>
        <v/>
      </c>
      <c r="N125" s="97" t="str">
        <f t="shared" si="19"/>
        <v/>
      </c>
      <c r="O125" s="97" t="str">
        <f t="shared" si="20"/>
        <v/>
      </c>
      <c r="P125" s="97" t="str">
        <f t="shared" si="21"/>
        <v/>
      </c>
      <c r="Q125" s="64"/>
      <c r="R125" s="29" t="str">
        <f t="shared" si="11"/>
        <v/>
      </c>
    </row>
    <row r="126" spans="1:18">
      <c r="A126" s="64" t="s">
        <v>1028</v>
      </c>
      <c r="B126" s="78"/>
      <c r="C126" s="68"/>
      <c r="D126" s="79"/>
      <c r="E126" s="164"/>
      <c r="F126" s="68"/>
      <c r="G126" s="97" t="str">
        <f t="shared" si="12"/>
        <v/>
      </c>
      <c r="H126" s="97" t="str">
        <f t="shared" si="13"/>
        <v/>
      </c>
      <c r="I126" s="97" t="str">
        <f t="shared" si="14"/>
        <v/>
      </c>
      <c r="J126" s="97" t="str">
        <f t="shared" si="15"/>
        <v/>
      </c>
      <c r="K126" s="29" t="str">
        <f t="shared" si="16"/>
        <v/>
      </c>
      <c r="L126" s="29" t="str">
        <f t="shared" si="17"/>
        <v/>
      </c>
      <c r="M126" s="97" t="str">
        <f t="shared" si="18"/>
        <v/>
      </c>
      <c r="N126" s="97" t="str">
        <f t="shared" si="19"/>
        <v/>
      </c>
      <c r="O126" s="97" t="str">
        <f t="shared" si="20"/>
        <v/>
      </c>
      <c r="P126" s="97" t="str">
        <f t="shared" si="21"/>
        <v/>
      </c>
      <c r="Q126" s="64"/>
      <c r="R126" s="29" t="str">
        <f t="shared" si="11"/>
        <v/>
      </c>
    </row>
    <row r="127" spans="1:18">
      <c r="A127" s="64" t="s">
        <v>1029</v>
      </c>
      <c r="B127" s="78"/>
      <c r="C127" s="68"/>
      <c r="D127" s="79"/>
      <c r="E127" s="164"/>
      <c r="F127" s="68"/>
      <c r="G127" s="97" t="str">
        <f t="shared" si="12"/>
        <v/>
      </c>
      <c r="H127" s="97" t="str">
        <f t="shared" si="13"/>
        <v/>
      </c>
      <c r="I127" s="97" t="str">
        <f t="shared" si="14"/>
        <v/>
      </c>
      <c r="J127" s="97" t="str">
        <f t="shared" si="15"/>
        <v/>
      </c>
      <c r="K127" s="29" t="str">
        <f t="shared" si="16"/>
        <v/>
      </c>
      <c r="L127" s="29" t="str">
        <f t="shared" si="17"/>
        <v/>
      </c>
      <c r="M127" s="97" t="str">
        <f t="shared" si="18"/>
        <v/>
      </c>
      <c r="N127" s="97" t="str">
        <f t="shared" si="19"/>
        <v/>
      </c>
      <c r="O127" s="97" t="str">
        <f t="shared" si="20"/>
        <v/>
      </c>
      <c r="P127" s="97" t="str">
        <f t="shared" si="21"/>
        <v/>
      </c>
      <c r="Q127" s="64"/>
      <c r="R127" s="29" t="str">
        <f t="shared" si="11"/>
        <v/>
      </c>
    </row>
    <row r="128" spans="1:18">
      <c r="A128" s="64" t="s">
        <v>1030</v>
      </c>
      <c r="B128" s="78"/>
      <c r="C128" s="68"/>
      <c r="D128" s="79"/>
      <c r="E128" s="164"/>
      <c r="F128" s="68"/>
      <c r="G128" s="97" t="str">
        <f t="shared" si="12"/>
        <v/>
      </c>
      <c r="H128" s="97" t="str">
        <f t="shared" si="13"/>
        <v/>
      </c>
      <c r="I128" s="97" t="str">
        <f t="shared" si="14"/>
        <v/>
      </c>
      <c r="J128" s="97" t="str">
        <f t="shared" si="15"/>
        <v/>
      </c>
      <c r="K128" s="29" t="str">
        <f t="shared" si="16"/>
        <v/>
      </c>
      <c r="L128" s="29" t="str">
        <f t="shared" si="17"/>
        <v/>
      </c>
      <c r="M128" s="97" t="str">
        <f t="shared" si="18"/>
        <v/>
      </c>
      <c r="N128" s="97" t="str">
        <f t="shared" si="19"/>
        <v/>
      </c>
      <c r="O128" s="97" t="str">
        <f t="shared" si="20"/>
        <v/>
      </c>
      <c r="P128" s="97" t="str">
        <f t="shared" si="21"/>
        <v/>
      </c>
      <c r="Q128" s="64"/>
      <c r="R128" s="29" t="str">
        <f t="shared" si="11"/>
        <v/>
      </c>
    </row>
    <row r="129" spans="1:18">
      <c r="A129" s="64" t="s">
        <v>1031</v>
      </c>
      <c r="B129" s="78"/>
      <c r="C129" s="68"/>
      <c r="D129" s="79"/>
      <c r="E129" s="164"/>
      <c r="F129" s="68"/>
      <c r="G129" s="97" t="str">
        <f t="shared" si="12"/>
        <v/>
      </c>
      <c r="H129" s="97" t="str">
        <f t="shared" si="13"/>
        <v/>
      </c>
      <c r="I129" s="97" t="str">
        <f t="shared" si="14"/>
        <v/>
      </c>
      <c r="J129" s="97" t="str">
        <f t="shared" si="15"/>
        <v/>
      </c>
      <c r="K129" s="29" t="str">
        <f t="shared" si="16"/>
        <v/>
      </c>
      <c r="L129" s="29" t="str">
        <f t="shared" si="17"/>
        <v/>
      </c>
      <c r="M129" s="97" t="str">
        <f t="shared" si="18"/>
        <v/>
      </c>
      <c r="N129" s="97" t="str">
        <f t="shared" si="19"/>
        <v/>
      </c>
      <c r="O129" s="97" t="str">
        <f t="shared" si="20"/>
        <v/>
      </c>
      <c r="P129" s="97" t="str">
        <f t="shared" si="21"/>
        <v/>
      </c>
      <c r="Q129" s="64"/>
      <c r="R129" s="29" t="str">
        <f t="shared" si="11"/>
        <v/>
      </c>
    </row>
    <row r="130" spans="1:18">
      <c r="A130" s="64" t="s">
        <v>1032</v>
      </c>
      <c r="B130" s="78"/>
      <c r="C130" s="68"/>
      <c r="D130" s="79"/>
      <c r="E130" s="164"/>
      <c r="F130" s="68"/>
      <c r="G130" s="97" t="str">
        <f t="shared" si="12"/>
        <v/>
      </c>
      <c r="H130" s="97" t="str">
        <f t="shared" si="13"/>
        <v/>
      </c>
      <c r="I130" s="97" t="str">
        <f t="shared" si="14"/>
        <v/>
      </c>
      <c r="J130" s="97" t="str">
        <f t="shared" si="15"/>
        <v/>
      </c>
      <c r="K130" s="29" t="str">
        <f t="shared" si="16"/>
        <v/>
      </c>
      <c r="L130" s="29" t="str">
        <f t="shared" si="17"/>
        <v/>
      </c>
      <c r="M130" s="97" t="str">
        <f t="shared" si="18"/>
        <v/>
      </c>
      <c r="N130" s="97" t="str">
        <f t="shared" si="19"/>
        <v/>
      </c>
      <c r="O130" s="97" t="str">
        <f t="shared" si="20"/>
        <v/>
      </c>
      <c r="P130" s="97" t="str">
        <f t="shared" si="21"/>
        <v/>
      </c>
      <c r="Q130" s="64"/>
      <c r="R130" s="29" t="str">
        <f t="shared" si="11"/>
        <v/>
      </c>
    </row>
    <row r="131" spans="1:18">
      <c r="A131" s="64" t="s">
        <v>1033</v>
      </c>
      <c r="B131" s="78"/>
      <c r="C131" s="68"/>
      <c r="D131" s="79"/>
      <c r="E131" s="164"/>
      <c r="F131" s="68"/>
      <c r="G131" s="97" t="str">
        <f t="shared" si="12"/>
        <v/>
      </c>
      <c r="H131" s="97" t="str">
        <f t="shared" si="13"/>
        <v/>
      </c>
      <c r="I131" s="97" t="str">
        <f t="shared" si="14"/>
        <v/>
      </c>
      <c r="J131" s="97" t="str">
        <f t="shared" si="15"/>
        <v/>
      </c>
      <c r="K131" s="29" t="str">
        <f t="shared" si="16"/>
        <v/>
      </c>
      <c r="L131" s="29" t="str">
        <f t="shared" si="17"/>
        <v/>
      </c>
      <c r="M131" s="97" t="str">
        <f t="shared" si="18"/>
        <v/>
      </c>
      <c r="N131" s="97" t="str">
        <f t="shared" si="19"/>
        <v/>
      </c>
      <c r="O131" s="97" t="str">
        <f t="shared" si="20"/>
        <v/>
      </c>
      <c r="P131" s="97" t="str">
        <f t="shared" si="21"/>
        <v/>
      </c>
      <c r="Q131" s="64"/>
      <c r="R131" s="29" t="str">
        <f t="shared" si="11"/>
        <v/>
      </c>
    </row>
    <row r="132" spans="1:18">
      <c r="A132" s="64" t="s">
        <v>1034</v>
      </c>
      <c r="B132" s="78"/>
      <c r="C132" s="68"/>
      <c r="D132" s="79"/>
      <c r="E132" s="164"/>
      <c r="F132" s="68"/>
      <c r="G132" s="97" t="str">
        <f t="shared" si="12"/>
        <v/>
      </c>
      <c r="H132" s="97" t="str">
        <f t="shared" si="13"/>
        <v/>
      </c>
      <c r="I132" s="97" t="str">
        <f t="shared" si="14"/>
        <v/>
      </c>
      <c r="J132" s="97" t="str">
        <f t="shared" si="15"/>
        <v/>
      </c>
      <c r="K132" s="29" t="str">
        <f t="shared" si="16"/>
        <v/>
      </c>
      <c r="L132" s="29" t="str">
        <f t="shared" si="17"/>
        <v/>
      </c>
      <c r="M132" s="97" t="str">
        <f t="shared" si="18"/>
        <v/>
      </c>
      <c r="N132" s="97" t="str">
        <f t="shared" si="19"/>
        <v/>
      </c>
      <c r="O132" s="97" t="str">
        <f t="shared" si="20"/>
        <v/>
      </c>
      <c r="P132" s="97" t="str">
        <f t="shared" si="21"/>
        <v/>
      </c>
      <c r="Q132" s="64"/>
      <c r="R132" s="29" t="str">
        <f t="shared" si="11"/>
        <v/>
      </c>
    </row>
    <row r="133" spans="1:18">
      <c r="A133" s="64" t="s">
        <v>1035</v>
      </c>
      <c r="B133" s="78"/>
      <c r="C133" s="68"/>
      <c r="D133" s="79"/>
      <c r="E133" s="164"/>
      <c r="F133" s="68"/>
      <c r="G133" s="97" t="str">
        <f t="shared" si="12"/>
        <v/>
      </c>
      <c r="H133" s="97" t="str">
        <f t="shared" si="13"/>
        <v/>
      </c>
      <c r="I133" s="97" t="str">
        <f t="shared" si="14"/>
        <v/>
      </c>
      <c r="J133" s="97" t="str">
        <f t="shared" si="15"/>
        <v/>
      </c>
      <c r="K133" s="29" t="str">
        <f t="shared" si="16"/>
        <v/>
      </c>
      <c r="L133" s="29" t="str">
        <f t="shared" si="17"/>
        <v/>
      </c>
      <c r="M133" s="97" t="str">
        <f t="shared" si="18"/>
        <v/>
      </c>
      <c r="N133" s="97" t="str">
        <f t="shared" si="19"/>
        <v/>
      </c>
      <c r="O133" s="97" t="str">
        <f t="shared" si="20"/>
        <v/>
      </c>
      <c r="P133" s="97" t="str">
        <f t="shared" si="21"/>
        <v/>
      </c>
      <c r="Q133" s="64"/>
      <c r="R133" s="29" t="str">
        <f t="shared" si="11"/>
        <v/>
      </c>
    </row>
    <row r="134" spans="1:18">
      <c r="A134" s="64" t="s">
        <v>1036</v>
      </c>
      <c r="B134" s="78"/>
      <c r="C134" s="68"/>
      <c r="D134" s="79"/>
      <c r="E134" s="164"/>
      <c r="F134" s="68"/>
      <c r="G134" s="97" t="str">
        <f t="shared" si="12"/>
        <v/>
      </c>
      <c r="H134" s="97" t="str">
        <f t="shared" si="13"/>
        <v/>
      </c>
      <c r="I134" s="97" t="str">
        <f t="shared" si="14"/>
        <v/>
      </c>
      <c r="J134" s="97" t="str">
        <f t="shared" si="15"/>
        <v/>
      </c>
      <c r="K134" s="29" t="str">
        <f t="shared" si="16"/>
        <v/>
      </c>
      <c r="L134" s="29" t="str">
        <f t="shared" si="17"/>
        <v/>
      </c>
      <c r="M134" s="97" t="str">
        <f t="shared" si="18"/>
        <v/>
      </c>
      <c r="N134" s="97" t="str">
        <f t="shared" si="19"/>
        <v/>
      </c>
      <c r="O134" s="97" t="str">
        <f t="shared" si="20"/>
        <v/>
      </c>
      <c r="P134" s="97" t="str">
        <f t="shared" si="21"/>
        <v/>
      </c>
      <c r="Q134" s="64"/>
      <c r="R134" s="29" t="str">
        <f t="shared" ref="R134:R197" si="22">IF(H134="","",(IF(J134="",1,IF(L134="",2,IF(N134="",3,IF(P134="",4,5))))))</f>
        <v/>
      </c>
    </row>
    <row r="135" spans="1:18">
      <c r="A135" s="64" t="s">
        <v>1037</v>
      </c>
      <c r="B135" s="78"/>
      <c r="C135" s="68"/>
      <c r="D135" s="79"/>
      <c r="E135" s="164"/>
      <c r="F135" s="68"/>
      <c r="G135" s="97" t="str">
        <f t="shared" ref="G135:G198" si="23">IF(E135="","",IFERROR(LEFT(E135, SEARCH("-", E135) - 1), E135))</f>
        <v/>
      </c>
      <c r="H135" s="97" t="str">
        <f t="shared" ref="H135:H198" si="24">IF(F135="","",IFERROR(LEFT(F135, SEARCH("-", F135) - 1), F135))</f>
        <v/>
      </c>
      <c r="I135" s="97" t="str">
        <f t="shared" ref="I135:I198" si="25">IF(LEN(E135)-LEN(SUBSTITUTE(E135,"-",""))=0, "", IF(LEN(E135)-LEN(SUBSTITUTE(E135,"-",""))=1, IFERROR(MID(E135, FIND("-",E135)+1, LEN(E135)), ""), IFERROR(MID(E135, FIND("-",E135)+1, FIND("-",E135,FIND("-",E135)+1)-FIND("-",E135)-1), "")))</f>
        <v/>
      </c>
      <c r="J135" s="97" t="str">
        <f t="shared" ref="J135:J198" si="26">IF(LEN(F135)-LEN(SUBSTITUTE(F135,"-",""))=0, "", IF(LEN(F135)-LEN(SUBSTITUTE(F135,"-",""))=1, IFERROR(MID(F135, FIND("-",F135)+1, LEN(F135)), ""), IFERROR(MID(F135, FIND("-",F135)+1, FIND("-",F135,FIND("-",F135)+1)-FIND("-",F135)-1), "")))</f>
        <v/>
      </c>
      <c r="K135" s="29" t="str">
        <f t="shared" ref="K135:K198" si="27">IF(LEN(E135)-LEN(SUBSTITUTE(E135,"-",""))&lt;=1,"",IF(ISNUMBER(FIND("-",E135,FIND("-",E135)+1)),IF(ISNUMBER(FIND("-",MID(E135,FIND("-",E135,FIND("-",E135)+1)+1,LEN(E135)))),LEFT(MID(E135,FIND("-",E135,FIND("-",E135)+1)+1,LEN(E135)),FIND("-",MID(E135,FIND("-",E135,FIND("-",E135)+1)+1,LEN(E135)))-1),MID(E135,FIND("-",E135,FIND("-",E135)+1)+1,LEN(E135))),MID(E135,FIND("-",E135,FIND("-",E135)+1)+1,LEN(E135))))</f>
        <v/>
      </c>
      <c r="L135" s="29" t="str">
        <f t="shared" ref="L135:L198" si="28">IF(LEN(F135)-LEN(SUBSTITUTE(F135,"-",""))&lt;=1,"",IF(ISNUMBER(FIND("-",F135,FIND("-",F135)+1)),IF(ISNUMBER(FIND("-",MID(F135,FIND("-",F135,FIND("-",F135)+1)+1,LEN(F135)))),LEFT(MID(F135,FIND("-",F135,FIND("-",F135)+1)+1,LEN(F135)),FIND("-",MID(F135,FIND("-",F135,FIND("-",F135)+1)+1,LEN(F135)))-1),MID(F135,FIND("-",F135,FIND("-",F135)+1)+1,LEN(F135))),MID(F135,FIND("-",F135,FIND("-",F135)+1)+1,LEN(F135))))</f>
        <v/>
      </c>
      <c r="M135" s="97" t="str">
        <f t="shared" ref="M135:M198" si="29">IF(LEN(E135)-LEN(SUBSTITUTE(E135,"-",""))&lt;=2,"",IF(ISNUMBER(FIND("-",E135,FIND("-",E135,FIND("-",E135)+1)+1)),IF(ISNUMBER(FIND("-",MID(E135,FIND("-",E135,FIND("-",E135,FIND("-",E135)+1)+1)+1,LEN(E135)))),LEFT(MID(E135,FIND("-",E135,FIND("-",E135,FIND("-",E135)+1)+1)+1,LEN(E135)),FIND("-",MID(E135,FIND("-",E135,FIND("-",E135,FIND("-",E135)+1)+1)+1,LEN(E135)))-1),MID(E135,FIND("-",E135,FIND("-",E135,FIND("-",E135)+1)+1)+1,LEN(E135))),MID(E135,FIND("-",E135,FIND("-",E135,FIND("-",E135)+1)+1)+1,LEN(E135))))</f>
        <v/>
      </c>
      <c r="N135" s="97" t="str">
        <f t="shared" ref="N135:N198" si="30">IF(LEN(F135)-LEN(SUBSTITUTE(F135,"-",""))&lt;=2,"",IF(ISNUMBER(FIND("-",F135,FIND("-",F135,FIND("-",F135)+1)+1)),IF(ISNUMBER(FIND("-",MID(F135,FIND("-",F135,FIND("-",F135,FIND("-",F135)+1)+1)+1,LEN(F135)))),LEFT(MID(F135,FIND("-",F135,FIND("-",F135,FIND("-",F135)+1)+1)+1,LEN(F135)),FIND("-",MID(F135,FIND("-",F135,FIND("-",F135,FIND("-",F135)+1)+1)+1,LEN(F135)))-1),MID(F135,FIND("-",F135,FIND("-",F135,FIND("-",F135)+1)+1)+1,LEN(F135))),MID(F135,FIND("-",F135,FIND("-",F135,FIND("-",F135)+1)+1)+1,LEN(F135))))</f>
        <v/>
      </c>
      <c r="O135" s="97" t="str">
        <f t="shared" ref="O135:O198" si="31">IF(LEN(E135)-LEN(SUBSTITUTE(E135,"-",""))&lt;=3,"",RIGHT(E135,LEN(E135)-FIND("@",SUBSTITUTE(E135,"-","@",LEN(E135)-LEN(SUBSTITUTE(E135,"-",""))))))</f>
        <v/>
      </c>
      <c r="P135" s="97" t="str">
        <f t="shared" ref="P135:P198" si="32">IF(LEN(F135)-LEN(SUBSTITUTE(F135,"-",""))&lt;=3,"",RIGHT(F135,LEN(F135)-FIND("@",SUBSTITUTE(F135,"-","@",LEN(F135)-LEN(SUBSTITUTE(F135,"-",""))))))</f>
        <v/>
      </c>
      <c r="Q135" s="64"/>
      <c r="R135" s="29" t="str">
        <f t="shared" si="22"/>
        <v/>
      </c>
    </row>
    <row r="136" spans="1:18">
      <c r="A136" s="64" t="s">
        <v>1038</v>
      </c>
      <c r="B136" s="78"/>
      <c r="C136" s="68"/>
      <c r="D136" s="79"/>
      <c r="E136" s="164"/>
      <c r="F136" s="68"/>
      <c r="G136" s="97" t="str">
        <f t="shared" si="23"/>
        <v/>
      </c>
      <c r="H136" s="97" t="str">
        <f t="shared" si="24"/>
        <v/>
      </c>
      <c r="I136" s="97" t="str">
        <f t="shared" si="25"/>
        <v/>
      </c>
      <c r="J136" s="97" t="str">
        <f t="shared" si="26"/>
        <v/>
      </c>
      <c r="K136" s="29" t="str">
        <f t="shared" si="27"/>
        <v/>
      </c>
      <c r="L136" s="29" t="str">
        <f t="shared" si="28"/>
        <v/>
      </c>
      <c r="M136" s="97" t="str">
        <f t="shared" si="29"/>
        <v/>
      </c>
      <c r="N136" s="97" t="str">
        <f t="shared" si="30"/>
        <v/>
      </c>
      <c r="O136" s="97" t="str">
        <f t="shared" si="31"/>
        <v/>
      </c>
      <c r="P136" s="97" t="str">
        <f t="shared" si="32"/>
        <v/>
      </c>
      <c r="Q136" s="64"/>
      <c r="R136" s="29" t="str">
        <f t="shared" si="22"/>
        <v/>
      </c>
    </row>
    <row r="137" spans="1:18">
      <c r="A137" s="64" t="s">
        <v>1039</v>
      </c>
      <c r="B137" s="78"/>
      <c r="C137" s="68"/>
      <c r="D137" s="79"/>
      <c r="E137" s="164"/>
      <c r="F137" s="68"/>
      <c r="G137" s="97" t="str">
        <f t="shared" si="23"/>
        <v/>
      </c>
      <c r="H137" s="97" t="str">
        <f t="shared" si="24"/>
        <v/>
      </c>
      <c r="I137" s="97" t="str">
        <f t="shared" si="25"/>
        <v/>
      </c>
      <c r="J137" s="97" t="str">
        <f t="shared" si="26"/>
        <v/>
      </c>
      <c r="K137" s="29" t="str">
        <f t="shared" si="27"/>
        <v/>
      </c>
      <c r="L137" s="29" t="str">
        <f t="shared" si="28"/>
        <v/>
      </c>
      <c r="M137" s="97" t="str">
        <f t="shared" si="29"/>
        <v/>
      </c>
      <c r="N137" s="97" t="str">
        <f t="shared" si="30"/>
        <v/>
      </c>
      <c r="O137" s="97" t="str">
        <f t="shared" si="31"/>
        <v/>
      </c>
      <c r="P137" s="97" t="str">
        <f t="shared" si="32"/>
        <v/>
      </c>
      <c r="Q137" s="64"/>
      <c r="R137" s="29" t="str">
        <f t="shared" si="22"/>
        <v/>
      </c>
    </row>
    <row r="138" spans="1:18">
      <c r="A138" s="64" t="s">
        <v>1040</v>
      </c>
      <c r="B138" s="78"/>
      <c r="C138" s="68"/>
      <c r="D138" s="79"/>
      <c r="E138" s="164"/>
      <c r="F138" s="68"/>
      <c r="G138" s="97" t="str">
        <f t="shared" si="23"/>
        <v/>
      </c>
      <c r="H138" s="97" t="str">
        <f t="shared" si="24"/>
        <v/>
      </c>
      <c r="I138" s="97" t="str">
        <f t="shared" si="25"/>
        <v/>
      </c>
      <c r="J138" s="97" t="str">
        <f t="shared" si="26"/>
        <v/>
      </c>
      <c r="K138" s="29" t="str">
        <f t="shared" si="27"/>
        <v/>
      </c>
      <c r="L138" s="29" t="str">
        <f t="shared" si="28"/>
        <v/>
      </c>
      <c r="M138" s="97" t="str">
        <f t="shared" si="29"/>
        <v/>
      </c>
      <c r="N138" s="97" t="str">
        <f t="shared" si="30"/>
        <v/>
      </c>
      <c r="O138" s="97" t="str">
        <f t="shared" si="31"/>
        <v/>
      </c>
      <c r="P138" s="97" t="str">
        <f t="shared" si="32"/>
        <v/>
      </c>
      <c r="Q138" s="64"/>
      <c r="R138" s="29" t="str">
        <f t="shared" si="22"/>
        <v/>
      </c>
    </row>
    <row r="139" spans="1:18">
      <c r="A139" s="64" t="s">
        <v>1041</v>
      </c>
      <c r="B139" s="78"/>
      <c r="C139" s="68"/>
      <c r="D139" s="79"/>
      <c r="E139" s="164"/>
      <c r="F139" s="68"/>
      <c r="G139" s="97" t="str">
        <f t="shared" si="23"/>
        <v/>
      </c>
      <c r="H139" s="97" t="str">
        <f t="shared" si="24"/>
        <v/>
      </c>
      <c r="I139" s="97" t="str">
        <f t="shared" si="25"/>
        <v/>
      </c>
      <c r="J139" s="97" t="str">
        <f t="shared" si="26"/>
        <v/>
      </c>
      <c r="K139" s="29" t="str">
        <f t="shared" si="27"/>
        <v/>
      </c>
      <c r="L139" s="29" t="str">
        <f t="shared" si="28"/>
        <v/>
      </c>
      <c r="M139" s="97" t="str">
        <f t="shared" si="29"/>
        <v/>
      </c>
      <c r="N139" s="97" t="str">
        <f t="shared" si="30"/>
        <v/>
      </c>
      <c r="O139" s="97" t="str">
        <f t="shared" si="31"/>
        <v/>
      </c>
      <c r="P139" s="97" t="str">
        <f t="shared" si="32"/>
        <v/>
      </c>
      <c r="Q139" s="64"/>
      <c r="R139" s="29" t="str">
        <f t="shared" si="22"/>
        <v/>
      </c>
    </row>
    <row r="140" spans="1:18">
      <c r="A140" s="64" t="s">
        <v>1042</v>
      </c>
      <c r="B140" s="78"/>
      <c r="C140" s="68"/>
      <c r="D140" s="79"/>
      <c r="E140" s="164"/>
      <c r="F140" s="68"/>
      <c r="G140" s="97" t="str">
        <f t="shared" si="23"/>
        <v/>
      </c>
      <c r="H140" s="97" t="str">
        <f t="shared" si="24"/>
        <v/>
      </c>
      <c r="I140" s="97" t="str">
        <f t="shared" si="25"/>
        <v/>
      </c>
      <c r="J140" s="97" t="str">
        <f t="shared" si="26"/>
        <v/>
      </c>
      <c r="K140" s="29" t="str">
        <f t="shared" si="27"/>
        <v/>
      </c>
      <c r="L140" s="29" t="str">
        <f t="shared" si="28"/>
        <v/>
      </c>
      <c r="M140" s="97" t="str">
        <f t="shared" si="29"/>
        <v/>
      </c>
      <c r="N140" s="97" t="str">
        <f t="shared" si="30"/>
        <v/>
      </c>
      <c r="O140" s="97" t="str">
        <f t="shared" si="31"/>
        <v/>
      </c>
      <c r="P140" s="97" t="str">
        <f t="shared" si="32"/>
        <v/>
      </c>
      <c r="Q140" s="64"/>
      <c r="R140" s="29" t="str">
        <f t="shared" si="22"/>
        <v/>
      </c>
    </row>
    <row r="141" spans="1:18">
      <c r="A141" s="64" t="s">
        <v>1043</v>
      </c>
      <c r="B141" s="78"/>
      <c r="C141" s="68"/>
      <c r="D141" s="79"/>
      <c r="E141" s="164"/>
      <c r="F141" s="68"/>
      <c r="G141" s="97" t="str">
        <f t="shared" si="23"/>
        <v/>
      </c>
      <c r="H141" s="97" t="str">
        <f t="shared" si="24"/>
        <v/>
      </c>
      <c r="I141" s="97" t="str">
        <f t="shared" si="25"/>
        <v/>
      </c>
      <c r="J141" s="97" t="str">
        <f t="shared" si="26"/>
        <v/>
      </c>
      <c r="K141" s="29" t="str">
        <f t="shared" si="27"/>
        <v/>
      </c>
      <c r="L141" s="29" t="str">
        <f t="shared" si="28"/>
        <v/>
      </c>
      <c r="M141" s="97" t="str">
        <f t="shared" si="29"/>
        <v/>
      </c>
      <c r="N141" s="97" t="str">
        <f t="shared" si="30"/>
        <v/>
      </c>
      <c r="O141" s="97" t="str">
        <f t="shared" si="31"/>
        <v/>
      </c>
      <c r="P141" s="97" t="str">
        <f t="shared" si="32"/>
        <v/>
      </c>
      <c r="Q141" s="64"/>
      <c r="R141" s="29" t="str">
        <f t="shared" si="22"/>
        <v/>
      </c>
    </row>
    <row r="142" spans="1:18">
      <c r="A142" s="64" t="s">
        <v>1044</v>
      </c>
      <c r="B142" s="78"/>
      <c r="C142" s="68"/>
      <c r="D142" s="79"/>
      <c r="E142" s="164"/>
      <c r="F142" s="68"/>
      <c r="G142" s="97" t="str">
        <f t="shared" si="23"/>
        <v/>
      </c>
      <c r="H142" s="97" t="str">
        <f t="shared" si="24"/>
        <v/>
      </c>
      <c r="I142" s="97" t="str">
        <f t="shared" si="25"/>
        <v/>
      </c>
      <c r="J142" s="97" t="str">
        <f t="shared" si="26"/>
        <v/>
      </c>
      <c r="K142" s="29" t="str">
        <f t="shared" si="27"/>
        <v/>
      </c>
      <c r="L142" s="29" t="str">
        <f t="shared" si="28"/>
        <v/>
      </c>
      <c r="M142" s="97" t="str">
        <f t="shared" si="29"/>
        <v/>
      </c>
      <c r="N142" s="97" t="str">
        <f t="shared" si="30"/>
        <v/>
      </c>
      <c r="O142" s="97" t="str">
        <f t="shared" si="31"/>
        <v/>
      </c>
      <c r="P142" s="97" t="str">
        <f t="shared" si="32"/>
        <v/>
      </c>
      <c r="Q142" s="64"/>
      <c r="R142" s="29" t="str">
        <f t="shared" si="22"/>
        <v/>
      </c>
    </row>
    <row r="143" spans="1:18">
      <c r="A143" s="64" t="s">
        <v>1045</v>
      </c>
      <c r="B143" s="78"/>
      <c r="C143" s="68"/>
      <c r="D143" s="79"/>
      <c r="E143" s="164"/>
      <c r="F143" s="68"/>
      <c r="G143" s="97" t="str">
        <f t="shared" si="23"/>
        <v/>
      </c>
      <c r="H143" s="97" t="str">
        <f t="shared" si="24"/>
        <v/>
      </c>
      <c r="I143" s="97" t="str">
        <f t="shared" si="25"/>
        <v/>
      </c>
      <c r="J143" s="97" t="str">
        <f t="shared" si="26"/>
        <v/>
      </c>
      <c r="K143" s="29" t="str">
        <f t="shared" si="27"/>
        <v/>
      </c>
      <c r="L143" s="29" t="str">
        <f t="shared" si="28"/>
        <v/>
      </c>
      <c r="M143" s="97" t="str">
        <f t="shared" si="29"/>
        <v/>
      </c>
      <c r="N143" s="97" t="str">
        <f t="shared" si="30"/>
        <v/>
      </c>
      <c r="O143" s="97" t="str">
        <f t="shared" si="31"/>
        <v/>
      </c>
      <c r="P143" s="97" t="str">
        <f t="shared" si="32"/>
        <v/>
      </c>
      <c r="Q143" s="64"/>
      <c r="R143" s="29" t="str">
        <f t="shared" si="22"/>
        <v/>
      </c>
    </row>
    <row r="144" spans="1:18">
      <c r="A144" s="64" t="s">
        <v>1046</v>
      </c>
      <c r="B144" s="78"/>
      <c r="C144" s="68"/>
      <c r="D144" s="79"/>
      <c r="E144" s="164"/>
      <c r="F144" s="68"/>
      <c r="G144" s="97" t="str">
        <f t="shared" si="23"/>
        <v/>
      </c>
      <c r="H144" s="97" t="str">
        <f t="shared" si="24"/>
        <v/>
      </c>
      <c r="I144" s="97" t="str">
        <f t="shared" si="25"/>
        <v/>
      </c>
      <c r="J144" s="97" t="str">
        <f t="shared" si="26"/>
        <v/>
      </c>
      <c r="K144" s="29" t="str">
        <f t="shared" si="27"/>
        <v/>
      </c>
      <c r="L144" s="29" t="str">
        <f t="shared" si="28"/>
        <v/>
      </c>
      <c r="M144" s="97" t="str">
        <f t="shared" si="29"/>
        <v/>
      </c>
      <c r="N144" s="97" t="str">
        <f t="shared" si="30"/>
        <v/>
      </c>
      <c r="O144" s="97" t="str">
        <f t="shared" si="31"/>
        <v/>
      </c>
      <c r="P144" s="97" t="str">
        <f t="shared" si="32"/>
        <v/>
      </c>
      <c r="Q144" s="64"/>
      <c r="R144" s="29" t="str">
        <f t="shared" si="22"/>
        <v/>
      </c>
    </row>
    <row r="145" spans="1:18">
      <c r="A145" s="64" t="s">
        <v>1047</v>
      </c>
      <c r="B145" s="78"/>
      <c r="C145" s="68"/>
      <c r="D145" s="79"/>
      <c r="E145" s="164"/>
      <c r="F145" s="68"/>
      <c r="G145" s="97" t="str">
        <f t="shared" si="23"/>
        <v/>
      </c>
      <c r="H145" s="97" t="str">
        <f t="shared" si="24"/>
        <v/>
      </c>
      <c r="I145" s="97" t="str">
        <f t="shared" si="25"/>
        <v/>
      </c>
      <c r="J145" s="97" t="str">
        <f t="shared" si="26"/>
        <v/>
      </c>
      <c r="K145" s="29" t="str">
        <f t="shared" si="27"/>
        <v/>
      </c>
      <c r="L145" s="29" t="str">
        <f t="shared" si="28"/>
        <v/>
      </c>
      <c r="M145" s="97" t="str">
        <f t="shared" si="29"/>
        <v/>
      </c>
      <c r="N145" s="97" t="str">
        <f t="shared" si="30"/>
        <v/>
      </c>
      <c r="O145" s="97" t="str">
        <f t="shared" si="31"/>
        <v/>
      </c>
      <c r="P145" s="97" t="str">
        <f t="shared" si="32"/>
        <v/>
      </c>
      <c r="Q145" s="64"/>
      <c r="R145" s="29" t="str">
        <f t="shared" si="22"/>
        <v/>
      </c>
    </row>
    <row r="146" spans="1:18">
      <c r="A146" s="64" t="s">
        <v>1048</v>
      </c>
      <c r="B146" s="78"/>
      <c r="C146" s="68"/>
      <c r="D146" s="79"/>
      <c r="E146" s="164"/>
      <c r="F146" s="68"/>
      <c r="G146" s="97" t="str">
        <f t="shared" si="23"/>
        <v/>
      </c>
      <c r="H146" s="97" t="str">
        <f t="shared" si="24"/>
        <v/>
      </c>
      <c r="I146" s="97" t="str">
        <f t="shared" si="25"/>
        <v/>
      </c>
      <c r="J146" s="97" t="str">
        <f t="shared" si="26"/>
        <v/>
      </c>
      <c r="K146" s="29" t="str">
        <f t="shared" si="27"/>
        <v/>
      </c>
      <c r="L146" s="29" t="str">
        <f t="shared" si="28"/>
        <v/>
      </c>
      <c r="M146" s="97" t="str">
        <f t="shared" si="29"/>
        <v/>
      </c>
      <c r="N146" s="97" t="str">
        <f t="shared" si="30"/>
        <v/>
      </c>
      <c r="O146" s="97" t="str">
        <f t="shared" si="31"/>
        <v/>
      </c>
      <c r="P146" s="97" t="str">
        <f t="shared" si="32"/>
        <v/>
      </c>
      <c r="Q146" s="64"/>
      <c r="R146" s="29" t="str">
        <f t="shared" si="22"/>
        <v/>
      </c>
    </row>
    <row r="147" spans="1:18">
      <c r="A147" s="64" t="s">
        <v>1049</v>
      </c>
      <c r="B147" s="78"/>
      <c r="C147" s="68"/>
      <c r="D147" s="79"/>
      <c r="E147" s="164"/>
      <c r="F147" s="68"/>
      <c r="G147" s="97" t="str">
        <f t="shared" si="23"/>
        <v/>
      </c>
      <c r="H147" s="97" t="str">
        <f t="shared" si="24"/>
        <v/>
      </c>
      <c r="I147" s="97" t="str">
        <f t="shared" si="25"/>
        <v/>
      </c>
      <c r="J147" s="97" t="str">
        <f t="shared" si="26"/>
        <v/>
      </c>
      <c r="K147" s="29" t="str">
        <f t="shared" si="27"/>
        <v/>
      </c>
      <c r="L147" s="29" t="str">
        <f t="shared" si="28"/>
        <v/>
      </c>
      <c r="M147" s="97" t="str">
        <f t="shared" si="29"/>
        <v/>
      </c>
      <c r="N147" s="97" t="str">
        <f t="shared" si="30"/>
        <v/>
      </c>
      <c r="O147" s="97" t="str">
        <f t="shared" si="31"/>
        <v/>
      </c>
      <c r="P147" s="97" t="str">
        <f t="shared" si="32"/>
        <v/>
      </c>
      <c r="Q147" s="64"/>
      <c r="R147" s="29" t="str">
        <f t="shared" si="22"/>
        <v/>
      </c>
    </row>
    <row r="148" spans="1:18">
      <c r="A148" s="64" t="s">
        <v>1050</v>
      </c>
      <c r="B148" s="78"/>
      <c r="C148" s="68"/>
      <c r="D148" s="79"/>
      <c r="E148" s="164"/>
      <c r="F148" s="68"/>
      <c r="G148" s="97" t="str">
        <f t="shared" si="23"/>
        <v/>
      </c>
      <c r="H148" s="97" t="str">
        <f t="shared" si="24"/>
        <v/>
      </c>
      <c r="I148" s="97" t="str">
        <f t="shared" si="25"/>
        <v/>
      </c>
      <c r="J148" s="97" t="str">
        <f t="shared" si="26"/>
        <v/>
      </c>
      <c r="K148" s="29" t="str">
        <f t="shared" si="27"/>
        <v/>
      </c>
      <c r="L148" s="29" t="str">
        <f t="shared" si="28"/>
        <v/>
      </c>
      <c r="M148" s="97" t="str">
        <f t="shared" si="29"/>
        <v/>
      </c>
      <c r="N148" s="97" t="str">
        <f t="shared" si="30"/>
        <v/>
      </c>
      <c r="O148" s="97" t="str">
        <f t="shared" si="31"/>
        <v/>
      </c>
      <c r="P148" s="97" t="str">
        <f t="shared" si="32"/>
        <v/>
      </c>
      <c r="Q148" s="64"/>
      <c r="R148" s="29" t="str">
        <f t="shared" si="22"/>
        <v/>
      </c>
    </row>
    <row r="149" spans="1:18">
      <c r="A149" s="64" t="s">
        <v>1051</v>
      </c>
      <c r="B149" s="78"/>
      <c r="C149" s="68"/>
      <c r="D149" s="79"/>
      <c r="E149" s="164"/>
      <c r="F149" s="68"/>
      <c r="G149" s="97" t="str">
        <f t="shared" si="23"/>
        <v/>
      </c>
      <c r="H149" s="97" t="str">
        <f t="shared" si="24"/>
        <v/>
      </c>
      <c r="I149" s="97" t="str">
        <f t="shared" si="25"/>
        <v/>
      </c>
      <c r="J149" s="97" t="str">
        <f t="shared" si="26"/>
        <v/>
      </c>
      <c r="K149" s="29" t="str">
        <f t="shared" si="27"/>
        <v/>
      </c>
      <c r="L149" s="29" t="str">
        <f t="shared" si="28"/>
        <v/>
      </c>
      <c r="M149" s="97" t="str">
        <f t="shared" si="29"/>
        <v/>
      </c>
      <c r="N149" s="97" t="str">
        <f t="shared" si="30"/>
        <v/>
      </c>
      <c r="O149" s="97" t="str">
        <f t="shared" si="31"/>
        <v/>
      </c>
      <c r="P149" s="97" t="str">
        <f t="shared" si="32"/>
        <v/>
      </c>
      <c r="Q149" s="64"/>
      <c r="R149" s="29" t="str">
        <f t="shared" si="22"/>
        <v/>
      </c>
    </row>
    <row r="150" spans="1:18">
      <c r="A150" s="64" t="s">
        <v>1052</v>
      </c>
      <c r="B150" s="78"/>
      <c r="C150" s="68"/>
      <c r="D150" s="79"/>
      <c r="E150" s="164"/>
      <c r="F150" s="68"/>
      <c r="G150" s="97" t="str">
        <f t="shared" si="23"/>
        <v/>
      </c>
      <c r="H150" s="97" t="str">
        <f t="shared" si="24"/>
        <v/>
      </c>
      <c r="I150" s="97" t="str">
        <f t="shared" si="25"/>
        <v/>
      </c>
      <c r="J150" s="97" t="str">
        <f t="shared" si="26"/>
        <v/>
      </c>
      <c r="K150" s="29" t="str">
        <f t="shared" si="27"/>
        <v/>
      </c>
      <c r="L150" s="29" t="str">
        <f t="shared" si="28"/>
        <v/>
      </c>
      <c r="M150" s="97" t="str">
        <f t="shared" si="29"/>
        <v/>
      </c>
      <c r="N150" s="97" t="str">
        <f t="shared" si="30"/>
        <v/>
      </c>
      <c r="O150" s="97" t="str">
        <f t="shared" si="31"/>
        <v/>
      </c>
      <c r="P150" s="97" t="str">
        <f t="shared" si="32"/>
        <v/>
      </c>
      <c r="Q150" s="64"/>
      <c r="R150" s="29" t="str">
        <f t="shared" si="22"/>
        <v/>
      </c>
    </row>
    <row r="151" spans="1:18">
      <c r="A151" s="64" t="s">
        <v>1053</v>
      </c>
      <c r="B151" s="78"/>
      <c r="C151" s="68"/>
      <c r="D151" s="79"/>
      <c r="E151" s="164"/>
      <c r="F151" s="68"/>
      <c r="G151" s="97" t="str">
        <f t="shared" si="23"/>
        <v/>
      </c>
      <c r="H151" s="97" t="str">
        <f t="shared" si="24"/>
        <v/>
      </c>
      <c r="I151" s="97" t="str">
        <f t="shared" si="25"/>
        <v/>
      </c>
      <c r="J151" s="97" t="str">
        <f t="shared" si="26"/>
        <v/>
      </c>
      <c r="K151" s="29" t="str">
        <f t="shared" si="27"/>
        <v/>
      </c>
      <c r="L151" s="29" t="str">
        <f t="shared" si="28"/>
        <v/>
      </c>
      <c r="M151" s="97" t="str">
        <f t="shared" si="29"/>
        <v/>
      </c>
      <c r="N151" s="97" t="str">
        <f t="shared" si="30"/>
        <v/>
      </c>
      <c r="O151" s="97" t="str">
        <f t="shared" si="31"/>
        <v/>
      </c>
      <c r="P151" s="97" t="str">
        <f t="shared" si="32"/>
        <v/>
      </c>
      <c r="Q151" s="64"/>
      <c r="R151" s="29" t="str">
        <f t="shared" si="22"/>
        <v/>
      </c>
    </row>
    <row r="152" spans="1:18">
      <c r="A152" s="64" t="s">
        <v>1054</v>
      </c>
      <c r="B152" s="78"/>
      <c r="C152" s="68"/>
      <c r="D152" s="79"/>
      <c r="E152" s="164"/>
      <c r="F152" s="68"/>
      <c r="G152" s="97" t="str">
        <f t="shared" si="23"/>
        <v/>
      </c>
      <c r="H152" s="97" t="str">
        <f t="shared" si="24"/>
        <v/>
      </c>
      <c r="I152" s="97" t="str">
        <f t="shared" si="25"/>
        <v/>
      </c>
      <c r="J152" s="97" t="str">
        <f t="shared" si="26"/>
        <v/>
      </c>
      <c r="K152" s="29" t="str">
        <f t="shared" si="27"/>
        <v/>
      </c>
      <c r="L152" s="29" t="str">
        <f t="shared" si="28"/>
        <v/>
      </c>
      <c r="M152" s="97" t="str">
        <f t="shared" si="29"/>
        <v/>
      </c>
      <c r="N152" s="97" t="str">
        <f t="shared" si="30"/>
        <v/>
      </c>
      <c r="O152" s="97" t="str">
        <f t="shared" si="31"/>
        <v/>
      </c>
      <c r="P152" s="97" t="str">
        <f t="shared" si="32"/>
        <v/>
      </c>
      <c r="Q152" s="64"/>
      <c r="R152" s="29" t="str">
        <f t="shared" si="22"/>
        <v/>
      </c>
    </row>
    <row r="153" spans="1:18">
      <c r="A153" s="64" t="s">
        <v>1055</v>
      </c>
      <c r="B153" s="78"/>
      <c r="C153" s="68"/>
      <c r="D153" s="79"/>
      <c r="E153" s="164"/>
      <c r="F153" s="68"/>
      <c r="G153" s="97" t="str">
        <f t="shared" si="23"/>
        <v/>
      </c>
      <c r="H153" s="97" t="str">
        <f t="shared" si="24"/>
        <v/>
      </c>
      <c r="I153" s="97" t="str">
        <f t="shared" si="25"/>
        <v/>
      </c>
      <c r="J153" s="97" t="str">
        <f t="shared" si="26"/>
        <v/>
      </c>
      <c r="K153" s="29" t="str">
        <f t="shared" si="27"/>
        <v/>
      </c>
      <c r="L153" s="29" t="str">
        <f t="shared" si="28"/>
        <v/>
      </c>
      <c r="M153" s="97" t="str">
        <f t="shared" si="29"/>
        <v/>
      </c>
      <c r="N153" s="97" t="str">
        <f t="shared" si="30"/>
        <v/>
      </c>
      <c r="O153" s="97" t="str">
        <f t="shared" si="31"/>
        <v/>
      </c>
      <c r="P153" s="97" t="str">
        <f t="shared" si="32"/>
        <v/>
      </c>
      <c r="Q153" s="64"/>
      <c r="R153" s="29" t="str">
        <f t="shared" si="22"/>
        <v/>
      </c>
    </row>
    <row r="154" spans="1:18">
      <c r="A154" s="64" t="s">
        <v>1056</v>
      </c>
      <c r="B154" s="78"/>
      <c r="C154" s="68"/>
      <c r="D154" s="79"/>
      <c r="E154" s="164"/>
      <c r="F154" s="68"/>
      <c r="G154" s="97" t="str">
        <f t="shared" si="23"/>
        <v/>
      </c>
      <c r="H154" s="97" t="str">
        <f t="shared" si="24"/>
        <v/>
      </c>
      <c r="I154" s="97" t="str">
        <f t="shared" si="25"/>
        <v/>
      </c>
      <c r="J154" s="97" t="str">
        <f t="shared" si="26"/>
        <v/>
      </c>
      <c r="K154" s="29" t="str">
        <f t="shared" si="27"/>
        <v/>
      </c>
      <c r="L154" s="29" t="str">
        <f t="shared" si="28"/>
        <v/>
      </c>
      <c r="M154" s="97" t="str">
        <f t="shared" si="29"/>
        <v/>
      </c>
      <c r="N154" s="97" t="str">
        <f t="shared" si="30"/>
        <v/>
      </c>
      <c r="O154" s="97" t="str">
        <f t="shared" si="31"/>
        <v/>
      </c>
      <c r="P154" s="97" t="str">
        <f t="shared" si="32"/>
        <v/>
      </c>
      <c r="Q154" s="64"/>
      <c r="R154" s="29" t="str">
        <f t="shared" si="22"/>
        <v/>
      </c>
    </row>
    <row r="155" spans="1:18">
      <c r="A155" s="64" t="s">
        <v>1057</v>
      </c>
      <c r="B155" s="78"/>
      <c r="C155" s="68"/>
      <c r="D155" s="79"/>
      <c r="E155" s="164"/>
      <c r="F155" s="68"/>
      <c r="G155" s="97" t="str">
        <f t="shared" si="23"/>
        <v/>
      </c>
      <c r="H155" s="97" t="str">
        <f t="shared" si="24"/>
        <v/>
      </c>
      <c r="I155" s="97" t="str">
        <f t="shared" si="25"/>
        <v/>
      </c>
      <c r="J155" s="97" t="str">
        <f t="shared" si="26"/>
        <v/>
      </c>
      <c r="K155" s="29" t="str">
        <f t="shared" si="27"/>
        <v/>
      </c>
      <c r="L155" s="29" t="str">
        <f t="shared" si="28"/>
        <v/>
      </c>
      <c r="M155" s="97" t="str">
        <f t="shared" si="29"/>
        <v/>
      </c>
      <c r="N155" s="97" t="str">
        <f t="shared" si="30"/>
        <v/>
      </c>
      <c r="O155" s="97" t="str">
        <f t="shared" si="31"/>
        <v/>
      </c>
      <c r="P155" s="97" t="str">
        <f t="shared" si="32"/>
        <v/>
      </c>
      <c r="Q155" s="64"/>
      <c r="R155" s="29" t="str">
        <f t="shared" si="22"/>
        <v/>
      </c>
    </row>
    <row r="156" spans="1:18">
      <c r="A156" s="64" t="s">
        <v>1058</v>
      </c>
      <c r="B156" s="78"/>
      <c r="C156" s="68"/>
      <c r="D156" s="79"/>
      <c r="E156" s="164"/>
      <c r="F156" s="68"/>
      <c r="G156" s="97" t="str">
        <f t="shared" si="23"/>
        <v/>
      </c>
      <c r="H156" s="97" t="str">
        <f t="shared" si="24"/>
        <v/>
      </c>
      <c r="I156" s="97" t="str">
        <f t="shared" si="25"/>
        <v/>
      </c>
      <c r="J156" s="97" t="str">
        <f t="shared" si="26"/>
        <v/>
      </c>
      <c r="K156" s="29" t="str">
        <f t="shared" si="27"/>
        <v/>
      </c>
      <c r="L156" s="29" t="str">
        <f t="shared" si="28"/>
        <v/>
      </c>
      <c r="M156" s="97" t="str">
        <f t="shared" si="29"/>
        <v/>
      </c>
      <c r="N156" s="97" t="str">
        <f t="shared" si="30"/>
        <v/>
      </c>
      <c r="O156" s="97" t="str">
        <f t="shared" si="31"/>
        <v/>
      </c>
      <c r="P156" s="97" t="str">
        <f t="shared" si="32"/>
        <v/>
      </c>
      <c r="Q156" s="64"/>
      <c r="R156" s="29" t="str">
        <f t="shared" si="22"/>
        <v/>
      </c>
    </row>
    <row r="157" spans="1:18">
      <c r="A157" s="64" t="s">
        <v>1059</v>
      </c>
      <c r="B157" s="78"/>
      <c r="C157" s="68"/>
      <c r="D157" s="79"/>
      <c r="E157" s="164"/>
      <c r="F157" s="68"/>
      <c r="G157" s="97" t="str">
        <f t="shared" si="23"/>
        <v/>
      </c>
      <c r="H157" s="97" t="str">
        <f t="shared" si="24"/>
        <v/>
      </c>
      <c r="I157" s="97" t="str">
        <f t="shared" si="25"/>
        <v/>
      </c>
      <c r="J157" s="97" t="str">
        <f t="shared" si="26"/>
        <v/>
      </c>
      <c r="K157" s="29" t="str">
        <f t="shared" si="27"/>
        <v/>
      </c>
      <c r="L157" s="29" t="str">
        <f t="shared" si="28"/>
        <v/>
      </c>
      <c r="M157" s="97" t="str">
        <f t="shared" si="29"/>
        <v/>
      </c>
      <c r="N157" s="97" t="str">
        <f t="shared" si="30"/>
        <v/>
      </c>
      <c r="O157" s="97" t="str">
        <f t="shared" si="31"/>
        <v/>
      </c>
      <c r="P157" s="97" t="str">
        <f t="shared" si="32"/>
        <v/>
      </c>
      <c r="Q157" s="64"/>
      <c r="R157" s="29" t="str">
        <f t="shared" si="22"/>
        <v/>
      </c>
    </row>
    <row r="158" spans="1:18">
      <c r="A158" s="64" t="s">
        <v>1060</v>
      </c>
      <c r="B158" s="78"/>
      <c r="C158" s="68"/>
      <c r="D158" s="79"/>
      <c r="E158" s="164"/>
      <c r="F158" s="68"/>
      <c r="G158" s="97" t="str">
        <f t="shared" si="23"/>
        <v/>
      </c>
      <c r="H158" s="97" t="str">
        <f t="shared" si="24"/>
        <v/>
      </c>
      <c r="I158" s="97" t="str">
        <f t="shared" si="25"/>
        <v/>
      </c>
      <c r="J158" s="97" t="str">
        <f t="shared" si="26"/>
        <v/>
      </c>
      <c r="K158" s="29" t="str">
        <f t="shared" si="27"/>
        <v/>
      </c>
      <c r="L158" s="29" t="str">
        <f t="shared" si="28"/>
        <v/>
      </c>
      <c r="M158" s="97" t="str">
        <f t="shared" si="29"/>
        <v/>
      </c>
      <c r="N158" s="97" t="str">
        <f t="shared" si="30"/>
        <v/>
      </c>
      <c r="O158" s="97" t="str">
        <f t="shared" si="31"/>
        <v/>
      </c>
      <c r="P158" s="97" t="str">
        <f t="shared" si="32"/>
        <v/>
      </c>
      <c r="Q158" s="64"/>
      <c r="R158" s="29" t="str">
        <f t="shared" si="22"/>
        <v/>
      </c>
    </row>
    <row r="159" spans="1:18">
      <c r="A159" s="64" t="s">
        <v>1061</v>
      </c>
      <c r="B159" s="78"/>
      <c r="C159" s="68"/>
      <c r="D159" s="79"/>
      <c r="E159" s="164"/>
      <c r="F159" s="68"/>
      <c r="G159" s="97" t="str">
        <f t="shared" si="23"/>
        <v/>
      </c>
      <c r="H159" s="97" t="str">
        <f t="shared" si="24"/>
        <v/>
      </c>
      <c r="I159" s="97" t="str">
        <f t="shared" si="25"/>
        <v/>
      </c>
      <c r="J159" s="97" t="str">
        <f t="shared" si="26"/>
        <v/>
      </c>
      <c r="K159" s="29" t="str">
        <f t="shared" si="27"/>
        <v/>
      </c>
      <c r="L159" s="29" t="str">
        <f t="shared" si="28"/>
        <v/>
      </c>
      <c r="M159" s="97" t="str">
        <f t="shared" si="29"/>
        <v/>
      </c>
      <c r="N159" s="97" t="str">
        <f t="shared" si="30"/>
        <v/>
      </c>
      <c r="O159" s="97" t="str">
        <f t="shared" si="31"/>
        <v/>
      </c>
      <c r="P159" s="97" t="str">
        <f t="shared" si="32"/>
        <v/>
      </c>
      <c r="Q159" s="64"/>
      <c r="R159" s="29" t="str">
        <f t="shared" si="22"/>
        <v/>
      </c>
    </row>
    <row r="160" spans="1:18">
      <c r="A160" s="64" t="s">
        <v>1062</v>
      </c>
      <c r="B160" s="78"/>
      <c r="C160" s="68"/>
      <c r="D160" s="79"/>
      <c r="E160" s="164"/>
      <c r="F160" s="68"/>
      <c r="G160" s="97" t="str">
        <f t="shared" si="23"/>
        <v/>
      </c>
      <c r="H160" s="97" t="str">
        <f t="shared" si="24"/>
        <v/>
      </c>
      <c r="I160" s="97" t="str">
        <f t="shared" si="25"/>
        <v/>
      </c>
      <c r="J160" s="97" t="str">
        <f t="shared" si="26"/>
        <v/>
      </c>
      <c r="K160" s="29" t="str">
        <f t="shared" si="27"/>
        <v/>
      </c>
      <c r="L160" s="29" t="str">
        <f t="shared" si="28"/>
        <v/>
      </c>
      <c r="M160" s="97" t="str">
        <f t="shared" si="29"/>
        <v/>
      </c>
      <c r="N160" s="97" t="str">
        <f t="shared" si="30"/>
        <v/>
      </c>
      <c r="O160" s="97" t="str">
        <f t="shared" si="31"/>
        <v/>
      </c>
      <c r="P160" s="97" t="str">
        <f t="shared" si="32"/>
        <v/>
      </c>
      <c r="Q160" s="64"/>
      <c r="R160" s="29" t="str">
        <f t="shared" si="22"/>
        <v/>
      </c>
    </row>
    <row r="161" spans="1:18">
      <c r="A161" s="64" t="s">
        <v>1063</v>
      </c>
      <c r="B161" s="78"/>
      <c r="C161" s="68"/>
      <c r="D161" s="79"/>
      <c r="E161" s="164"/>
      <c r="F161" s="68"/>
      <c r="G161" s="97" t="str">
        <f t="shared" si="23"/>
        <v/>
      </c>
      <c r="H161" s="97" t="str">
        <f t="shared" si="24"/>
        <v/>
      </c>
      <c r="I161" s="97" t="str">
        <f t="shared" si="25"/>
        <v/>
      </c>
      <c r="J161" s="97" t="str">
        <f t="shared" si="26"/>
        <v/>
      </c>
      <c r="K161" s="29" t="str">
        <f t="shared" si="27"/>
        <v/>
      </c>
      <c r="L161" s="29" t="str">
        <f t="shared" si="28"/>
        <v/>
      </c>
      <c r="M161" s="97" t="str">
        <f t="shared" si="29"/>
        <v/>
      </c>
      <c r="N161" s="97" t="str">
        <f t="shared" si="30"/>
        <v/>
      </c>
      <c r="O161" s="97" t="str">
        <f t="shared" si="31"/>
        <v/>
      </c>
      <c r="P161" s="97" t="str">
        <f t="shared" si="32"/>
        <v/>
      </c>
      <c r="Q161" s="64"/>
      <c r="R161" s="29" t="str">
        <f t="shared" si="22"/>
        <v/>
      </c>
    </row>
    <row r="162" spans="1:18">
      <c r="A162" s="64" t="s">
        <v>1064</v>
      </c>
      <c r="B162" s="78"/>
      <c r="C162" s="68"/>
      <c r="D162" s="79"/>
      <c r="E162" s="164"/>
      <c r="F162" s="68"/>
      <c r="G162" s="97" t="str">
        <f t="shared" si="23"/>
        <v/>
      </c>
      <c r="H162" s="97" t="str">
        <f t="shared" si="24"/>
        <v/>
      </c>
      <c r="I162" s="97" t="str">
        <f t="shared" si="25"/>
        <v/>
      </c>
      <c r="J162" s="97" t="str">
        <f t="shared" si="26"/>
        <v/>
      </c>
      <c r="K162" s="29" t="str">
        <f t="shared" si="27"/>
        <v/>
      </c>
      <c r="L162" s="29" t="str">
        <f t="shared" si="28"/>
        <v/>
      </c>
      <c r="M162" s="97" t="str">
        <f t="shared" si="29"/>
        <v/>
      </c>
      <c r="N162" s="97" t="str">
        <f t="shared" si="30"/>
        <v/>
      </c>
      <c r="O162" s="97" t="str">
        <f t="shared" si="31"/>
        <v/>
      </c>
      <c r="P162" s="97" t="str">
        <f t="shared" si="32"/>
        <v/>
      </c>
      <c r="Q162" s="64"/>
      <c r="R162" s="29" t="str">
        <f t="shared" si="22"/>
        <v/>
      </c>
    </row>
    <row r="163" spans="1:18">
      <c r="A163" s="64" t="s">
        <v>1065</v>
      </c>
      <c r="B163" s="78"/>
      <c r="C163" s="68"/>
      <c r="D163" s="79"/>
      <c r="E163" s="164"/>
      <c r="F163" s="68"/>
      <c r="G163" s="97" t="str">
        <f t="shared" si="23"/>
        <v/>
      </c>
      <c r="H163" s="97" t="str">
        <f t="shared" si="24"/>
        <v/>
      </c>
      <c r="I163" s="97" t="str">
        <f t="shared" si="25"/>
        <v/>
      </c>
      <c r="J163" s="97" t="str">
        <f t="shared" si="26"/>
        <v/>
      </c>
      <c r="K163" s="29" t="str">
        <f t="shared" si="27"/>
        <v/>
      </c>
      <c r="L163" s="29" t="str">
        <f t="shared" si="28"/>
        <v/>
      </c>
      <c r="M163" s="97" t="str">
        <f t="shared" si="29"/>
        <v/>
      </c>
      <c r="N163" s="97" t="str">
        <f t="shared" si="30"/>
        <v/>
      </c>
      <c r="O163" s="97" t="str">
        <f t="shared" si="31"/>
        <v/>
      </c>
      <c r="P163" s="97" t="str">
        <f t="shared" si="32"/>
        <v/>
      </c>
      <c r="Q163" s="64"/>
      <c r="R163" s="29" t="str">
        <f t="shared" si="22"/>
        <v/>
      </c>
    </row>
    <row r="164" spans="1:18">
      <c r="A164" s="64" t="s">
        <v>1066</v>
      </c>
      <c r="B164" s="78"/>
      <c r="C164" s="68"/>
      <c r="D164" s="79"/>
      <c r="E164" s="164"/>
      <c r="F164" s="68"/>
      <c r="G164" s="97" t="str">
        <f t="shared" si="23"/>
        <v/>
      </c>
      <c r="H164" s="97" t="str">
        <f t="shared" si="24"/>
        <v/>
      </c>
      <c r="I164" s="97" t="str">
        <f t="shared" si="25"/>
        <v/>
      </c>
      <c r="J164" s="97" t="str">
        <f t="shared" si="26"/>
        <v/>
      </c>
      <c r="K164" s="29" t="str">
        <f t="shared" si="27"/>
        <v/>
      </c>
      <c r="L164" s="29" t="str">
        <f t="shared" si="28"/>
        <v/>
      </c>
      <c r="M164" s="97" t="str">
        <f t="shared" si="29"/>
        <v/>
      </c>
      <c r="N164" s="97" t="str">
        <f t="shared" si="30"/>
        <v/>
      </c>
      <c r="O164" s="97" t="str">
        <f t="shared" si="31"/>
        <v/>
      </c>
      <c r="P164" s="97" t="str">
        <f t="shared" si="32"/>
        <v/>
      </c>
      <c r="Q164" s="64"/>
      <c r="R164" s="29" t="str">
        <f t="shared" si="22"/>
        <v/>
      </c>
    </row>
    <row r="165" spans="1:18">
      <c r="A165" s="64" t="s">
        <v>1067</v>
      </c>
      <c r="B165" s="78"/>
      <c r="C165" s="68"/>
      <c r="D165" s="79"/>
      <c r="E165" s="164"/>
      <c r="F165" s="68"/>
      <c r="G165" s="97" t="str">
        <f t="shared" si="23"/>
        <v/>
      </c>
      <c r="H165" s="97" t="str">
        <f t="shared" si="24"/>
        <v/>
      </c>
      <c r="I165" s="97" t="str">
        <f t="shared" si="25"/>
        <v/>
      </c>
      <c r="J165" s="97" t="str">
        <f t="shared" si="26"/>
        <v/>
      </c>
      <c r="K165" s="29" t="str">
        <f t="shared" si="27"/>
        <v/>
      </c>
      <c r="L165" s="29" t="str">
        <f t="shared" si="28"/>
        <v/>
      </c>
      <c r="M165" s="97" t="str">
        <f t="shared" si="29"/>
        <v/>
      </c>
      <c r="N165" s="97" t="str">
        <f t="shared" si="30"/>
        <v/>
      </c>
      <c r="O165" s="97" t="str">
        <f t="shared" si="31"/>
        <v/>
      </c>
      <c r="P165" s="97" t="str">
        <f t="shared" si="32"/>
        <v/>
      </c>
      <c r="Q165" s="64"/>
      <c r="R165" s="29" t="str">
        <f t="shared" si="22"/>
        <v/>
      </c>
    </row>
    <row r="166" spans="1:18">
      <c r="A166" s="64" t="s">
        <v>1068</v>
      </c>
      <c r="B166" s="78"/>
      <c r="C166" s="68"/>
      <c r="D166" s="79"/>
      <c r="E166" s="164"/>
      <c r="F166" s="68"/>
      <c r="G166" s="97" t="str">
        <f t="shared" si="23"/>
        <v/>
      </c>
      <c r="H166" s="97" t="str">
        <f t="shared" si="24"/>
        <v/>
      </c>
      <c r="I166" s="97" t="str">
        <f t="shared" si="25"/>
        <v/>
      </c>
      <c r="J166" s="97" t="str">
        <f t="shared" si="26"/>
        <v/>
      </c>
      <c r="K166" s="29" t="str">
        <f t="shared" si="27"/>
        <v/>
      </c>
      <c r="L166" s="29" t="str">
        <f t="shared" si="28"/>
        <v/>
      </c>
      <c r="M166" s="97" t="str">
        <f t="shared" si="29"/>
        <v/>
      </c>
      <c r="N166" s="97" t="str">
        <f t="shared" si="30"/>
        <v/>
      </c>
      <c r="O166" s="97" t="str">
        <f t="shared" si="31"/>
        <v/>
      </c>
      <c r="P166" s="97" t="str">
        <f t="shared" si="32"/>
        <v/>
      </c>
      <c r="Q166" s="64"/>
      <c r="R166" s="29" t="str">
        <f t="shared" si="22"/>
        <v/>
      </c>
    </row>
    <row r="167" spans="1:18">
      <c r="A167" s="64" t="s">
        <v>1069</v>
      </c>
      <c r="B167" s="78"/>
      <c r="C167" s="68"/>
      <c r="D167" s="79"/>
      <c r="E167" s="164"/>
      <c r="F167" s="68"/>
      <c r="G167" s="97" t="str">
        <f t="shared" si="23"/>
        <v/>
      </c>
      <c r="H167" s="97" t="str">
        <f t="shared" si="24"/>
        <v/>
      </c>
      <c r="I167" s="97" t="str">
        <f t="shared" si="25"/>
        <v/>
      </c>
      <c r="J167" s="97" t="str">
        <f t="shared" si="26"/>
        <v/>
      </c>
      <c r="K167" s="29" t="str">
        <f t="shared" si="27"/>
        <v/>
      </c>
      <c r="L167" s="29" t="str">
        <f t="shared" si="28"/>
        <v/>
      </c>
      <c r="M167" s="97" t="str">
        <f t="shared" si="29"/>
        <v/>
      </c>
      <c r="N167" s="97" t="str">
        <f t="shared" si="30"/>
        <v/>
      </c>
      <c r="O167" s="97" t="str">
        <f t="shared" si="31"/>
        <v/>
      </c>
      <c r="P167" s="97" t="str">
        <f t="shared" si="32"/>
        <v/>
      </c>
      <c r="Q167" s="64"/>
      <c r="R167" s="29" t="str">
        <f t="shared" si="22"/>
        <v/>
      </c>
    </row>
    <row r="168" spans="1:18">
      <c r="A168" s="64" t="s">
        <v>1070</v>
      </c>
      <c r="B168" s="78"/>
      <c r="C168" s="68"/>
      <c r="D168" s="79"/>
      <c r="E168" s="164"/>
      <c r="F168" s="68"/>
      <c r="G168" s="97" t="str">
        <f t="shared" si="23"/>
        <v/>
      </c>
      <c r="H168" s="97" t="str">
        <f t="shared" si="24"/>
        <v/>
      </c>
      <c r="I168" s="97" t="str">
        <f t="shared" si="25"/>
        <v/>
      </c>
      <c r="J168" s="97" t="str">
        <f t="shared" si="26"/>
        <v/>
      </c>
      <c r="K168" s="29" t="str">
        <f t="shared" si="27"/>
        <v/>
      </c>
      <c r="L168" s="29" t="str">
        <f t="shared" si="28"/>
        <v/>
      </c>
      <c r="M168" s="97" t="str">
        <f t="shared" si="29"/>
        <v/>
      </c>
      <c r="N168" s="97" t="str">
        <f t="shared" si="30"/>
        <v/>
      </c>
      <c r="O168" s="97" t="str">
        <f t="shared" si="31"/>
        <v/>
      </c>
      <c r="P168" s="97" t="str">
        <f t="shared" si="32"/>
        <v/>
      </c>
      <c r="Q168" s="64"/>
      <c r="R168" s="29" t="str">
        <f t="shared" si="22"/>
        <v/>
      </c>
    </row>
    <row r="169" spans="1:18">
      <c r="A169" s="64" t="s">
        <v>1071</v>
      </c>
      <c r="B169" s="78"/>
      <c r="C169" s="68"/>
      <c r="D169" s="79"/>
      <c r="E169" s="164"/>
      <c r="F169" s="68"/>
      <c r="G169" s="97" t="str">
        <f t="shared" si="23"/>
        <v/>
      </c>
      <c r="H169" s="97" t="str">
        <f t="shared" si="24"/>
        <v/>
      </c>
      <c r="I169" s="97" t="str">
        <f t="shared" si="25"/>
        <v/>
      </c>
      <c r="J169" s="97" t="str">
        <f t="shared" si="26"/>
        <v/>
      </c>
      <c r="K169" s="29" t="str">
        <f t="shared" si="27"/>
        <v/>
      </c>
      <c r="L169" s="29" t="str">
        <f t="shared" si="28"/>
        <v/>
      </c>
      <c r="M169" s="97" t="str">
        <f t="shared" si="29"/>
        <v/>
      </c>
      <c r="N169" s="97" t="str">
        <f t="shared" si="30"/>
        <v/>
      </c>
      <c r="O169" s="97" t="str">
        <f t="shared" si="31"/>
        <v/>
      </c>
      <c r="P169" s="97" t="str">
        <f t="shared" si="32"/>
        <v/>
      </c>
      <c r="Q169" s="64"/>
      <c r="R169" s="29" t="str">
        <f t="shared" si="22"/>
        <v/>
      </c>
    </row>
    <row r="170" spans="1:18">
      <c r="A170" s="64" t="s">
        <v>1072</v>
      </c>
      <c r="B170" s="78"/>
      <c r="C170" s="68"/>
      <c r="D170" s="79"/>
      <c r="E170" s="164"/>
      <c r="F170" s="68"/>
      <c r="G170" s="97" t="str">
        <f t="shared" si="23"/>
        <v/>
      </c>
      <c r="H170" s="97" t="str">
        <f t="shared" si="24"/>
        <v/>
      </c>
      <c r="I170" s="97" t="str">
        <f t="shared" si="25"/>
        <v/>
      </c>
      <c r="J170" s="97" t="str">
        <f t="shared" si="26"/>
        <v/>
      </c>
      <c r="K170" s="29" t="str">
        <f t="shared" si="27"/>
        <v/>
      </c>
      <c r="L170" s="29" t="str">
        <f t="shared" si="28"/>
        <v/>
      </c>
      <c r="M170" s="97" t="str">
        <f t="shared" si="29"/>
        <v/>
      </c>
      <c r="N170" s="97" t="str">
        <f t="shared" si="30"/>
        <v/>
      </c>
      <c r="O170" s="97" t="str">
        <f t="shared" si="31"/>
        <v/>
      </c>
      <c r="P170" s="97" t="str">
        <f t="shared" si="32"/>
        <v/>
      </c>
      <c r="Q170" s="64"/>
      <c r="R170" s="29" t="str">
        <f t="shared" si="22"/>
        <v/>
      </c>
    </row>
    <row r="171" spans="1:18">
      <c r="A171" s="64" t="s">
        <v>1073</v>
      </c>
      <c r="B171" s="78"/>
      <c r="C171" s="68"/>
      <c r="D171" s="79"/>
      <c r="E171" s="164"/>
      <c r="F171" s="68"/>
      <c r="G171" s="97" t="str">
        <f t="shared" si="23"/>
        <v/>
      </c>
      <c r="H171" s="97" t="str">
        <f t="shared" si="24"/>
        <v/>
      </c>
      <c r="I171" s="97" t="str">
        <f t="shared" si="25"/>
        <v/>
      </c>
      <c r="J171" s="97" t="str">
        <f t="shared" si="26"/>
        <v/>
      </c>
      <c r="K171" s="29" t="str">
        <f t="shared" si="27"/>
        <v/>
      </c>
      <c r="L171" s="29" t="str">
        <f t="shared" si="28"/>
        <v/>
      </c>
      <c r="M171" s="97" t="str">
        <f t="shared" si="29"/>
        <v/>
      </c>
      <c r="N171" s="97" t="str">
        <f t="shared" si="30"/>
        <v/>
      </c>
      <c r="O171" s="97" t="str">
        <f t="shared" si="31"/>
        <v/>
      </c>
      <c r="P171" s="97" t="str">
        <f t="shared" si="32"/>
        <v/>
      </c>
      <c r="Q171" s="64"/>
      <c r="R171" s="29" t="str">
        <f t="shared" si="22"/>
        <v/>
      </c>
    </row>
    <row r="172" spans="1:18">
      <c r="A172" s="64" t="s">
        <v>1074</v>
      </c>
      <c r="B172" s="78"/>
      <c r="C172" s="68"/>
      <c r="D172" s="79"/>
      <c r="E172" s="164"/>
      <c r="F172" s="68"/>
      <c r="G172" s="97" t="str">
        <f t="shared" si="23"/>
        <v/>
      </c>
      <c r="H172" s="97" t="str">
        <f t="shared" si="24"/>
        <v/>
      </c>
      <c r="I172" s="97" t="str">
        <f t="shared" si="25"/>
        <v/>
      </c>
      <c r="J172" s="97" t="str">
        <f t="shared" si="26"/>
        <v/>
      </c>
      <c r="K172" s="29" t="str">
        <f t="shared" si="27"/>
        <v/>
      </c>
      <c r="L172" s="29" t="str">
        <f t="shared" si="28"/>
        <v/>
      </c>
      <c r="M172" s="97" t="str">
        <f t="shared" si="29"/>
        <v/>
      </c>
      <c r="N172" s="97" t="str">
        <f t="shared" si="30"/>
        <v/>
      </c>
      <c r="O172" s="97" t="str">
        <f t="shared" si="31"/>
        <v/>
      </c>
      <c r="P172" s="97" t="str">
        <f t="shared" si="32"/>
        <v/>
      </c>
      <c r="Q172" s="64"/>
      <c r="R172" s="29" t="str">
        <f t="shared" si="22"/>
        <v/>
      </c>
    </row>
    <row r="173" spans="1:18">
      <c r="A173" s="64" t="s">
        <v>1075</v>
      </c>
      <c r="B173" s="78"/>
      <c r="C173" s="68"/>
      <c r="D173" s="79"/>
      <c r="E173" s="164"/>
      <c r="F173" s="68"/>
      <c r="G173" s="97" t="str">
        <f t="shared" si="23"/>
        <v/>
      </c>
      <c r="H173" s="97" t="str">
        <f t="shared" si="24"/>
        <v/>
      </c>
      <c r="I173" s="97" t="str">
        <f t="shared" si="25"/>
        <v/>
      </c>
      <c r="J173" s="97" t="str">
        <f t="shared" si="26"/>
        <v/>
      </c>
      <c r="K173" s="29" t="str">
        <f t="shared" si="27"/>
        <v/>
      </c>
      <c r="L173" s="29" t="str">
        <f t="shared" si="28"/>
        <v/>
      </c>
      <c r="M173" s="97" t="str">
        <f t="shared" si="29"/>
        <v/>
      </c>
      <c r="N173" s="97" t="str">
        <f t="shared" si="30"/>
        <v/>
      </c>
      <c r="O173" s="97" t="str">
        <f t="shared" si="31"/>
        <v/>
      </c>
      <c r="P173" s="97" t="str">
        <f t="shared" si="32"/>
        <v/>
      </c>
      <c r="Q173" s="64"/>
      <c r="R173" s="29" t="str">
        <f t="shared" si="22"/>
        <v/>
      </c>
    </row>
    <row r="174" spans="1:18">
      <c r="A174" s="64" t="s">
        <v>1076</v>
      </c>
      <c r="B174" s="78"/>
      <c r="C174" s="68"/>
      <c r="D174" s="79"/>
      <c r="E174" s="164"/>
      <c r="F174" s="68"/>
      <c r="G174" s="97" t="str">
        <f t="shared" si="23"/>
        <v/>
      </c>
      <c r="H174" s="97" t="str">
        <f t="shared" si="24"/>
        <v/>
      </c>
      <c r="I174" s="97" t="str">
        <f t="shared" si="25"/>
        <v/>
      </c>
      <c r="J174" s="97" t="str">
        <f t="shared" si="26"/>
        <v/>
      </c>
      <c r="K174" s="29" t="str">
        <f t="shared" si="27"/>
        <v/>
      </c>
      <c r="L174" s="29" t="str">
        <f t="shared" si="28"/>
        <v/>
      </c>
      <c r="M174" s="97" t="str">
        <f t="shared" si="29"/>
        <v/>
      </c>
      <c r="N174" s="97" t="str">
        <f t="shared" si="30"/>
        <v/>
      </c>
      <c r="O174" s="97" t="str">
        <f t="shared" si="31"/>
        <v/>
      </c>
      <c r="P174" s="97" t="str">
        <f t="shared" si="32"/>
        <v/>
      </c>
      <c r="Q174" s="64"/>
      <c r="R174" s="29" t="str">
        <f t="shared" si="22"/>
        <v/>
      </c>
    </row>
    <row r="175" spans="1:18">
      <c r="A175" s="64" t="s">
        <v>1077</v>
      </c>
      <c r="B175" s="78"/>
      <c r="C175" s="68"/>
      <c r="D175" s="79"/>
      <c r="E175" s="164"/>
      <c r="F175" s="68"/>
      <c r="G175" s="97" t="str">
        <f t="shared" si="23"/>
        <v/>
      </c>
      <c r="H175" s="97" t="str">
        <f t="shared" si="24"/>
        <v/>
      </c>
      <c r="I175" s="97" t="str">
        <f t="shared" si="25"/>
        <v/>
      </c>
      <c r="J175" s="97" t="str">
        <f t="shared" si="26"/>
        <v/>
      </c>
      <c r="K175" s="29" t="str">
        <f t="shared" si="27"/>
        <v/>
      </c>
      <c r="L175" s="29" t="str">
        <f t="shared" si="28"/>
        <v/>
      </c>
      <c r="M175" s="97" t="str">
        <f t="shared" si="29"/>
        <v/>
      </c>
      <c r="N175" s="97" t="str">
        <f t="shared" si="30"/>
        <v/>
      </c>
      <c r="O175" s="97" t="str">
        <f t="shared" si="31"/>
        <v/>
      </c>
      <c r="P175" s="97" t="str">
        <f t="shared" si="32"/>
        <v/>
      </c>
      <c r="Q175" s="64"/>
      <c r="R175" s="29" t="str">
        <f t="shared" si="22"/>
        <v/>
      </c>
    </row>
    <row r="176" spans="1:18">
      <c r="A176" s="64" t="s">
        <v>1078</v>
      </c>
      <c r="B176" s="78"/>
      <c r="C176" s="68"/>
      <c r="D176" s="79"/>
      <c r="E176" s="164"/>
      <c r="F176" s="68"/>
      <c r="G176" s="97" t="str">
        <f t="shared" si="23"/>
        <v/>
      </c>
      <c r="H176" s="97" t="str">
        <f t="shared" si="24"/>
        <v/>
      </c>
      <c r="I176" s="97" t="str">
        <f t="shared" si="25"/>
        <v/>
      </c>
      <c r="J176" s="97" t="str">
        <f t="shared" si="26"/>
        <v/>
      </c>
      <c r="K176" s="29" t="str">
        <f t="shared" si="27"/>
        <v/>
      </c>
      <c r="L176" s="29" t="str">
        <f t="shared" si="28"/>
        <v/>
      </c>
      <c r="M176" s="97" t="str">
        <f t="shared" si="29"/>
        <v/>
      </c>
      <c r="N176" s="97" t="str">
        <f t="shared" si="30"/>
        <v/>
      </c>
      <c r="O176" s="97" t="str">
        <f t="shared" si="31"/>
        <v/>
      </c>
      <c r="P176" s="97" t="str">
        <f t="shared" si="32"/>
        <v/>
      </c>
      <c r="Q176" s="64"/>
      <c r="R176" s="29" t="str">
        <f t="shared" si="22"/>
        <v/>
      </c>
    </row>
    <row r="177" spans="1:18">
      <c r="A177" s="64" t="s">
        <v>1079</v>
      </c>
      <c r="B177" s="78"/>
      <c r="C177" s="68"/>
      <c r="D177" s="79"/>
      <c r="E177" s="164"/>
      <c r="F177" s="68"/>
      <c r="G177" s="97" t="str">
        <f t="shared" si="23"/>
        <v/>
      </c>
      <c r="H177" s="97" t="str">
        <f t="shared" si="24"/>
        <v/>
      </c>
      <c r="I177" s="97" t="str">
        <f t="shared" si="25"/>
        <v/>
      </c>
      <c r="J177" s="97" t="str">
        <f t="shared" si="26"/>
        <v/>
      </c>
      <c r="K177" s="29" t="str">
        <f t="shared" si="27"/>
        <v/>
      </c>
      <c r="L177" s="29" t="str">
        <f t="shared" si="28"/>
        <v/>
      </c>
      <c r="M177" s="97" t="str">
        <f t="shared" si="29"/>
        <v/>
      </c>
      <c r="N177" s="97" t="str">
        <f t="shared" si="30"/>
        <v/>
      </c>
      <c r="O177" s="97" t="str">
        <f t="shared" si="31"/>
        <v/>
      </c>
      <c r="P177" s="97" t="str">
        <f t="shared" si="32"/>
        <v/>
      </c>
      <c r="Q177" s="64"/>
      <c r="R177" s="29" t="str">
        <f t="shared" si="22"/>
        <v/>
      </c>
    </row>
    <row r="178" spans="1:18">
      <c r="A178" s="64" t="s">
        <v>1080</v>
      </c>
      <c r="B178" s="78"/>
      <c r="C178" s="68"/>
      <c r="D178" s="79"/>
      <c r="E178" s="164"/>
      <c r="F178" s="68"/>
      <c r="G178" s="97" t="str">
        <f t="shared" si="23"/>
        <v/>
      </c>
      <c r="H178" s="97" t="str">
        <f t="shared" si="24"/>
        <v/>
      </c>
      <c r="I178" s="97" t="str">
        <f t="shared" si="25"/>
        <v/>
      </c>
      <c r="J178" s="97" t="str">
        <f t="shared" si="26"/>
        <v/>
      </c>
      <c r="K178" s="29" t="str">
        <f t="shared" si="27"/>
        <v/>
      </c>
      <c r="L178" s="29" t="str">
        <f t="shared" si="28"/>
        <v/>
      </c>
      <c r="M178" s="97" t="str">
        <f t="shared" si="29"/>
        <v/>
      </c>
      <c r="N178" s="97" t="str">
        <f t="shared" si="30"/>
        <v/>
      </c>
      <c r="O178" s="97" t="str">
        <f t="shared" si="31"/>
        <v/>
      </c>
      <c r="P178" s="97" t="str">
        <f t="shared" si="32"/>
        <v/>
      </c>
      <c r="Q178" s="64"/>
      <c r="R178" s="29" t="str">
        <f t="shared" si="22"/>
        <v/>
      </c>
    </row>
    <row r="179" spans="1:18">
      <c r="A179" s="64" t="s">
        <v>1081</v>
      </c>
      <c r="B179" s="78"/>
      <c r="C179" s="68"/>
      <c r="D179" s="79"/>
      <c r="E179" s="164"/>
      <c r="F179" s="68"/>
      <c r="G179" s="97" t="str">
        <f t="shared" si="23"/>
        <v/>
      </c>
      <c r="H179" s="97" t="str">
        <f t="shared" si="24"/>
        <v/>
      </c>
      <c r="I179" s="97" t="str">
        <f t="shared" si="25"/>
        <v/>
      </c>
      <c r="J179" s="97" t="str">
        <f t="shared" si="26"/>
        <v/>
      </c>
      <c r="K179" s="29" t="str">
        <f t="shared" si="27"/>
        <v/>
      </c>
      <c r="L179" s="29" t="str">
        <f t="shared" si="28"/>
        <v/>
      </c>
      <c r="M179" s="97" t="str">
        <f t="shared" si="29"/>
        <v/>
      </c>
      <c r="N179" s="97" t="str">
        <f t="shared" si="30"/>
        <v/>
      </c>
      <c r="O179" s="97" t="str">
        <f t="shared" si="31"/>
        <v/>
      </c>
      <c r="P179" s="97" t="str">
        <f t="shared" si="32"/>
        <v/>
      </c>
      <c r="Q179" s="64"/>
      <c r="R179" s="29" t="str">
        <f t="shared" si="22"/>
        <v/>
      </c>
    </row>
    <row r="180" spans="1:18">
      <c r="A180" s="64" t="s">
        <v>1082</v>
      </c>
      <c r="B180" s="78"/>
      <c r="C180" s="68"/>
      <c r="D180" s="79"/>
      <c r="E180" s="164"/>
      <c r="F180" s="68"/>
      <c r="G180" s="97" t="str">
        <f t="shared" si="23"/>
        <v/>
      </c>
      <c r="H180" s="97" t="str">
        <f t="shared" si="24"/>
        <v/>
      </c>
      <c r="I180" s="97" t="str">
        <f t="shared" si="25"/>
        <v/>
      </c>
      <c r="J180" s="97" t="str">
        <f t="shared" si="26"/>
        <v/>
      </c>
      <c r="K180" s="29" t="str">
        <f t="shared" si="27"/>
        <v/>
      </c>
      <c r="L180" s="29" t="str">
        <f t="shared" si="28"/>
        <v/>
      </c>
      <c r="M180" s="97" t="str">
        <f t="shared" si="29"/>
        <v/>
      </c>
      <c r="N180" s="97" t="str">
        <f t="shared" si="30"/>
        <v/>
      </c>
      <c r="O180" s="97" t="str">
        <f t="shared" si="31"/>
        <v/>
      </c>
      <c r="P180" s="97" t="str">
        <f t="shared" si="32"/>
        <v/>
      </c>
      <c r="Q180" s="64"/>
      <c r="R180" s="29" t="str">
        <f t="shared" si="22"/>
        <v/>
      </c>
    </row>
    <row r="181" spans="1:18">
      <c r="A181" s="64" t="s">
        <v>1083</v>
      </c>
      <c r="B181" s="78"/>
      <c r="C181" s="68"/>
      <c r="D181" s="79"/>
      <c r="E181" s="164"/>
      <c r="F181" s="68"/>
      <c r="G181" s="97" t="str">
        <f t="shared" si="23"/>
        <v/>
      </c>
      <c r="H181" s="97" t="str">
        <f t="shared" si="24"/>
        <v/>
      </c>
      <c r="I181" s="97" t="str">
        <f t="shared" si="25"/>
        <v/>
      </c>
      <c r="J181" s="97" t="str">
        <f t="shared" si="26"/>
        <v/>
      </c>
      <c r="K181" s="29" t="str">
        <f t="shared" si="27"/>
        <v/>
      </c>
      <c r="L181" s="29" t="str">
        <f t="shared" si="28"/>
        <v/>
      </c>
      <c r="M181" s="97" t="str">
        <f t="shared" si="29"/>
        <v/>
      </c>
      <c r="N181" s="97" t="str">
        <f t="shared" si="30"/>
        <v/>
      </c>
      <c r="O181" s="97" t="str">
        <f t="shared" si="31"/>
        <v/>
      </c>
      <c r="P181" s="97" t="str">
        <f t="shared" si="32"/>
        <v/>
      </c>
      <c r="Q181" s="64"/>
      <c r="R181" s="29" t="str">
        <f t="shared" si="22"/>
        <v/>
      </c>
    </row>
    <row r="182" spans="1:18">
      <c r="A182" s="64" t="s">
        <v>1084</v>
      </c>
      <c r="B182" s="78"/>
      <c r="C182" s="68"/>
      <c r="D182" s="79"/>
      <c r="E182" s="164"/>
      <c r="F182" s="68"/>
      <c r="G182" s="97" t="str">
        <f t="shared" si="23"/>
        <v/>
      </c>
      <c r="H182" s="97" t="str">
        <f t="shared" si="24"/>
        <v/>
      </c>
      <c r="I182" s="97" t="str">
        <f t="shared" si="25"/>
        <v/>
      </c>
      <c r="J182" s="97" t="str">
        <f t="shared" si="26"/>
        <v/>
      </c>
      <c r="K182" s="29" t="str">
        <f t="shared" si="27"/>
        <v/>
      </c>
      <c r="L182" s="29" t="str">
        <f t="shared" si="28"/>
        <v/>
      </c>
      <c r="M182" s="97" t="str">
        <f t="shared" si="29"/>
        <v/>
      </c>
      <c r="N182" s="97" t="str">
        <f t="shared" si="30"/>
        <v/>
      </c>
      <c r="O182" s="97" t="str">
        <f t="shared" si="31"/>
        <v/>
      </c>
      <c r="P182" s="97" t="str">
        <f t="shared" si="32"/>
        <v/>
      </c>
      <c r="Q182" s="64"/>
      <c r="R182" s="29" t="str">
        <f t="shared" si="22"/>
        <v/>
      </c>
    </row>
    <row r="183" spans="1:18">
      <c r="A183" s="64" t="s">
        <v>1085</v>
      </c>
      <c r="B183" s="78"/>
      <c r="C183" s="68"/>
      <c r="D183" s="79"/>
      <c r="E183" s="164"/>
      <c r="F183" s="68"/>
      <c r="G183" s="97" t="str">
        <f t="shared" si="23"/>
        <v/>
      </c>
      <c r="H183" s="97" t="str">
        <f t="shared" si="24"/>
        <v/>
      </c>
      <c r="I183" s="97" t="str">
        <f t="shared" si="25"/>
        <v/>
      </c>
      <c r="J183" s="97" t="str">
        <f t="shared" si="26"/>
        <v/>
      </c>
      <c r="K183" s="29" t="str">
        <f t="shared" si="27"/>
        <v/>
      </c>
      <c r="L183" s="29" t="str">
        <f t="shared" si="28"/>
        <v/>
      </c>
      <c r="M183" s="97" t="str">
        <f t="shared" si="29"/>
        <v/>
      </c>
      <c r="N183" s="97" t="str">
        <f t="shared" si="30"/>
        <v/>
      </c>
      <c r="O183" s="97" t="str">
        <f t="shared" si="31"/>
        <v/>
      </c>
      <c r="P183" s="97" t="str">
        <f t="shared" si="32"/>
        <v/>
      </c>
      <c r="Q183" s="64"/>
      <c r="R183" s="29" t="str">
        <f t="shared" si="22"/>
        <v/>
      </c>
    </row>
    <row r="184" spans="1:18">
      <c r="A184" s="64" t="s">
        <v>1086</v>
      </c>
      <c r="B184" s="78"/>
      <c r="C184" s="68"/>
      <c r="D184" s="79"/>
      <c r="E184" s="164"/>
      <c r="F184" s="68"/>
      <c r="G184" s="97" t="str">
        <f t="shared" si="23"/>
        <v/>
      </c>
      <c r="H184" s="97" t="str">
        <f t="shared" si="24"/>
        <v/>
      </c>
      <c r="I184" s="97" t="str">
        <f t="shared" si="25"/>
        <v/>
      </c>
      <c r="J184" s="97" t="str">
        <f t="shared" si="26"/>
        <v/>
      </c>
      <c r="K184" s="29" t="str">
        <f t="shared" si="27"/>
        <v/>
      </c>
      <c r="L184" s="29" t="str">
        <f t="shared" si="28"/>
        <v/>
      </c>
      <c r="M184" s="97" t="str">
        <f t="shared" si="29"/>
        <v/>
      </c>
      <c r="N184" s="97" t="str">
        <f t="shared" si="30"/>
        <v/>
      </c>
      <c r="O184" s="97" t="str">
        <f t="shared" si="31"/>
        <v/>
      </c>
      <c r="P184" s="97" t="str">
        <f t="shared" si="32"/>
        <v/>
      </c>
      <c r="Q184" s="64"/>
      <c r="R184" s="29" t="str">
        <f t="shared" si="22"/>
        <v/>
      </c>
    </row>
    <row r="185" spans="1:18">
      <c r="A185" s="64" t="s">
        <v>1087</v>
      </c>
      <c r="B185" s="78"/>
      <c r="C185" s="68"/>
      <c r="D185" s="79"/>
      <c r="E185" s="164"/>
      <c r="F185" s="68"/>
      <c r="G185" s="97" t="str">
        <f t="shared" si="23"/>
        <v/>
      </c>
      <c r="H185" s="97" t="str">
        <f t="shared" si="24"/>
        <v/>
      </c>
      <c r="I185" s="97" t="str">
        <f t="shared" si="25"/>
        <v/>
      </c>
      <c r="J185" s="97" t="str">
        <f t="shared" si="26"/>
        <v/>
      </c>
      <c r="K185" s="29" t="str">
        <f t="shared" si="27"/>
        <v/>
      </c>
      <c r="L185" s="29" t="str">
        <f t="shared" si="28"/>
        <v/>
      </c>
      <c r="M185" s="97" t="str">
        <f t="shared" si="29"/>
        <v/>
      </c>
      <c r="N185" s="97" t="str">
        <f t="shared" si="30"/>
        <v/>
      </c>
      <c r="O185" s="97" t="str">
        <f t="shared" si="31"/>
        <v/>
      </c>
      <c r="P185" s="97" t="str">
        <f t="shared" si="32"/>
        <v/>
      </c>
      <c r="Q185" s="64"/>
      <c r="R185" s="29" t="str">
        <f t="shared" si="22"/>
        <v/>
      </c>
    </row>
    <row r="186" spans="1:18">
      <c r="A186" s="64" t="s">
        <v>1088</v>
      </c>
      <c r="B186" s="78"/>
      <c r="C186" s="68"/>
      <c r="D186" s="79"/>
      <c r="E186" s="164"/>
      <c r="F186" s="68"/>
      <c r="G186" s="97" t="str">
        <f t="shared" si="23"/>
        <v/>
      </c>
      <c r="H186" s="97" t="str">
        <f t="shared" si="24"/>
        <v/>
      </c>
      <c r="I186" s="97" t="str">
        <f t="shared" si="25"/>
        <v/>
      </c>
      <c r="J186" s="97" t="str">
        <f t="shared" si="26"/>
        <v/>
      </c>
      <c r="K186" s="29" t="str">
        <f t="shared" si="27"/>
        <v/>
      </c>
      <c r="L186" s="29" t="str">
        <f t="shared" si="28"/>
        <v/>
      </c>
      <c r="M186" s="97" t="str">
        <f t="shared" si="29"/>
        <v/>
      </c>
      <c r="N186" s="97" t="str">
        <f t="shared" si="30"/>
        <v/>
      </c>
      <c r="O186" s="97" t="str">
        <f t="shared" si="31"/>
        <v/>
      </c>
      <c r="P186" s="97" t="str">
        <f t="shared" si="32"/>
        <v/>
      </c>
      <c r="Q186" s="64"/>
      <c r="R186" s="29" t="str">
        <f t="shared" si="22"/>
        <v/>
      </c>
    </row>
    <row r="187" spans="1:18">
      <c r="A187" s="64" t="s">
        <v>1089</v>
      </c>
      <c r="B187" s="78"/>
      <c r="C187" s="68"/>
      <c r="D187" s="79"/>
      <c r="E187" s="164"/>
      <c r="F187" s="68"/>
      <c r="G187" s="97" t="str">
        <f t="shared" si="23"/>
        <v/>
      </c>
      <c r="H187" s="97" t="str">
        <f t="shared" si="24"/>
        <v/>
      </c>
      <c r="I187" s="97" t="str">
        <f t="shared" si="25"/>
        <v/>
      </c>
      <c r="J187" s="97" t="str">
        <f t="shared" si="26"/>
        <v/>
      </c>
      <c r="K187" s="29" t="str">
        <f t="shared" si="27"/>
        <v/>
      </c>
      <c r="L187" s="29" t="str">
        <f t="shared" si="28"/>
        <v/>
      </c>
      <c r="M187" s="97" t="str">
        <f t="shared" si="29"/>
        <v/>
      </c>
      <c r="N187" s="97" t="str">
        <f t="shared" si="30"/>
        <v/>
      </c>
      <c r="O187" s="97" t="str">
        <f t="shared" si="31"/>
        <v/>
      </c>
      <c r="P187" s="97" t="str">
        <f t="shared" si="32"/>
        <v/>
      </c>
      <c r="Q187" s="64"/>
      <c r="R187" s="29" t="str">
        <f t="shared" si="22"/>
        <v/>
      </c>
    </row>
    <row r="188" spans="1:18">
      <c r="A188" s="64" t="s">
        <v>1090</v>
      </c>
      <c r="B188" s="78"/>
      <c r="C188" s="68"/>
      <c r="D188" s="79"/>
      <c r="E188" s="164"/>
      <c r="F188" s="68"/>
      <c r="G188" s="97" t="str">
        <f t="shared" si="23"/>
        <v/>
      </c>
      <c r="H188" s="97" t="str">
        <f t="shared" si="24"/>
        <v/>
      </c>
      <c r="I188" s="97" t="str">
        <f t="shared" si="25"/>
        <v/>
      </c>
      <c r="J188" s="97" t="str">
        <f t="shared" si="26"/>
        <v/>
      </c>
      <c r="K188" s="29" t="str">
        <f t="shared" si="27"/>
        <v/>
      </c>
      <c r="L188" s="29" t="str">
        <f t="shared" si="28"/>
        <v/>
      </c>
      <c r="M188" s="97" t="str">
        <f t="shared" si="29"/>
        <v/>
      </c>
      <c r="N188" s="97" t="str">
        <f t="shared" si="30"/>
        <v/>
      </c>
      <c r="O188" s="97" t="str">
        <f t="shared" si="31"/>
        <v/>
      </c>
      <c r="P188" s="97" t="str">
        <f t="shared" si="32"/>
        <v/>
      </c>
      <c r="Q188" s="64"/>
      <c r="R188" s="29" t="str">
        <f t="shared" si="22"/>
        <v/>
      </c>
    </row>
    <row r="189" spans="1:18">
      <c r="A189" s="64" t="s">
        <v>1091</v>
      </c>
      <c r="B189" s="78"/>
      <c r="C189" s="68"/>
      <c r="D189" s="79"/>
      <c r="E189" s="164"/>
      <c r="F189" s="68"/>
      <c r="G189" s="97" t="str">
        <f t="shared" si="23"/>
        <v/>
      </c>
      <c r="H189" s="97" t="str">
        <f t="shared" si="24"/>
        <v/>
      </c>
      <c r="I189" s="97" t="str">
        <f t="shared" si="25"/>
        <v/>
      </c>
      <c r="J189" s="97" t="str">
        <f t="shared" si="26"/>
        <v/>
      </c>
      <c r="K189" s="29" t="str">
        <f t="shared" si="27"/>
        <v/>
      </c>
      <c r="L189" s="29" t="str">
        <f t="shared" si="28"/>
        <v/>
      </c>
      <c r="M189" s="97" t="str">
        <f t="shared" si="29"/>
        <v/>
      </c>
      <c r="N189" s="97" t="str">
        <f t="shared" si="30"/>
        <v/>
      </c>
      <c r="O189" s="97" t="str">
        <f t="shared" si="31"/>
        <v/>
      </c>
      <c r="P189" s="97" t="str">
        <f t="shared" si="32"/>
        <v/>
      </c>
      <c r="Q189" s="64"/>
      <c r="R189" s="29" t="str">
        <f t="shared" si="22"/>
        <v/>
      </c>
    </row>
    <row r="190" spans="1:18">
      <c r="A190" s="64" t="s">
        <v>1092</v>
      </c>
      <c r="B190" s="78"/>
      <c r="C190" s="68"/>
      <c r="D190" s="79"/>
      <c r="E190" s="164"/>
      <c r="F190" s="68"/>
      <c r="G190" s="97" t="str">
        <f t="shared" si="23"/>
        <v/>
      </c>
      <c r="H190" s="97" t="str">
        <f t="shared" si="24"/>
        <v/>
      </c>
      <c r="I190" s="97" t="str">
        <f t="shared" si="25"/>
        <v/>
      </c>
      <c r="J190" s="97" t="str">
        <f t="shared" si="26"/>
        <v/>
      </c>
      <c r="K190" s="29" t="str">
        <f t="shared" si="27"/>
        <v/>
      </c>
      <c r="L190" s="29" t="str">
        <f t="shared" si="28"/>
        <v/>
      </c>
      <c r="M190" s="97" t="str">
        <f t="shared" si="29"/>
        <v/>
      </c>
      <c r="N190" s="97" t="str">
        <f t="shared" si="30"/>
        <v/>
      </c>
      <c r="O190" s="97" t="str">
        <f t="shared" si="31"/>
        <v/>
      </c>
      <c r="P190" s="97" t="str">
        <f t="shared" si="32"/>
        <v/>
      </c>
      <c r="Q190" s="64"/>
      <c r="R190" s="29" t="str">
        <f t="shared" si="22"/>
        <v/>
      </c>
    </row>
    <row r="191" spans="1:18">
      <c r="A191" s="64" t="s">
        <v>1093</v>
      </c>
      <c r="B191" s="78"/>
      <c r="C191" s="68"/>
      <c r="D191" s="79"/>
      <c r="E191" s="164"/>
      <c r="F191" s="68"/>
      <c r="G191" s="97" t="str">
        <f t="shared" si="23"/>
        <v/>
      </c>
      <c r="H191" s="97" t="str">
        <f t="shared" si="24"/>
        <v/>
      </c>
      <c r="I191" s="97" t="str">
        <f t="shared" si="25"/>
        <v/>
      </c>
      <c r="J191" s="97" t="str">
        <f t="shared" si="26"/>
        <v/>
      </c>
      <c r="K191" s="29" t="str">
        <f t="shared" si="27"/>
        <v/>
      </c>
      <c r="L191" s="29" t="str">
        <f t="shared" si="28"/>
        <v/>
      </c>
      <c r="M191" s="97" t="str">
        <f t="shared" si="29"/>
        <v/>
      </c>
      <c r="N191" s="97" t="str">
        <f t="shared" si="30"/>
        <v/>
      </c>
      <c r="O191" s="97" t="str">
        <f t="shared" si="31"/>
        <v/>
      </c>
      <c r="P191" s="97" t="str">
        <f t="shared" si="32"/>
        <v/>
      </c>
      <c r="Q191" s="64"/>
      <c r="R191" s="29" t="str">
        <f t="shared" si="22"/>
        <v/>
      </c>
    </row>
    <row r="192" spans="1:18">
      <c r="A192" s="64" t="s">
        <v>1094</v>
      </c>
      <c r="B192" s="78"/>
      <c r="C192" s="68"/>
      <c r="D192" s="79"/>
      <c r="E192" s="164"/>
      <c r="F192" s="68"/>
      <c r="G192" s="97" t="str">
        <f t="shared" si="23"/>
        <v/>
      </c>
      <c r="H192" s="97" t="str">
        <f t="shared" si="24"/>
        <v/>
      </c>
      <c r="I192" s="97" t="str">
        <f t="shared" si="25"/>
        <v/>
      </c>
      <c r="J192" s="97" t="str">
        <f t="shared" si="26"/>
        <v/>
      </c>
      <c r="K192" s="29" t="str">
        <f t="shared" si="27"/>
        <v/>
      </c>
      <c r="L192" s="29" t="str">
        <f t="shared" si="28"/>
        <v/>
      </c>
      <c r="M192" s="97" t="str">
        <f t="shared" si="29"/>
        <v/>
      </c>
      <c r="N192" s="97" t="str">
        <f t="shared" si="30"/>
        <v/>
      </c>
      <c r="O192" s="97" t="str">
        <f t="shared" si="31"/>
        <v/>
      </c>
      <c r="P192" s="97" t="str">
        <f t="shared" si="32"/>
        <v/>
      </c>
      <c r="Q192" s="64"/>
      <c r="R192" s="29" t="str">
        <f t="shared" si="22"/>
        <v/>
      </c>
    </row>
    <row r="193" spans="1:18">
      <c r="A193" s="64" t="s">
        <v>1095</v>
      </c>
      <c r="B193" s="78"/>
      <c r="C193" s="68"/>
      <c r="D193" s="79"/>
      <c r="E193" s="164"/>
      <c r="F193" s="68"/>
      <c r="G193" s="97" t="str">
        <f t="shared" si="23"/>
        <v/>
      </c>
      <c r="H193" s="97" t="str">
        <f t="shared" si="24"/>
        <v/>
      </c>
      <c r="I193" s="97" t="str">
        <f t="shared" si="25"/>
        <v/>
      </c>
      <c r="J193" s="97" t="str">
        <f t="shared" si="26"/>
        <v/>
      </c>
      <c r="K193" s="29" t="str">
        <f t="shared" si="27"/>
        <v/>
      </c>
      <c r="L193" s="29" t="str">
        <f t="shared" si="28"/>
        <v/>
      </c>
      <c r="M193" s="97" t="str">
        <f t="shared" si="29"/>
        <v/>
      </c>
      <c r="N193" s="97" t="str">
        <f t="shared" si="30"/>
        <v/>
      </c>
      <c r="O193" s="97" t="str">
        <f t="shared" si="31"/>
        <v/>
      </c>
      <c r="P193" s="97" t="str">
        <f t="shared" si="32"/>
        <v/>
      </c>
      <c r="Q193" s="64"/>
      <c r="R193" s="29" t="str">
        <f t="shared" si="22"/>
        <v/>
      </c>
    </row>
    <row r="194" spans="1:18">
      <c r="A194" s="64" t="s">
        <v>1096</v>
      </c>
      <c r="B194" s="78"/>
      <c r="C194" s="68"/>
      <c r="D194" s="79"/>
      <c r="E194" s="164"/>
      <c r="F194" s="68"/>
      <c r="G194" s="97" t="str">
        <f t="shared" si="23"/>
        <v/>
      </c>
      <c r="H194" s="97" t="str">
        <f t="shared" si="24"/>
        <v/>
      </c>
      <c r="I194" s="97" t="str">
        <f t="shared" si="25"/>
        <v/>
      </c>
      <c r="J194" s="97" t="str">
        <f t="shared" si="26"/>
        <v/>
      </c>
      <c r="K194" s="29" t="str">
        <f t="shared" si="27"/>
        <v/>
      </c>
      <c r="L194" s="29" t="str">
        <f t="shared" si="28"/>
        <v/>
      </c>
      <c r="M194" s="97" t="str">
        <f t="shared" si="29"/>
        <v/>
      </c>
      <c r="N194" s="97" t="str">
        <f t="shared" si="30"/>
        <v/>
      </c>
      <c r="O194" s="97" t="str">
        <f t="shared" si="31"/>
        <v/>
      </c>
      <c r="P194" s="97" t="str">
        <f t="shared" si="32"/>
        <v/>
      </c>
      <c r="Q194" s="64"/>
      <c r="R194" s="29" t="str">
        <f t="shared" si="22"/>
        <v/>
      </c>
    </row>
    <row r="195" spans="1:18">
      <c r="A195" s="64" t="s">
        <v>1097</v>
      </c>
      <c r="B195" s="78"/>
      <c r="C195" s="68"/>
      <c r="D195" s="79"/>
      <c r="E195" s="164"/>
      <c r="F195" s="68"/>
      <c r="G195" s="97" t="str">
        <f t="shared" si="23"/>
        <v/>
      </c>
      <c r="H195" s="97" t="str">
        <f t="shared" si="24"/>
        <v/>
      </c>
      <c r="I195" s="97" t="str">
        <f t="shared" si="25"/>
        <v/>
      </c>
      <c r="J195" s="97" t="str">
        <f t="shared" si="26"/>
        <v/>
      </c>
      <c r="K195" s="29" t="str">
        <f t="shared" si="27"/>
        <v/>
      </c>
      <c r="L195" s="29" t="str">
        <f t="shared" si="28"/>
        <v/>
      </c>
      <c r="M195" s="97" t="str">
        <f t="shared" si="29"/>
        <v/>
      </c>
      <c r="N195" s="97" t="str">
        <f t="shared" si="30"/>
        <v/>
      </c>
      <c r="O195" s="97" t="str">
        <f t="shared" si="31"/>
        <v/>
      </c>
      <c r="P195" s="97" t="str">
        <f t="shared" si="32"/>
        <v/>
      </c>
      <c r="Q195" s="64"/>
      <c r="R195" s="29" t="str">
        <f t="shared" si="22"/>
        <v/>
      </c>
    </row>
    <row r="196" spans="1:18">
      <c r="A196" s="64" t="s">
        <v>1098</v>
      </c>
      <c r="B196" s="78"/>
      <c r="C196" s="68"/>
      <c r="D196" s="79"/>
      <c r="E196" s="164"/>
      <c r="F196" s="68"/>
      <c r="G196" s="97" t="str">
        <f t="shared" si="23"/>
        <v/>
      </c>
      <c r="H196" s="97" t="str">
        <f t="shared" si="24"/>
        <v/>
      </c>
      <c r="I196" s="97" t="str">
        <f t="shared" si="25"/>
        <v/>
      </c>
      <c r="J196" s="97" t="str">
        <f t="shared" si="26"/>
        <v/>
      </c>
      <c r="K196" s="29" t="str">
        <f t="shared" si="27"/>
        <v/>
      </c>
      <c r="L196" s="29" t="str">
        <f t="shared" si="28"/>
        <v/>
      </c>
      <c r="M196" s="97" t="str">
        <f t="shared" si="29"/>
        <v/>
      </c>
      <c r="N196" s="97" t="str">
        <f t="shared" si="30"/>
        <v/>
      </c>
      <c r="O196" s="97" t="str">
        <f t="shared" si="31"/>
        <v/>
      </c>
      <c r="P196" s="97" t="str">
        <f t="shared" si="32"/>
        <v/>
      </c>
      <c r="Q196" s="64"/>
      <c r="R196" s="29" t="str">
        <f t="shared" si="22"/>
        <v/>
      </c>
    </row>
    <row r="197" spans="1:18">
      <c r="A197" s="64" t="s">
        <v>1099</v>
      </c>
      <c r="B197" s="78"/>
      <c r="C197" s="68"/>
      <c r="D197" s="79"/>
      <c r="E197" s="164"/>
      <c r="F197" s="68"/>
      <c r="G197" s="97" t="str">
        <f t="shared" si="23"/>
        <v/>
      </c>
      <c r="H197" s="97" t="str">
        <f t="shared" si="24"/>
        <v/>
      </c>
      <c r="I197" s="97" t="str">
        <f t="shared" si="25"/>
        <v/>
      </c>
      <c r="J197" s="97" t="str">
        <f t="shared" si="26"/>
        <v/>
      </c>
      <c r="K197" s="29" t="str">
        <f t="shared" si="27"/>
        <v/>
      </c>
      <c r="L197" s="29" t="str">
        <f t="shared" si="28"/>
        <v/>
      </c>
      <c r="M197" s="97" t="str">
        <f t="shared" si="29"/>
        <v/>
      </c>
      <c r="N197" s="97" t="str">
        <f t="shared" si="30"/>
        <v/>
      </c>
      <c r="O197" s="97" t="str">
        <f t="shared" si="31"/>
        <v/>
      </c>
      <c r="P197" s="97" t="str">
        <f t="shared" si="32"/>
        <v/>
      </c>
      <c r="Q197" s="64"/>
      <c r="R197" s="29" t="str">
        <f t="shared" si="22"/>
        <v/>
      </c>
    </row>
    <row r="198" spans="1:18">
      <c r="A198" s="64" t="s">
        <v>1100</v>
      </c>
      <c r="B198" s="78"/>
      <c r="C198" s="68"/>
      <c r="D198" s="79"/>
      <c r="E198" s="164"/>
      <c r="F198" s="68"/>
      <c r="G198" s="97" t="str">
        <f t="shared" si="23"/>
        <v/>
      </c>
      <c r="H198" s="97" t="str">
        <f t="shared" si="24"/>
        <v/>
      </c>
      <c r="I198" s="97" t="str">
        <f t="shared" si="25"/>
        <v/>
      </c>
      <c r="J198" s="97" t="str">
        <f t="shared" si="26"/>
        <v/>
      </c>
      <c r="K198" s="29" t="str">
        <f t="shared" si="27"/>
        <v/>
      </c>
      <c r="L198" s="29" t="str">
        <f t="shared" si="28"/>
        <v/>
      </c>
      <c r="M198" s="97" t="str">
        <f t="shared" si="29"/>
        <v/>
      </c>
      <c r="N198" s="97" t="str">
        <f t="shared" si="30"/>
        <v/>
      </c>
      <c r="O198" s="97" t="str">
        <f t="shared" si="31"/>
        <v/>
      </c>
      <c r="P198" s="97" t="str">
        <f t="shared" si="32"/>
        <v/>
      </c>
      <c r="Q198" s="64"/>
      <c r="R198" s="29" t="str">
        <f t="shared" ref="R198:R261" si="33">IF(H198="","",(IF(J198="",1,IF(L198="",2,IF(N198="",3,IF(P198="",4,5))))))</f>
        <v/>
      </c>
    </row>
    <row r="199" spans="1:18">
      <c r="A199" s="64" t="s">
        <v>1101</v>
      </c>
      <c r="B199" s="78"/>
      <c r="C199" s="68"/>
      <c r="D199" s="79"/>
      <c r="E199" s="164"/>
      <c r="F199" s="68"/>
      <c r="G199" s="97" t="str">
        <f t="shared" ref="G199:G262" si="34">IF(E199="","",IFERROR(LEFT(E199, SEARCH("-", E199) - 1), E199))</f>
        <v/>
      </c>
      <c r="H199" s="97" t="str">
        <f t="shared" ref="H199:H262" si="35">IF(F199="","",IFERROR(LEFT(F199, SEARCH("-", F199) - 1), F199))</f>
        <v/>
      </c>
      <c r="I199" s="97" t="str">
        <f t="shared" ref="I199:I262" si="36">IF(LEN(E199)-LEN(SUBSTITUTE(E199,"-",""))=0, "", IF(LEN(E199)-LEN(SUBSTITUTE(E199,"-",""))=1, IFERROR(MID(E199, FIND("-",E199)+1, LEN(E199)), ""), IFERROR(MID(E199, FIND("-",E199)+1, FIND("-",E199,FIND("-",E199)+1)-FIND("-",E199)-1), "")))</f>
        <v/>
      </c>
      <c r="J199" s="97" t="str">
        <f t="shared" ref="J199:J262" si="37">IF(LEN(F199)-LEN(SUBSTITUTE(F199,"-",""))=0, "", IF(LEN(F199)-LEN(SUBSTITUTE(F199,"-",""))=1, IFERROR(MID(F199, FIND("-",F199)+1, LEN(F199)), ""), IFERROR(MID(F199, FIND("-",F199)+1, FIND("-",F199,FIND("-",F199)+1)-FIND("-",F199)-1), "")))</f>
        <v/>
      </c>
      <c r="K199" s="29" t="str">
        <f t="shared" ref="K199:K262" si="38">IF(LEN(E199)-LEN(SUBSTITUTE(E199,"-",""))&lt;=1,"",IF(ISNUMBER(FIND("-",E199,FIND("-",E199)+1)),IF(ISNUMBER(FIND("-",MID(E199,FIND("-",E199,FIND("-",E199)+1)+1,LEN(E199)))),LEFT(MID(E199,FIND("-",E199,FIND("-",E199)+1)+1,LEN(E199)),FIND("-",MID(E199,FIND("-",E199,FIND("-",E199)+1)+1,LEN(E199)))-1),MID(E199,FIND("-",E199,FIND("-",E199)+1)+1,LEN(E199))),MID(E199,FIND("-",E199,FIND("-",E199)+1)+1,LEN(E199))))</f>
        <v/>
      </c>
      <c r="L199" s="29" t="str">
        <f t="shared" ref="L199:L262" si="39">IF(LEN(F199)-LEN(SUBSTITUTE(F199,"-",""))&lt;=1,"",IF(ISNUMBER(FIND("-",F199,FIND("-",F199)+1)),IF(ISNUMBER(FIND("-",MID(F199,FIND("-",F199,FIND("-",F199)+1)+1,LEN(F199)))),LEFT(MID(F199,FIND("-",F199,FIND("-",F199)+1)+1,LEN(F199)),FIND("-",MID(F199,FIND("-",F199,FIND("-",F199)+1)+1,LEN(F199)))-1),MID(F199,FIND("-",F199,FIND("-",F199)+1)+1,LEN(F199))),MID(F199,FIND("-",F199,FIND("-",F199)+1)+1,LEN(F199))))</f>
        <v/>
      </c>
      <c r="M199" s="97" t="str">
        <f t="shared" ref="M199:M262" si="40">IF(LEN(E199)-LEN(SUBSTITUTE(E199,"-",""))&lt;=2,"",IF(ISNUMBER(FIND("-",E199,FIND("-",E199,FIND("-",E199)+1)+1)),IF(ISNUMBER(FIND("-",MID(E199,FIND("-",E199,FIND("-",E199,FIND("-",E199)+1)+1)+1,LEN(E199)))),LEFT(MID(E199,FIND("-",E199,FIND("-",E199,FIND("-",E199)+1)+1)+1,LEN(E199)),FIND("-",MID(E199,FIND("-",E199,FIND("-",E199,FIND("-",E199)+1)+1)+1,LEN(E199)))-1),MID(E199,FIND("-",E199,FIND("-",E199,FIND("-",E199)+1)+1)+1,LEN(E199))),MID(E199,FIND("-",E199,FIND("-",E199,FIND("-",E199)+1)+1)+1,LEN(E199))))</f>
        <v/>
      </c>
      <c r="N199" s="97" t="str">
        <f t="shared" ref="N199:N262" si="41">IF(LEN(F199)-LEN(SUBSTITUTE(F199,"-",""))&lt;=2,"",IF(ISNUMBER(FIND("-",F199,FIND("-",F199,FIND("-",F199)+1)+1)),IF(ISNUMBER(FIND("-",MID(F199,FIND("-",F199,FIND("-",F199,FIND("-",F199)+1)+1)+1,LEN(F199)))),LEFT(MID(F199,FIND("-",F199,FIND("-",F199,FIND("-",F199)+1)+1)+1,LEN(F199)),FIND("-",MID(F199,FIND("-",F199,FIND("-",F199,FIND("-",F199)+1)+1)+1,LEN(F199)))-1),MID(F199,FIND("-",F199,FIND("-",F199,FIND("-",F199)+1)+1)+1,LEN(F199))),MID(F199,FIND("-",F199,FIND("-",F199,FIND("-",F199)+1)+1)+1,LEN(F199))))</f>
        <v/>
      </c>
      <c r="O199" s="97" t="str">
        <f t="shared" ref="O199:O262" si="42">IF(LEN(E199)-LEN(SUBSTITUTE(E199,"-",""))&lt;=3,"",RIGHT(E199,LEN(E199)-FIND("@",SUBSTITUTE(E199,"-","@",LEN(E199)-LEN(SUBSTITUTE(E199,"-",""))))))</f>
        <v/>
      </c>
      <c r="P199" s="97" t="str">
        <f t="shared" ref="P199:P262" si="43">IF(LEN(F199)-LEN(SUBSTITUTE(F199,"-",""))&lt;=3,"",RIGHT(F199,LEN(F199)-FIND("@",SUBSTITUTE(F199,"-","@",LEN(F199)-LEN(SUBSTITUTE(F199,"-",""))))))</f>
        <v/>
      </c>
      <c r="Q199" s="64"/>
      <c r="R199" s="29" t="str">
        <f t="shared" si="33"/>
        <v/>
      </c>
    </row>
    <row r="200" spans="1:18">
      <c r="A200" s="64" t="s">
        <v>1102</v>
      </c>
      <c r="B200" s="78"/>
      <c r="C200" s="68"/>
      <c r="D200" s="79"/>
      <c r="E200" s="164"/>
      <c r="F200" s="68"/>
      <c r="G200" s="97" t="str">
        <f t="shared" si="34"/>
        <v/>
      </c>
      <c r="H200" s="97" t="str">
        <f t="shared" si="35"/>
        <v/>
      </c>
      <c r="I200" s="97" t="str">
        <f t="shared" si="36"/>
        <v/>
      </c>
      <c r="J200" s="97" t="str">
        <f t="shared" si="37"/>
        <v/>
      </c>
      <c r="K200" s="29" t="str">
        <f t="shared" si="38"/>
        <v/>
      </c>
      <c r="L200" s="29" t="str">
        <f t="shared" si="39"/>
        <v/>
      </c>
      <c r="M200" s="97" t="str">
        <f t="shared" si="40"/>
        <v/>
      </c>
      <c r="N200" s="97" t="str">
        <f t="shared" si="41"/>
        <v/>
      </c>
      <c r="O200" s="97" t="str">
        <f t="shared" si="42"/>
        <v/>
      </c>
      <c r="P200" s="97" t="str">
        <f t="shared" si="43"/>
        <v/>
      </c>
      <c r="Q200" s="64"/>
      <c r="R200" s="29" t="str">
        <f t="shared" si="33"/>
        <v/>
      </c>
    </row>
    <row r="201" spans="1:18">
      <c r="A201" s="64" t="s">
        <v>1103</v>
      </c>
      <c r="B201" s="78"/>
      <c r="C201" s="68"/>
      <c r="D201" s="79"/>
      <c r="E201" s="164"/>
      <c r="F201" s="68"/>
      <c r="G201" s="97" t="str">
        <f t="shared" si="34"/>
        <v/>
      </c>
      <c r="H201" s="97" t="str">
        <f t="shared" si="35"/>
        <v/>
      </c>
      <c r="I201" s="97" t="str">
        <f t="shared" si="36"/>
        <v/>
      </c>
      <c r="J201" s="97" t="str">
        <f t="shared" si="37"/>
        <v/>
      </c>
      <c r="K201" s="29" t="str">
        <f t="shared" si="38"/>
        <v/>
      </c>
      <c r="L201" s="29" t="str">
        <f t="shared" si="39"/>
        <v/>
      </c>
      <c r="M201" s="97" t="str">
        <f t="shared" si="40"/>
        <v/>
      </c>
      <c r="N201" s="97" t="str">
        <f t="shared" si="41"/>
        <v/>
      </c>
      <c r="O201" s="97" t="str">
        <f t="shared" si="42"/>
        <v/>
      </c>
      <c r="P201" s="97" t="str">
        <f t="shared" si="43"/>
        <v/>
      </c>
      <c r="Q201" s="64"/>
      <c r="R201" s="29" t="str">
        <f t="shared" si="33"/>
        <v/>
      </c>
    </row>
    <row r="202" spans="1:18">
      <c r="A202" s="64" t="s">
        <v>1104</v>
      </c>
      <c r="B202" s="78"/>
      <c r="C202" s="68"/>
      <c r="D202" s="79"/>
      <c r="E202" s="164"/>
      <c r="F202" s="68"/>
      <c r="G202" s="97" t="str">
        <f t="shared" si="34"/>
        <v/>
      </c>
      <c r="H202" s="97" t="str">
        <f t="shared" si="35"/>
        <v/>
      </c>
      <c r="I202" s="97" t="str">
        <f t="shared" si="36"/>
        <v/>
      </c>
      <c r="J202" s="97" t="str">
        <f t="shared" si="37"/>
        <v/>
      </c>
      <c r="K202" s="29" t="str">
        <f t="shared" si="38"/>
        <v/>
      </c>
      <c r="L202" s="29" t="str">
        <f t="shared" si="39"/>
        <v/>
      </c>
      <c r="M202" s="97" t="str">
        <f t="shared" si="40"/>
        <v/>
      </c>
      <c r="N202" s="97" t="str">
        <f t="shared" si="41"/>
        <v/>
      </c>
      <c r="O202" s="97" t="str">
        <f t="shared" si="42"/>
        <v/>
      </c>
      <c r="P202" s="97" t="str">
        <f t="shared" si="43"/>
        <v/>
      </c>
      <c r="Q202" s="64"/>
      <c r="R202" s="29" t="str">
        <f t="shared" si="33"/>
        <v/>
      </c>
    </row>
    <row r="203" spans="1:18">
      <c r="A203" s="64" t="s">
        <v>1105</v>
      </c>
      <c r="B203" s="78"/>
      <c r="C203" s="68"/>
      <c r="D203" s="79"/>
      <c r="E203" s="164"/>
      <c r="F203" s="68"/>
      <c r="G203" s="97" t="str">
        <f t="shared" si="34"/>
        <v/>
      </c>
      <c r="H203" s="97" t="str">
        <f t="shared" si="35"/>
        <v/>
      </c>
      <c r="I203" s="97" t="str">
        <f t="shared" si="36"/>
        <v/>
      </c>
      <c r="J203" s="97" t="str">
        <f t="shared" si="37"/>
        <v/>
      </c>
      <c r="K203" s="29" t="str">
        <f t="shared" si="38"/>
        <v/>
      </c>
      <c r="L203" s="29" t="str">
        <f t="shared" si="39"/>
        <v/>
      </c>
      <c r="M203" s="97" t="str">
        <f t="shared" si="40"/>
        <v/>
      </c>
      <c r="N203" s="97" t="str">
        <f t="shared" si="41"/>
        <v/>
      </c>
      <c r="O203" s="97" t="str">
        <f t="shared" si="42"/>
        <v/>
      </c>
      <c r="P203" s="97" t="str">
        <f t="shared" si="43"/>
        <v/>
      </c>
      <c r="Q203" s="64"/>
      <c r="R203" s="29" t="str">
        <f t="shared" si="33"/>
        <v/>
      </c>
    </row>
    <row r="204" spans="1:18">
      <c r="A204" s="64" t="s">
        <v>1106</v>
      </c>
      <c r="B204" s="78"/>
      <c r="C204" s="68"/>
      <c r="D204" s="79"/>
      <c r="E204" s="164"/>
      <c r="F204" s="68"/>
      <c r="G204" s="97" t="str">
        <f t="shared" si="34"/>
        <v/>
      </c>
      <c r="H204" s="97" t="str">
        <f t="shared" si="35"/>
        <v/>
      </c>
      <c r="I204" s="97" t="str">
        <f t="shared" si="36"/>
        <v/>
      </c>
      <c r="J204" s="97" t="str">
        <f t="shared" si="37"/>
        <v/>
      </c>
      <c r="K204" s="29" t="str">
        <f t="shared" si="38"/>
        <v/>
      </c>
      <c r="L204" s="29" t="str">
        <f t="shared" si="39"/>
        <v/>
      </c>
      <c r="M204" s="97" t="str">
        <f t="shared" si="40"/>
        <v/>
      </c>
      <c r="N204" s="97" t="str">
        <f t="shared" si="41"/>
        <v/>
      </c>
      <c r="O204" s="97" t="str">
        <f t="shared" si="42"/>
        <v/>
      </c>
      <c r="P204" s="97" t="str">
        <f t="shared" si="43"/>
        <v/>
      </c>
      <c r="Q204" s="64"/>
      <c r="R204" s="29" t="str">
        <f t="shared" si="33"/>
        <v/>
      </c>
    </row>
    <row r="205" spans="1:18">
      <c r="A205" s="64" t="s">
        <v>1107</v>
      </c>
      <c r="B205" s="78"/>
      <c r="C205" s="68"/>
      <c r="D205" s="79"/>
      <c r="E205" s="164"/>
      <c r="F205" s="68"/>
      <c r="G205" s="97" t="str">
        <f t="shared" si="34"/>
        <v/>
      </c>
      <c r="H205" s="97" t="str">
        <f t="shared" si="35"/>
        <v/>
      </c>
      <c r="I205" s="97" t="str">
        <f t="shared" si="36"/>
        <v/>
      </c>
      <c r="J205" s="97" t="str">
        <f t="shared" si="37"/>
        <v/>
      </c>
      <c r="K205" s="29" t="str">
        <f t="shared" si="38"/>
        <v/>
      </c>
      <c r="L205" s="29" t="str">
        <f t="shared" si="39"/>
        <v/>
      </c>
      <c r="M205" s="97" t="str">
        <f t="shared" si="40"/>
        <v/>
      </c>
      <c r="N205" s="97" t="str">
        <f t="shared" si="41"/>
        <v/>
      </c>
      <c r="O205" s="97" t="str">
        <f t="shared" si="42"/>
        <v/>
      </c>
      <c r="P205" s="97" t="str">
        <f t="shared" si="43"/>
        <v/>
      </c>
      <c r="Q205" s="64"/>
      <c r="R205" s="29" t="str">
        <f t="shared" si="33"/>
        <v/>
      </c>
    </row>
    <row r="206" spans="1:18">
      <c r="A206" s="64" t="s">
        <v>1108</v>
      </c>
      <c r="B206" s="78"/>
      <c r="C206" s="68"/>
      <c r="D206" s="79"/>
      <c r="E206" s="164"/>
      <c r="F206" s="68"/>
      <c r="G206" s="97" t="str">
        <f t="shared" si="34"/>
        <v/>
      </c>
      <c r="H206" s="97" t="str">
        <f t="shared" si="35"/>
        <v/>
      </c>
      <c r="I206" s="97" t="str">
        <f t="shared" si="36"/>
        <v/>
      </c>
      <c r="J206" s="97" t="str">
        <f t="shared" si="37"/>
        <v/>
      </c>
      <c r="K206" s="29" t="str">
        <f t="shared" si="38"/>
        <v/>
      </c>
      <c r="L206" s="29" t="str">
        <f t="shared" si="39"/>
        <v/>
      </c>
      <c r="M206" s="97" t="str">
        <f t="shared" si="40"/>
        <v/>
      </c>
      <c r="N206" s="97" t="str">
        <f t="shared" si="41"/>
        <v/>
      </c>
      <c r="O206" s="97" t="str">
        <f t="shared" si="42"/>
        <v/>
      </c>
      <c r="P206" s="97" t="str">
        <f t="shared" si="43"/>
        <v/>
      </c>
      <c r="Q206" s="64"/>
      <c r="R206" s="29" t="str">
        <f t="shared" si="33"/>
        <v/>
      </c>
    </row>
    <row r="207" spans="1:18">
      <c r="A207" s="64" t="s">
        <v>1109</v>
      </c>
      <c r="B207" s="78"/>
      <c r="C207" s="68"/>
      <c r="D207" s="79"/>
      <c r="E207" s="164"/>
      <c r="F207" s="68"/>
      <c r="G207" s="97" t="str">
        <f t="shared" si="34"/>
        <v/>
      </c>
      <c r="H207" s="97" t="str">
        <f t="shared" si="35"/>
        <v/>
      </c>
      <c r="I207" s="97" t="str">
        <f t="shared" si="36"/>
        <v/>
      </c>
      <c r="J207" s="97" t="str">
        <f t="shared" si="37"/>
        <v/>
      </c>
      <c r="K207" s="29" t="str">
        <f t="shared" si="38"/>
        <v/>
      </c>
      <c r="L207" s="29" t="str">
        <f t="shared" si="39"/>
        <v/>
      </c>
      <c r="M207" s="97" t="str">
        <f t="shared" si="40"/>
        <v/>
      </c>
      <c r="N207" s="97" t="str">
        <f t="shared" si="41"/>
        <v/>
      </c>
      <c r="O207" s="97" t="str">
        <f t="shared" si="42"/>
        <v/>
      </c>
      <c r="P207" s="97" t="str">
        <f t="shared" si="43"/>
        <v/>
      </c>
      <c r="Q207" s="64"/>
      <c r="R207" s="29" t="str">
        <f t="shared" si="33"/>
        <v/>
      </c>
    </row>
    <row r="208" spans="1:18">
      <c r="A208" s="64" t="s">
        <v>1110</v>
      </c>
      <c r="B208" s="78"/>
      <c r="C208" s="68"/>
      <c r="D208" s="79"/>
      <c r="E208" s="164"/>
      <c r="F208" s="68"/>
      <c r="G208" s="97" t="str">
        <f t="shared" si="34"/>
        <v/>
      </c>
      <c r="H208" s="97" t="str">
        <f t="shared" si="35"/>
        <v/>
      </c>
      <c r="I208" s="97" t="str">
        <f t="shared" si="36"/>
        <v/>
      </c>
      <c r="J208" s="97" t="str">
        <f t="shared" si="37"/>
        <v/>
      </c>
      <c r="K208" s="29" t="str">
        <f t="shared" si="38"/>
        <v/>
      </c>
      <c r="L208" s="29" t="str">
        <f t="shared" si="39"/>
        <v/>
      </c>
      <c r="M208" s="97" t="str">
        <f t="shared" si="40"/>
        <v/>
      </c>
      <c r="N208" s="97" t="str">
        <f t="shared" si="41"/>
        <v/>
      </c>
      <c r="O208" s="97" t="str">
        <f t="shared" si="42"/>
        <v/>
      </c>
      <c r="P208" s="97" t="str">
        <f t="shared" si="43"/>
        <v/>
      </c>
      <c r="Q208" s="64"/>
      <c r="R208" s="29" t="str">
        <f t="shared" si="33"/>
        <v/>
      </c>
    </row>
    <row r="209" spans="1:18">
      <c r="A209" s="64" t="s">
        <v>1111</v>
      </c>
      <c r="B209" s="78"/>
      <c r="C209" s="68"/>
      <c r="D209" s="79"/>
      <c r="E209" s="164"/>
      <c r="F209" s="68"/>
      <c r="G209" s="97" t="str">
        <f t="shared" si="34"/>
        <v/>
      </c>
      <c r="H209" s="97" t="str">
        <f t="shared" si="35"/>
        <v/>
      </c>
      <c r="I209" s="97" t="str">
        <f t="shared" si="36"/>
        <v/>
      </c>
      <c r="J209" s="97" t="str">
        <f t="shared" si="37"/>
        <v/>
      </c>
      <c r="K209" s="29" t="str">
        <f t="shared" si="38"/>
        <v/>
      </c>
      <c r="L209" s="29" t="str">
        <f t="shared" si="39"/>
        <v/>
      </c>
      <c r="M209" s="97" t="str">
        <f t="shared" si="40"/>
        <v/>
      </c>
      <c r="N209" s="97" t="str">
        <f t="shared" si="41"/>
        <v/>
      </c>
      <c r="O209" s="97" t="str">
        <f t="shared" si="42"/>
        <v/>
      </c>
      <c r="P209" s="97" t="str">
        <f t="shared" si="43"/>
        <v/>
      </c>
      <c r="Q209" s="64"/>
      <c r="R209" s="29" t="str">
        <f t="shared" si="33"/>
        <v/>
      </c>
    </row>
    <row r="210" spans="1:18">
      <c r="A210" s="64" t="s">
        <v>1112</v>
      </c>
      <c r="B210" s="78"/>
      <c r="C210" s="68"/>
      <c r="D210" s="79"/>
      <c r="E210" s="164"/>
      <c r="F210" s="68"/>
      <c r="G210" s="97" t="str">
        <f t="shared" si="34"/>
        <v/>
      </c>
      <c r="H210" s="97" t="str">
        <f t="shared" si="35"/>
        <v/>
      </c>
      <c r="I210" s="97" t="str">
        <f t="shared" si="36"/>
        <v/>
      </c>
      <c r="J210" s="97" t="str">
        <f t="shared" si="37"/>
        <v/>
      </c>
      <c r="K210" s="29" t="str">
        <f t="shared" si="38"/>
        <v/>
      </c>
      <c r="L210" s="29" t="str">
        <f t="shared" si="39"/>
        <v/>
      </c>
      <c r="M210" s="97" t="str">
        <f t="shared" si="40"/>
        <v/>
      </c>
      <c r="N210" s="97" t="str">
        <f t="shared" si="41"/>
        <v/>
      </c>
      <c r="O210" s="97" t="str">
        <f t="shared" si="42"/>
        <v/>
      </c>
      <c r="P210" s="97" t="str">
        <f t="shared" si="43"/>
        <v/>
      </c>
      <c r="Q210" s="64"/>
      <c r="R210" s="29" t="str">
        <f t="shared" si="33"/>
        <v/>
      </c>
    </row>
    <row r="211" spans="1:18">
      <c r="A211" s="64" t="s">
        <v>1113</v>
      </c>
      <c r="B211" s="78"/>
      <c r="C211" s="68"/>
      <c r="D211" s="79"/>
      <c r="E211" s="164"/>
      <c r="F211" s="68"/>
      <c r="G211" s="97" t="str">
        <f t="shared" si="34"/>
        <v/>
      </c>
      <c r="H211" s="97" t="str">
        <f t="shared" si="35"/>
        <v/>
      </c>
      <c r="I211" s="97" t="str">
        <f t="shared" si="36"/>
        <v/>
      </c>
      <c r="J211" s="97" t="str">
        <f t="shared" si="37"/>
        <v/>
      </c>
      <c r="K211" s="29" t="str">
        <f t="shared" si="38"/>
        <v/>
      </c>
      <c r="L211" s="29" t="str">
        <f t="shared" si="39"/>
        <v/>
      </c>
      <c r="M211" s="97" t="str">
        <f t="shared" si="40"/>
        <v/>
      </c>
      <c r="N211" s="97" t="str">
        <f t="shared" si="41"/>
        <v/>
      </c>
      <c r="O211" s="97" t="str">
        <f t="shared" si="42"/>
        <v/>
      </c>
      <c r="P211" s="97" t="str">
        <f t="shared" si="43"/>
        <v/>
      </c>
      <c r="Q211" s="64"/>
      <c r="R211" s="29" t="str">
        <f t="shared" si="33"/>
        <v/>
      </c>
    </row>
    <row r="212" spans="1:18">
      <c r="A212" s="64" t="s">
        <v>1114</v>
      </c>
      <c r="B212" s="78"/>
      <c r="C212" s="68"/>
      <c r="D212" s="79"/>
      <c r="E212" s="164"/>
      <c r="F212" s="68"/>
      <c r="G212" s="97" t="str">
        <f t="shared" si="34"/>
        <v/>
      </c>
      <c r="H212" s="97" t="str">
        <f t="shared" si="35"/>
        <v/>
      </c>
      <c r="I212" s="97" t="str">
        <f t="shared" si="36"/>
        <v/>
      </c>
      <c r="J212" s="97" t="str">
        <f t="shared" si="37"/>
        <v/>
      </c>
      <c r="K212" s="29" t="str">
        <f t="shared" si="38"/>
        <v/>
      </c>
      <c r="L212" s="29" t="str">
        <f t="shared" si="39"/>
        <v/>
      </c>
      <c r="M212" s="97" t="str">
        <f t="shared" si="40"/>
        <v/>
      </c>
      <c r="N212" s="97" t="str">
        <f t="shared" si="41"/>
        <v/>
      </c>
      <c r="O212" s="97" t="str">
        <f t="shared" si="42"/>
        <v/>
      </c>
      <c r="P212" s="97" t="str">
        <f t="shared" si="43"/>
        <v/>
      </c>
      <c r="Q212" s="64"/>
      <c r="R212" s="29" t="str">
        <f t="shared" si="33"/>
        <v/>
      </c>
    </row>
    <row r="213" spans="1:18">
      <c r="A213" s="64" t="s">
        <v>1115</v>
      </c>
      <c r="B213" s="78"/>
      <c r="C213" s="68"/>
      <c r="D213" s="79"/>
      <c r="E213" s="164"/>
      <c r="F213" s="68"/>
      <c r="G213" s="97" t="str">
        <f t="shared" si="34"/>
        <v/>
      </c>
      <c r="H213" s="97" t="str">
        <f t="shared" si="35"/>
        <v/>
      </c>
      <c r="I213" s="97" t="str">
        <f t="shared" si="36"/>
        <v/>
      </c>
      <c r="J213" s="97" t="str">
        <f t="shared" si="37"/>
        <v/>
      </c>
      <c r="K213" s="29" t="str">
        <f t="shared" si="38"/>
        <v/>
      </c>
      <c r="L213" s="29" t="str">
        <f t="shared" si="39"/>
        <v/>
      </c>
      <c r="M213" s="97" t="str">
        <f t="shared" si="40"/>
        <v/>
      </c>
      <c r="N213" s="97" t="str">
        <f t="shared" si="41"/>
        <v/>
      </c>
      <c r="O213" s="97" t="str">
        <f t="shared" si="42"/>
        <v/>
      </c>
      <c r="P213" s="97" t="str">
        <f t="shared" si="43"/>
        <v/>
      </c>
      <c r="Q213" s="64"/>
      <c r="R213" s="29" t="str">
        <f t="shared" si="33"/>
        <v/>
      </c>
    </row>
    <row r="214" spans="1:18">
      <c r="A214" s="64" t="s">
        <v>1116</v>
      </c>
      <c r="B214" s="64"/>
      <c r="C214" s="68"/>
      <c r="D214" s="79"/>
      <c r="E214" s="164"/>
      <c r="F214" s="68"/>
      <c r="G214" s="97" t="str">
        <f t="shared" si="34"/>
        <v/>
      </c>
      <c r="H214" s="97" t="str">
        <f t="shared" si="35"/>
        <v/>
      </c>
      <c r="I214" s="97" t="str">
        <f t="shared" si="36"/>
        <v/>
      </c>
      <c r="J214" s="97" t="str">
        <f t="shared" si="37"/>
        <v/>
      </c>
      <c r="K214" s="29" t="str">
        <f t="shared" si="38"/>
        <v/>
      </c>
      <c r="L214" s="29" t="str">
        <f t="shared" si="39"/>
        <v/>
      </c>
      <c r="M214" s="97" t="str">
        <f t="shared" si="40"/>
        <v/>
      </c>
      <c r="N214" s="97" t="str">
        <f t="shared" si="41"/>
        <v/>
      </c>
      <c r="O214" s="97" t="str">
        <f t="shared" si="42"/>
        <v/>
      </c>
      <c r="P214" s="97" t="str">
        <f t="shared" si="43"/>
        <v/>
      </c>
      <c r="Q214" s="64"/>
      <c r="R214" s="29" t="str">
        <f t="shared" si="33"/>
        <v/>
      </c>
    </row>
    <row r="215" spans="1:18">
      <c r="A215" s="64" t="s">
        <v>1117</v>
      </c>
      <c r="B215" s="64"/>
      <c r="C215" s="68"/>
      <c r="D215" s="79"/>
      <c r="E215" s="164"/>
      <c r="F215" s="68"/>
      <c r="G215" s="97" t="str">
        <f t="shared" si="34"/>
        <v/>
      </c>
      <c r="H215" s="97" t="str">
        <f t="shared" si="35"/>
        <v/>
      </c>
      <c r="I215" s="97" t="str">
        <f t="shared" si="36"/>
        <v/>
      </c>
      <c r="J215" s="97" t="str">
        <f t="shared" si="37"/>
        <v/>
      </c>
      <c r="K215" s="29" t="str">
        <f t="shared" si="38"/>
        <v/>
      </c>
      <c r="L215" s="29" t="str">
        <f t="shared" si="39"/>
        <v/>
      </c>
      <c r="M215" s="97" t="str">
        <f t="shared" si="40"/>
        <v/>
      </c>
      <c r="N215" s="97" t="str">
        <f t="shared" si="41"/>
        <v/>
      </c>
      <c r="O215" s="97" t="str">
        <f t="shared" si="42"/>
        <v/>
      </c>
      <c r="P215" s="97" t="str">
        <f t="shared" si="43"/>
        <v/>
      </c>
      <c r="Q215" s="64"/>
      <c r="R215" s="29" t="str">
        <f t="shared" si="33"/>
        <v/>
      </c>
    </row>
    <row r="216" spans="1:18">
      <c r="A216" s="64" t="s">
        <v>1118</v>
      </c>
      <c r="B216" s="64"/>
      <c r="C216" s="68"/>
      <c r="D216" s="79"/>
      <c r="E216" s="164"/>
      <c r="F216" s="68"/>
      <c r="G216" s="97" t="str">
        <f t="shared" si="34"/>
        <v/>
      </c>
      <c r="H216" s="97" t="str">
        <f t="shared" si="35"/>
        <v/>
      </c>
      <c r="I216" s="97" t="str">
        <f t="shared" si="36"/>
        <v/>
      </c>
      <c r="J216" s="97" t="str">
        <f t="shared" si="37"/>
        <v/>
      </c>
      <c r="K216" s="29" t="str">
        <f t="shared" si="38"/>
        <v/>
      </c>
      <c r="L216" s="29" t="str">
        <f t="shared" si="39"/>
        <v/>
      </c>
      <c r="M216" s="97" t="str">
        <f t="shared" si="40"/>
        <v/>
      </c>
      <c r="N216" s="97" t="str">
        <f t="shared" si="41"/>
        <v/>
      </c>
      <c r="O216" s="97" t="str">
        <f t="shared" si="42"/>
        <v/>
      </c>
      <c r="P216" s="97" t="str">
        <f t="shared" si="43"/>
        <v/>
      </c>
      <c r="Q216" s="64"/>
      <c r="R216" s="29" t="str">
        <f t="shared" si="33"/>
        <v/>
      </c>
    </row>
    <row r="217" spans="1:18">
      <c r="A217" s="64" t="s">
        <v>1119</v>
      </c>
      <c r="B217" s="64"/>
      <c r="C217" s="68"/>
      <c r="D217" s="79"/>
      <c r="E217" s="164"/>
      <c r="F217" s="68"/>
      <c r="G217" s="97" t="str">
        <f t="shared" si="34"/>
        <v/>
      </c>
      <c r="H217" s="97" t="str">
        <f t="shared" si="35"/>
        <v/>
      </c>
      <c r="I217" s="97" t="str">
        <f t="shared" si="36"/>
        <v/>
      </c>
      <c r="J217" s="97" t="str">
        <f t="shared" si="37"/>
        <v/>
      </c>
      <c r="K217" s="29" t="str">
        <f t="shared" si="38"/>
        <v/>
      </c>
      <c r="L217" s="29" t="str">
        <f t="shared" si="39"/>
        <v/>
      </c>
      <c r="M217" s="97" t="str">
        <f t="shared" si="40"/>
        <v/>
      </c>
      <c r="N217" s="97" t="str">
        <f t="shared" si="41"/>
        <v/>
      </c>
      <c r="O217" s="97" t="str">
        <f t="shared" si="42"/>
        <v/>
      </c>
      <c r="P217" s="97" t="str">
        <f t="shared" si="43"/>
        <v/>
      </c>
      <c r="Q217" s="64"/>
      <c r="R217" s="29" t="str">
        <f t="shared" si="33"/>
        <v/>
      </c>
    </row>
    <row r="218" spans="1:18">
      <c r="A218" s="64" t="s">
        <v>1120</v>
      </c>
      <c r="B218" s="64"/>
      <c r="C218" s="68"/>
      <c r="D218" s="79"/>
      <c r="E218" s="164"/>
      <c r="F218" s="68"/>
      <c r="G218" s="97" t="str">
        <f t="shared" si="34"/>
        <v/>
      </c>
      <c r="H218" s="97" t="str">
        <f t="shared" si="35"/>
        <v/>
      </c>
      <c r="I218" s="97" t="str">
        <f t="shared" si="36"/>
        <v/>
      </c>
      <c r="J218" s="97" t="str">
        <f t="shared" si="37"/>
        <v/>
      </c>
      <c r="K218" s="29" t="str">
        <f t="shared" si="38"/>
        <v/>
      </c>
      <c r="L218" s="29" t="str">
        <f t="shared" si="39"/>
        <v/>
      </c>
      <c r="M218" s="97" t="str">
        <f t="shared" si="40"/>
        <v/>
      </c>
      <c r="N218" s="97" t="str">
        <f t="shared" si="41"/>
        <v/>
      </c>
      <c r="O218" s="97" t="str">
        <f t="shared" si="42"/>
        <v/>
      </c>
      <c r="P218" s="97" t="str">
        <f t="shared" si="43"/>
        <v/>
      </c>
      <c r="Q218" s="64"/>
      <c r="R218" s="29" t="str">
        <f t="shared" si="33"/>
        <v/>
      </c>
    </row>
    <row r="219" spans="1:18">
      <c r="A219" s="64" t="s">
        <v>1121</v>
      </c>
      <c r="B219" s="64"/>
      <c r="C219" s="68"/>
      <c r="D219" s="79"/>
      <c r="E219" s="164"/>
      <c r="F219" s="68"/>
      <c r="G219" s="97" t="str">
        <f t="shared" si="34"/>
        <v/>
      </c>
      <c r="H219" s="97" t="str">
        <f t="shared" si="35"/>
        <v/>
      </c>
      <c r="I219" s="97" t="str">
        <f t="shared" si="36"/>
        <v/>
      </c>
      <c r="J219" s="97" t="str">
        <f t="shared" si="37"/>
        <v/>
      </c>
      <c r="K219" s="29" t="str">
        <f t="shared" si="38"/>
        <v/>
      </c>
      <c r="L219" s="29" t="str">
        <f t="shared" si="39"/>
        <v/>
      </c>
      <c r="M219" s="97" t="str">
        <f t="shared" si="40"/>
        <v/>
      </c>
      <c r="N219" s="97" t="str">
        <f t="shared" si="41"/>
        <v/>
      </c>
      <c r="O219" s="97" t="str">
        <f t="shared" si="42"/>
        <v/>
      </c>
      <c r="P219" s="97" t="str">
        <f t="shared" si="43"/>
        <v/>
      </c>
      <c r="Q219" s="64"/>
      <c r="R219" s="29" t="str">
        <f t="shared" si="33"/>
        <v/>
      </c>
    </row>
    <row r="220" spans="1:18">
      <c r="A220" s="64" t="s">
        <v>1122</v>
      </c>
      <c r="B220" s="64"/>
      <c r="C220" s="68"/>
      <c r="D220" s="79"/>
      <c r="E220" s="164"/>
      <c r="F220" s="68"/>
      <c r="G220" s="97" t="str">
        <f t="shared" si="34"/>
        <v/>
      </c>
      <c r="H220" s="97" t="str">
        <f t="shared" si="35"/>
        <v/>
      </c>
      <c r="I220" s="97" t="str">
        <f t="shared" si="36"/>
        <v/>
      </c>
      <c r="J220" s="97" t="str">
        <f t="shared" si="37"/>
        <v/>
      </c>
      <c r="K220" s="29" t="str">
        <f t="shared" si="38"/>
        <v/>
      </c>
      <c r="L220" s="29" t="str">
        <f t="shared" si="39"/>
        <v/>
      </c>
      <c r="M220" s="97" t="str">
        <f t="shared" si="40"/>
        <v/>
      </c>
      <c r="N220" s="97" t="str">
        <f t="shared" si="41"/>
        <v/>
      </c>
      <c r="O220" s="97" t="str">
        <f t="shared" si="42"/>
        <v/>
      </c>
      <c r="P220" s="97" t="str">
        <f t="shared" si="43"/>
        <v/>
      </c>
      <c r="Q220" s="64"/>
      <c r="R220" s="29" t="str">
        <f t="shared" si="33"/>
        <v/>
      </c>
    </row>
    <row r="221" spans="1:18">
      <c r="A221" s="64" t="s">
        <v>1123</v>
      </c>
      <c r="B221" s="64"/>
      <c r="C221" s="68"/>
      <c r="D221" s="79"/>
      <c r="E221" s="164"/>
      <c r="F221" s="68"/>
      <c r="G221" s="97" t="str">
        <f t="shared" si="34"/>
        <v/>
      </c>
      <c r="H221" s="97" t="str">
        <f t="shared" si="35"/>
        <v/>
      </c>
      <c r="I221" s="97" t="str">
        <f t="shared" si="36"/>
        <v/>
      </c>
      <c r="J221" s="97" t="str">
        <f t="shared" si="37"/>
        <v/>
      </c>
      <c r="K221" s="29" t="str">
        <f t="shared" si="38"/>
        <v/>
      </c>
      <c r="L221" s="29" t="str">
        <f t="shared" si="39"/>
        <v/>
      </c>
      <c r="M221" s="97" t="str">
        <f t="shared" si="40"/>
        <v/>
      </c>
      <c r="N221" s="97" t="str">
        <f t="shared" si="41"/>
        <v/>
      </c>
      <c r="O221" s="97" t="str">
        <f t="shared" si="42"/>
        <v/>
      </c>
      <c r="P221" s="97" t="str">
        <f t="shared" si="43"/>
        <v/>
      </c>
      <c r="Q221" s="64"/>
      <c r="R221" s="29" t="str">
        <f t="shared" si="33"/>
        <v/>
      </c>
    </row>
    <row r="222" spans="1:18">
      <c r="A222" s="64" t="s">
        <v>1124</v>
      </c>
      <c r="B222" s="64"/>
      <c r="C222" s="68"/>
      <c r="D222" s="79"/>
      <c r="E222" s="164"/>
      <c r="F222" s="68"/>
      <c r="G222" s="97" t="str">
        <f t="shared" si="34"/>
        <v/>
      </c>
      <c r="H222" s="97" t="str">
        <f t="shared" si="35"/>
        <v/>
      </c>
      <c r="I222" s="97" t="str">
        <f t="shared" si="36"/>
        <v/>
      </c>
      <c r="J222" s="97" t="str">
        <f t="shared" si="37"/>
        <v/>
      </c>
      <c r="K222" s="29" t="str">
        <f t="shared" si="38"/>
        <v/>
      </c>
      <c r="L222" s="29" t="str">
        <f t="shared" si="39"/>
        <v/>
      </c>
      <c r="M222" s="97" t="str">
        <f t="shared" si="40"/>
        <v/>
      </c>
      <c r="N222" s="97" t="str">
        <f t="shared" si="41"/>
        <v/>
      </c>
      <c r="O222" s="97" t="str">
        <f t="shared" si="42"/>
        <v/>
      </c>
      <c r="P222" s="97" t="str">
        <f t="shared" si="43"/>
        <v/>
      </c>
      <c r="Q222" s="64"/>
      <c r="R222" s="29" t="str">
        <f t="shared" si="33"/>
        <v/>
      </c>
    </row>
    <row r="223" spans="1:18">
      <c r="A223" s="64" t="s">
        <v>1125</v>
      </c>
      <c r="B223" s="64"/>
      <c r="C223" s="68"/>
      <c r="D223" s="79"/>
      <c r="E223" s="164"/>
      <c r="F223" s="68"/>
      <c r="G223" s="97" t="str">
        <f t="shared" si="34"/>
        <v/>
      </c>
      <c r="H223" s="97" t="str">
        <f t="shared" si="35"/>
        <v/>
      </c>
      <c r="I223" s="97" t="str">
        <f t="shared" si="36"/>
        <v/>
      </c>
      <c r="J223" s="97" t="str">
        <f t="shared" si="37"/>
        <v/>
      </c>
      <c r="K223" s="29" t="str">
        <f t="shared" si="38"/>
        <v/>
      </c>
      <c r="L223" s="29" t="str">
        <f t="shared" si="39"/>
        <v/>
      </c>
      <c r="M223" s="97" t="str">
        <f t="shared" si="40"/>
        <v/>
      </c>
      <c r="N223" s="97" t="str">
        <f t="shared" si="41"/>
        <v/>
      </c>
      <c r="O223" s="97" t="str">
        <f t="shared" si="42"/>
        <v/>
      </c>
      <c r="P223" s="97" t="str">
        <f t="shared" si="43"/>
        <v/>
      </c>
      <c r="Q223" s="64"/>
      <c r="R223" s="29" t="str">
        <f t="shared" si="33"/>
        <v/>
      </c>
    </row>
    <row r="224" spans="1:18">
      <c r="A224" s="64" t="s">
        <v>1126</v>
      </c>
      <c r="B224" s="64"/>
      <c r="C224" s="68"/>
      <c r="D224" s="79"/>
      <c r="E224" s="164"/>
      <c r="F224" s="68"/>
      <c r="G224" s="97" t="str">
        <f t="shared" si="34"/>
        <v/>
      </c>
      <c r="H224" s="97" t="str">
        <f t="shared" si="35"/>
        <v/>
      </c>
      <c r="I224" s="97" t="str">
        <f t="shared" si="36"/>
        <v/>
      </c>
      <c r="J224" s="97" t="str">
        <f t="shared" si="37"/>
        <v/>
      </c>
      <c r="K224" s="29" t="str">
        <f t="shared" si="38"/>
        <v/>
      </c>
      <c r="L224" s="29" t="str">
        <f t="shared" si="39"/>
        <v/>
      </c>
      <c r="M224" s="97" t="str">
        <f t="shared" si="40"/>
        <v/>
      </c>
      <c r="N224" s="97" t="str">
        <f t="shared" si="41"/>
        <v/>
      </c>
      <c r="O224" s="97" t="str">
        <f t="shared" si="42"/>
        <v/>
      </c>
      <c r="P224" s="97" t="str">
        <f t="shared" si="43"/>
        <v/>
      </c>
      <c r="Q224" s="64"/>
      <c r="R224" s="29" t="str">
        <f t="shared" si="33"/>
        <v/>
      </c>
    </row>
    <row r="225" spans="1:18">
      <c r="A225" s="64" t="s">
        <v>1127</v>
      </c>
      <c r="B225" s="64"/>
      <c r="C225" s="68"/>
      <c r="D225" s="79"/>
      <c r="E225" s="164"/>
      <c r="F225" s="68"/>
      <c r="G225" s="97" t="str">
        <f t="shared" si="34"/>
        <v/>
      </c>
      <c r="H225" s="97" t="str">
        <f t="shared" si="35"/>
        <v/>
      </c>
      <c r="I225" s="97" t="str">
        <f t="shared" si="36"/>
        <v/>
      </c>
      <c r="J225" s="97" t="str">
        <f t="shared" si="37"/>
        <v/>
      </c>
      <c r="K225" s="29" t="str">
        <f t="shared" si="38"/>
        <v/>
      </c>
      <c r="L225" s="29" t="str">
        <f t="shared" si="39"/>
        <v/>
      </c>
      <c r="M225" s="97" t="str">
        <f t="shared" si="40"/>
        <v/>
      </c>
      <c r="N225" s="97" t="str">
        <f t="shared" si="41"/>
        <v/>
      </c>
      <c r="O225" s="97" t="str">
        <f t="shared" si="42"/>
        <v/>
      </c>
      <c r="P225" s="97" t="str">
        <f t="shared" si="43"/>
        <v/>
      </c>
      <c r="Q225" s="64"/>
      <c r="R225" s="29" t="str">
        <f t="shared" si="33"/>
        <v/>
      </c>
    </row>
    <row r="226" spans="1:18">
      <c r="A226" s="64" t="s">
        <v>1128</v>
      </c>
      <c r="B226" s="64"/>
      <c r="C226" s="68"/>
      <c r="D226" s="79"/>
      <c r="E226" s="164"/>
      <c r="F226" s="68"/>
      <c r="G226" s="97" t="str">
        <f t="shared" si="34"/>
        <v/>
      </c>
      <c r="H226" s="97" t="str">
        <f t="shared" si="35"/>
        <v/>
      </c>
      <c r="I226" s="97" t="str">
        <f t="shared" si="36"/>
        <v/>
      </c>
      <c r="J226" s="97" t="str">
        <f t="shared" si="37"/>
        <v/>
      </c>
      <c r="K226" s="29" t="str">
        <f t="shared" si="38"/>
        <v/>
      </c>
      <c r="L226" s="29" t="str">
        <f t="shared" si="39"/>
        <v/>
      </c>
      <c r="M226" s="97" t="str">
        <f t="shared" si="40"/>
        <v/>
      </c>
      <c r="N226" s="97" t="str">
        <f t="shared" si="41"/>
        <v/>
      </c>
      <c r="O226" s="97" t="str">
        <f t="shared" si="42"/>
        <v/>
      </c>
      <c r="P226" s="97" t="str">
        <f t="shared" si="43"/>
        <v/>
      </c>
      <c r="Q226" s="64"/>
      <c r="R226" s="29" t="str">
        <f t="shared" si="33"/>
        <v/>
      </c>
    </row>
    <row r="227" spans="1:18">
      <c r="A227" s="64" t="s">
        <v>1129</v>
      </c>
      <c r="B227" s="64"/>
      <c r="C227" s="68"/>
      <c r="D227" s="79"/>
      <c r="E227" s="164"/>
      <c r="F227" s="68"/>
      <c r="G227" s="97" t="str">
        <f t="shared" si="34"/>
        <v/>
      </c>
      <c r="H227" s="97" t="str">
        <f t="shared" si="35"/>
        <v/>
      </c>
      <c r="I227" s="97" t="str">
        <f t="shared" si="36"/>
        <v/>
      </c>
      <c r="J227" s="97" t="str">
        <f t="shared" si="37"/>
        <v/>
      </c>
      <c r="K227" s="29" t="str">
        <f t="shared" si="38"/>
        <v/>
      </c>
      <c r="L227" s="29" t="str">
        <f t="shared" si="39"/>
        <v/>
      </c>
      <c r="M227" s="97" t="str">
        <f t="shared" si="40"/>
        <v/>
      </c>
      <c r="N227" s="97" t="str">
        <f t="shared" si="41"/>
        <v/>
      </c>
      <c r="O227" s="97" t="str">
        <f t="shared" si="42"/>
        <v/>
      </c>
      <c r="P227" s="97" t="str">
        <f t="shared" si="43"/>
        <v/>
      </c>
      <c r="Q227" s="64"/>
      <c r="R227" s="29" t="str">
        <f t="shared" si="33"/>
        <v/>
      </c>
    </row>
    <row r="228" spans="1:18">
      <c r="A228" s="64" t="s">
        <v>1130</v>
      </c>
      <c r="B228" s="64"/>
      <c r="C228" s="68"/>
      <c r="D228" s="79"/>
      <c r="E228" s="164"/>
      <c r="F228" s="68"/>
      <c r="G228" s="97" t="str">
        <f t="shared" si="34"/>
        <v/>
      </c>
      <c r="H228" s="97" t="str">
        <f t="shared" si="35"/>
        <v/>
      </c>
      <c r="I228" s="97" t="str">
        <f t="shared" si="36"/>
        <v/>
      </c>
      <c r="J228" s="97" t="str">
        <f t="shared" si="37"/>
        <v/>
      </c>
      <c r="K228" s="29" t="str">
        <f t="shared" si="38"/>
        <v/>
      </c>
      <c r="L228" s="29" t="str">
        <f t="shared" si="39"/>
        <v/>
      </c>
      <c r="M228" s="97" t="str">
        <f t="shared" si="40"/>
        <v/>
      </c>
      <c r="N228" s="97" t="str">
        <f t="shared" si="41"/>
        <v/>
      </c>
      <c r="O228" s="97" t="str">
        <f t="shared" si="42"/>
        <v/>
      </c>
      <c r="P228" s="97" t="str">
        <f t="shared" si="43"/>
        <v/>
      </c>
      <c r="Q228" s="64"/>
      <c r="R228" s="29" t="str">
        <f t="shared" si="33"/>
        <v/>
      </c>
    </row>
    <row r="229" spans="1:18">
      <c r="A229" s="64" t="s">
        <v>1131</v>
      </c>
      <c r="B229" s="64"/>
      <c r="C229" s="68"/>
      <c r="D229" s="79"/>
      <c r="E229" s="164"/>
      <c r="F229" s="68"/>
      <c r="G229" s="97" t="str">
        <f t="shared" si="34"/>
        <v/>
      </c>
      <c r="H229" s="97" t="str">
        <f t="shared" si="35"/>
        <v/>
      </c>
      <c r="I229" s="97" t="str">
        <f t="shared" si="36"/>
        <v/>
      </c>
      <c r="J229" s="97" t="str">
        <f t="shared" si="37"/>
        <v/>
      </c>
      <c r="K229" s="29" t="str">
        <f t="shared" si="38"/>
        <v/>
      </c>
      <c r="L229" s="29" t="str">
        <f t="shared" si="39"/>
        <v/>
      </c>
      <c r="M229" s="97" t="str">
        <f t="shared" si="40"/>
        <v/>
      </c>
      <c r="N229" s="97" t="str">
        <f t="shared" si="41"/>
        <v/>
      </c>
      <c r="O229" s="97" t="str">
        <f t="shared" si="42"/>
        <v/>
      </c>
      <c r="P229" s="97" t="str">
        <f t="shared" si="43"/>
        <v/>
      </c>
      <c r="Q229" s="64"/>
      <c r="R229" s="29" t="str">
        <f t="shared" si="33"/>
        <v/>
      </c>
    </row>
    <row r="230" spans="1:18">
      <c r="A230" s="64" t="s">
        <v>1132</v>
      </c>
      <c r="B230" s="64"/>
      <c r="C230" s="68"/>
      <c r="D230" s="79"/>
      <c r="E230" s="164"/>
      <c r="F230" s="68"/>
      <c r="G230" s="97" t="str">
        <f t="shared" si="34"/>
        <v/>
      </c>
      <c r="H230" s="97" t="str">
        <f t="shared" si="35"/>
        <v/>
      </c>
      <c r="I230" s="97" t="str">
        <f t="shared" si="36"/>
        <v/>
      </c>
      <c r="J230" s="97" t="str">
        <f t="shared" si="37"/>
        <v/>
      </c>
      <c r="K230" s="29" t="str">
        <f t="shared" si="38"/>
        <v/>
      </c>
      <c r="L230" s="29" t="str">
        <f t="shared" si="39"/>
        <v/>
      </c>
      <c r="M230" s="97" t="str">
        <f t="shared" si="40"/>
        <v/>
      </c>
      <c r="N230" s="97" t="str">
        <f t="shared" si="41"/>
        <v/>
      </c>
      <c r="O230" s="97" t="str">
        <f t="shared" si="42"/>
        <v/>
      </c>
      <c r="P230" s="97" t="str">
        <f t="shared" si="43"/>
        <v/>
      </c>
      <c r="Q230" s="64"/>
      <c r="R230" s="29" t="str">
        <f t="shared" si="33"/>
        <v/>
      </c>
    </row>
    <row r="231" spans="1:18">
      <c r="A231" s="64" t="s">
        <v>1133</v>
      </c>
      <c r="B231" s="64"/>
      <c r="C231" s="68"/>
      <c r="D231" s="79"/>
      <c r="E231" s="164"/>
      <c r="F231" s="68"/>
      <c r="G231" s="97" t="str">
        <f t="shared" si="34"/>
        <v/>
      </c>
      <c r="H231" s="97" t="str">
        <f t="shared" si="35"/>
        <v/>
      </c>
      <c r="I231" s="97" t="str">
        <f t="shared" si="36"/>
        <v/>
      </c>
      <c r="J231" s="97" t="str">
        <f t="shared" si="37"/>
        <v/>
      </c>
      <c r="K231" s="29" t="str">
        <f t="shared" si="38"/>
        <v/>
      </c>
      <c r="L231" s="29" t="str">
        <f t="shared" si="39"/>
        <v/>
      </c>
      <c r="M231" s="97" t="str">
        <f t="shared" si="40"/>
        <v/>
      </c>
      <c r="N231" s="97" t="str">
        <f t="shared" si="41"/>
        <v/>
      </c>
      <c r="O231" s="97" t="str">
        <f t="shared" si="42"/>
        <v/>
      </c>
      <c r="P231" s="97" t="str">
        <f t="shared" si="43"/>
        <v/>
      </c>
      <c r="Q231" s="64"/>
      <c r="R231" s="29" t="str">
        <f t="shared" si="33"/>
        <v/>
      </c>
    </row>
    <row r="232" spans="1:18">
      <c r="A232" s="64" t="s">
        <v>1134</v>
      </c>
      <c r="B232" s="64"/>
      <c r="C232" s="68"/>
      <c r="D232" s="79"/>
      <c r="E232" s="164"/>
      <c r="F232" s="68"/>
      <c r="G232" s="97" t="str">
        <f t="shared" si="34"/>
        <v/>
      </c>
      <c r="H232" s="97" t="str">
        <f t="shared" si="35"/>
        <v/>
      </c>
      <c r="I232" s="97" t="str">
        <f t="shared" si="36"/>
        <v/>
      </c>
      <c r="J232" s="97" t="str">
        <f t="shared" si="37"/>
        <v/>
      </c>
      <c r="K232" s="29" t="str">
        <f t="shared" si="38"/>
        <v/>
      </c>
      <c r="L232" s="29" t="str">
        <f t="shared" si="39"/>
        <v/>
      </c>
      <c r="M232" s="97" t="str">
        <f t="shared" si="40"/>
        <v/>
      </c>
      <c r="N232" s="97" t="str">
        <f t="shared" si="41"/>
        <v/>
      </c>
      <c r="O232" s="97" t="str">
        <f t="shared" si="42"/>
        <v/>
      </c>
      <c r="P232" s="97" t="str">
        <f t="shared" si="43"/>
        <v/>
      </c>
      <c r="Q232" s="64"/>
      <c r="R232" s="29" t="str">
        <f t="shared" si="33"/>
        <v/>
      </c>
    </row>
    <row r="233" spans="1:18">
      <c r="A233" s="64" t="s">
        <v>1135</v>
      </c>
      <c r="B233" s="64"/>
      <c r="C233" s="68"/>
      <c r="D233" s="79"/>
      <c r="E233" s="164"/>
      <c r="F233" s="68"/>
      <c r="G233" s="97" t="str">
        <f t="shared" si="34"/>
        <v/>
      </c>
      <c r="H233" s="97" t="str">
        <f t="shared" si="35"/>
        <v/>
      </c>
      <c r="I233" s="97" t="str">
        <f t="shared" si="36"/>
        <v/>
      </c>
      <c r="J233" s="97" t="str">
        <f t="shared" si="37"/>
        <v/>
      </c>
      <c r="K233" s="29" t="str">
        <f t="shared" si="38"/>
        <v/>
      </c>
      <c r="L233" s="29" t="str">
        <f t="shared" si="39"/>
        <v/>
      </c>
      <c r="M233" s="97" t="str">
        <f t="shared" si="40"/>
        <v/>
      </c>
      <c r="N233" s="97" t="str">
        <f t="shared" si="41"/>
        <v/>
      </c>
      <c r="O233" s="97" t="str">
        <f t="shared" si="42"/>
        <v/>
      </c>
      <c r="P233" s="97" t="str">
        <f t="shared" si="43"/>
        <v/>
      </c>
      <c r="Q233" s="64"/>
      <c r="R233" s="29" t="str">
        <f t="shared" si="33"/>
        <v/>
      </c>
    </row>
    <row r="234" spans="1:18">
      <c r="A234" s="64" t="s">
        <v>1136</v>
      </c>
      <c r="B234" s="64"/>
      <c r="C234" s="68"/>
      <c r="D234" s="79"/>
      <c r="E234" s="164"/>
      <c r="F234" s="68"/>
      <c r="G234" s="97" t="str">
        <f t="shared" si="34"/>
        <v/>
      </c>
      <c r="H234" s="97" t="str">
        <f t="shared" si="35"/>
        <v/>
      </c>
      <c r="I234" s="97" t="str">
        <f t="shared" si="36"/>
        <v/>
      </c>
      <c r="J234" s="97" t="str">
        <f t="shared" si="37"/>
        <v/>
      </c>
      <c r="K234" s="29" t="str">
        <f t="shared" si="38"/>
        <v/>
      </c>
      <c r="L234" s="29" t="str">
        <f t="shared" si="39"/>
        <v/>
      </c>
      <c r="M234" s="97" t="str">
        <f t="shared" si="40"/>
        <v/>
      </c>
      <c r="N234" s="97" t="str">
        <f t="shared" si="41"/>
        <v/>
      </c>
      <c r="O234" s="97" t="str">
        <f t="shared" si="42"/>
        <v/>
      </c>
      <c r="P234" s="97" t="str">
        <f t="shared" si="43"/>
        <v/>
      </c>
      <c r="Q234" s="64"/>
      <c r="R234" s="29" t="str">
        <f t="shared" si="33"/>
        <v/>
      </c>
    </row>
    <row r="235" spans="1:18">
      <c r="A235" s="64" t="s">
        <v>1137</v>
      </c>
      <c r="B235" s="64"/>
      <c r="C235" s="68"/>
      <c r="D235" s="79"/>
      <c r="E235" s="164"/>
      <c r="F235" s="68"/>
      <c r="G235" s="97" t="str">
        <f t="shared" si="34"/>
        <v/>
      </c>
      <c r="H235" s="97" t="str">
        <f t="shared" si="35"/>
        <v/>
      </c>
      <c r="I235" s="97" t="str">
        <f t="shared" si="36"/>
        <v/>
      </c>
      <c r="J235" s="97" t="str">
        <f t="shared" si="37"/>
        <v/>
      </c>
      <c r="K235" s="29" t="str">
        <f t="shared" si="38"/>
        <v/>
      </c>
      <c r="L235" s="29" t="str">
        <f t="shared" si="39"/>
        <v/>
      </c>
      <c r="M235" s="97" t="str">
        <f t="shared" si="40"/>
        <v/>
      </c>
      <c r="N235" s="97" t="str">
        <f t="shared" si="41"/>
        <v/>
      </c>
      <c r="O235" s="97" t="str">
        <f t="shared" si="42"/>
        <v/>
      </c>
      <c r="P235" s="97" t="str">
        <f t="shared" si="43"/>
        <v/>
      </c>
      <c r="Q235" s="64"/>
      <c r="R235" s="29" t="str">
        <f t="shared" si="33"/>
        <v/>
      </c>
    </row>
    <row r="236" spans="1:18">
      <c r="A236" s="64" t="s">
        <v>1138</v>
      </c>
      <c r="B236" s="64"/>
      <c r="C236" s="68"/>
      <c r="D236" s="79"/>
      <c r="E236" s="164"/>
      <c r="F236" s="68"/>
      <c r="G236" s="97" t="str">
        <f t="shared" si="34"/>
        <v/>
      </c>
      <c r="H236" s="97" t="str">
        <f t="shared" si="35"/>
        <v/>
      </c>
      <c r="I236" s="97" t="str">
        <f t="shared" si="36"/>
        <v/>
      </c>
      <c r="J236" s="97" t="str">
        <f t="shared" si="37"/>
        <v/>
      </c>
      <c r="K236" s="29" t="str">
        <f t="shared" si="38"/>
        <v/>
      </c>
      <c r="L236" s="29" t="str">
        <f t="shared" si="39"/>
        <v/>
      </c>
      <c r="M236" s="97" t="str">
        <f t="shared" si="40"/>
        <v/>
      </c>
      <c r="N236" s="97" t="str">
        <f t="shared" si="41"/>
        <v/>
      </c>
      <c r="O236" s="97" t="str">
        <f t="shared" si="42"/>
        <v/>
      </c>
      <c r="P236" s="97" t="str">
        <f t="shared" si="43"/>
        <v/>
      </c>
      <c r="Q236" s="64"/>
      <c r="R236" s="29" t="str">
        <f t="shared" si="33"/>
        <v/>
      </c>
    </row>
    <row r="237" spans="1:18">
      <c r="A237" s="64" t="s">
        <v>1139</v>
      </c>
      <c r="B237" s="64"/>
      <c r="C237" s="68"/>
      <c r="D237" s="79"/>
      <c r="E237" s="164"/>
      <c r="F237" s="68"/>
      <c r="G237" s="97" t="str">
        <f t="shared" si="34"/>
        <v/>
      </c>
      <c r="H237" s="97" t="str">
        <f t="shared" si="35"/>
        <v/>
      </c>
      <c r="I237" s="97" t="str">
        <f t="shared" si="36"/>
        <v/>
      </c>
      <c r="J237" s="97" t="str">
        <f t="shared" si="37"/>
        <v/>
      </c>
      <c r="K237" s="29" t="str">
        <f t="shared" si="38"/>
        <v/>
      </c>
      <c r="L237" s="29" t="str">
        <f t="shared" si="39"/>
        <v/>
      </c>
      <c r="M237" s="97" t="str">
        <f t="shared" si="40"/>
        <v/>
      </c>
      <c r="N237" s="97" t="str">
        <f t="shared" si="41"/>
        <v/>
      </c>
      <c r="O237" s="97" t="str">
        <f t="shared" si="42"/>
        <v/>
      </c>
      <c r="P237" s="97" t="str">
        <f t="shared" si="43"/>
        <v/>
      </c>
      <c r="Q237" s="64"/>
      <c r="R237" s="29" t="str">
        <f t="shared" si="33"/>
        <v/>
      </c>
    </row>
    <row r="238" spans="1:18">
      <c r="A238" s="64" t="s">
        <v>1140</v>
      </c>
      <c r="B238" s="64"/>
      <c r="C238" s="68"/>
      <c r="D238" s="79"/>
      <c r="E238" s="164"/>
      <c r="F238" s="68"/>
      <c r="G238" s="97" t="str">
        <f t="shared" si="34"/>
        <v/>
      </c>
      <c r="H238" s="97" t="str">
        <f t="shared" si="35"/>
        <v/>
      </c>
      <c r="I238" s="97" t="str">
        <f t="shared" si="36"/>
        <v/>
      </c>
      <c r="J238" s="97" t="str">
        <f t="shared" si="37"/>
        <v/>
      </c>
      <c r="K238" s="29" t="str">
        <f t="shared" si="38"/>
        <v/>
      </c>
      <c r="L238" s="29" t="str">
        <f t="shared" si="39"/>
        <v/>
      </c>
      <c r="M238" s="97" t="str">
        <f t="shared" si="40"/>
        <v/>
      </c>
      <c r="N238" s="97" t="str">
        <f t="shared" si="41"/>
        <v/>
      </c>
      <c r="O238" s="97" t="str">
        <f t="shared" si="42"/>
        <v/>
      </c>
      <c r="P238" s="97" t="str">
        <f t="shared" si="43"/>
        <v/>
      </c>
      <c r="Q238" s="64"/>
      <c r="R238" s="29" t="str">
        <f t="shared" si="33"/>
        <v/>
      </c>
    </row>
    <row r="239" spans="1:18">
      <c r="A239" s="64" t="s">
        <v>1141</v>
      </c>
      <c r="B239" s="64"/>
      <c r="C239" s="68"/>
      <c r="D239" s="79"/>
      <c r="E239" s="164"/>
      <c r="F239" s="68"/>
      <c r="G239" s="97" t="str">
        <f t="shared" si="34"/>
        <v/>
      </c>
      <c r="H239" s="97" t="str">
        <f t="shared" si="35"/>
        <v/>
      </c>
      <c r="I239" s="97" t="str">
        <f t="shared" si="36"/>
        <v/>
      </c>
      <c r="J239" s="97" t="str">
        <f t="shared" si="37"/>
        <v/>
      </c>
      <c r="K239" s="29" t="str">
        <f t="shared" si="38"/>
        <v/>
      </c>
      <c r="L239" s="29" t="str">
        <f t="shared" si="39"/>
        <v/>
      </c>
      <c r="M239" s="97" t="str">
        <f t="shared" si="40"/>
        <v/>
      </c>
      <c r="N239" s="97" t="str">
        <f t="shared" si="41"/>
        <v/>
      </c>
      <c r="O239" s="97" t="str">
        <f t="shared" si="42"/>
        <v/>
      </c>
      <c r="P239" s="97" t="str">
        <f t="shared" si="43"/>
        <v/>
      </c>
      <c r="Q239" s="64"/>
      <c r="R239" s="29" t="str">
        <f t="shared" si="33"/>
        <v/>
      </c>
    </row>
    <row r="240" spans="1:18">
      <c r="A240" s="64" t="s">
        <v>1142</v>
      </c>
      <c r="B240" s="64"/>
      <c r="C240" s="68"/>
      <c r="D240" s="79"/>
      <c r="E240" s="164"/>
      <c r="F240" s="68"/>
      <c r="G240" s="97" t="str">
        <f t="shared" si="34"/>
        <v/>
      </c>
      <c r="H240" s="97" t="str">
        <f t="shared" si="35"/>
        <v/>
      </c>
      <c r="I240" s="97" t="str">
        <f t="shared" si="36"/>
        <v/>
      </c>
      <c r="J240" s="97" t="str">
        <f t="shared" si="37"/>
        <v/>
      </c>
      <c r="K240" s="29" t="str">
        <f t="shared" si="38"/>
        <v/>
      </c>
      <c r="L240" s="29" t="str">
        <f t="shared" si="39"/>
        <v/>
      </c>
      <c r="M240" s="97" t="str">
        <f t="shared" si="40"/>
        <v/>
      </c>
      <c r="N240" s="97" t="str">
        <f t="shared" si="41"/>
        <v/>
      </c>
      <c r="O240" s="97" t="str">
        <f t="shared" si="42"/>
        <v/>
      </c>
      <c r="P240" s="97" t="str">
        <f t="shared" si="43"/>
        <v/>
      </c>
      <c r="Q240" s="64"/>
      <c r="R240" s="29" t="str">
        <f t="shared" si="33"/>
        <v/>
      </c>
    </row>
    <row r="241" spans="1:18">
      <c r="A241" s="64" t="s">
        <v>1143</v>
      </c>
      <c r="B241" s="64"/>
      <c r="C241" s="68"/>
      <c r="D241" s="79"/>
      <c r="E241" s="164"/>
      <c r="F241" s="68"/>
      <c r="G241" s="97" t="str">
        <f t="shared" si="34"/>
        <v/>
      </c>
      <c r="H241" s="97" t="str">
        <f t="shared" si="35"/>
        <v/>
      </c>
      <c r="I241" s="97" t="str">
        <f t="shared" si="36"/>
        <v/>
      </c>
      <c r="J241" s="97" t="str">
        <f t="shared" si="37"/>
        <v/>
      </c>
      <c r="K241" s="29" t="str">
        <f t="shared" si="38"/>
        <v/>
      </c>
      <c r="L241" s="29" t="str">
        <f t="shared" si="39"/>
        <v/>
      </c>
      <c r="M241" s="97" t="str">
        <f t="shared" si="40"/>
        <v/>
      </c>
      <c r="N241" s="97" t="str">
        <f t="shared" si="41"/>
        <v/>
      </c>
      <c r="O241" s="97" t="str">
        <f t="shared" si="42"/>
        <v/>
      </c>
      <c r="P241" s="97" t="str">
        <f t="shared" si="43"/>
        <v/>
      </c>
      <c r="Q241" s="64"/>
      <c r="R241" s="29" t="str">
        <f t="shared" si="33"/>
        <v/>
      </c>
    </row>
    <row r="242" spans="1:18">
      <c r="A242" s="64" t="s">
        <v>1144</v>
      </c>
      <c r="B242" s="64"/>
      <c r="C242" s="68"/>
      <c r="D242" s="79"/>
      <c r="E242" s="164"/>
      <c r="F242" s="68"/>
      <c r="G242" s="97" t="str">
        <f t="shared" si="34"/>
        <v/>
      </c>
      <c r="H242" s="97" t="str">
        <f t="shared" si="35"/>
        <v/>
      </c>
      <c r="I242" s="97" t="str">
        <f t="shared" si="36"/>
        <v/>
      </c>
      <c r="J242" s="97" t="str">
        <f t="shared" si="37"/>
        <v/>
      </c>
      <c r="K242" s="29" t="str">
        <f t="shared" si="38"/>
        <v/>
      </c>
      <c r="L242" s="29" t="str">
        <f t="shared" si="39"/>
        <v/>
      </c>
      <c r="M242" s="97" t="str">
        <f t="shared" si="40"/>
        <v/>
      </c>
      <c r="N242" s="97" t="str">
        <f t="shared" si="41"/>
        <v/>
      </c>
      <c r="O242" s="97" t="str">
        <f t="shared" si="42"/>
        <v/>
      </c>
      <c r="P242" s="97" t="str">
        <f t="shared" si="43"/>
        <v/>
      </c>
      <c r="Q242" s="64"/>
      <c r="R242" s="29" t="str">
        <f t="shared" si="33"/>
        <v/>
      </c>
    </row>
    <row r="243" spans="1:18">
      <c r="A243" s="64" t="s">
        <v>1145</v>
      </c>
      <c r="B243" s="64"/>
      <c r="C243" s="68"/>
      <c r="D243" s="79"/>
      <c r="E243" s="164"/>
      <c r="F243" s="68"/>
      <c r="G243" s="97" t="str">
        <f t="shared" si="34"/>
        <v/>
      </c>
      <c r="H243" s="97" t="str">
        <f t="shared" si="35"/>
        <v/>
      </c>
      <c r="I243" s="97" t="str">
        <f t="shared" si="36"/>
        <v/>
      </c>
      <c r="J243" s="97" t="str">
        <f t="shared" si="37"/>
        <v/>
      </c>
      <c r="K243" s="29" t="str">
        <f t="shared" si="38"/>
        <v/>
      </c>
      <c r="L243" s="29" t="str">
        <f t="shared" si="39"/>
        <v/>
      </c>
      <c r="M243" s="97" t="str">
        <f t="shared" si="40"/>
        <v/>
      </c>
      <c r="N243" s="97" t="str">
        <f t="shared" si="41"/>
        <v/>
      </c>
      <c r="O243" s="97" t="str">
        <f t="shared" si="42"/>
        <v/>
      </c>
      <c r="P243" s="97" t="str">
        <f t="shared" si="43"/>
        <v/>
      </c>
      <c r="Q243" s="64"/>
      <c r="R243" s="29" t="str">
        <f t="shared" si="33"/>
        <v/>
      </c>
    </row>
    <row r="244" spans="1:18">
      <c r="A244" s="64" t="s">
        <v>1146</v>
      </c>
      <c r="B244" s="64"/>
      <c r="C244" s="68"/>
      <c r="D244" s="79"/>
      <c r="E244" s="164"/>
      <c r="F244" s="68"/>
      <c r="G244" s="97" t="str">
        <f t="shared" si="34"/>
        <v/>
      </c>
      <c r="H244" s="97" t="str">
        <f t="shared" si="35"/>
        <v/>
      </c>
      <c r="I244" s="97" t="str">
        <f t="shared" si="36"/>
        <v/>
      </c>
      <c r="J244" s="97" t="str">
        <f t="shared" si="37"/>
        <v/>
      </c>
      <c r="K244" s="29" t="str">
        <f t="shared" si="38"/>
        <v/>
      </c>
      <c r="L244" s="29" t="str">
        <f t="shared" si="39"/>
        <v/>
      </c>
      <c r="M244" s="97" t="str">
        <f t="shared" si="40"/>
        <v/>
      </c>
      <c r="N244" s="97" t="str">
        <f t="shared" si="41"/>
        <v/>
      </c>
      <c r="O244" s="97" t="str">
        <f t="shared" si="42"/>
        <v/>
      </c>
      <c r="P244" s="97" t="str">
        <f t="shared" si="43"/>
        <v/>
      </c>
      <c r="Q244" s="64"/>
      <c r="R244" s="29" t="str">
        <f t="shared" si="33"/>
        <v/>
      </c>
    </row>
    <row r="245" spans="1:18">
      <c r="A245" s="64" t="s">
        <v>1147</v>
      </c>
      <c r="B245" s="64"/>
      <c r="C245" s="68"/>
      <c r="D245" s="79"/>
      <c r="E245" s="164"/>
      <c r="F245" s="68"/>
      <c r="G245" s="97" t="str">
        <f t="shared" si="34"/>
        <v/>
      </c>
      <c r="H245" s="97" t="str">
        <f t="shared" si="35"/>
        <v/>
      </c>
      <c r="I245" s="97" t="str">
        <f t="shared" si="36"/>
        <v/>
      </c>
      <c r="J245" s="97" t="str">
        <f t="shared" si="37"/>
        <v/>
      </c>
      <c r="K245" s="29" t="str">
        <f t="shared" si="38"/>
        <v/>
      </c>
      <c r="L245" s="29" t="str">
        <f t="shared" si="39"/>
        <v/>
      </c>
      <c r="M245" s="97" t="str">
        <f t="shared" si="40"/>
        <v/>
      </c>
      <c r="N245" s="97" t="str">
        <f t="shared" si="41"/>
        <v/>
      </c>
      <c r="O245" s="97" t="str">
        <f t="shared" si="42"/>
        <v/>
      </c>
      <c r="P245" s="97" t="str">
        <f t="shared" si="43"/>
        <v/>
      </c>
      <c r="Q245" s="64"/>
      <c r="R245" s="29" t="str">
        <f t="shared" si="33"/>
        <v/>
      </c>
    </row>
    <row r="246" spans="1:18">
      <c r="A246" s="64" t="s">
        <v>1148</v>
      </c>
      <c r="B246" s="64"/>
      <c r="C246" s="68"/>
      <c r="D246" s="79"/>
      <c r="E246" s="164"/>
      <c r="F246" s="68"/>
      <c r="G246" s="97" t="str">
        <f t="shared" si="34"/>
        <v/>
      </c>
      <c r="H246" s="97" t="str">
        <f t="shared" si="35"/>
        <v/>
      </c>
      <c r="I246" s="97" t="str">
        <f t="shared" si="36"/>
        <v/>
      </c>
      <c r="J246" s="97" t="str">
        <f t="shared" si="37"/>
        <v/>
      </c>
      <c r="K246" s="29" t="str">
        <f t="shared" si="38"/>
        <v/>
      </c>
      <c r="L246" s="29" t="str">
        <f t="shared" si="39"/>
        <v/>
      </c>
      <c r="M246" s="97" t="str">
        <f t="shared" si="40"/>
        <v/>
      </c>
      <c r="N246" s="97" t="str">
        <f t="shared" si="41"/>
        <v/>
      </c>
      <c r="O246" s="97" t="str">
        <f t="shared" si="42"/>
        <v/>
      </c>
      <c r="P246" s="97" t="str">
        <f t="shared" si="43"/>
        <v/>
      </c>
      <c r="Q246" s="64"/>
      <c r="R246" s="29" t="str">
        <f t="shared" si="33"/>
        <v/>
      </c>
    </row>
    <row r="247" spans="1:18">
      <c r="A247" s="64" t="s">
        <v>1149</v>
      </c>
      <c r="B247" s="64"/>
      <c r="C247" s="68"/>
      <c r="D247" s="79"/>
      <c r="E247" s="164"/>
      <c r="F247" s="68"/>
      <c r="G247" s="97" t="str">
        <f t="shared" si="34"/>
        <v/>
      </c>
      <c r="H247" s="97" t="str">
        <f t="shared" si="35"/>
        <v/>
      </c>
      <c r="I247" s="97" t="str">
        <f t="shared" si="36"/>
        <v/>
      </c>
      <c r="J247" s="97" t="str">
        <f t="shared" si="37"/>
        <v/>
      </c>
      <c r="K247" s="29" t="str">
        <f t="shared" si="38"/>
        <v/>
      </c>
      <c r="L247" s="29" t="str">
        <f t="shared" si="39"/>
        <v/>
      </c>
      <c r="M247" s="97" t="str">
        <f t="shared" si="40"/>
        <v/>
      </c>
      <c r="N247" s="97" t="str">
        <f t="shared" si="41"/>
        <v/>
      </c>
      <c r="O247" s="97" t="str">
        <f t="shared" si="42"/>
        <v/>
      </c>
      <c r="P247" s="97" t="str">
        <f t="shared" si="43"/>
        <v/>
      </c>
      <c r="Q247" s="64"/>
      <c r="R247" s="29" t="str">
        <f t="shared" si="33"/>
        <v/>
      </c>
    </row>
    <row r="248" spans="1:18">
      <c r="A248" s="64" t="s">
        <v>1150</v>
      </c>
      <c r="B248" s="64"/>
      <c r="C248" s="68"/>
      <c r="D248" s="79"/>
      <c r="E248" s="164"/>
      <c r="F248" s="68"/>
      <c r="G248" s="97" t="str">
        <f t="shared" si="34"/>
        <v/>
      </c>
      <c r="H248" s="97" t="str">
        <f t="shared" si="35"/>
        <v/>
      </c>
      <c r="I248" s="97" t="str">
        <f t="shared" si="36"/>
        <v/>
      </c>
      <c r="J248" s="97" t="str">
        <f t="shared" si="37"/>
        <v/>
      </c>
      <c r="K248" s="29" t="str">
        <f t="shared" si="38"/>
        <v/>
      </c>
      <c r="L248" s="29" t="str">
        <f t="shared" si="39"/>
        <v/>
      </c>
      <c r="M248" s="97" t="str">
        <f t="shared" si="40"/>
        <v/>
      </c>
      <c r="N248" s="97" t="str">
        <f t="shared" si="41"/>
        <v/>
      </c>
      <c r="O248" s="97" t="str">
        <f t="shared" si="42"/>
        <v/>
      </c>
      <c r="P248" s="97" t="str">
        <f t="shared" si="43"/>
        <v/>
      </c>
      <c r="Q248" s="64"/>
      <c r="R248" s="29" t="str">
        <f t="shared" si="33"/>
        <v/>
      </c>
    </row>
    <row r="249" spans="1:18">
      <c r="A249" s="64" t="s">
        <v>1151</v>
      </c>
      <c r="B249" s="64"/>
      <c r="C249" s="68"/>
      <c r="D249" s="79"/>
      <c r="E249" s="164"/>
      <c r="F249" s="68"/>
      <c r="G249" s="97" t="str">
        <f t="shared" si="34"/>
        <v/>
      </c>
      <c r="H249" s="97" t="str">
        <f t="shared" si="35"/>
        <v/>
      </c>
      <c r="I249" s="97" t="str">
        <f t="shared" si="36"/>
        <v/>
      </c>
      <c r="J249" s="97" t="str">
        <f t="shared" si="37"/>
        <v/>
      </c>
      <c r="K249" s="29" t="str">
        <f t="shared" si="38"/>
        <v/>
      </c>
      <c r="L249" s="29" t="str">
        <f t="shared" si="39"/>
        <v/>
      </c>
      <c r="M249" s="97" t="str">
        <f t="shared" si="40"/>
        <v/>
      </c>
      <c r="N249" s="97" t="str">
        <f t="shared" si="41"/>
        <v/>
      </c>
      <c r="O249" s="97" t="str">
        <f t="shared" si="42"/>
        <v/>
      </c>
      <c r="P249" s="97" t="str">
        <f t="shared" si="43"/>
        <v/>
      </c>
      <c r="Q249" s="64"/>
      <c r="R249" s="29" t="str">
        <f t="shared" si="33"/>
        <v/>
      </c>
    </row>
    <row r="250" spans="1:18">
      <c r="A250" s="64" t="s">
        <v>1152</v>
      </c>
      <c r="B250" s="64"/>
      <c r="C250" s="68"/>
      <c r="D250" s="79"/>
      <c r="E250" s="164"/>
      <c r="F250" s="68"/>
      <c r="G250" s="97" t="str">
        <f t="shared" si="34"/>
        <v/>
      </c>
      <c r="H250" s="97" t="str">
        <f t="shared" si="35"/>
        <v/>
      </c>
      <c r="I250" s="97" t="str">
        <f t="shared" si="36"/>
        <v/>
      </c>
      <c r="J250" s="97" t="str">
        <f t="shared" si="37"/>
        <v/>
      </c>
      <c r="K250" s="29" t="str">
        <f t="shared" si="38"/>
        <v/>
      </c>
      <c r="L250" s="29" t="str">
        <f t="shared" si="39"/>
        <v/>
      </c>
      <c r="M250" s="97" t="str">
        <f t="shared" si="40"/>
        <v/>
      </c>
      <c r="N250" s="97" t="str">
        <f t="shared" si="41"/>
        <v/>
      </c>
      <c r="O250" s="97" t="str">
        <f t="shared" si="42"/>
        <v/>
      </c>
      <c r="P250" s="97" t="str">
        <f t="shared" si="43"/>
        <v/>
      </c>
      <c r="Q250" s="64"/>
      <c r="R250" s="29" t="str">
        <f t="shared" si="33"/>
        <v/>
      </c>
    </row>
    <row r="251" spans="1:18">
      <c r="A251" s="64" t="s">
        <v>1153</v>
      </c>
      <c r="B251" s="64"/>
      <c r="C251" s="68"/>
      <c r="D251" s="79"/>
      <c r="E251" s="164"/>
      <c r="F251" s="68"/>
      <c r="G251" s="97" t="str">
        <f t="shared" si="34"/>
        <v/>
      </c>
      <c r="H251" s="97" t="str">
        <f t="shared" si="35"/>
        <v/>
      </c>
      <c r="I251" s="97" t="str">
        <f t="shared" si="36"/>
        <v/>
      </c>
      <c r="J251" s="97" t="str">
        <f t="shared" si="37"/>
        <v/>
      </c>
      <c r="K251" s="29" t="str">
        <f t="shared" si="38"/>
        <v/>
      </c>
      <c r="L251" s="29" t="str">
        <f t="shared" si="39"/>
        <v/>
      </c>
      <c r="M251" s="97" t="str">
        <f t="shared" si="40"/>
        <v/>
      </c>
      <c r="N251" s="97" t="str">
        <f t="shared" si="41"/>
        <v/>
      </c>
      <c r="O251" s="97" t="str">
        <f t="shared" si="42"/>
        <v/>
      </c>
      <c r="P251" s="97" t="str">
        <f t="shared" si="43"/>
        <v/>
      </c>
      <c r="Q251" s="64"/>
      <c r="R251" s="29" t="str">
        <f t="shared" si="33"/>
        <v/>
      </c>
    </row>
    <row r="252" spans="1:18">
      <c r="A252" s="64" t="s">
        <v>1154</v>
      </c>
      <c r="B252" s="64"/>
      <c r="C252" s="68"/>
      <c r="D252" s="79"/>
      <c r="E252" s="164"/>
      <c r="F252" s="68"/>
      <c r="G252" s="97" t="str">
        <f t="shared" si="34"/>
        <v/>
      </c>
      <c r="H252" s="97" t="str">
        <f t="shared" si="35"/>
        <v/>
      </c>
      <c r="I252" s="97" t="str">
        <f t="shared" si="36"/>
        <v/>
      </c>
      <c r="J252" s="97" t="str">
        <f t="shared" si="37"/>
        <v/>
      </c>
      <c r="K252" s="29" t="str">
        <f t="shared" si="38"/>
        <v/>
      </c>
      <c r="L252" s="29" t="str">
        <f t="shared" si="39"/>
        <v/>
      </c>
      <c r="M252" s="97" t="str">
        <f t="shared" si="40"/>
        <v/>
      </c>
      <c r="N252" s="97" t="str">
        <f t="shared" si="41"/>
        <v/>
      </c>
      <c r="O252" s="97" t="str">
        <f t="shared" si="42"/>
        <v/>
      </c>
      <c r="P252" s="97" t="str">
        <f t="shared" si="43"/>
        <v/>
      </c>
      <c r="Q252" s="64"/>
      <c r="R252" s="29" t="str">
        <f t="shared" si="33"/>
        <v/>
      </c>
    </row>
    <row r="253" spans="1:18">
      <c r="A253" s="64" t="s">
        <v>1155</v>
      </c>
      <c r="B253" s="64"/>
      <c r="C253" s="68"/>
      <c r="D253" s="79"/>
      <c r="E253" s="164"/>
      <c r="F253" s="68"/>
      <c r="G253" s="97" t="str">
        <f t="shared" si="34"/>
        <v/>
      </c>
      <c r="H253" s="97" t="str">
        <f t="shared" si="35"/>
        <v/>
      </c>
      <c r="I253" s="97" t="str">
        <f t="shared" si="36"/>
        <v/>
      </c>
      <c r="J253" s="97" t="str">
        <f t="shared" si="37"/>
        <v/>
      </c>
      <c r="K253" s="29" t="str">
        <f t="shared" si="38"/>
        <v/>
      </c>
      <c r="L253" s="29" t="str">
        <f t="shared" si="39"/>
        <v/>
      </c>
      <c r="M253" s="97" t="str">
        <f t="shared" si="40"/>
        <v/>
      </c>
      <c r="N253" s="97" t="str">
        <f t="shared" si="41"/>
        <v/>
      </c>
      <c r="O253" s="97" t="str">
        <f t="shared" si="42"/>
        <v/>
      </c>
      <c r="P253" s="97" t="str">
        <f t="shared" si="43"/>
        <v/>
      </c>
      <c r="Q253" s="64"/>
      <c r="R253" s="29" t="str">
        <f t="shared" si="33"/>
        <v/>
      </c>
    </row>
    <row r="254" spans="1:18">
      <c r="A254" s="64" t="s">
        <v>1156</v>
      </c>
      <c r="B254" s="64"/>
      <c r="C254" s="68"/>
      <c r="D254" s="79"/>
      <c r="E254" s="164"/>
      <c r="F254" s="68"/>
      <c r="G254" s="97" t="str">
        <f t="shared" si="34"/>
        <v/>
      </c>
      <c r="H254" s="97" t="str">
        <f t="shared" si="35"/>
        <v/>
      </c>
      <c r="I254" s="97" t="str">
        <f t="shared" si="36"/>
        <v/>
      </c>
      <c r="J254" s="97" t="str">
        <f t="shared" si="37"/>
        <v/>
      </c>
      <c r="K254" s="29" t="str">
        <f t="shared" si="38"/>
        <v/>
      </c>
      <c r="L254" s="29" t="str">
        <f t="shared" si="39"/>
        <v/>
      </c>
      <c r="M254" s="97" t="str">
        <f t="shared" si="40"/>
        <v/>
      </c>
      <c r="N254" s="97" t="str">
        <f t="shared" si="41"/>
        <v/>
      </c>
      <c r="O254" s="97" t="str">
        <f t="shared" si="42"/>
        <v/>
      </c>
      <c r="P254" s="97" t="str">
        <f t="shared" si="43"/>
        <v/>
      </c>
      <c r="Q254" s="64"/>
      <c r="R254" s="29" t="str">
        <f t="shared" si="33"/>
        <v/>
      </c>
    </row>
    <row r="255" spans="1:18">
      <c r="A255" s="64" t="s">
        <v>1157</v>
      </c>
      <c r="B255" s="64"/>
      <c r="C255" s="68"/>
      <c r="D255" s="79"/>
      <c r="E255" s="164"/>
      <c r="F255" s="68"/>
      <c r="G255" s="97" t="str">
        <f t="shared" si="34"/>
        <v/>
      </c>
      <c r="H255" s="97" t="str">
        <f t="shared" si="35"/>
        <v/>
      </c>
      <c r="I255" s="97" t="str">
        <f t="shared" si="36"/>
        <v/>
      </c>
      <c r="J255" s="97" t="str">
        <f t="shared" si="37"/>
        <v/>
      </c>
      <c r="K255" s="29" t="str">
        <f t="shared" si="38"/>
        <v/>
      </c>
      <c r="L255" s="29" t="str">
        <f t="shared" si="39"/>
        <v/>
      </c>
      <c r="M255" s="97" t="str">
        <f t="shared" si="40"/>
        <v/>
      </c>
      <c r="N255" s="97" t="str">
        <f t="shared" si="41"/>
        <v/>
      </c>
      <c r="O255" s="97" t="str">
        <f t="shared" si="42"/>
        <v/>
      </c>
      <c r="P255" s="97" t="str">
        <f t="shared" si="43"/>
        <v/>
      </c>
      <c r="Q255" s="64"/>
      <c r="R255" s="29" t="str">
        <f t="shared" si="33"/>
        <v/>
      </c>
    </row>
    <row r="256" spans="1:18">
      <c r="A256" s="64" t="s">
        <v>1158</v>
      </c>
      <c r="B256" s="64"/>
      <c r="C256" s="68"/>
      <c r="D256" s="79"/>
      <c r="E256" s="164"/>
      <c r="F256" s="68"/>
      <c r="G256" s="97" t="str">
        <f t="shared" si="34"/>
        <v/>
      </c>
      <c r="H256" s="97" t="str">
        <f t="shared" si="35"/>
        <v/>
      </c>
      <c r="I256" s="97" t="str">
        <f t="shared" si="36"/>
        <v/>
      </c>
      <c r="J256" s="97" t="str">
        <f t="shared" si="37"/>
        <v/>
      </c>
      <c r="K256" s="29" t="str">
        <f t="shared" si="38"/>
        <v/>
      </c>
      <c r="L256" s="29" t="str">
        <f t="shared" si="39"/>
        <v/>
      </c>
      <c r="M256" s="97" t="str">
        <f t="shared" si="40"/>
        <v/>
      </c>
      <c r="N256" s="97" t="str">
        <f t="shared" si="41"/>
        <v/>
      </c>
      <c r="O256" s="97" t="str">
        <f t="shared" si="42"/>
        <v/>
      </c>
      <c r="P256" s="97" t="str">
        <f t="shared" si="43"/>
        <v/>
      </c>
      <c r="Q256" s="64"/>
      <c r="R256" s="29" t="str">
        <f t="shared" si="33"/>
        <v/>
      </c>
    </row>
    <row r="257" spans="1:18">
      <c r="A257" s="64" t="s">
        <v>1159</v>
      </c>
      <c r="B257" s="64"/>
      <c r="C257" s="68"/>
      <c r="D257" s="79"/>
      <c r="E257" s="164"/>
      <c r="F257" s="68"/>
      <c r="G257" s="97" t="str">
        <f t="shared" si="34"/>
        <v/>
      </c>
      <c r="H257" s="97" t="str">
        <f t="shared" si="35"/>
        <v/>
      </c>
      <c r="I257" s="97" t="str">
        <f t="shared" si="36"/>
        <v/>
      </c>
      <c r="J257" s="97" t="str">
        <f t="shared" si="37"/>
        <v/>
      </c>
      <c r="K257" s="29" t="str">
        <f t="shared" si="38"/>
        <v/>
      </c>
      <c r="L257" s="29" t="str">
        <f t="shared" si="39"/>
        <v/>
      </c>
      <c r="M257" s="97" t="str">
        <f t="shared" si="40"/>
        <v/>
      </c>
      <c r="N257" s="97" t="str">
        <f t="shared" si="41"/>
        <v/>
      </c>
      <c r="O257" s="97" t="str">
        <f t="shared" si="42"/>
        <v/>
      </c>
      <c r="P257" s="97" t="str">
        <f t="shared" si="43"/>
        <v/>
      </c>
      <c r="Q257" s="64"/>
      <c r="R257" s="29" t="str">
        <f t="shared" si="33"/>
        <v/>
      </c>
    </row>
    <row r="258" spans="1:18">
      <c r="A258" s="64" t="s">
        <v>1160</v>
      </c>
      <c r="B258" s="64"/>
      <c r="C258" s="68"/>
      <c r="D258" s="79"/>
      <c r="E258" s="164"/>
      <c r="F258" s="68"/>
      <c r="G258" s="97" t="str">
        <f t="shared" si="34"/>
        <v/>
      </c>
      <c r="H258" s="97" t="str">
        <f t="shared" si="35"/>
        <v/>
      </c>
      <c r="I258" s="97" t="str">
        <f t="shared" si="36"/>
        <v/>
      </c>
      <c r="J258" s="97" t="str">
        <f t="shared" si="37"/>
        <v/>
      </c>
      <c r="K258" s="29" t="str">
        <f t="shared" si="38"/>
        <v/>
      </c>
      <c r="L258" s="29" t="str">
        <f t="shared" si="39"/>
        <v/>
      </c>
      <c r="M258" s="97" t="str">
        <f t="shared" si="40"/>
        <v/>
      </c>
      <c r="N258" s="97" t="str">
        <f t="shared" si="41"/>
        <v/>
      </c>
      <c r="O258" s="97" t="str">
        <f t="shared" si="42"/>
        <v/>
      </c>
      <c r="P258" s="97" t="str">
        <f t="shared" si="43"/>
        <v/>
      </c>
      <c r="Q258" s="64"/>
      <c r="R258" s="29" t="str">
        <f t="shared" si="33"/>
        <v/>
      </c>
    </row>
    <row r="259" spans="1:18">
      <c r="A259" s="64" t="s">
        <v>1161</v>
      </c>
      <c r="B259" s="64"/>
      <c r="C259" s="68"/>
      <c r="D259" s="79"/>
      <c r="E259" s="164"/>
      <c r="F259" s="68"/>
      <c r="G259" s="97" t="str">
        <f t="shared" si="34"/>
        <v/>
      </c>
      <c r="H259" s="97" t="str">
        <f t="shared" si="35"/>
        <v/>
      </c>
      <c r="I259" s="97" t="str">
        <f t="shared" si="36"/>
        <v/>
      </c>
      <c r="J259" s="97" t="str">
        <f t="shared" si="37"/>
        <v/>
      </c>
      <c r="K259" s="29" t="str">
        <f t="shared" si="38"/>
        <v/>
      </c>
      <c r="L259" s="29" t="str">
        <f t="shared" si="39"/>
        <v/>
      </c>
      <c r="M259" s="97" t="str">
        <f t="shared" si="40"/>
        <v/>
      </c>
      <c r="N259" s="97" t="str">
        <f t="shared" si="41"/>
        <v/>
      </c>
      <c r="O259" s="97" t="str">
        <f t="shared" si="42"/>
        <v/>
      </c>
      <c r="P259" s="97" t="str">
        <f t="shared" si="43"/>
        <v/>
      </c>
      <c r="Q259" s="64"/>
      <c r="R259" s="29" t="str">
        <f t="shared" si="33"/>
        <v/>
      </c>
    </row>
    <row r="260" spans="1:18">
      <c r="A260" s="64" t="s">
        <v>1162</v>
      </c>
      <c r="B260" s="64"/>
      <c r="C260" s="68"/>
      <c r="D260" s="79"/>
      <c r="E260" s="164"/>
      <c r="F260" s="68"/>
      <c r="G260" s="97" t="str">
        <f t="shared" si="34"/>
        <v/>
      </c>
      <c r="H260" s="97" t="str">
        <f t="shared" si="35"/>
        <v/>
      </c>
      <c r="I260" s="97" t="str">
        <f t="shared" si="36"/>
        <v/>
      </c>
      <c r="J260" s="97" t="str">
        <f t="shared" si="37"/>
        <v/>
      </c>
      <c r="K260" s="29" t="str">
        <f t="shared" si="38"/>
        <v/>
      </c>
      <c r="L260" s="29" t="str">
        <f t="shared" si="39"/>
        <v/>
      </c>
      <c r="M260" s="97" t="str">
        <f t="shared" si="40"/>
        <v/>
      </c>
      <c r="N260" s="97" t="str">
        <f t="shared" si="41"/>
        <v/>
      </c>
      <c r="O260" s="97" t="str">
        <f t="shared" si="42"/>
        <v/>
      </c>
      <c r="P260" s="97" t="str">
        <f t="shared" si="43"/>
        <v/>
      </c>
      <c r="Q260" s="64"/>
      <c r="R260" s="29" t="str">
        <f t="shared" si="33"/>
        <v/>
      </c>
    </row>
    <row r="261" spans="1:18">
      <c r="A261" s="64" t="s">
        <v>1163</v>
      </c>
      <c r="B261" s="64"/>
      <c r="C261" s="68"/>
      <c r="D261" s="79"/>
      <c r="E261" s="164"/>
      <c r="F261" s="68"/>
      <c r="G261" s="97" t="str">
        <f t="shared" si="34"/>
        <v/>
      </c>
      <c r="H261" s="97" t="str">
        <f t="shared" si="35"/>
        <v/>
      </c>
      <c r="I261" s="97" t="str">
        <f t="shared" si="36"/>
        <v/>
      </c>
      <c r="J261" s="97" t="str">
        <f t="shared" si="37"/>
        <v/>
      </c>
      <c r="K261" s="29" t="str">
        <f t="shared" si="38"/>
        <v/>
      </c>
      <c r="L261" s="29" t="str">
        <f t="shared" si="39"/>
        <v/>
      </c>
      <c r="M261" s="97" t="str">
        <f t="shared" si="40"/>
        <v/>
      </c>
      <c r="N261" s="97" t="str">
        <f t="shared" si="41"/>
        <v/>
      </c>
      <c r="O261" s="97" t="str">
        <f t="shared" si="42"/>
        <v/>
      </c>
      <c r="P261" s="97" t="str">
        <f t="shared" si="43"/>
        <v/>
      </c>
      <c r="Q261" s="64"/>
      <c r="R261" s="29" t="str">
        <f t="shared" si="33"/>
        <v/>
      </c>
    </row>
    <row r="262" spans="1:18">
      <c r="A262" s="64" t="s">
        <v>1164</v>
      </c>
      <c r="B262" s="64"/>
      <c r="C262" s="68"/>
      <c r="D262" s="79"/>
      <c r="E262" s="164"/>
      <c r="F262" s="68"/>
      <c r="G262" s="97" t="str">
        <f t="shared" si="34"/>
        <v/>
      </c>
      <c r="H262" s="97" t="str">
        <f t="shared" si="35"/>
        <v/>
      </c>
      <c r="I262" s="97" t="str">
        <f t="shared" si="36"/>
        <v/>
      </c>
      <c r="J262" s="97" t="str">
        <f t="shared" si="37"/>
        <v/>
      </c>
      <c r="K262" s="29" t="str">
        <f t="shared" si="38"/>
        <v/>
      </c>
      <c r="L262" s="29" t="str">
        <f t="shared" si="39"/>
        <v/>
      </c>
      <c r="M262" s="97" t="str">
        <f t="shared" si="40"/>
        <v/>
      </c>
      <c r="N262" s="97" t="str">
        <f t="shared" si="41"/>
        <v/>
      </c>
      <c r="O262" s="97" t="str">
        <f t="shared" si="42"/>
        <v/>
      </c>
      <c r="P262" s="97" t="str">
        <f t="shared" si="43"/>
        <v/>
      </c>
      <c r="Q262" s="64"/>
      <c r="R262" s="29" t="str">
        <f t="shared" ref="R262:R325" si="44">IF(H262="","",(IF(J262="",1,IF(L262="",2,IF(N262="",3,IF(P262="",4,5))))))</f>
        <v/>
      </c>
    </row>
    <row r="263" spans="1:18">
      <c r="A263" s="64" t="s">
        <v>1165</v>
      </c>
      <c r="B263" s="64"/>
      <c r="C263" s="68"/>
      <c r="D263" s="79"/>
      <c r="E263" s="164"/>
      <c r="F263" s="68"/>
      <c r="G263" s="97" t="str">
        <f t="shared" ref="G263:G326" si="45">IF(E263="","",IFERROR(LEFT(E263, SEARCH("-", E263) - 1), E263))</f>
        <v/>
      </c>
      <c r="H263" s="97" t="str">
        <f t="shared" ref="H263:H326" si="46">IF(F263="","",IFERROR(LEFT(F263, SEARCH("-", F263) - 1), F263))</f>
        <v/>
      </c>
      <c r="I263" s="97" t="str">
        <f t="shared" ref="I263:I326" si="47">IF(LEN(E263)-LEN(SUBSTITUTE(E263,"-",""))=0, "", IF(LEN(E263)-LEN(SUBSTITUTE(E263,"-",""))=1, IFERROR(MID(E263, FIND("-",E263)+1, LEN(E263)), ""), IFERROR(MID(E263, FIND("-",E263)+1, FIND("-",E263,FIND("-",E263)+1)-FIND("-",E263)-1), "")))</f>
        <v/>
      </c>
      <c r="J263" s="97" t="str">
        <f t="shared" ref="J263:J326" si="48">IF(LEN(F263)-LEN(SUBSTITUTE(F263,"-",""))=0, "", IF(LEN(F263)-LEN(SUBSTITUTE(F263,"-",""))=1, IFERROR(MID(F263, FIND("-",F263)+1, LEN(F263)), ""), IFERROR(MID(F263, FIND("-",F263)+1, FIND("-",F263,FIND("-",F263)+1)-FIND("-",F263)-1), "")))</f>
        <v/>
      </c>
      <c r="K263" s="29" t="str">
        <f t="shared" ref="K263:K326" si="49">IF(LEN(E263)-LEN(SUBSTITUTE(E263,"-",""))&lt;=1,"",IF(ISNUMBER(FIND("-",E263,FIND("-",E263)+1)),IF(ISNUMBER(FIND("-",MID(E263,FIND("-",E263,FIND("-",E263)+1)+1,LEN(E263)))),LEFT(MID(E263,FIND("-",E263,FIND("-",E263)+1)+1,LEN(E263)),FIND("-",MID(E263,FIND("-",E263,FIND("-",E263)+1)+1,LEN(E263)))-1),MID(E263,FIND("-",E263,FIND("-",E263)+1)+1,LEN(E263))),MID(E263,FIND("-",E263,FIND("-",E263)+1)+1,LEN(E263))))</f>
        <v/>
      </c>
      <c r="L263" s="29" t="str">
        <f t="shared" ref="L263:L326" si="50">IF(LEN(F263)-LEN(SUBSTITUTE(F263,"-",""))&lt;=1,"",IF(ISNUMBER(FIND("-",F263,FIND("-",F263)+1)),IF(ISNUMBER(FIND("-",MID(F263,FIND("-",F263,FIND("-",F263)+1)+1,LEN(F263)))),LEFT(MID(F263,FIND("-",F263,FIND("-",F263)+1)+1,LEN(F263)),FIND("-",MID(F263,FIND("-",F263,FIND("-",F263)+1)+1,LEN(F263)))-1),MID(F263,FIND("-",F263,FIND("-",F263)+1)+1,LEN(F263))),MID(F263,FIND("-",F263,FIND("-",F263)+1)+1,LEN(F263))))</f>
        <v/>
      </c>
      <c r="M263" s="97" t="str">
        <f t="shared" ref="M263:M326" si="51">IF(LEN(E263)-LEN(SUBSTITUTE(E263,"-",""))&lt;=2,"",IF(ISNUMBER(FIND("-",E263,FIND("-",E263,FIND("-",E263)+1)+1)),IF(ISNUMBER(FIND("-",MID(E263,FIND("-",E263,FIND("-",E263,FIND("-",E263)+1)+1)+1,LEN(E263)))),LEFT(MID(E263,FIND("-",E263,FIND("-",E263,FIND("-",E263)+1)+1)+1,LEN(E263)),FIND("-",MID(E263,FIND("-",E263,FIND("-",E263,FIND("-",E263)+1)+1)+1,LEN(E263)))-1),MID(E263,FIND("-",E263,FIND("-",E263,FIND("-",E263)+1)+1)+1,LEN(E263))),MID(E263,FIND("-",E263,FIND("-",E263,FIND("-",E263)+1)+1)+1,LEN(E263))))</f>
        <v/>
      </c>
      <c r="N263" s="97" t="str">
        <f t="shared" ref="N263:N326" si="52">IF(LEN(F263)-LEN(SUBSTITUTE(F263,"-",""))&lt;=2,"",IF(ISNUMBER(FIND("-",F263,FIND("-",F263,FIND("-",F263)+1)+1)),IF(ISNUMBER(FIND("-",MID(F263,FIND("-",F263,FIND("-",F263,FIND("-",F263)+1)+1)+1,LEN(F263)))),LEFT(MID(F263,FIND("-",F263,FIND("-",F263,FIND("-",F263)+1)+1)+1,LEN(F263)),FIND("-",MID(F263,FIND("-",F263,FIND("-",F263,FIND("-",F263)+1)+1)+1,LEN(F263)))-1),MID(F263,FIND("-",F263,FIND("-",F263,FIND("-",F263)+1)+1)+1,LEN(F263))),MID(F263,FIND("-",F263,FIND("-",F263,FIND("-",F263)+1)+1)+1,LEN(F263))))</f>
        <v/>
      </c>
      <c r="O263" s="97" t="str">
        <f t="shared" ref="O263:O326" si="53">IF(LEN(E263)-LEN(SUBSTITUTE(E263,"-",""))&lt;=3,"",RIGHT(E263,LEN(E263)-FIND("@",SUBSTITUTE(E263,"-","@",LEN(E263)-LEN(SUBSTITUTE(E263,"-",""))))))</f>
        <v/>
      </c>
      <c r="P263" s="97" t="str">
        <f t="shared" ref="P263:P326" si="54">IF(LEN(F263)-LEN(SUBSTITUTE(F263,"-",""))&lt;=3,"",RIGHT(F263,LEN(F263)-FIND("@",SUBSTITUTE(F263,"-","@",LEN(F263)-LEN(SUBSTITUTE(F263,"-",""))))))</f>
        <v/>
      </c>
      <c r="Q263" s="64"/>
      <c r="R263" s="29" t="str">
        <f t="shared" si="44"/>
        <v/>
      </c>
    </row>
    <row r="264" spans="1:18">
      <c r="A264" s="64" t="s">
        <v>1166</v>
      </c>
      <c r="B264" s="64"/>
      <c r="C264" s="68"/>
      <c r="D264" s="79"/>
      <c r="E264" s="164"/>
      <c r="F264" s="68"/>
      <c r="G264" s="97" t="str">
        <f t="shared" si="45"/>
        <v/>
      </c>
      <c r="H264" s="97" t="str">
        <f t="shared" si="46"/>
        <v/>
      </c>
      <c r="I264" s="97" t="str">
        <f t="shared" si="47"/>
        <v/>
      </c>
      <c r="J264" s="97" t="str">
        <f t="shared" si="48"/>
        <v/>
      </c>
      <c r="K264" s="29" t="str">
        <f t="shared" si="49"/>
        <v/>
      </c>
      <c r="L264" s="29" t="str">
        <f t="shared" si="50"/>
        <v/>
      </c>
      <c r="M264" s="97" t="str">
        <f t="shared" si="51"/>
        <v/>
      </c>
      <c r="N264" s="97" t="str">
        <f t="shared" si="52"/>
        <v/>
      </c>
      <c r="O264" s="97" t="str">
        <f t="shared" si="53"/>
        <v/>
      </c>
      <c r="P264" s="97" t="str">
        <f t="shared" si="54"/>
        <v/>
      </c>
      <c r="Q264" s="64"/>
      <c r="R264" s="29" t="str">
        <f t="shared" si="44"/>
        <v/>
      </c>
    </row>
    <row r="265" spans="1:18">
      <c r="A265" s="64" t="s">
        <v>1167</v>
      </c>
      <c r="B265" s="64"/>
      <c r="C265" s="68"/>
      <c r="D265" s="79"/>
      <c r="E265" s="164"/>
      <c r="F265" s="68"/>
      <c r="G265" s="97" t="str">
        <f t="shared" si="45"/>
        <v/>
      </c>
      <c r="H265" s="97" t="str">
        <f t="shared" si="46"/>
        <v/>
      </c>
      <c r="I265" s="97" t="str">
        <f t="shared" si="47"/>
        <v/>
      </c>
      <c r="J265" s="97" t="str">
        <f t="shared" si="48"/>
        <v/>
      </c>
      <c r="K265" s="29" t="str">
        <f t="shared" si="49"/>
        <v/>
      </c>
      <c r="L265" s="29" t="str">
        <f t="shared" si="50"/>
        <v/>
      </c>
      <c r="M265" s="97" t="str">
        <f t="shared" si="51"/>
        <v/>
      </c>
      <c r="N265" s="97" t="str">
        <f t="shared" si="52"/>
        <v/>
      </c>
      <c r="O265" s="97" t="str">
        <f t="shared" si="53"/>
        <v/>
      </c>
      <c r="P265" s="97" t="str">
        <f t="shared" si="54"/>
        <v/>
      </c>
      <c r="Q265" s="64"/>
      <c r="R265" s="29" t="str">
        <f t="shared" si="44"/>
        <v/>
      </c>
    </row>
    <row r="266" spans="1:18">
      <c r="A266" s="64" t="s">
        <v>1168</v>
      </c>
      <c r="B266" s="64"/>
      <c r="C266" s="68"/>
      <c r="D266" s="79"/>
      <c r="E266" s="164"/>
      <c r="F266" s="68"/>
      <c r="G266" s="97" t="str">
        <f t="shared" si="45"/>
        <v/>
      </c>
      <c r="H266" s="97" t="str">
        <f t="shared" si="46"/>
        <v/>
      </c>
      <c r="I266" s="97" t="str">
        <f t="shared" si="47"/>
        <v/>
      </c>
      <c r="J266" s="97" t="str">
        <f t="shared" si="48"/>
        <v/>
      </c>
      <c r="K266" s="29" t="str">
        <f t="shared" si="49"/>
        <v/>
      </c>
      <c r="L266" s="29" t="str">
        <f t="shared" si="50"/>
        <v/>
      </c>
      <c r="M266" s="97" t="str">
        <f t="shared" si="51"/>
        <v/>
      </c>
      <c r="N266" s="97" t="str">
        <f t="shared" si="52"/>
        <v/>
      </c>
      <c r="O266" s="97" t="str">
        <f t="shared" si="53"/>
        <v/>
      </c>
      <c r="P266" s="97" t="str">
        <f t="shared" si="54"/>
        <v/>
      </c>
      <c r="Q266" s="64"/>
      <c r="R266" s="29" t="str">
        <f t="shared" si="44"/>
        <v/>
      </c>
    </row>
    <row r="267" spans="1:18">
      <c r="A267" s="64" t="s">
        <v>1169</v>
      </c>
      <c r="B267" s="64"/>
      <c r="C267" s="68"/>
      <c r="D267" s="79"/>
      <c r="E267" s="164"/>
      <c r="F267" s="68"/>
      <c r="G267" s="97" t="str">
        <f t="shared" si="45"/>
        <v/>
      </c>
      <c r="H267" s="97" t="str">
        <f t="shared" si="46"/>
        <v/>
      </c>
      <c r="I267" s="97" t="str">
        <f t="shared" si="47"/>
        <v/>
      </c>
      <c r="J267" s="97" t="str">
        <f t="shared" si="48"/>
        <v/>
      </c>
      <c r="K267" s="29" t="str">
        <f t="shared" si="49"/>
        <v/>
      </c>
      <c r="L267" s="29" t="str">
        <f t="shared" si="50"/>
        <v/>
      </c>
      <c r="M267" s="97" t="str">
        <f t="shared" si="51"/>
        <v/>
      </c>
      <c r="N267" s="97" t="str">
        <f t="shared" si="52"/>
        <v/>
      </c>
      <c r="O267" s="97" t="str">
        <f t="shared" si="53"/>
        <v/>
      </c>
      <c r="P267" s="97" t="str">
        <f t="shared" si="54"/>
        <v/>
      </c>
      <c r="Q267" s="64"/>
      <c r="R267" s="29" t="str">
        <f t="shared" si="44"/>
        <v/>
      </c>
    </row>
    <row r="268" spans="1:18">
      <c r="A268" s="64" t="s">
        <v>1170</v>
      </c>
      <c r="B268" s="64"/>
      <c r="C268" s="68"/>
      <c r="D268" s="79"/>
      <c r="E268" s="164"/>
      <c r="F268" s="68"/>
      <c r="G268" s="97" t="str">
        <f t="shared" si="45"/>
        <v/>
      </c>
      <c r="H268" s="97" t="str">
        <f t="shared" si="46"/>
        <v/>
      </c>
      <c r="I268" s="97" t="str">
        <f t="shared" si="47"/>
        <v/>
      </c>
      <c r="J268" s="97" t="str">
        <f t="shared" si="48"/>
        <v/>
      </c>
      <c r="K268" s="29" t="str">
        <f t="shared" si="49"/>
        <v/>
      </c>
      <c r="L268" s="29" t="str">
        <f t="shared" si="50"/>
        <v/>
      </c>
      <c r="M268" s="97" t="str">
        <f t="shared" si="51"/>
        <v/>
      </c>
      <c r="N268" s="97" t="str">
        <f t="shared" si="52"/>
        <v/>
      </c>
      <c r="O268" s="97" t="str">
        <f t="shared" si="53"/>
        <v/>
      </c>
      <c r="P268" s="97" t="str">
        <f t="shared" si="54"/>
        <v/>
      </c>
      <c r="Q268" s="64"/>
      <c r="R268" s="29" t="str">
        <f t="shared" si="44"/>
        <v/>
      </c>
    </row>
    <row r="269" spans="1:18">
      <c r="A269" s="64" t="s">
        <v>1171</v>
      </c>
      <c r="B269" s="64"/>
      <c r="C269" s="68"/>
      <c r="D269" s="79"/>
      <c r="E269" s="164"/>
      <c r="F269" s="68"/>
      <c r="G269" s="97" t="str">
        <f t="shared" si="45"/>
        <v/>
      </c>
      <c r="H269" s="97" t="str">
        <f t="shared" si="46"/>
        <v/>
      </c>
      <c r="I269" s="97" t="str">
        <f t="shared" si="47"/>
        <v/>
      </c>
      <c r="J269" s="97" t="str">
        <f t="shared" si="48"/>
        <v/>
      </c>
      <c r="K269" s="29" t="str">
        <f t="shared" si="49"/>
        <v/>
      </c>
      <c r="L269" s="29" t="str">
        <f t="shared" si="50"/>
        <v/>
      </c>
      <c r="M269" s="97" t="str">
        <f t="shared" si="51"/>
        <v/>
      </c>
      <c r="N269" s="97" t="str">
        <f t="shared" si="52"/>
        <v/>
      </c>
      <c r="O269" s="97" t="str">
        <f t="shared" si="53"/>
        <v/>
      </c>
      <c r="P269" s="97" t="str">
        <f t="shared" si="54"/>
        <v/>
      </c>
      <c r="Q269" s="64"/>
      <c r="R269" s="29" t="str">
        <f t="shared" si="44"/>
        <v/>
      </c>
    </row>
    <row r="270" spans="1:18">
      <c r="A270" s="64" t="s">
        <v>1172</v>
      </c>
      <c r="B270" s="64"/>
      <c r="C270" s="68"/>
      <c r="D270" s="79"/>
      <c r="E270" s="164"/>
      <c r="F270" s="68"/>
      <c r="G270" s="97" t="str">
        <f t="shared" si="45"/>
        <v/>
      </c>
      <c r="H270" s="97" t="str">
        <f t="shared" si="46"/>
        <v/>
      </c>
      <c r="I270" s="97" t="str">
        <f t="shared" si="47"/>
        <v/>
      </c>
      <c r="J270" s="97" t="str">
        <f t="shared" si="48"/>
        <v/>
      </c>
      <c r="K270" s="29" t="str">
        <f t="shared" si="49"/>
        <v/>
      </c>
      <c r="L270" s="29" t="str">
        <f t="shared" si="50"/>
        <v/>
      </c>
      <c r="M270" s="97" t="str">
        <f t="shared" si="51"/>
        <v/>
      </c>
      <c r="N270" s="97" t="str">
        <f t="shared" si="52"/>
        <v/>
      </c>
      <c r="O270" s="97" t="str">
        <f t="shared" si="53"/>
        <v/>
      </c>
      <c r="P270" s="97" t="str">
        <f t="shared" si="54"/>
        <v/>
      </c>
      <c r="Q270" s="64"/>
      <c r="R270" s="29" t="str">
        <f t="shared" si="44"/>
        <v/>
      </c>
    </row>
    <row r="271" spans="1:18">
      <c r="A271" s="64" t="s">
        <v>1173</v>
      </c>
      <c r="B271" s="64"/>
      <c r="C271" s="68"/>
      <c r="D271" s="79"/>
      <c r="E271" s="164"/>
      <c r="F271" s="68"/>
      <c r="G271" s="97" t="str">
        <f t="shared" si="45"/>
        <v/>
      </c>
      <c r="H271" s="97" t="str">
        <f t="shared" si="46"/>
        <v/>
      </c>
      <c r="I271" s="97" t="str">
        <f t="shared" si="47"/>
        <v/>
      </c>
      <c r="J271" s="97" t="str">
        <f t="shared" si="48"/>
        <v/>
      </c>
      <c r="K271" s="29" t="str">
        <f t="shared" si="49"/>
        <v/>
      </c>
      <c r="L271" s="29" t="str">
        <f t="shared" si="50"/>
        <v/>
      </c>
      <c r="M271" s="97" t="str">
        <f t="shared" si="51"/>
        <v/>
      </c>
      <c r="N271" s="97" t="str">
        <f t="shared" si="52"/>
        <v/>
      </c>
      <c r="O271" s="97" t="str">
        <f t="shared" si="53"/>
        <v/>
      </c>
      <c r="P271" s="97" t="str">
        <f t="shared" si="54"/>
        <v/>
      </c>
      <c r="Q271" s="64"/>
      <c r="R271" s="29" t="str">
        <f t="shared" si="44"/>
        <v/>
      </c>
    </row>
    <row r="272" spans="1:18">
      <c r="A272" s="64" t="s">
        <v>1174</v>
      </c>
      <c r="B272" s="64"/>
      <c r="C272" s="68"/>
      <c r="D272" s="79"/>
      <c r="E272" s="164"/>
      <c r="F272" s="68"/>
      <c r="G272" s="97" t="str">
        <f t="shared" si="45"/>
        <v/>
      </c>
      <c r="H272" s="97" t="str">
        <f t="shared" si="46"/>
        <v/>
      </c>
      <c r="I272" s="97" t="str">
        <f t="shared" si="47"/>
        <v/>
      </c>
      <c r="J272" s="97" t="str">
        <f t="shared" si="48"/>
        <v/>
      </c>
      <c r="K272" s="29" t="str">
        <f t="shared" si="49"/>
        <v/>
      </c>
      <c r="L272" s="29" t="str">
        <f t="shared" si="50"/>
        <v/>
      </c>
      <c r="M272" s="97" t="str">
        <f t="shared" si="51"/>
        <v/>
      </c>
      <c r="N272" s="97" t="str">
        <f t="shared" si="52"/>
        <v/>
      </c>
      <c r="O272" s="97" t="str">
        <f t="shared" si="53"/>
        <v/>
      </c>
      <c r="P272" s="97" t="str">
        <f t="shared" si="54"/>
        <v/>
      </c>
      <c r="Q272" s="64"/>
      <c r="R272" s="29" t="str">
        <f t="shared" si="44"/>
        <v/>
      </c>
    </row>
    <row r="273" spans="1:18">
      <c r="A273" s="64" t="s">
        <v>1175</v>
      </c>
      <c r="B273" s="64"/>
      <c r="C273" s="68"/>
      <c r="D273" s="79"/>
      <c r="E273" s="164"/>
      <c r="F273" s="68"/>
      <c r="G273" s="97" t="str">
        <f t="shared" si="45"/>
        <v/>
      </c>
      <c r="H273" s="97" t="str">
        <f t="shared" si="46"/>
        <v/>
      </c>
      <c r="I273" s="97" t="str">
        <f t="shared" si="47"/>
        <v/>
      </c>
      <c r="J273" s="97" t="str">
        <f t="shared" si="48"/>
        <v/>
      </c>
      <c r="K273" s="29" t="str">
        <f t="shared" si="49"/>
        <v/>
      </c>
      <c r="L273" s="29" t="str">
        <f t="shared" si="50"/>
        <v/>
      </c>
      <c r="M273" s="97" t="str">
        <f t="shared" si="51"/>
        <v/>
      </c>
      <c r="N273" s="97" t="str">
        <f t="shared" si="52"/>
        <v/>
      </c>
      <c r="O273" s="97" t="str">
        <f t="shared" si="53"/>
        <v/>
      </c>
      <c r="P273" s="97" t="str">
        <f t="shared" si="54"/>
        <v/>
      </c>
      <c r="Q273" s="64"/>
      <c r="R273" s="29" t="str">
        <f t="shared" si="44"/>
        <v/>
      </c>
    </row>
    <row r="274" spans="1:18">
      <c r="A274" s="64" t="s">
        <v>1176</v>
      </c>
      <c r="B274" s="64"/>
      <c r="C274" s="68"/>
      <c r="D274" s="79"/>
      <c r="E274" s="164"/>
      <c r="F274" s="68"/>
      <c r="G274" s="97" t="str">
        <f t="shared" si="45"/>
        <v/>
      </c>
      <c r="H274" s="97" t="str">
        <f t="shared" si="46"/>
        <v/>
      </c>
      <c r="I274" s="97" t="str">
        <f t="shared" si="47"/>
        <v/>
      </c>
      <c r="J274" s="97" t="str">
        <f t="shared" si="48"/>
        <v/>
      </c>
      <c r="K274" s="29" t="str">
        <f t="shared" si="49"/>
        <v/>
      </c>
      <c r="L274" s="29" t="str">
        <f t="shared" si="50"/>
        <v/>
      </c>
      <c r="M274" s="97" t="str">
        <f t="shared" si="51"/>
        <v/>
      </c>
      <c r="N274" s="97" t="str">
        <f t="shared" si="52"/>
        <v/>
      </c>
      <c r="O274" s="97" t="str">
        <f t="shared" si="53"/>
        <v/>
      </c>
      <c r="P274" s="97" t="str">
        <f t="shared" si="54"/>
        <v/>
      </c>
      <c r="Q274" s="64"/>
      <c r="R274" s="29" t="str">
        <f t="shared" si="44"/>
        <v/>
      </c>
    </row>
    <row r="275" spans="1:18">
      <c r="A275" s="64" t="s">
        <v>1177</v>
      </c>
      <c r="B275" s="64"/>
      <c r="C275" s="68"/>
      <c r="D275" s="79"/>
      <c r="E275" s="164"/>
      <c r="F275" s="68"/>
      <c r="G275" s="97" t="str">
        <f t="shared" si="45"/>
        <v/>
      </c>
      <c r="H275" s="97" t="str">
        <f t="shared" si="46"/>
        <v/>
      </c>
      <c r="I275" s="97" t="str">
        <f t="shared" si="47"/>
        <v/>
      </c>
      <c r="J275" s="97" t="str">
        <f t="shared" si="48"/>
        <v/>
      </c>
      <c r="K275" s="29" t="str">
        <f t="shared" si="49"/>
        <v/>
      </c>
      <c r="L275" s="29" t="str">
        <f t="shared" si="50"/>
        <v/>
      </c>
      <c r="M275" s="97" t="str">
        <f t="shared" si="51"/>
        <v/>
      </c>
      <c r="N275" s="97" t="str">
        <f t="shared" si="52"/>
        <v/>
      </c>
      <c r="O275" s="97" t="str">
        <f t="shared" si="53"/>
        <v/>
      </c>
      <c r="P275" s="97" t="str">
        <f t="shared" si="54"/>
        <v/>
      </c>
      <c r="Q275" s="64"/>
      <c r="R275" s="29" t="str">
        <f t="shared" si="44"/>
        <v/>
      </c>
    </row>
    <row r="276" spans="1:18">
      <c r="A276" s="64" t="s">
        <v>1178</v>
      </c>
      <c r="B276" s="64"/>
      <c r="C276" s="68"/>
      <c r="D276" s="79"/>
      <c r="E276" s="164"/>
      <c r="F276" s="68"/>
      <c r="G276" s="97" t="str">
        <f t="shared" si="45"/>
        <v/>
      </c>
      <c r="H276" s="97" t="str">
        <f t="shared" si="46"/>
        <v/>
      </c>
      <c r="I276" s="97" t="str">
        <f t="shared" si="47"/>
        <v/>
      </c>
      <c r="J276" s="97" t="str">
        <f t="shared" si="48"/>
        <v/>
      </c>
      <c r="K276" s="29" t="str">
        <f t="shared" si="49"/>
        <v/>
      </c>
      <c r="L276" s="29" t="str">
        <f t="shared" si="50"/>
        <v/>
      </c>
      <c r="M276" s="97" t="str">
        <f t="shared" si="51"/>
        <v/>
      </c>
      <c r="N276" s="97" t="str">
        <f t="shared" si="52"/>
        <v/>
      </c>
      <c r="O276" s="97" t="str">
        <f t="shared" si="53"/>
        <v/>
      </c>
      <c r="P276" s="97" t="str">
        <f t="shared" si="54"/>
        <v/>
      </c>
      <c r="Q276" s="64"/>
      <c r="R276" s="29" t="str">
        <f t="shared" si="44"/>
        <v/>
      </c>
    </row>
    <row r="277" spans="1:18">
      <c r="A277" s="64" t="s">
        <v>1179</v>
      </c>
      <c r="B277" s="64"/>
      <c r="C277" s="68"/>
      <c r="D277" s="79"/>
      <c r="E277" s="164"/>
      <c r="F277" s="68"/>
      <c r="G277" s="97" t="str">
        <f t="shared" si="45"/>
        <v/>
      </c>
      <c r="H277" s="97" t="str">
        <f t="shared" si="46"/>
        <v/>
      </c>
      <c r="I277" s="97" t="str">
        <f t="shared" si="47"/>
        <v/>
      </c>
      <c r="J277" s="97" t="str">
        <f t="shared" si="48"/>
        <v/>
      </c>
      <c r="K277" s="29" t="str">
        <f t="shared" si="49"/>
        <v/>
      </c>
      <c r="L277" s="29" t="str">
        <f t="shared" si="50"/>
        <v/>
      </c>
      <c r="M277" s="97" t="str">
        <f t="shared" si="51"/>
        <v/>
      </c>
      <c r="N277" s="97" t="str">
        <f t="shared" si="52"/>
        <v/>
      </c>
      <c r="O277" s="97" t="str">
        <f t="shared" si="53"/>
        <v/>
      </c>
      <c r="P277" s="97" t="str">
        <f t="shared" si="54"/>
        <v/>
      </c>
      <c r="Q277" s="64"/>
      <c r="R277" s="29" t="str">
        <f t="shared" si="44"/>
        <v/>
      </c>
    </row>
    <row r="278" spans="1:18">
      <c r="A278" s="64" t="s">
        <v>1180</v>
      </c>
      <c r="B278" s="64"/>
      <c r="C278" s="68"/>
      <c r="D278" s="79"/>
      <c r="E278" s="164"/>
      <c r="F278" s="68"/>
      <c r="G278" s="97" t="str">
        <f t="shared" si="45"/>
        <v/>
      </c>
      <c r="H278" s="97" t="str">
        <f t="shared" si="46"/>
        <v/>
      </c>
      <c r="I278" s="97" t="str">
        <f t="shared" si="47"/>
        <v/>
      </c>
      <c r="J278" s="97" t="str">
        <f t="shared" si="48"/>
        <v/>
      </c>
      <c r="K278" s="29" t="str">
        <f t="shared" si="49"/>
        <v/>
      </c>
      <c r="L278" s="29" t="str">
        <f t="shared" si="50"/>
        <v/>
      </c>
      <c r="M278" s="97" t="str">
        <f t="shared" si="51"/>
        <v/>
      </c>
      <c r="N278" s="97" t="str">
        <f t="shared" si="52"/>
        <v/>
      </c>
      <c r="O278" s="97" t="str">
        <f t="shared" si="53"/>
        <v/>
      </c>
      <c r="P278" s="97" t="str">
        <f t="shared" si="54"/>
        <v/>
      </c>
      <c r="Q278" s="64"/>
      <c r="R278" s="29" t="str">
        <f t="shared" si="44"/>
        <v/>
      </c>
    </row>
    <row r="279" spans="1:18">
      <c r="A279" s="64" t="s">
        <v>1181</v>
      </c>
      <c r="B279" s="64"/>
      <c r="C279" s="68"/>
      <c r="D279" s="79"/>
      <c r="E279" s="164"/>
      <c r="F279" s="68"/>
      <c r="G279" s="97" t="str">
        <f t="shared" si="45"/>
        <v/>
      </c>
      <c r="H279" s="97" t="str">
        <f t="shared" si="46"/>
        <v/>
      </c>
      <c r="I279" s="97" t="str">
        <f t="shared" si="47"/>
        <v/>
      </c>
      <c r="J279" s="97" t="str">
        <f t="shared" si="48"/>
        <v/>
      </c>
      <c r="K279" s="29" t="str">
        <f t="shared" si="49"/>
        <v/>
      </c>
      <c r="L279" s="29" t="str">
        <f t="shared" si="50"/>
        <v/>
      </c>
      <c r="M279" s="97" t="str">
        <f t="shared" si="51"/>
        <v/>
      </c>
      <c r="N279" s="97" t="str">
        <f t="shared" si="52"/>
        <v/>
      </c>
      <c r="O279" s="97" t="str">
        <f t="shared" si="53"/>
        <v/>
      </c>
      <c r="P279" s="97" t="str">
        <f t="shared" si="54"/>
        <v/>
      </c>
      <c r="Q279" s="64"/>
      <c r="R279" s="29" t="str">
        <f t="shared" si="44"/>
        <v/>
      </c>
    </row>
    <row r="280" spans="1:18">
      <c r="A280" s="64" t="s">
        <v>1182</v>
      </c>
      <c r="B280" s="64"/>
      <c r="C280" s="68"/>
      <c r="D280" s="79"/>
      <c r="E280" s="164"/>
      <c r="F280" s="68"/>
      <c r="G280" s="97" t="str">
        <f t="shared" si="45"/>
        <v/>
      </c>
      <c r="H280" s="97" t="str">
        <f t="shared" si="46"/>
        <v/>
      </c>
      <c r="I280" s="97" t="str">
        <f t="shared" si="47"/>
        <v/>
      </c>
      <c r="J280" s="97" t="str">
        <f t="shared" si="48"/>
        <v/>
      </c>
      <c r="K280" s="29" t="str">
        <f t="shared" si="49"/>
        <v/>
      </c>
      <c r="L280" s="29" t="str">
        <f t="shared" si="50"/>
        <v/>
      </c>
      <c r="M280" s="97" t="str">
        <f t="shared" si="51"/>
        <v/>
      </c>
      <c r="N280" s="97" t="str">
        <f t="shared" si="52"/>
        <v/>
      </c>
      <c r="O280" s="97" t="str">
        <f t="shared" si="53"/>
        <v/>
      </c>
      <c r="P280" s="97" t="str">
        <f t="shared" si="54"/>
        <v/>
      </c>
      <c r="Q280" s="64"/>
      <c r="R280" s="29" t="str">
        <f t="shared" si="44"/>
        <v/>
      </c>
    </row>
    <row r="281" spans="1:18">
      <c r="A281" s="64" t="s">
        <v>1183</v>
      </c>
      <c r="B281" s="64"/>
      <c r="C281" s="68"/>
      <c r="D281" s="79"/>
      <c r="E281" s="164"/>
      <c r="F281" s="68"/>
      <c r="G281" s="97" t="str">
        <f t="shared" si="45"/>
        <v/>
      </c>
      <c r="H281" s="97" t="str">
        <f t="shared" si="46"/>
        <v/>
      </c>
      <c r="I281" s="97" t="str">
        <f t="shared" si="47"/>
        <v/>
      </c>
      <c r="J281" s="97" t="str">
        <f t="shared" si="48"/>
        <v/>
      </c>
      <c r="K281" s="29" t="str">
        <f t="shared" si="49"/>
        <v/>
      </c>
      <c r="L281" s="29" t="str">
        <f t="shared" si="50"/>
        <v/>
      </c>
      <c r="M281" s="97" t="str">
        <f t="shared" si="51"/>
        <v/>
      </c>
      <c r="N281" s="97" t="str">
        <f t="shared" si="52"/>
        <v/>
      </c>
      <c r="O281" s="97" t="str">
        <f t="shared" si="53"/>
        <v/>
      </c>
      <c r="P281" s="97" t="str">
        <f t="shared" si="54"/>
        <v/>
      </c>
      <c r="Q281" s="64"/>
      <c r="R281" s="29" t="str">
        <f t="shared" si="44"/>
        <v/>
      </c>
    </row>
    <row r="282" spans="1:18">
      <c r="A282" s="64" t="s">
        <v>1184</v>
      </c>
      <c r="B282" s="64"/>
      <c r="C282" s="68"/>
      <c r="D282" s="79"/>
      <c r="E282" s="164"/>
      <c r="F282" s="68"/>
      <c r="G282" s="97" t="str">
        <f t="shared" si="45"/>
        <v/>
      </c>
      <c r="H282" s="97" t="str">
        <f t="shared" si="46"/>
        <v/>
      </c>
      <c r="I282" s="97" t="str">
        <f t="shared" si="47"/>
        <v/>
      </c>
      <c r="J282" s="97" t="str">
        <f t="shared" si="48"/>
        <v/>
      </c>
      <c r="K282" s="29" t="str">
        <f t="shared" si="49"/>
        <v/>
      </c>
      <c r="L282" s="29" t="str">
        <f t="shared" si="50"/>
        <v/>
      </c>
      <c r="M282" s="97" t="str">
        <f t="shared" si="51"/>
        <v/>
      </c>
      <c r="N282" s="97" t="str">
        <f t="shared" si="52"/>
        <v/>
      </c>
      <c r="O282" s="97" t="str">
        <f t="shared" si="53"/>
        <v/>
      </c>
      <c r="P282" s="97" t="str">
        <f t="shared" si="54"/>
        <v/>
      </c>
      <c r="Q282" s="64"/>
      <c r="R282" s="29" t="str">
        <f t="shared" si="44"/>
        <v/>
      </c>
    </row>
    <row r="283" spans="1:18">
      <c r="A283" s="64" t="s">
        <v>1185</v>
      </c>
      <c r="B283" s="64"/>
      <c r="C283" s="68"/>
      <c r="D283" s="79"/>
      <c r="E283" s="164"/>
      <c r="F283" s="68"/>
      <c r="G283" s="97" t="str">
        <f t="shared" si="45"/>
        <v/>
      </c>
      <c r="H283" s="97" t="str">
        <f t="shared" si="46"/>
        <v/>
      </c>
      <c r="I283" s="97" t="str">
        <f t="shared" si="47"/>
        <v/>
      </c>
      <c r="J283" s="97" t="str">
        <f t="shared" si="48"/>
        <v/>
      </c>
      <c r="K283" s="29" t="str">
        <f t="shared" si="49"/>
        <v/>
      </c>
      <c r="L283" s="29" t="str">
        <f t="shared" si="50"/>
        <v/>
      </c>
      <c r="M283" s="97" t="str">
        <f t="shared" si="51"/>
        <v/>
      </c>
      <c r="N283" s="97" t="str">
        <f t="shared" si="52"/>
        <v/>
      </c>
      <c r="O283" s="97" t="str">
        <f t="shared" si="53"/>
        <v/>
      </c>
      <c r="P283" s="97" t="str">
        <f t="shared" si="54"/>
        <v/>
      </c>
      <c r="Q283" s="64"/>
      <c r="R283" s="29" t="str">
        <f t="shared" si="44"/>
        <v/>
      </c>
    </row>
    <row r="284" spans="1:18">
      <c r="A284" s="64" t="s">
        <v>1186</v>
      </c>
      <c r="B284" s="64"/>
      <c r="C284" s="68"/>
      <c r="D284" s="79"/>
      <c r="E284" s="164"/>
      <c r="F284" s="68"/>
      <c r="G284" s="97" t="str">
        <f t="shared" si="45"/>
        <v/>
      </c>
      <c r="H284" s="97" t="str">
        <f t="shared" si="46"/>
        <v/>
      </c>
      <c r="I284" s="97" t="str">
        <f t="shared" si="47"/>
        <v/>
      </c>
      <c r="J284" s="97" t="str">
        <f t="shared" si="48"/>
        <v/>
      </c>
      <c r="K284" s="29" t="str">
        <f t="shared" si="49"/>
        <v/>
      </c>
      <c r="L284" s="29" t="str">
        <f t="shared" si="50"/>
        <v/>
      </c>
      <c r="M284" s="97" t="str">
        <f t="shared" si="51"/>
        <v/>
      </c>
      <c r="N284" s="97" t="str">
        <f t="shared" si="52"/>
        <v/>
      </c>
      <c r="O284" s="97" t="str">
        <f t="shared" si="53"/>
        <v/>
      </c>
      <c r="P284" s="97" t="str">
        <f t="shared" si="54"/>
        <v/>
      </c>
      <c r="Q284" s="64"/>
      <c r="R284" s="29" t="str">
        <f t="shared" si="44"/>
        <v/>
      </c>
    </row>
    <row r="285" spans="1:18">
      <c r="A285" s="64" t="s">
        <v>1187</v>
      </c>
      <c r="B285" s="64"/>
      <c r="C285" s="68"/>
      <c r="D285" s="79"/>
      <c r="E285" s="164"/>
      <c r="F285" s="68"/>
      <c r="G285" s="97" t="str">
        <f t="shared" si="45"/>
        <v/>
      </c>
      <c r="H285" s="97" t="str">
        <f t="shared" si="46"/>
        <v/>
      </c>
      <c r="I285" s="97" t="str">
        <f t="shared" si="47"/>
        <v/>
      </c>
      <c r="J285" s="97" t="str">
        <f t="shared" si="48"/>
        <v/>
      </c>
      <c r="K285" s="29" t="str">
        <f t="shared" si="49"/>
        <v/>
      </c>
      <c r="L285" s="29" t="str">
        <f t="shared" si="50"/>
        <v/>
      </c>
      <c r="M285" s="97" t="str">
        <f t="shared" si="51"/>
        <v/>
      </c>
      <c r="N285" s="97" t="str">
        <f t="shared" si="52"/>
        <v/>
      </c>
      <c r="O285" s="97" t="str">
        <f t="shared" si="53"/>
        <v/>
      </c>
      <c r="P285" s="97" t="str">
        <f t="shared" si="54"/>
        <v/>
      </c>
      <c r="Q285" s="64"/>
      <c r="R285" s="29" t="str">
        <f t="shared" si="44"/>
        <v/>
      </c>
    </row>
    <row r="286" spans="1:18">
      <c r="A286" s="64" t="s">
        <v>1188</v>
      </c>
      <c r="B286" s="64"/>
      <c r="C286" s="68"/>
      <c r="D286" s="79"/>
      <c r="E286" s="164"/>
      <c r="F286" s="68"/>
      <c r="G286" s="97" t="str">
        <f t="shared" si="45"/>
        <v/>
      </c>
      <c r="H286" s="97" t="str">
        <f t="shared" si="46"/>
        <v/>
      </c>
      <c r="I286" s="97" t="str">
        <f t="shared" si="47"/>
        <v/>
      </c>
      <c r="J286" s="97" t="str">
        <f t="shared" si="48"/>
        <v/>
      </c>
      <c r="K286" s="29" t="str">
        <f t="shared" si="49"/>
        <v/>
      </c>
      <c r="L286" s="29" t="str">
        <f t="shared" si="50"/>
        <v/>
      </c>
      <c r="M286" s="97" t="str">
        <f t="shared" si="51"/>
        <v/>
      </c>
      <c r="N286" s="97" t="str">
        <f t="shared" si="52"/>
        <v/>
      </c>
      <c r="O286" s="97" t="str">
        <f t="shared" si="53"/>
        <v/>
      </c>
      <c r="P286" s="97" t="str">
        <f t="shared" si="54"/>
        <v/>
      </c>
      <c r="Q286" s="64"/>
      <c r="R286" s="29" t="str">
        <f t="shared" si="44"/>
        <v/>
      </c>
    </row>
    <row r="287" spans="1:18">
      <c r="A287" s="64" t="s">
        <v>1189</v>
      </c>
      <c r="B287" s="64"/>
      <c r="C287" s="68"/>
      <c r="D287" s="79"/>
      <c r="E287" s="164"/>
      <c r="F287" s="68"/>
      <c r="G287" s="97" t="str">
        <f t="shared" si="45"/>
        <v/>
      </c>
      <c r="H287" s="97" t="str">
        <f t="shared" si="46"/>
        <v/>
      </c>
      <c r="I287" s="97" t="str">
        <f t="shared" si="47"/>
        <v/>
      </c>
      <c r="J287" s="97" t="str">
        <f t="shared" si="48"/>
        <v/>
      </c>
      <c r="K287" s="29" t="str">
        <f t="shared" si="49"/>
        <v/>
      </c>
      <c r="L287" s="29" t="str">
        <f t="shared" si="50"/>
        <v/>
      </c>
      <c r="M287" s="97" t="str">
        <f t="shared" si="51"/>
        <v/>
      </c>
      <c r="N287" s="97" t="str">
        <f t="shared" si="52"/>
        <v/>
      </c>
      <c r="O287" s="97" t="str">
        <f t="shared" si="53"/>
        <v/>
      </c>
      <c r="P287" s="97" t="str">
        <f t="shared" si="54"/>
        <v/>
      </c>
      <c r="Q287" s="64"/>
      <c r="R287" s="29" t="str">
        <f t="shared" si="44"/>
        <v/>
      </c>
    </row>
    <row r="288" spans="1:18">
      <c r="A288" s="64" t="s">
        <v>1190</v>
      </c>
      <c r="B288" s="64"/>
      <c r="C288" s="68"/>
      <c r="D288" s="79"/>
      <c r="E288" s="164"/>
      <c r="F288" s="68"/>
      <c r="G288" s="97" t="str">
        <f t="shared" si="45"/>
        <v/>
      </c>
      <c r="H288" s="97" t="str">
        <f t="shared" si="46"/>
        <v/>
      </c>
      <c r="I288" s="97" t="str">
        <f t="shared" si="47"/>
        <v/>
      </c>
      <c r="J288" s="97" t="str">
        <f t="shared" si="48"/>
        <v/>
      </c>
      <c r="K288" s="29" t="str">
        <f t="shared" si="49"/>
        <v/>
      </c>
      <c r="L288" s="29" t="str">
        <f t="shared" si="50"/>
        <v/>
      </c>
      <c r="M288" s="97" t="str">
        <f t="shared" si="51"/>
        <v/>
      </c>
      <c r="N288" s="97" t="str">
        <f t="shared" si="52"/>
        <v/>
      </c>
      <c r="O288" s="97" t="str">
        <f t="shared" si="53"/>
        <v/>
      </c>
      <c r="P288" s="97" t="str">
        <f t="shared" si="54"/>
        <v/>
      </c>
      <c r="Q288" s="64"/>
      <c r="R288" s="29" t="str">
        <f t="shared" si="44"/>
        <v/>
      </c>
    </row>
    <row r="289" spans="1:18">
      <c r="A289" s="64" t="s">
        <v>1191</v>
      </c>
      <c r="B289" s="64"/>
      <c r="C289" s="68"/>
      <c r="D289" s="79"/>
      <c r="E289" s="164"/>
      <c r="F289" s="68"/>
      <c r="G289" s="97" t="str">
        <f t="shared" si="45"/>
        <v/>
      </c>
      <c r="H289" s="97" t="str">
        <f t="shared" si="46"/>
        <v/>
      </c>
      <c r="I289" s="97" t="str">
        <f t="shared" si="47"/>
        <v/>
      </c>
      <c r="J289" s="97" t="str">
        <f t="shared" si="48"/>
        <v/>
      </c>
      <c r="K289" s="29" t="str">
        <f t="shared" si="49"/>
        <v/>
      </c>
      <c r="L289" s="29" t="str">
        <f t="shared" si="50"/>
        <v/>
      </c>
      <c r="M289" s="97" t="str">
        <f t="shared" si="51"/>
        <v/>
      </c>
      <c r="N289" s="97" t="str">
        <f t="shared" si="52"/>
        <v/>
      </c>
      <c r="O289" s="97" t="str">
        <f t="shared" si="53"/>
        <v/>
      </c>
      <c r="P289" s="97" t="str">
        <f t="shared" si="54"/>
        <v/>
      </c>
      <c r="Q289" s="64"/>
      <c r="R289" s="29" t="str">
        <f t="shared" si="44"/>
        <v/>
      </c>
    </row>
    <row r="290" spans="1:18">
      <c r="A290" s="64" t="s">
        <v>1192</v>
      </c>
      <c r="B290" s="64"/>
      <c r="C290" s="68"/>
      <c r="D290" s="79"/>
      <c r="E290" s="164"/>
      <c r="F290" s="68"/>
      <c r="G290" s="97" t="str">
        <f t="shared" si="45"/>
        <v/>
      </c>
      <c r="H290" s="97" t="str">
        <f t="shared" si="46"/>
        <v/>
      </c>
      <c r="I290" s="97" t="str">
        <f t="shared" si="47"/>
        <v/>
      </c>
      <c r="J290" s="97" t="str">
        <f t="shared" si="48"/>
        <v/>
      </c>
      <c r="K290" s="29" t="str">
        <f t="shared" si="49"/>
        <v/>
      </c>
      <c r="L290" s="29" t="str">
        <f t="shared" si="50"/>
        <v/>
      </c>
      <c r="M290" s="97" t="str">
        <f t="shared" si="51"/>
        <v/>
      </c>
      <c r="N290" s="97" t="str">
        <f t="shared" si="52"/>
        <v/>
      </c>
      <c r="O290" s="97" t="str">
        <f t="shared" si="53"/>
        <v/>
      </c>
      <c r="P290" s="97" t="str">
        <f t="shared" si="54"/>
        <v/>
      </c>
      <c r="Q290" s="64"/>
      <c r="R290" s="29" t="str">
        <f t="shared" si="44"/>
        <v/>
      </c>
    </row>
    <row r="291" spans="1:18">
      <c r="A291" s="64" t="s">
        <v>1193</v>
      </c>
      <c r="B291" s="64"/>
      <c r="C291" s="68"/>
      <c r="D291" s="79"/>
      <c r="E291" s="164"/>
      <c r="F291" s="68"/>
      <c r="G291" s="97" t="str">
        <f t="shared" si="45"/>
        <v/>
      </c>
      <c r="H291" s="97" t="str">
        <f t="shared" si="46"/>
        <v/>
      </c>
      <c r="I291" s="97" t="str">
        <f t="shared" si="47"/>
        <v/>
      </c>
      <c r="J291" s="97" t="str">
        <f t="shared" si="48"/>
        <v/>
      </c>
      <c r="K291" s="29" t="str">
        <f t="shared" si="49"/>
        <v/>
      </c>
      <c r="L291" s="29" t="str">
        <f t="shared" si="50"/>
        <v/>
      </c>
      <c r="M291" s="97" t="str">
        <f t="shared" si="51"/>
        <v/>
      </c>
      <c r="N291" s="97" t="str">
        <f t="shared" si="52"/>
        <v/>
      </c>
      <c r="O291" s="97" t="str">
        <f t="shared" si="53"/>
        <v/>
      </c>
      <c r="P291" s="97" t="str">
        <f t="shared" si="54"/>
        <v/>
      </c>
      <c r="Q291" s="64"/>
      <c r="R291" s="29" t="str">
        <f t="shared" si="44"/>
        <v/>
      </c>
    </row>
    <row r="292" spans="1:18">
      <c r="A292" s="64" t="s">
        <v>1194</v>
      </c>
      <c r="B292" s="64"/>
      <c r="C292" s="68"/>
      <c r="D292" s="79"/>
      <c r="E292" s="164"/>
      <c r="F292" s="68"/>
      <c r="G292" s="97" t="str">
        <f t="shared" si="45"/>
        <v/>
      </c>
      <c r="H292" s="97" t="str">
        <f t="shared" si="46"/>
        <v/>
      </c>
      <c r="I292" s="97" t="str">
        <f t="shared" si="47"/>
        <v/>
      </c>
      <c r="J292" s="97" t="str">
        <f t="shared" si="48"/>
        <v/>
      </c>
      <c r="K292" s="29" t="str">
        <f t="shared" si="49"/>
        <v/>
      </c>
      <c r="L292" s="29" t="str">
        <f t="shared" si="50"/>
        <v/>
      </c>
      <c r="M292" s="97" t="str">
        <f t="shared" si="51"/>
        <v/>
      </c>
      <c r="N292" s="97" t="str">
        <f t="shared" si="52"/>
        <v/>
      </c>
      <c r="O292" s="97" t="str">
        <f t="shared" si="53"/>
        <v/>
      </c>
      <c r="P292" s="97" t="str">
        <f t="shared" si="54"/>
        <v/>
      </c>
      <c r="Q292" s="64"/>
      <c r="R292" s="29" t="str">
        <f t="shared" si="44"/>
        <v/>
      </c>
    </row>
    <row r="293" spans="1:18">
      <c r="A293" s="64" t="s">
        <v>1195</v>
      </c>
      <c r="B293" s="64"/>
      <c r="C293" s="68"/>
      <c r="D293" s="79"/>
      <c r="E293" s="164"/>
      <c r="F293" s="68"/>
      <c r="G293" s="97" t="str">
        <f t="shared" si="45"/>
        <v/>
      </c>
      <c r="H293" s="97" t="str">
        <f t="shared" si="46"/>
        <v/>
      </c>
      <c r="I293" s="97" t="str">
        <f t="shared" si="47"/>
        <v/>
      </c>
      <c r="J293" s="97" t="str">
        <f t="shared" si="48"/>
        <v/>
      </c>
      <c r="K293" s="29" t="str">
        <f t="shared" si="49"/>
        <v/>
      </c>
      <c r="L293" s="29" t="str">
        <f t="shared" si="50"/>
        <v/>
      </c>
      <c r="M293" s="97" t="str">
        <f t="shared" si="51"/>
        <v/>
      </c>
      <c r="N293" s="97" t="str">
        <f t="shared" si="52"/>
        <v/>
      </c>
      <c r="O293" s="97" t="str">
        <f t="shared" si="53"/>
        <v/>
      </c>
      <c r="P293" s="97" t="str">
        <f t="shared" si="54"/>
        <v/>
      </c>
      <c r="Q293" s="64"/>
      <c r="R293" s="29" t="str">
        <f t="shared" si="44"/>
        <v/>
      </c>
    </row>
    <row r="294" spans="1:18">
      <c r="A294" s="64" t="s">
        <v>1196</v>
      </c>
      <c r="B294" s="64"/>
      <c r="C294" s="68"/>
      <c r="D294" s="79"/>
      <c r="E294" s="164"/>
      <c r="F294" s="68"/>
      <c r="G294" s="97" t="str">
        <f t="shared" si="45"/>
        <v/>
      </c>
      <c r="H294" s="97" t="str">
        <f t="shared" si="46"/>
        <v/>
      </c>
      <c r="I294" s="97" t="str">
        <f t="shared" si="47"/>
        <v/>
      </c>
      <c r="J294" s="97" t="str">
        <f t="shared" si="48"/>
        <v/>
      </c>
      <c r="K294" s="29" t="str">
        <f t="shared" si="49"/>
        <v/>
      </c>
      <c r="L294" s="29" t="str">
        <f t="shared" si="50"/>
        <v/>
      </c>
      <c r="M294" s="97" t="str">
        <f t="shared" si="51"/>
        <v/>
      </c>
      <c r="N294" s="97" t="str">
        <f t="shared" si="52"/>
        <v/>
      </c>
      <c r="O294" s="97" t="str">
        <f t="shared" si="53"/>
        <v/>
      </c>
      <c r="P294" s="97" t="str">
        <f t="shared" si="54"/>
        <v/>
      </c>
      <c r="Q294" s="64"/>
      <c r="R294" s="29" t="str">
        <f t="shared" si="44"/>
        <v/>
      </c>
    </row>
    <row r="295" spans="1:18">
      <c r="A295" s="64" t="s">
        <v>1197</v>
      </c>
      <c r="B295" s="64"/>
      <c r="C295" s="68"/>
      <c r="D295" s="79"/>
      <c r="E295" s="164"/>
      <c r="F295" s="68"/>
      <c r="G295" s="97" t="str">
        <f t="shared" si="45"/>
        <v/>
      </c>
      <c r="H295" s="97" t="str">
        <f t="shared" si="46"/>
        <v/>
      </c>
      <c r="I295" s="97" t="str">
        <f t="shared" si="47"/>
        <v/>
      </c>
      <c r="J295" s="97" t="str">
        <f t="shared" si="48"/>
        <v/>
      </c>
      <c r="K295" s="29" t="str">
        <f t="shared" si="49"/>
        <v/>
      </c>
      <c r="L295" s="29" t="str">
        <f t="shared" si="50"/>
        <v/>
      </c>
      <c r="M295" s="97" t="str">
        <f t="shared" si="51"/>
        <v/>
      </c>
      <c r="N295" s="97" t="str">
        <f t="shared" si="52"/>
        <v/>
      </c>
      <c r="O295" s="97" t="str">
        <f t="shared" si="53"/>
        <v/>
      </c>
      <c r="P295" s="97" t="str">
        <f t="shared" si="54"/>
        <v/>
      </c>
      <c r="Q295" s="64"/>
      <c r="R295" s="29" t="str">
        <f t="shared" si="44"/>
        <v/>
      </c>
    </row>
    <row r="296" spans="1:18">
      <c r="A296" s="64" t="s">
        <v>1198</v>
      </c>
      <c r="B296" s="64"/>
      <c r="C296" s="68"/>
      <c r="D296" s="79"/>
      <c r="E296" s="164"/>
      <c r="F296" s="68"/>
      <c r="G296" s="97" t="str">
        <f t="shared" si="45"/>
        <v/>
      </c>
      <c r="H296" s="97" t="str">
        <f t="shared" si="46"/>
        <v/>
      </c>
      <c r="I296" s="97" t="str">
        <f t="shared" si="47"/>
        <v/>
      </c>
      <c r="J296" s="97" t="str">
        <f t="shared" si="48"/>
        <v/>
      </c>
      <c r="K296" s="29" t="str">
        <f t="shared" si="49"/>
        <v/>
      </c>
      <c r="L296" s="29" t="str">
        <f t="shared" si="50"/>
        <v/>
      </c>
      <c r="M296" s="97" t="str">
        <f t="shared" si="51"/>
        <v/>
      </c>
      <c r="N296" s="97" t="str">
        <f t="shared" si="52"/>
        <v/>
      </c>
      <c r="O296" s="97" t="str">
        <f t="shared" si="53"/>
        <v/>
      </c>
      <c r="P296" s="97" t="str">
        <f t="shared" si="54"/>
        <v/>
      </c>
      <c r="Q296" s="64"/>
      <c r="R296" s="29" t="str">
        <f t="shared" si="44"/>
        <v/>
      </c>
    </row>
    <row r="297" spans="1:18">
      <c r="A297" s="64" t="s">
        <v>1199</v>
      </c>
      <c r="B297" s="64"/>
      <c r="C297" s="68"/>
      <c r="D297" s="79"/>
      <c r="E297" s="164"/>
      <c r="F297" s="68"/>
      <c r="G297" s="97" t="str">
        <f t="shared" si="45"/>
        <v/>
      </c>
      <c r="H297" s="97" t="str">
        <f t="shared" si="46"/>
        <v/>
      </c>
      <c r="I297" s="97" t="str">
        <f t="shared" si="47"/>
        <v/>
      </c>
      <c r="J297" s="97" t="str">
        <f t="shared" si="48"/>
        <v/>
      </c>
      <c r="K297" s="29" t="str">
        <f t="shared" si="49"/>
        <v/>
      </c>
      <c r="L297" s="29" t="str">
        <f t="shared" si="50"/>
        <v/>
      </c>
      <c r="M297" s="97" t="str">
        <f t="shared" si="51"/>
        <v/>
      </c>
      <c r="N297" s="97" t="str">
        <f t="shared" si="52"/>
        <v/>
      </c>
      <c r="O297" s="97" t="str">
        <f t="shared" si="53"/>
        <v/>
      </c>
      <c r="P297" s="97" t="str">
        <f t="shared" si="54"/>
        <v/>
      </c>
      <c r="Q297" s="64"/>
      <c r="R297" s="29" t="str">
        <f t="shared" si="44"/>
        <v/>
      </c>
    </row>
    <row r="298" spans="1:18">
      <c r="A298" s="64" t="s">
        <v>1200</v>
      </c>
      <c r="B298" s="64"/>
      <c r="C298" s="68"/>
      <c r="D298" s="79"/>
      <c r="E298" s="164"/>
      <c r="F298" s="68"/>
      <c r="G298" s="97" t="str">
        <f t="shared" si="45"/>
        <v/>
      </c>
      <c r="H298" s="97" t="str">
        <f t="shared" si="46"/>
        <v/>
      </c>
      <c r="I298" s="97" t="str">
        <f t="shared" si="47"/>
        <v/>
      </c>
      <c r="J298" s="97" t="str">
        <f t="shared" si="48"/>
        <v/>
      </c>
      <c r="K298" s="29" t="str">
        <f t="shared" si="49"/>
        <v/>
      </c>
      <c r="L298" s="29" t="str">
        <f t="shared" si="50"/>
        <v/>
      </c>
      <c r="M298" s="97" t="str">
        <f t="shared" si="51"/>
        <v/>
      </c>
      <c r="N298" s="97" t="str">
        <f t="shared" si="52"/>
        <v/>
      </c>
      <c r="O298" s="97" t="str">
        <f t="shared" si="53"/>
        <v/>
      </c>
      <c r="P298" s="97" t="str">
        <f t="shared" si="54"/>
        <v/>
      </c>
      <c r="Q298" s="64"/>
      <c r="R298" s="29" t="str">
        <f t="shared" si="44"/>
        <v/>
      </c>
    </row>
    <row r="299" spans="1:18">
      <c r="A299" s="64" t="s">
        <v>1201</v>
      </c>
      <c r="B299" s="64"/>
      <c r="C299" s="68"/>
      <c r="D299" s="79"/>
      <c r="E299" s="164"/>
      <c r="F299" s="68"/>
      <c r="G299" s="97" t="str">
        <f t="shared" si="45"/>
        <v/>
      </c>
      <c r="H299" s="97" t="str">
        <f t="shared" si="46"/>
        <v/>
      </c>
      <c r="I299" s="97" t="str">
        <f t="shared" si="47"/>
        <v/>
      </c>
      <c r="J299" s="97" t="str">
        <f t="shared" si="48"/>
        <v/>
      </c>
      <c r="K299" s="29" t="str">
        <f t="shared" si="49"/>
        <v/>
      </c>
      <c r="L299" s="29" t="str">
        <f t="shared" si="50"/>
        <v/>
      </c>
      <c r="M299" s="97" t="str">
        <f t="shared" si="51"/>
        <v/>
      </c>
      <c r="N299" s="97" t="str">
        <f t="shared" si="52"/>
        <v/>
      </c>
      <c r="O299" s="97" t="str">
        <f t="shared" si="53"/>
        <v/>
      </c>
      <c r="P299" s="97" t="str">
        <f t="shared" si="54"/>
        <v/>
      </c>
      <c r="Q299" s="64"/>
      <c r="R299" s="29" t="str">
        <f t="shared" si="44"/>
        <v/>
      </c>
    </row>
    <row r="300" spans="1:18">
      <c r="A300" s="64" t="s">
        <v>1202</v>
      </c>
      <c r="B300" s="64"/>
      <c r="C300" s="68"/>
      <c r="D300" s="79"/>
      <c r="E300" s="164"/>
      <c r="F300" s="68"/>
      <c r="G300" s="97" t="str">
        <f t="shared" si="45"/>
        <v/>
      </c>
      <c r="H300" s="97" t="str">
        <f t="shared" si="46"/>
        <v/>
      </c>
      <c r="I300" s="97" t="str">
        <f t="shared" si="47"/>
        <v/>
      </c>
      <c r="J300" s="97" t="str">
        <f t="shared" si="48"/>
        <v/>
      </c>
      <c r="K300" s="29" t="str">
        <f t="shared" si="49"/>
        <v/>
      </c>
      <c r="L300" s="29" t="str">
        <f t="shared" si="50"/>
        <v/>
      </c>
      <c r="M300" s="97" t="str">
        <f t="shared" si="51"/>
        <v/>
      </c>
      <c r="N300" s="97" t="str">
        <f t="shared" si="52"/>
        <v/>
      </c>
      <c r="O300" s="97" t="str">
        <f t="shared" si="53"/>
        <v/>
      </c>
      <c r="P300" s="97" t="str">
        <f t="shared" si="54"/>
        <v/>
      </c>
      <c r="Q300" s="64"/>
      <c r="R300" s="29" t="str">
        <f t="shared" si="44"/>
        <v/>
      </c>
    </row>
    <row r="301" spans="1:18">
      <c r="A301" s="64" t="s">
        <v>1203</v>
      </c>
      <c r="B301" s="64"/>
      <c r="C301" s="68"/>
      <c r="D301" s="79"/>
      <c r="E301" s="164"/>
      <c r="F301" s="68"/>
      <c r="G301" s="97" t="str">
        <f t="shared" si="45"/>
        <v/>
      </c>
      <c r="H301" s="97" t="str">
        <f t="shared" si="46"/>
        <v/>
      </c>
      <c r="I301" s="97" t="str">
        <f t="shared" si="47"/>
        <v/>
      </c>
      <c r="J301" s="97" t="str">
        <f t="shared" si="48"/>
        <v/>
      </c>
      <c r="K301" s="29" t="str">
        <f t="shared" si="49"/>
        <v/>
      </c>
      <c r="L301" s="29" t="str">
        <f t="shared" si="50"/>
        <v/>
      </c>
      <c r="M301" s="97" t="str">
        <f t="shared" si="51"/>
        <v/>
      </c>
      <c r="N301" s="97" t="str">
        <f t="shared" si="52"/>
        <v/>
      </c>
      <c r="O301" s="97" t="str">
        <f t="shared" si="53"/>
        <v/>
      </c>
      <c r="P301" s="97" t="str">
        <f t="shared" si="54"/>
        <v/>
      </c>
      <c r="Q301" s="64"/>
      <c r="R301" s="29" t="str">
        <f t="shared" si="44"/>
        <v/>
      </c>
    </row>
    <row r="302" spans="1:18">
      <c r="A302" s="64" t="s">
        <v>1204</v>
      </c>
      <c r="B302" s="64"/>
      <c r="C302" s="68"/>
      <c r="D302" s="79"/>
      <c r="E302" s="164"/>
      <c r="F302" s="68"/>
      <c r="G302" s="97" t="str">
        <f t="shared" si="45"/>
        <v/>
      </c>
      <c r="H302" s="97" t="str">
        <f t="shared" si="46"/>
        <v/>
      </c>
      <c r="I302" s="97" t="str">
        <f t="shared" si="47"/>
        <v/>
      </c>
      <c r="J302" s="97" t="str">
        <f t="shared" si="48"/>
        <v/>
      </c>
      <c r="K302" s="29" t="str">
        <f t="shared" si="49"/>
        <v/>
      </c>
      <c r="L302" s="29" t="str">
        <f t="shared" si="50"/>
        <v/>
      </c>
      <c r="M302" s="97" t="str">
        <f t="shared" si="51"/>
        <v/>
      </c>
      <c r="N302" s="97" t="str">
        <f t="shared" si="52"/>
        <v/>
      </c>
      <c r="O302" s="97" t="str">
        <f t="shared" si="53"/>
        <v/>
      </c>
      <c r="P302" s="97" t="str">
        <f t="shared" si="54"/>
        <v/>
      </c>
      <c r="Q302" s="64"/>
      <c r="R302" s="29" t="str">
        <f t="shared" si="44"/>
        <v/>
      </c>
    </row>
    <row r="303" spans="1:18">
      <c r="A303" s="64" t="s">
        <v>1205</v>
      </c>
      <c r="B303" s="64"/>
      <c r="C303" s="68"/>
      <c r="D303" s="79"/>
      <c r="E303" s="164"/>
      <c r="F303" s="68"/>
      <c r="G303" s="97" t="str">
        <f t="shared" si="45"/>
        <v/>
      </c>
      <c r="H303" s="97" t="str">
        <f t="shared" si="46"/>
        <v/>
      </c>
      <c r="I303" s="97" t="str">
        <f t="shared" si="47"/>
        <v/>
      </c>
      <c r="J303" s="97" t="str">
        <f t="shared" si="48"/>
        <v/>
      </c>
      <c r="K303" s="29" t="str">
        <f t="shared" si="49"/>
        <v/>
      </c>
      <c r="L303" s="29" t="str">
        <f t="shared" si="50"/>
        <v/>
      </c>
      <c r="M303" s="97" t="str">
        <f t="shared" si="51"/>
        <v/>
      </c>
      <c r="N303" s="97" t="str">
        <f t="shared" si="52"/>
        <v/>
      </c>
      <c r="O303" s="97" t="str">
        <f t="shared" si="53"/>
        <v/>
      </c>
      <c r="P303" s="97" t="str">
        <f t="shared" si="54"/>
        <v/>
      </c>
      <c r="Q303" s="64"/>
      <c r="R303" s="29" t="str">
        <f t="shared" si="44"/>
        <v/>
      </c>
    </row>
    <row r="304" spans="1:18">
      <c r="A304" s="64" t="s">
        <v>1206</v>
      </c>
      <c r="B304" s="64"/>
      <c r="C304" s="68"/>
      <c r="D304" s="79"/>
      <c r="E304" s="164"/>
      <c r="F304" s="68"/>
      <c r="G304" s="97" t="str">
        <f t="shared" si="45"/>
        <v/>
      </c>
      <c r="H304" s="97" t="str">
        <f t="shared" si="46"/>
        <v/>
      </c>
      <c r="I304" s="97" t="str">
        <f t="shared" si="47"/>
        <v/>
      </c>
      <c r="J304" s="97" t="str">
        <f t="shared" si="48"/>
        <v/>
      </c>
      <c r="K304" s="29" t="str">
        <f t="shared" si="49"/>
        <v/>
      </c>
      <c r="L304" s="29" t="str">
        <f t="shared" si="50"/>
        <v/>
      </c>
      <c r="M304" s="97" t="str">
        <f t="shared" si="51"/>
        <v/>
      </c>
      <c r="N304" s="97" t="str">
        <f t="shared" si="52"/>
        <v/>
      </c>
      <c r="O304" s="97" t="str">
        <f t="shared" si="53"/>
        <v/>
      </c>
      <c r="P304" s="97" t="str">
        <f t="shared" si="54"/>
        <v/>
      </c>
      <c r="Q304" s="64"/>
      <c r="R304" s="29" t="str">
        <f t="shared" si="44"/>
        <v/>
      </c>
    </row>
    <row r="305" spans="1:18">
      <c r="A305" s="64" t="s">
        <v>1207</v>
      </c>
      <c r="B305" s="64"/>
      <c r="C305" s="68"/>
      <c r="D305" s="79"/>
      <c r="E305" s="164"/>
      <c r="F305" s="68"/>
      <c r="G305" s="97" t="str">
        <f t="shared" si="45"/>
        <v/>
      </c>
      <c r="H305" s="97" t="str">
        <f t="shared" si="46"/>
        <v/>
      </c>
      <c r="I305" s="97" t="str">
        <f t="shared" si="47"/>
        <v/>
      </c>
      <c r="J305" s="97" t="str">
        <f t="shared" si="48"/>
        <v/>
      </c>
      <c r="K305" s="29" t="str">
        <f t="shared" si="49"/>
        <v/>
      </c>
      <c r="L305" s="29" t="str">
        <f t="shared" si="50"/>
        <v/>
      </c>
      <c r="M305" s="97" t="str">
        <f t="shared" si="51"/>
        <v/>
      </c>
      <c r="N305" s="97" t="str">
        <f t="shared" si="52"/>
        <v/>
      </c>
      <c r="O305" s="97" t="str">
        <f t="shared" si="53"/>
        <v/>
      </c>
      <c r="P305" s="97" t="str">
        <f t="shared" si="54"/>
        <v/>
      </c>
      <c r="Q305" s="64"/>
      <c r="R305" s="29" t="str">
        <f t="shared" si="44"/>
        <v/>
      </c>
    </row>
    <row r="306" spans="1:18">
      <c r="A306" s="64" t="s">
        <v>1208</v>
      </c>
      <c r="B306" s="64"/>
      <c r="C306" s="68"/>
      <c r="D306" s="79"/>
      <c r="E306" s="164"/>
      <c r="F306" s="68"/>
      <c r="G306" s="97" t="str">
        <f t="shared" si="45"/>
        <v/>
      </c>
      <c r="H306" s="97" t="str">
        <f t="shared" si="46"/>
        <v/>
      </c>
      <c r="I306" s="97" t="str">
        <f t="shared" si="47"/>
        <v/>
      </c>
      <c r="J306" s="97" t="str">
        <f t="shared" si="48"/>
        <v/>
      </c>
      <c r="K306" s="29" t="str">
        <f t="shared" si="49"/>
        <v/>
      </c>
      <c r="L306" s="29" t="str">
        <f t="shared" si="50"/>
        <v/>
      </c>
      <c r="M306" s="97" t="str">
        <f t="shared" si="51"/>
        <v/>
      </c>
      <c r="N306" s="97" t="str">
        <f t="shared" si="52"/>
        <v/>
      </c>
      <c r="O306" s="97" t="str">
        <f t="shared" si="53"/>
        <v/>
      </c>
      <c r="P306" s="97" t="str">
        <f t="shared" si="54"/>
        <v/>
      </c>
      <c r="Q306" s="64"/>
      <c r="R306" s="29" t="str">
        <f t="shared" si="44"/>
        <v/>
      </c>
    </row>
    <row r="307" spans="1:18">
      <c r="A307" s="64" t="s">
        <v>1209</v>
      </c>
      <c r="B307" s="64"/>
      <c r="C307" s="68"/>
      <c r="D307" s="79"/>
      <c r="E307" s="164"/>
      <c r="F307" s="68"/>
      <c r="G307" s="97" t="str">
        <f t="shared" si="45"/>
        <v/>
      </c>
      <c r="H307" s="97" t="str">
        <f t="shared" si="46"/>
        <v/>
      </c>
      <c r="I307" s="97" t="str">
        <f t="shared" si="47"/>
        <v/>
      </c>
      <c r="J307" s="97" t="str">
        <f t="shared" si="48"/>
        <v/>
      </c>
      <c r="K307" s="29" t="str">
        <f t="shared" si="49"/>
        <v/>
      </c>
      <c r="L307" s="29" t="str">
        <f t="shared" si="50"/>
        <v/>
      </c>
      <c r="M307" s="97" t="str">
        <f t="shared" si="51"/>
        <v/>
      </c>
      <c r="N307" s="97" t="str">
        <f t="shared" si="52"/>
        <v/>
      </c>
      <c r="O307" s="97" t="str">
        <f t="shared" si="53"/>
        <v/>
      </c>
      <c r="P307" s="97" t="str">
        <f t="shared" si="54"/>
        <v/>
      </c>
      <c r="Q307" s="64"/>
      <c r="R307" s="29" t="str">
        <f t="shared" si="44"/>
        <v/>
      </c>
    </row>
    <row r="308" spans="1:18">
      <c r="A308" s="64" t="s">
        <v>1210</v>
      </c>
      <c r="B308" s="64"/>
      <c r="C308" s="68"/>
      <c r="D308" s="79"/>
      <c r="E308" s="164"/>
      <c r="F308" s="68"/>
      <c r="G308" s="97" t="str">
        <f t="shared" si="45"/>
        <v/>
      </c>
      <c r="H308" s="97" t="str">
        <f t="shared" si="46"/>
        <v/>
      </c>
      <c r="I308" s="97" t="str">
        <f t="shared" si="47"/>
        <v/>
      </c>
      <c r="J308" s="97" t="str">
        <f t="shared" si="48"/>
        <v/>
      </c>
      <c r="K308" s="29" t="str">
        <f t="shared" si="49"/>
        <v/>
      </c>
      <c r="L308" s="29" t="str">
        <f t="shared" si="50"/>
        <v/>
      </c>
      <c r="M308" s="97" t="str">
        <f t="shared" si="51"/>
        <v/>
      </c>
      <c r="N308" s="97" t="str">
        <f t="shared" si="52"/>
        <v/>
      </c>
      <c r="O308" s="97" t="str">
        <f t="shared" si="53"/>
        <v/>
      </c>
      <c r="P308" s="97" t="str">
        <f t="shared" si="54"/>
        <v/>
      </c>
      <c r="Q308" s="64"/>
      <c r="R308" s="29" t="str">
        <f t="shared" si="44"/>
        <v/>
      </c>
    </row>
    <row r="309" spans="1:18">
      <c r="A309" s="64" t="s">
        <v>1211</v>
      </c>
      <c r="B309" s="64"/>
      <c r="C309" s="68"/>
      <c r="D309" s="79"/>
      <c r="E309" s="164"/>
      <c r="F309" s="68"/>
      <c r="G309" s="97" t="str">
        <f t="shared" si="45"/>
        <v/>
      </c>
      <c r="H309" s="97" t="str">
        <f t="shared" si="46"/>
        <v/>
      </c>
      <c r="I309" s="97" t="str">
        <f t="shared" si="47"/>
        <v/>
      </c>
      <c r="J309" s="97" t="str">
        <f t="shared" si="48"/>
        <v/>
      </c>
      <c r="K309" s="29" t="str">
        <f t="shared" si="49"/>
        <v/>
      </c>
      <c r="L309" s="29" t="str">
        <f t="shared" si="50"/>
        <v/>
      </c>
      <c r="M309" s="97" t="str">
        <f t="shared" si="51"/>
        <v/>
      </c>
      <c r="N309" s="97" t="str">
        <f t="shared" si="52"/>
        <v/>
      </c>
      <c r="O309" s="97" t="str">
        <f t="shared" si="53"/>
        <v/>
      </c>
      <c r="P309" s="97" t="str">
        <f t="shared" si="54"/>
        <v/>
      </c>
      <c r="Q309" s="64"/>
      <c r="R309" s="29" t="str">
        <f t="shared" si="44"/>
        <v/>
      </c>
    </row>
    <row r="310" spans="1:18">
      <c r="A310" s="64" t="s">
        <v>1212</v>
      </c>
      <c r="B310" s="64"/>
      <c r="C310" s="68"/>
      <c r="D310" s="79"/>
      <c r="E310" s="164"/>
      <c r="F310" s="68"/>
      <c r="G310" s="97" t="str">
        <f t="shared" si="45"/>
        <v/>
      </c>
      <c r="H310" s="97" t="str">
        <f t="shared" si="46"/>
        <v/>
      </c>
      <c r="I310" s="97" t="str">
        <f t="shared" si="47"/>
        <v/>
      </c>
      <c r="J310" s="97" t="str">
        <f t="shared" si="48"/>
        <v/>
      </c>
      <c r="K310" s="29" t="str">
        <f t="shared" si="49"/>
        <v/>
      </c>
      <c r="L310" s="29" t="str">
        <f t="shared" si="50"/>
        <v/>
      </c>
      <c r="M310" s="97" t="str">
        <f t="shared" si="51"/>
        <v/>
      </c>
      <c r="N310" s="97" t="str">
        <f t="shared" si="52"/>
        <v/>
      </c>
      <c r="O310" s="97" t="str">
        <f t="shared" si="53"/>
        <v/>
      </c>
      <c r="P310" s="97" t="str">
        <f t="shared" si="54"/>
        <v/>
      </c>
      <c r="Q310" s="64"/>
      <c r="R310" s="29" t="str">
        <f t="shared" si="44"/>
        <v/>
      </c>
    </row>
    <row r="311" spans="1:18">
      <c r="A311" s="64" t="s">
        <v>1213</v>
      </c>
      <c r="B311" s="64"/>
      <c r="C311" s="68"/>
      <c r="D311" s="79"/>
      <c r="E311" s="164"/>
      <c r="F311" s="68"/>
      <c r="G311" s="97" t="str">
        <f t="shared" si="45"/>
        <v/>
      </c>
      <c r="H311" s="97" t="str">
        <f t="shared" si="46"/>
        <v/>
      </c>
      <c r="I311" s="97" t="str">
        <f t="shared" si="47"/>
        <v/>
      </c>
      <c r="J311" s="97" t="str">
        <f t="shared" si="48"/>
        <v/>
      </c>
      <c r="K311" s="29" t="str">
        <f t="shared" si="49"/>
        <v/>
      </c>
      <c r="L311" s="29" t="str">
        <f t="shared" si="50"/>
        <v/>
      </c>
      <c r="M311" s="97" t="str">
        <f t="shared" si="51"/>
        <v/>
      </c>
      <c r="N311" s="97" t="str">
        <f t="shared" si="52"/>
        <v/>
      </c>
      <c r="O311" s="97" t="str">
        <f t="shared" si="53"/>
        <v/>
      </c>
      <c r="P311" s="97" t="str">
        <f t="shared" si="54"/>
        <v/>
      </c>
      <c r="Q311" s="64"/>
      <c r="R311" s="29" t="str">
        <f t="shared" si="44"/>
        <v/>
      </c>
    </row>
    <row r="312" spans="1:18">
      <c r="A312" s="64" t="s">
        <v>1214</v>
      </c>
      <c r="B312" s="64"/>
      <c r="C312" s="68"/>
      <c r="D312" s="79"/>
      <c r="E312" s="164"/>
      <c r="F312" s="68"/>
      <c r="G312" s="97" t="str">
        <f t="shared" si="45"/>
        <v/>
      </c>
      <c r="H312" s="97" t="str">
        <f t="shared" si="46"/>
        <v/>
      </c>
      <c r="I312" s="97" t="str">
        <f t="shared" si="47"/>
        <v/>
      </c>
      <c r="J312" s="97" t="str">
        <f t="shared" si="48"/>
        <v/>
      </c>
      <c r="K312" s="29" t="str">
        <f t="shared" si="49"/>
        <v/>
      </c>
      <c r="L312" s="29" t="str">
        <f t="shared" si="50"/>
        <v/>
      </c>
      <c r="M312" s="97" t="str">
        <f t="shared" si="51"/>
        <v/>
      </c>
      <c r="N312" s="97" t="str">
        <f t="shared" si="52"/>
        <v/>
      </c>
      <c r="O312" s="97" t="str">
        <f t="shared" si="53"/>
        <v/>
      </c>
      <c r="P312" s="97" t="str">
        <f t="shared" si="54"/>
        <v/>
      </c>
      <c r="Q312" s="64"/>
      <c r="R312" s="29" t="str">
        <f t="shared" si="44"/>
        <v/>
      </c>
    </row>
    <row r="313" spans="1:18">
      <c r="A313" s="64" t="s">
        <v>1215</v>
      </c>
      <c r="B313" s="64"/>
      <c r="C313" s="68"/>
      <c r="D313" s="79"/>
      <c r="E313" s="164"/>
      <c r="F313" s="68"/>
      <c r="G313" s="97" t="str">
        <f t="shared" si="45"/>
        <v/>
      </c>
      <c r="H313" s="97" t="str">
        <f t="shared" si="46"/>
        <v/>
      </c>
      <c r="I313" s="97" t="str">
        <f t="shared" si="47"/>
        <v/>
      </c>
      <c r="J313" s="97" t="str">
        <f t="shared" si="48"/>
        <v/>
      </c>
      <c r="K313" s="29" t="str">
        <f t="shared" si="49"/>
        <v/>
      </c>
      <c r="L313" s="29" t="str">
        <f t="shared" si="50"/>
        <v/>
      </c>
      <c r="M313" s="97" t="str">
        <f t="shared" si="51"/>
        <v/>
      </c>
      <c r="N313" s="97" t="str">
        <f t="shared" si="52"/>
        <v/>
      </c>
      <c r="O313" s="97" t="str">
        <f t="shared" si="53"/>
        <v/>
      </c>
      <c r="P313" s="97" t="str">
        <f t="shared" si="54"/>
        <v/>
      </c>
      <c r="Q313" s="64"/>
      <c r="R313" s="29" t="str">
        <f t="shared" si="44"/>
        <v/>
      </c>
    </row>
    <row r="314" spans="1:18">
      <c r="A314" s="64" t="s">
        <v>1216</v>
      </c>
      <c r="B314" s="64"/>
      <c r="C314" s="68"/>
      <c r="D314" s="79"/>
      <c r="E314" s="164"/>
      <c r="F314" s="68"/>
      <c r="G314" s="97" t="str">
        <f t="shared" si="45"/>
        <v/>
      </c>
      <c r="H314" s="97" t="str">
        <f t="shared" si="46"/>
        <v/>
      </c>
      <c r="I314" s="97" t="str">
        <f t="shared" si="47"/>
        <v/>
      </c>
      <c r="J314" s="97" t="str">
        <f t="shared" si="48"/>
        <v/>
      </c>
      <c r="K314" s="29" t="str">
        <f t="shared" si="49"/>
        <v/>
      </c>
      <c r="L314" s="29" t="str">
        <f t="shared" si="50"/>
        <v/>
      </c>
      <c r="M314" s="97" t="str">
        <f t="shared" si="51"/>
        <v/>
      </c>
      <c r="N314" s="97" t="str">
        <f t="shared" si="52"/>
        <v/>
      </c>
      <c r="O314" s="97" t="str">
        <f t="shared" si="53"/>
        <v/>
      </c>
      <c r="P314" s="97" t="str">
        <f t="shared" si="54"/>
        <v/>
      </c>
      <c r="Q314" s="64"/>
      <c r="R314" s="29" t="str">
        <f t="shared" si="44"/>
        <v/>
      </c>
    </row>
    <row r="315" spans="1:18">
      <c r="A315" s="64" t="s">
        <v>1217</v>
      </c>
      <c r="B315" s="64"/>
      <c r="C315" s="68"/>
      <c r="D315" s="79"/>
      <c r="E315" s="164"/>
      <c r="F315" s="68"/>
      <c r="G315" s="97" t="str">
        <f t="shared" si="45"/>
        <v/>
      </c>
      <c r="H315" s="97" t="str">
        <f t="shared" si="46"/>
        <v/>
      </c>
      <c r="I315" s="97" t="str">
        <f t="shared" si="47"/>
        <v/>
      </c>
      <c r="J315" s="97" t="str">
        <f t="shared" si="48"/>
        <v/>
      </c>
      <c r="K315" s="29" t="str">
        <f t="shared" si="49"/>
        <v/>
      </c>
      <c r="L315" s="29" t="str">
        <f t="shared" si="50"/>
        <v/>
      </c>
      <c r="M315" s="97" t="str">
        <f t="shared" si="51"/>
        <v/>
      </c>
      <c r="N315" s="97" t="str">
        <f t="shared" si="52"/>
        <v/>
      </c>
      <c r="O315" s="97" t="str">
        <f t="shared" si="53"/>
        <v/>
      </c>
      <c r="P315" s="97" t="str">
        <f t="shared" si="54"/>
        <v/>
      </c>
      <c r="Q315" s="64"/>
      <c r="R315" s="29" t="str">
        <f t="shared" si="44"/>
        <v/>
      </c>
    </row>
    <row r="316" spans="1:18">
      <c r="A316" s="64" t="s">
        <v>1218</v>
      </c>
      <c r="B316" s="64"/>
      <c r="C316" s="68"/>
      <c r="D316" s="79"/>
      <c r="E316" s="164"/>
      <c r="F316" s="68"/>
      <c r="G316" s="97" t="str">
        <f t="shared" si="45"/>
        <v/>
      </c>
      <c r="H316" s="97" t="str">
        <f t="shared" si="46"/>
        <v/>
      </c>
      <c r="I316" s="97" t="str">
        <f t="shared" si="47"/>
        <v/>
      </c>
      <c r="J316" s="97" t="str">
        <f t="shared" si="48"/>
        <v/>
      </c>
      <c r="K316" s="29" t="str">
        <f t="shared" si="49"/>
        <v/>
      </c>
      <c r="L316" s="29" t="str">
        <f t="shared" si="50"/>
        <v/>
      </c>
      <c r="M316" s="97" t="str">
        <f t="shared" si="51"/>
        <v/>
      </c>
      <c r="N316" s="97" t="str">
        <f t="shared" si="52"/>
        <v/>
      </c>
      <c r="O316" s="97" t="str">
        <f t="shared" si="53"/>
        <v/>
      </c>
      <c r="P316" s="97" t="str">
        <f t="shared" si="54"/>
        <v/>
      </c>
      <c r="Q316" s="64"/>
      <c r="R316" s="29" t="str">
        <f t="shared" si="44"/>
        <v/>
      </c>
    </row>
    <row r="317" spans="1:18">
      <c r="A317" s="64" t="s">
        <v>1219</v>
      </c>
      <c r="B317" s="64"/>
      <c r="C317" s="68"/>
      <c r="D317" s="79"/>
      <c r="E317" s="164"/>
      <c r="F317" s="68"/>
      <c r="G317" s="97" t="str">
        <f t="shared" si="45"/>
        <v/>
      </c>
      <c r="H317" s="97" t="str">
        <f t="shared" si="46"/>
        <v/>
      </c>
      <c r="I317" s="97" t="str">
        <f t="shared" si="47"/>
        <v/>
      </c>
      <c r="J317" s="97" t="str">
        <f t="shared" si="48"/>
        <v/>
      </c>
      <c r="K317" s="29" t="str">
        <f t="shared" si="49"/>
        <v/>
      </c>
      <c r="L317" s="29" t="str">
        <f t="shared" si="50"/>
        <v/>
      </c>
      <c r="M317" s="97" t="str">
        <f t="shared" si="51"/>
        <v/>
      </c>
      <c r="N317" s="97" t="str">
        <f t="shared" si="52"/>
        <v/>
      </c>
      <c r="O317" s="97" t="str">
        <f t="shared" si="53"/>
        <v/>
      </c>
      <c r="P317" s="97" t="str">
        <f t="shared" si="54"/>
        <v/>
      </c>
      <c r="Q317" s="64"/>
      <c r="R317" s="29" t="str">
        <f t="shared" si="44"/>
        <v/>
      </c>
    </row>
    <row r="318" spans="1:18">
      <c r="A318" s="64" t="s">
        <v>1220</v>
      </c>
      <c r="B318" s="64"/>
      <c r="C318" s="68"/>
      <c r="D318" s="79"/>
      <c r="E318" s="164"/>
      <c r="F318" s="68"/>
      <c r="G318" s="97" t="str">
        <f t="shared" si="45"/>
        <v/>
      </c>
      <c r="H318" s="97" t="str">
        <f t="shared" si="46"/>
        <v/>
      </c>
      <c r="I318" s="97" t="str">
        <f t="shared" si="47"/>
        <v/>
      </c>
      <c r="J318" s="97" t="str">
        <f t="shared" si="48"/>
        <v/>
      </c>
      <c r="K318" s="29" t="str">
        <f t="shared" si="49"/>
        <v/>
      </c>
      <c r="L318" s="29" t="str">
        <f t="shared" si="50"/>
        <v/>
      </c>
      <c r="M318" s="97" t="str">
        <f t="shared" si="51"/>
        <v/>
      </c>
      <c r="N318" s="97" t="str">
        <f t="shared" si="52"/>
        <v/>
      </c>
      <c r="O318" s="97" t="str">
        <f t="shared" si="53"/>
        <v/>
      </c>
      <c r="P318" s="97" t="str">
        <f t="shared" si="54"/>
        <v/>
      </c>
      <c r="Q318" s="64"/>
      <c r="R318" s="29" t="str">
        <f t="shared" si="44"/>
        <v/>
      </c>
    </row>
    <row r="319" spans="1:18">
      <c r="A319" s="64" t="s">
        <v>1221</v>
      </c>
      <c r="B319" s="64"/>
      <c r="C319" s="68"/>
      <c r="D319" s="79"/>
      <c r="E319" s="164"/>
      <c r="F319" s="68"/>
      <c r="G319" s="97" t="str">
        <f t="shared" si="45"/>
        <v/>
      </c>
      <c r="H319" s="97" t="str">
        <f t="shared" si="46"/>
        <v/>
      </c>
      <c r="I319" s="97" t="str">
        <f t="shared" si="47"/>
        <v/>
      </c>
      <c r="J319" s="97" t="str">
        <f t="shared" si="48"/>
        <v/>
      </c>
      <c r="K319" s="29" t="str">
        <f t="shared" si="49"/>
        <v/>
      </c>
      <c r="L319" s="29" t="str">
        <f t="shared" si="50"/>
        <v/>
      </c>
      <c r="M319" s="97" t="str">
        <f t="shared" si="51"/>
        <v/>
      </c>
      <c r="N319" s="97" t="str">
        <f t="shared" si="52"/>
        <v/>
      </c>
      <c r="O319" s="97" t="str">
        <f t="shared" si="53"/>
        <v/>
      </c>
      <c r="P319" s="97" t="str">
        <f t="shared" si="54"/>
        <v/>
      </c>
      <c r="Q319" s="64"/>
      <c r="R319" s="29" t="str">
        <f t="shared" si="44"/>
        <v/>
      </c>
    </row>
    <row r="320" spans="1:18">
      <c r="A320" s="64" t="s">
        <v>1222</v>
      </c>
      <c r="B320" s="64"/>
      <c r="C320" s="68"/>
      <c r="D320" s="79"/>
      <c r="E320" s="164"/>
      <c r="F320" s="68"/>
      <c r="G320" s="97" t="str">
        <f t="shared" si="45"/>
        <v/>
      </c>
      <c r="H320" s="97" t="str">
        <f t="shared" si="46"/>
        <v/>
      </c>
      <c r="I320" s="97" t="str">
        <f t="shared" si="47"/>
        <v/>
      </c>
      <c r="J320" s="97" t="str">
        <f t="shared" si="48"/>
        <v/>
      </c>
      <c r="K320" s="29" t="str">
        <f t="shared" si="49"/>
        <v/>
      </c>
      <c r="L320" s="29" t="str">
        <f t="shared" si="50"/>
        <v/>
      </c>
      <c r="M320" s="97" t="str">
        <f t="shared" si="51"/>
        <v/>
      </c>
      <c r="N320" s="97" t="str">
        <f t="shared" si="52"/>
        <v/>
      </c>
      <c r="O320" s="97" t="str">
        <f t="shared" si="53"/>
        <v/>
      </c>
      <c r="P320" s="97" t="str">
        <f t="shared" si="54"/>
        <v/>
      </c>
      <c r="Q320" s="64"/>
      <c r="R320" s="29" t="str">
        <f t="shared" si="44"/>
        <v/>
      </c>
    </row>
    <row r="321" spans="1:18">
      <c r="A321" s="64" t="s">
        <v>1223</v>
      </c>
      <c r="B321" s="64"/>
      <c r="C321" s="68"/>
      <c r="D321" s="79"/>
      <c r="E321" s="164"/>
      <c r="F321" s="68"/>
      <c r="G321" s="97" t="str">
        <f t="shared" si="45"/>
        <v/>
      </c>
      <c r="H321" s="97" t="str">
        <f t="shared" si="46"/>
        <v/>
      </c>
      <c r="I321" s="97" t="str">
        <f t="shared" si="47"/>
        <v/>
      </c>
      <c r="J321" s="97" t="str">
        <f t="shared" si="48"/>
        <v/>
      </c>
      <c r="K321" s="29" t="str">
        <f t="shared" si="49"/>
        <v/>
      </c>
      <c r="L321" s="29" t="str">
        <f t="shared" si="50"/>
        <v/>
      </c>
      <c r="M321" s="97" t="str">
        <f t="shared" si="51"/>
        <v/>
      </c>
      <c r="N321" s="97" t="str">
        <f t="shared" si="52"/>
        <v/>
      </c>
      <c r="O321" s="97" t="str">
        <f t="shared" si="53"/>
        <v/>
      </c>
      <c r="P321" s="97" t="str">
        <f t="shared" si="54"/>
        <v/>
      </c>
      <c r="Q321" s="64"/>
      <c r="R321" s="29" t="str">
        <f t="shared" si="44"/>
        <v/>
      </c>
    </row>
    <row r="322" spans="1:18">
      <c r="A322" s="64" t="s">
        <v>1224</v>
      </c>
      <c r="B322" s="64"/>
      <c r="C322" s="68"/>
      <c r="D322" s="79"/>
      <c r="E322" s="164"/>
      <c r="F322" s="68"/>
      <c r="G322" s="97" t="str">
        <f t="shared" si="45"/>
        <v/>
      </c>
      <c r="H322" s="97" t="str">
        <f t="shared" si="46"/>
        <v/>
      </c>
      <c r="I322" s="97" t="str">
        <f t="shared" si="47"/>
        <v/>
      </c>
      <c r="J322" s="97" t="str">
        <f t="shared" si="48"/>
        <v/>
      </c>
      <c r="K322" s="29" t="str">
        <f t="shared" si="49"/>
        <v/>
      </c>
      <c r="L322" s="29" t="str">
        <f t="shared" si="50"/>
        <v/>
      </c>
      <c r="M322" s="97" t="str">
        <f t="shared" si="51"/>
        <v/>
      </c>
      <c r="N322" s="97" t="str">
        <f t="shared" si="52"/>
        <v/>
      </c>
      <c r="O322" s="97" t="str">
        <f t="shared" si="53"/>
        <v/>
      </c>
      <c r="P322" s="97" t="str">
        <f t="shared" si="54"/>
        <v/>
      </c>
      <c r="Q322" s="64"/>
      <c r="R322" s="29" t="str">
        <f t="shared" si="44"/>
        <v/>
      </c>
    </row>
    <row r="323" spans="1:18">
      <c r="A323" s="64" t="s">
        <v>1225</v>
      </c>
      <c r="B323" s="64"/>
      <c r="C323" s="68"/>
      <c r="D323" s="79"/>
      <c r="E323" s="164"/>
      <c r="F323" s="68"/>
      <c r="G323" s="97" t="str">
        <f t="shared" si="45"/>
        <v/>
      </c>
      <c r="H323" s="97" t="str">
        <f t="shared" si="46"/>
        <v/>
      </c>
      <c r="I323" s="97" t="str">
        <f t="shared" si="47"/>
        <v/>
      </c>
      <c r="J323" s="97" t="str">
        <f t="shared" si="48"/>
        <v/>
      </c>
      <c r="K323" s="29" t="str">
        <f t="shared" si="49"/>
        <v/>
      </c>
      <c r="L323" s="29" t="str">
        <f t="shared" si="50"/>
        <v/>
      </c>
      <c r="M323" s="97" t="str">
        <f t="shared" si="51"/>
        <v/>
      </c>
      <c r="N323" s="97" t="str">
        <f t="shared" si="52"/>
        <v/>
      </c>
      <c r="O323" s="97" t="str">
        <f t="shared" si="53"/>
        <v/>
      </c>
      <c r="P323" s="97" t="str">
        <f t="shared" si="54"/>
        <v/>
      </c>
      <c r="Q323" s="64"/>
      <c r="R323" s="29" t="str">
        <f t="shared" si="44"/>
        <v/>
      </c>
    </row>
    <row r="324" spans="1:18">
      <c r="A324" s="64" t="s">
        <v>1226</v>
      </c>
      <c r="B324" s="64"/>
      <c r="C324" s="68"/>
      <c r="D324" s="79"/>
      <c r="E324" s="164"/>
      <c r="F324" s="68"/>
      <c r="G324" s="97" t="str">
        <f t="shared" si="45"/>
        <v/>
      </c>
      <c r="H324" s="97" t="str">
        <f t="shared" si="46"/>
        <v/>
      </c>
      <c r="I324" s="97" t="str">
        <f t="shared" si="47"/>
        <v/>
      </c>
      <c r="J324" s="97" t="str">
        <f t="shared" si="48"/>
        <v/>
      </c>
      <c r="K324" s="29" t="str">
        <f t="shared" si="49"/>
        <v/>
      </c>
      <c r="L324" s="29" t="str">
        <f t="shared" si="50"/>
        <v/>
      </c>
      <c r="M324" s="97" t="str">
        <f t="shared" si="51"/>
        <v/>
      </c>
      <c r="N324" s="97" t="str">
        <f t="shared" si="52"/>
        <v/>
      </c>
      <c r="O324" s="97" t="str">
        <f t="shared" si="53"/>
        <v/>
      </c>
      <c r="P324" s="97" t="str">
        <f t="shared" si="54"/>
        <v/>
      </c>
      <c r="Q324" s="64"/>
      <c r="R324" s="29" t="str">
        <f t="shared" si="44"/>
        <v/>
      </c>
    </row>
    <row r="325" spans="1:18">
      <c r="A325" s="64" t="s">
        <v>1227</v>
      </c>
      <c r="B325" s="64"/>
      <c r="C325" s="68"/>
      <c r="D325" s="79"/>
      <c r="E325" s="164"/>
      <c r="F325" s="68"/>
      <c r="G325" s="97" t="str">
        <f t="shared" si="45"/>
        <v/>
      </c>
      <c r="H325" s="97" t="str">
        <f t="shared" si="46"/>
        <v/>
      </c>
      <c r="I325" s="97" t="str">
        <f t="shared" si="47"/>
        <v/>
      </c>
      <c r="J325" s="97" t="str">
        <f t="shared" si="48"/>
        <v/>
      </c>
      <c r="K325" s="29" t="str">
        <f t="shared" si="49"/>
        <v/>
      </c>
      <c r="L325" s="29" t="str">
        <f t="shared" si="50"/>
        <v/>
      </c>
      <c r="M325" s="97" t="str">
        <f t="shared" si="51"/>
        <v/>
      </c>
      <c r="N325" s="97" t="str">
        <f t="shared" si="52"/>
        <v/>
      </c>
      <c r="O325" s="97" t="str">
        <f t="shared" si="53"/>
        <v/>
      </c>
      <c r="P325" s="97" t="str">
        <f t="shared" si="54"/>
        <v/>
      </c>
      <c r="Q325" s="64"/>
      <c r="R325" s="29" t="str">
        <f t="shared" si="44"/>
        <v/>
      </c>
    </row>
    <row r="326" spans="1:18">
      <c r="A326" s="64" t="s">
        <v>1228</v>
      </c>
      <c r="B326" s="64"/>
      <c r="C326" s="68"/>
      <c r="D326" s="79"/>
      <c r="E326" s="164"/>
      <c r="F326" s="68"/>
      <c r="G326" s="97" t="str">
        <f t="shared" si="45"/>
        <v/>
      </c>
      <c r="H326" s="97" t="str">
        <f t="shared" si="46"/>
        <v/>
      </c>
      <c r="I326" s="97" t="str">
        <f t="shared" si="47"/>
        <v/>
      </c>
      <c r="J326" s="97" t="str">
        <f t="shared" si="48"/>
        <v/>
      </c>
      <c r="K326" s="29" t="str">
        <f t="shared" si="49"/>
        <v/>
      </c>
      <c r="L326" s="29" t="str">
        <f t="shared" si="50"/>
        <v/>
      </c>
      <c r="M326" s="97" t="str">
        <f t="shared" si="51"/>
        <v/>
      </c>
      <c r="N326" s="97" t="str">
        <f t="shared" si="52"/>
        <v/>
      </c>
      <c r="O326" s="97" t="str">
        <f t="shared" si="53"/>
        <v/>
      </c>
      <c r="P326" s="97" t="str">
        <f t="shared" si="54"/>
        <v/>
      </c>
      <c r="Q326" s="64"/>
      <c r="R326" s="29" t="str">
        <f t="shared" ref="R326:R389" si="55">IF(H326="","",(IF(J326="",1,IF(L326="",2,IF(N326="",3,IF(P326="",4,5))))))</f>
        <v/>
      </c>
    </row>
    <row r="327" spans="1:18">
      <c r="A327" s="64" t="s">
        <v>1229</v>
      </c>
      <c r="B327" s="64"/>
      <c r="C327" s="68"/>
      <c r="D327" s="79"/>
      <c r="E327" s="164"/>
      <c r="F327" s="68"/>
      <c r="G327" s="97" t="str">
        <f t="shared" ref="G327:G390" si="56">IF(E327="","",IFERROR(LEFT(E327, SEARCH("-", E327) - 1), E327))</f>
        <v/>
      </c>
      <c r="H327" s="97" t="str">
        <f t="shared" ref="H327:H390" si="57">IF(F327="","",IFERROR(LEFT(F327, SEARCH("-", F327) - 1), F327))</f>
        <v/>
      </c>
      <c r="I327" s="97" t="str">
        <f t="shared" ref="I327:I390" si="58">IF(LEN(E327)-LEN(SUBSTITUTE(E327,"-",""))=0, "", IF(LEN(E327)-LEN(SUBSTITUTE(E327,"-",""))=1, IFERROR(MID(E327, FIND("-",E327)+1, LEN(E327)), ""), IFERROR(MID(E327, FIND("-",E327)+1, FIND("-",E327,FIND("-",E327)+1)-FIND("-",E327)-1), "")))</f>
        <v/>
      </c>
      <c r="J327" s="97" t="str">
        <f t="shared" ref="J327:J390" si="59">IF(LEN(F327)-LEN(SUBSTITUTE(F327,"-",""))=0, "", IF(LEN(F327)-LEN(SUBSTITUTE(F327,"-",""))=1, IFERROR(MID(F327, FIND("-",F327)+1, LEN(F327)), ""), IFERROR(MID(F327, FIND("-",F327)+1, FIND("-",F327,FIND("-",F327)+1)-FIND("-",F327)-1), "")))</f>
        <v/>
      </c>
      <c r="K327" s="29" t="str">
        <f t="shared" ref="K327:K390" si="60">IF(LEN(E327)-LEN(SUBSTITUTE(E327,"-",""))&lt;=1,"",IF(ISNUMBER(FIND("-",E327,FIND("-",E327)+1)),IF(ISNUMBER(FIND("-",MID(E327,FIND("-",E327,FIND("-",E327)+1)+1,LEN(E327)))),LEFT(MID(E327,FIND("-",E327,FIND("-",E327)+1)+1,LEN(E327)),FIND("-",MID(E327,FIND("-",E327,FIND("-",E327)+1)+1,LEN(E327)))-1),MID(E327,FIND("-",E327,FIND("-",E327)+1)+1,LEN(E327))),MID(E327,FIND("-",E327,FIND("-",E327)+1)+1,LEN(E327))))</f>
        <v/>
      </c>
      <c r="L327" s="29" t="str">
        <f t="shared" ref="L327:L390" si="61">IF(LEN(F327)-LEN(SUBSTITUTE(F327,"-",""))&lt;=1,"",IF(ISNUMBER(FIND("-",F327,FIND("-",F327)+1)),IF(ISNUMBER(FIND("-",MID(F327,FIND("-",F327,FIND("-",F327)+1)+1,LEN(F327)))),LEFT(MID(F327,FIND("-",F327,FIND("-",F327)+1)+1,LEN(F327)),FIND("-",MID(F327,FIND("-",F327,FIND("-",F327)+1)+1,LEN(F327)))-1),MID(F327,FIND("-",F327,FIND("-",F327)+1)+1,LEN(F327))),MID(F327,FIND("-",F327,FIND("-",F327)+1)+1,LEN(F327))))</f>
        <v/>
      </c>
      <c r="M327" s="97" t="str">
        <f t="shared" ref="M327:M390" si="62">IF(LEN(E327)-LEN(SUBSTITUTE(E327,"-",""))&lt;=2,"",IF(ISNUMBER(FIND("-",E327,FIND("-",E327,FIND("-",E327)+1)+1)),IF(ISNUMBER(FIND("-",MID(E327,FIND("-",E327,FIND("-",E327,FIND("-",E327)+1)+1)+1,LEN(E327)))),LEFT(MID(E327,FIND("-",E327,FIND("-",E327,FIND("-",E327)+1)+1)+1,LEN(E327)),FIND("-",MID(E327,FIND("-",E327,FIND("-",E327,FIND("-",E327)+1)+1)+1,LEN(E327)))-1),MID(E327,FIND("-",E327,FIND("-",E327,FIND("-",E327)+1)+1)+1,LEN(E327))),MID(E327,FIND("-",E327,FIND("-",E327,FIND("-",E327)+1)+1)+1,LEN(E327))))</f>
        <v/>
      </c>
      <c r="N327" s="97" t="str">
        <f t="shared" ref="N327:N390" si="63">IF(LEN(F327)-LEN(SUBSTITUTE(F327,"-",""))&lt;=2,"",IF(ISNUMBER(FIND("-",F327,FIND("-",F327,FIND("-",F327)+1)+1)),IF(ISNUMBER(FIND("-",MID(F327,FIND("-",F327,FIND("-",F327,FIND("-",F327)+1)+1)+1,LEN(F327)))),LEFT(MID(F327,FIND("-",F327,FIND("-",F327,FIND("-",F327)+1)+1)+1,LEN(F327)),FIND("-",MID(F327,FIND("-",F327,FIND("-",F327,FIND("-",F327)+1)+1)+1,LEN(F327)))-1),MID(F327,FIND("-",F327,FIND("-",F327,FIND("-",F327)+1)+1)+1,LEN(F327))),MID(F327,FIND("-",F327,FIND("-",F327,FIND("-",F327)+1)+1)+1,LEN(F327))))</f>
        <v/>
      </c>
      <c r="O327" s="97" t="str">
        <f t="shared" ref="O327:O390" si="64">IF(LEN(E327)-LEN(SUBSTITUTE(E327,"-",""))&lt;=3,"",RIGHT(E327,LEN(E327)-FIND("@",SUBSTITUTE(E327,"-","@",LEN(E327)-LEN(SUBSTITUTE(E327,"-",""))))))</f>
        <v/>
      </c>
      <c r="P327" s="97" t="str">
        <f t="shared" ref="P327:P390" si="65">IF(LEN(F327)-LEN(SUBSTITUTE(F327,"-",""))&lt;=3,"",RIGHT(F327,LEN(F327)-FIND("@",SUBSTITUTE(F327,"-","@",LEN(F327)-LEN(SUBSTITUTE(F327,"-",""))))))</f>
        <v/>
      </c>
      <c r="Q327" s="64"/>
      <c r="R327" s="29" t="str">
        <f t="shared" si="55"/>
        <v/>
      </c>
    </row>
    <row r="328" spans="1:18">
      <c r="A328" s="64" t="s">
        <v>1230</v>
      </c>
      <c r="B328" s="64"/>
      <c r="C328" s="68"/>
      <c r="D328" s="79"/>
      <c r="E328" s="164"/>
      <c r="F328" s="68"/>
      <c r="G328" s="97" t="str">
        <f t="shared" si="56"/>
        <v/>
      </c>
      <c r="H328" s="97" t="str">
        <f t="shared" si="57"/>
        <v/>
      </c>
      <c r="I328" s="97" t="str">
        <f t="shared" si="58"/>
        <v/>
      </c>
      <c r="J328" s="97" t="str">
        <f t="shared" si="59"/>
        <v/>
      </c>
      <c r="K328" s="29" t="str">
        <f t="shared" si="60"/>
        <v/>
      </c>
      <c r="L328" s="29" t="str">
        <f t="shared" si="61"/>
        <v/>
      </c>
      <c r="M328" s="97" t="str">
        <f t="shared" si="62"/>
        <v/>
      </c>
      <c r="N328" s="97" t="str">
        <f t="shared" si="63"/>
        <v/>
      </c>
      <c r="O328" s="97" t="str">
        <f t="shared" si="64"/>
        <v/>
      </c>
      <c r="P328" s="97" t="str">
        <f t="shared" si="65"/>
        <v/>
      </c>
      <c r="Q328" s="64"/>
      <c r="R328" s="29" t="str">
        <f t="shared" si="55"/>
        <v/>
      </c>
    </row>
    <row r="329" spans="1:18">
      <c r="A329" s="64" t="s">
        <v>1231</v>
      </c>
      <c r="B329" s="64"/>
      <c r="C329" s="68"/>
      <c r="D329" s="79"/>
      <c r="E329" s="164"/>
      <c r="F329" s="68"/>
      <c r="G329" s="97" t="str">
        <f t="shared" si="56"/>
        <v/>
      </c>
      <c r="H329" s="97" t="str">
        <f t="shared" si="57"/>
        <v/>
      </c>
      <c r="I329" s="97" t="str">
        <f t="shared" si="58"/>
        <v/>
      </c>
      <c r="J329" s="97" t="str">
        <f t="shared" si="59"/>
        <v/>
      </c>
      <c r="K329" s="29" t="str">
        <f t="shared" si="60"/>
        <v/>
      </c>
      <c r="L329" s="29" t="str">
        <f t="shared" si="61"/>
        <v/>
      </c>
      <c r="M329" s="97" t="str">
        <f t="shared" si="62"/>
        <v/>
      </c>
      <c r="N329" s="97" t="str">
        <f t="shared" si="63"/>
        <v/>
      </c>
      <c r="O329" s="97" t="str">
        <f t="shared" si="64"/>
        <v/>
      </c>
      <c r="P329" s="97" t="str">
        <f t="shared" si="65"/>
        <v/>
      </c>
      <c r="Q329" s="64"/>
      <c r="R329" s="29" t="str">
        <f t="shared" si="55"/>
        <v/>
      </c>
    </row>
    <row r="330" spans="1:18">
      <c r="A330" s="64" t="s">
        <v>1232</v>
      </c>
      <c r="B330" s="64"/>
      <c r="C330" s="68"/>
      <c r="D330" s="79"/>
      <c r="E330" s="164"/>
      <c r="F330" s="68"/>
      <c r="G330" s="97" t="str">
        <f t="shared" si="56"/>
        <v/>
      </c>
      <c r="H330" s="97" t="str">
        <f t="shared" si="57"/>
        <v/>
      </c>
      <c r="I330" s="97" t="str">
        <f t="shared" si="58"/>
        <v/>
      </c>
      <c r="J330" s="97" t="str">
        <f t="shared" si="59"/>
        <v/>
      </c>
      <c r="K330" s="29" t="str">
        <f t="shared" si="60"/>
        <v/>
      </c>
      <c r="L330" s="29" t="str">
        <f t="shared" si="61"/>
        <v/>
      </c>
      <c r="M330" s="97" t="str">
        <f t="shared" si="62"/>
        <v/>
      </c>
      <c r="N330" s="97" t="str">
        <f t="shared" si="63"/>
        <v/>
      </c>
      <c r="O330" s="97" t="str">
        <f t="shared" si="64"/>
        <v/>
      </c>
      <c r="P330" s="97" t="str">
        <f t="shared" si="65"/>
        <v/>
      </c>
      <c r="Q330" s="64"/>
      <c r="R330" s="29" t="str">
        <f t="shared" si="55"/>
        <v/>
      </c>
    </row>
    <row r="331" spans="1:18">
      <c r="A331" s="64" t="s">
        <v>1233</v>
      </c>
      <c r="B331" s="64"/>
      <c r="C331" s="68"/>
      <c r="D331" s="79"/>
      <c r="E331" s="164"/>
      <c r="F331" s="68"/>
      <c r="G331" s="97" t="str">
        <f t="shared" si="56"/>
        <v/>
      </c>
      <c r="H331" s="97" t="str">
        <f t="shared" si="57"/>
        <v/>
      </c>
      <c r="I331" s="97" t="str">
        <f t="shared" si="58"/>
        <v/>
      </c>
      <c r="J331" s="97" t="str">
        <f t="shared" si="59"/>
        <v/>
      </c>
      <c r="K331" s="29" t="str">
        <f t="shared" si="60"/>
        <v/>
      </c>
      <c r="L331" s="29" t="str">
        <f t="shared" si="61"/>
        <v/>
      </c>
      <c r="M331" s="97" t="str">
        <f t="shared" si="62"/>
        <v/>
      </c>
      <c r="N331" s="97" t="str">
        <f t="shared" si="63"/>
        <v/>
      </c>
      <c r="O331" s="97" t="str">
        <f t="shared" si="64"/>
        <v/>
      </c>
      <c r="P331" s="97" t="str">
        <f t="shared" si="65"/>
        <v/>
      </c>
      <c r="Q331" s="64"/>
      <c r="R331" s="29" t="str">
        <f t="shared" si="55"/>
        <v/>
      </c>
    </row>
    <row r="332" spans="1:18">
      <c r="A332" s="64" t="s">
        <v>1234</v>
      </c>
      <c r="B332" s="64"/>
      <c r="C332" s="68"/>
      <c r="D332" s="79"/>
      <c r="E332" s="164"/>
      <c r="F332" s="68"/>
      <c r="G332" s="97" t="str">
        <f t="shared" si="56"/>
        <v/>
      </c>
      <c r="H332" s="97" t="str">
        <f t="shared" si="57"/>
        <v/>
      </c>
      <c r="I332" s="97" t="str">
        <f t="shared" si="58"/>
        <v/>
      </c>
      <c r="J332" s="97" t="str">
        <f t="shared" si="59"/>
        <v/>
      </c>
      <c r="K332" s="29" t="str">
        <f t="shared" si="60"/>
        <v/>
      </c>
      <c r="L332" s="29" t="str">
        <f t="shared" si="61"/>
        <v/>
      </c>
      <c r="M332" s="97" t="str">
        <f t="shared" si="62"/>
        <v/>
      </c>
      <c r="N332" s="97" t="str">
        <f t="shared" si="63"/>
        <v/>
      </c>
      <c r="O332" s="97" t="str">
        <f t="shared" si="64"/>
        <v/>
      </c>
      <c r="P332" s="97" t="str">
        <f t="shared" si="65"/>
        <v/>
      </c>
      <c r="Q332" s="64"/>
      <c r="R332" s="29" t="str">
        <f t="shared" si="55"/>
        <v/>
      </c>
    </row>
    <row r="333" spans="1:18">
      <c r="A333" s="64" t="s">
        <v>1235</v>
      </c>
      <c r="B333" s="64"/>
      <c r="C333" s="68"/>
      <c r="D333" s="79"/>
      <c r="E333" s="164"/>
      <c r="F333" s="68"/>
      <c r="G333" s="97" t="str">
        <f t="shared" si="56"/>
        <v/>
      </c>
      <c r="H333" s="97" t="str">
        <f t="shared" si="57"/>
        <v/>
      </c>
      <c r="I333" s="97" t="str">
        <f t="shared" si="58"/>
        <v/>
      </c>
      <c r="J333" s="97" t="str">
        <f t="shared" si="59"/>
        <v/>
      </c>
      <c r="K333" s="29" t="str">
        <f t="shared" si="60"/>
        <v/>
      </c>
      <c r="L333" s="29" t="str">
        <f t="shared" si="61"/>
        <v/>
      </c>
      <c r="M333" s="97" t="str">
        <f t="shared" si="62"/>
        <v/>
      </c>
      <c r="N333" s="97" t="str">
        <f t="shared" si="63"/>
        <v/>
      </c>
      <c r="O333" s="97" t="str">
        <f t="shared" si="64"/>
        <v/>
      </c>
      <c r="P333" s="97" t="str">
        <f t="shared" si="65"/>
        <v/>
      </c>
      <c r="Q333" s="64"/>
      <c r="R333" s="29" t="str">
        <f t="shared" si="55"/>
        <v/>
      </c>
    </row>
    <row r="334" spans="1:18">
      <c r="A334" s="64" t="s">
        <v>1236</v>
      </c>
      <c r="B334" s="64"/>
      <c r="C334" s="68"/>
      <c r="D334" s="79"/>
      <c r="E334" s="164"/>
      <c r="F334" s="68"/>
      <c r="G334" s="97" t="str">
        <f t="shared" si="56"/>
        <v/>
      </c>
      <c r="H334" s="97" t="str">
        <f t="shared" si="57"/>
        <v/>
      </c>
      <c r="I334" s="97" t="str">
        <f t="shared" si="58"/>
        <v/>
      </c>
      <c r="J334" s="97" t="str">
        <f t="shared" si="59"/>
        <v/>
      </c>
      <c r="K334" s="29" t="str">
        <f t="shared" si="60"/>
        <v/>
      </c>
      <c r="L334" s="29" t="str">
        <f t="shared" si="61"/>
        <v/>
      </c>
      <c r="M334" s="97" t="str">
        <f t="shared" si="62"/>
        <v/>
      </c>
      <c r="N334" s="97" t="str">
        <f t="shared" si="63"/>
        <v/>
      </c>
      <c r="O334" s="97" t="str">
        <f t="shared" si="64"/>
        <v/>
      </c>
      <c r="P334" s="97" t="str">
        <f t="shared" si="65"/>
        <v/>
      </c>
      <c r="Q334" s="64"/>
      <c r="R334" s="29" t="str">
        <f t="shared" si="55"/>
        <v/>
      </c>
    </row>
    <row r="335" spans="1:18">
      <c r="A335" s="64" t="s">
        <v>1237</v>
      </c>
      <c r="B335" s="64"/>
      <c r="C335" s="68"/>
      <c r="D335" s="79"/>
      <c r="E335" s="164"/>
      <c r="F335" s="68"/>
      <c r="G335" s="97" t="str">
        <f t="shared" si="56"/>
        <v/>
      </c>
      <c r="H335" s="97" t="str">
        <f t="shared" si="57"/>
        <v/>
      </c>
      <c r="I335" s="97" t="str">
        <f t="shared" si="58"/>
        <v/>
      </c>
      <c r="J335" s="97" t="str">
        <f t="shared" si="59"/>
        <v/>
      </c>
      <c r="K335" s="29" t="str">
        <f t="shared" si="60"/>
        <v/>
      </c>
      <c r="L335" s="29" t="str">
        <f t="shared" si="61"/>
        <v/>
      </c>
      <c r="M335" s="97" t="str">
        <f t="shared" si="62"/>
        <v/>
      </c>
      <c r="N335" s="97" t="str">
        <f t="shared" si="63"/>
        <v/>
      </c>
      <c r="O335" s="97" t="str">
        <f t="shared" si="64"/>
        <v/>
      </c>
      <c r="P335" s="97" t="str">
        <f t="shared" si="65"/>
        <v/>
      </c>
      <c r="Q335" s="64"/>
      <c r="R335" s="29" t="str">
        <f t="shared" si="55"/>
        <v/>
      </c>
    </row>
    <row r="336" spans="1:18">
      <c r="A336" s="64" t="s">
        <v>1238</v>
      </c>
      <c r="B336" s="64"/>
      <c r="C336" s="68"/>
      <c r="D336" s="79"/>
      <c r="E336" s="164"/>
      <c r="F336" s="68"/>
      <c r="G336" s="97" t="str">
        <f t="shared" si="56"/>
        <v/>
      </c>
      <c r="H336" s="97" t="str">
        <f t="shared" si="57"/>
        <v/>
      </c>
      <c r="I336" s="97" t="str">
        <f t="shared" si="58"/>
        <v/>
      </c>
      <c r="J336" s="97" t="str">
        <f t="shared" si="59"/>
        <v/>
      </c>
      <c r="K336" s="29" t="str">
        <f t="shared" si="60"/>
        <v/>
      </c>
      <c r="L336" s="29" t="str">
        <f t="shared" si="61"/>
        <v/>
      </c>
      <c r="M336" s="97" t="str">
        <f t="shared" si="62"/>
        <v/>
      </c>
      <c r="N336" s="97" t="str">
        <f t="shared" si="63"/>
        <v/>
      </c>
      <c r="O336" s="97" t="str">
        <f t="shared" si="64"/>
        <v/>
      </c>
      <c r="P336" s="97" t="str">
        <f t="shared" si="65"/>
        <v/>
      </c>
      <c r="Q336" s="64"/>
      <c r="R336" s="29" t="str">
        <f t="shared" si="55"/>
        <v/>
      </c>
    </row>
    <row r="337" spans="1:18">
      <c r="A337" s="64" t="s">
        <v>1239</v>
      </c>
      <c r="B337" s="64"/>
      <c r="C337" s="68"/>
      <c r="D337" s="79"/>
      <c r="E337" s="164"/>
      <c r="F337" s="68"/>
      <c r="G337" s="97" t="str">
        <f t="shared" si="56"/>
        <v/>
      </c>
      <c r="H337" s="97" t="str">
        <f t="shared" si="57"/>
        <v/>
      </c>
      <c r="I337" s="97" t="str">
        <f t="shared" si="58"/>
        <v/>
      </c>
      <c r="J337" s="97" t="str">
        <f t="shared" si="59"/>
        <v/>
      </c>
      <c r="K337" s="29" t="str">
        <f t="shared" si="60"/>
        <v/>
      </c>
      <c r="L337" s="29" t="str">
        <f t="shared" si="61"/>
        <v/>
      </c>
      <c r="M337" s="97" t="str">
        <f t="shared" si="62"/>
        <v/>
      </c>
      <c r="N337" s="97" t="str">
        <f t="shared" si="63"/>
        <v/>
      </c>
      <c r="O337" s="97" t="str">
        <f t="shared" si="64"/>
        <v/>
      </c>
      <c r="P337" s="97" t="str">
        <f t="shared" si="65"/>
        <v/>
      </c>
      <c r="Q337" s="64"/>
      <c r="R337" s="29" t="str">
        <f t="shared" si="55"/>
        <v/>
      </c>
    </row>
    <row r="338" spans="1:18">
      <c r="A338" s="64" t="s">
        <v>1240</v>
      </c>
      <c r="B338" s="64"/>
      <c r="C338" s="68"/>
      <c r="D338" s="79"/>
      <c r="E338" s="164"/>
      <c r="F338" s="68"/>
      <c r="G338" s="97" t="str">
        <f t="shared" si="56"/>
        <v/>
      </c>
      <c r="H338" s="97" t="str">
        <f t="shared" si="57"/>
        <v/>
      </c>
      <c r="I338" s="97" t="str">
        <f t="shared" si="58"/>
        <v/>
      </c>
      <c r="J338" s="97" t="str">
        <f t="shared" si="59"/>
        <v/>
      </c>
      <c r="K338" s="29" t="str">
        <f t="shared" si="60"/>
        <v/>
      </c>
      <c r="L338" s="29" t="str">
        <f t="shared" si="61"/>
        <v/>
      </c>
      <c r="M338" s="97" t="str">
        <f t="shared" si="62"/>
        <v/>
      </c>
      <c r="N338" s="97" t="str">
        <f t="shared" si="63"/>
        <v/>
      </c>
      <c r="O338" s="97" t="str">
        <f t="shared" si="64"/>
        <v/>
      </c>
      <c r="P338" s="97" t="str">
        <f t="shared" si="65"/>
        <v/>
      </c>
      <c r="Q338" s="64"/>
      <c r="R338" s="29" t="str">
        <f t="shared" si="55"/>
        <v/>
      </c>
    </row>
    <row r="339" spans="1:18">
      <c r="A339" s="64" t="s">
        <v>1241</v>
      </c>
      <c r="B339" s="64"/>
      <c r="C339" s="68"/>
      <c r="D339" s="79"/>
      <c r="E339" s="164"/>
      <c r="F339" s="68"/>
      <c r="G339" s="97" t="str">
        <f t="shared" si="56"/>
        <v/>
      </c>
      <c r="H339" s="97" t="str">
        <f t="shared" si="57"/>
        <v/>
      </c>
      <c r="I339" s="97" t="str">
        <f t="shared" si="58"/>
        <v/>
      </c>
      <c r="J339" s="97" t="str">
        <f t="shared" si="59"/>
        <v/>
      </c>
      <c r="K339" s="29" t="str">
        <f t="shared" si="60"/>
        <v/>
      </c>
      <c r="L339" s="29" t="str">
        <f t="shared" si="61"/>
        <v/>
      </c>
      <c r="M339" s="97" t="str">
        <f t="shared" si="62"/>
        <v/>
      </c>
      <c r="N339" s="97" t="str">
        <f t="shared" si="63"/>
        <v/>
      </c>
      <c r="O339" s="97" t="str">
        <f t="shared" si="64"/>
        <v/>
      </c>
      <c r="P339" s="97" t="str">
        <f t="shared" si="65"/>
        <v/>
      </c>
      <c r="Q339" s="64"/>
      <c r="R339" s="29" t="str">
        <f t="shared" si="55"/>
        <v/>
      </c>
    </row>
    <row r="340" spans="1:18">
      <c r="A340" s="64" t="s">
        <v>1242</v>
      </c>
      <c r="B340" s="64"/>
      <c r="C340" s="68"/>
      <c r="D340" s="79"/>
      <c r="E340" s="164"/>
      <c r="F340" s="68"/>
      <c r="G340" s="97" t="str">
        <f t="shared" si="56"/>
        <v/>
      </c>
      <c r="H340" s="97" t="str">
        <f t="shared" si="57"/>
        <v/>
      </c>
      <c r="I340" s="97" t="str">
        <f t="shared" si="58"/>
        <v/>
      </c>
      <c r="J340" s="97" t="str">
        <f t="shared" si="59"/>
        <v/>
      </c>
      <c r="K340" s="29" t="str">
        <f t="shared" si="60"/>
        <v/>
      </c>
      <c r="L340" s="29" t="str">
        <f t="shared" si="61"/>
        <v/>
      </c>
      <c r="M340" s="97" t="str">
        <f t="shared" si="62"/>
        <v/>
      </c>
      <c r="N340" s="97" t="str">
        <f t="shared" si="63"/>
        <v/>
      </c>
      <c r="O340" s="97" t="str">
        <f t="shared" si="64"/>
        <v/>
      </c>
      <c r="P340" s="97" t="str">
        <f t="shared" si="65"/>
        <v/>
      </c>
      <c r="Q340" s="64"/>
      <c r="R340" s="29" t="str">
        <f t="shared" si="55"/>
        <v/>
      </c>
    </row>
    <row r="341" spans="1:18">
      <c r="A341" s="64" t="s">
        <v>1243</v>
      </c>
      <c r="B341" s="64"/>
      <c r="C341" s="68"/>
      <c r="D341" s="79"/>
      <c r="E341" s="164"/>
      <c r="F341" s="68"/>
      <c r="G341" s="97" t="str">
        <f t="shared" si="56"/>
        <v/>
      </c>
      <c r="H341" s="97" t="str">
        <f t="shared" si="57"/>
        <v/>
      </c>
      <c r="I341" s="97" t="str">
        <f t="shared" si="58"/>
        <v/>
      </c>
      <c r="J341" s="97" t="str">
        <f t="shared" si="59"/>
        <v/>
      </c>
      <c r="K341" s="29" t="str">
        <f t="shared" si="60"/>
        <v/>
      </c>
      <c r="L341" s="29" t="str">
        <f t="shared" si="61"/>
        <v/>
      </c>
      <c r="M341" s="97" t="str">
        <f t="shared" si="62"/>
        <v/>
      </c>
      <c r="N341" s="97" t="str">
        <f t="shared" si="63"/>
        <v/>
      </c>
      <c r="O341" s="97" t="str">
        <f t="shared" si="64"/>
        <v/>
      </c>
      <c r="P341" s="97" t="str">
        <f t="shared" si="65"/>
        <v/>
      </c>
      <c r="Q341" s="64"/>
      <c r="R341" s="29" t="str">
        <f t="shared" si="55"/>
        <v/>
      </c>
    </row>
    <row r="342" spans="1:18">
      <c r="A342" s="64" t="s">
        <v>1244</v>
      </c>
      <c r="B342" s="64"/>
      <c r="C342" s="68"/>
      <c r="D342" s="79"/>
      <c r="E342" s="164"/>
      <c r="F342" s="68"/>
      <c r="G342" s="97" t="str">
        <f t="shared" si="56"/>
        <v/>
      </c>
      <c r="H342" s="97" t="str">
        <f t="shared" si="57"/>
        <v/>
      </c>
      <c r="I342" s="97" t="str">
        <f t="shared" si="58"/>
        <v/>
      </c>
      <c r="J342" s="97" t="str">
        <f t="shared" si="59"/>
        <v/>
      </c>
      <c r="K342" s="29" t="str">
        <f t="shared" si="60"/>
        <v/>
      </c>
      <c r="L342" s="29" t="str">
        <f t="shared" si="61"/>
        <v/>
      </c>
      <c r="M342" s="97" t="str">
        <f t="shared" si="62"/>
        <v/>
      </c>
      <c r="N342" s="97" t="str">
        <f t="shared" si="63"/>
        <v/>
      </c>
      <c r="O342" s="97" t="str">
        <f t="shared" si="64"/>
        <v/>
      </c>
      <c r="P342" s="97" t="str">
        <f t="shared" si="65"/>
        <v/>
      </c>
      <c r="Q342" s="64"/>
      <c r="R342" s="29" t="str">
        <f t="shared" si="55"/>
        <v/>
      </c>
    </row>
    <row r="343" spans="1:18">
      <c r="A343" s="64" t="s">
        <v>1245</v>
      </c>
      <c r="B343" s="64"/>
      <c r="C343" s="68"/>
      <c r="D343" s="79"/>
      <c r="E343" s="164"/>
      <c r="F343" s="68"/>
      <c r="G343" s="97" t="str">
        <f t="shared" si="56"/>
        <v/>
      </c>
      <c r="H343" s="97" t="str">
        <f t="shared" si="57"/>
        <v/>
      </c>
      <c r="I343" s="97" t="str">
        <f t="shared" si="58"/>
        <v/>
      </c>
      <c r="J343" s="97" t="str">
        <f t="shared" si="59"/>
        <v/>
      </c>
      <c r="K343" s="29" t="str">
        <f t="shared" si="60"/>
        <v/>
      </c>
      <c r="L343" s="29" t="str">
        <f t="shared" si="61"/>
        <v/>
      </c>
      <c r="M343" s="97" t="str">
        <f t="shared" si="62"/>
        <v/>
      </c>
      <c r="N343" s="97" t="str">
        <f t="shared" si="63"/>
        <v/>
      </c>
      <c r="O343" s="97" t="str">
        <f t="shared" si="64"/>
        <v/>
      </c>
      <c r="P343" s="97" t="str">
        <f t="shared" si="65"/>
        <v/>
      </c>
      <c r="Q343" s="64"/>
      <c r="R343" s="29" t="str">
        <f t="shared" si="55"/>
        <v/>
      </c>
    </row>
    <row r="344" spans="1:18">
      <c r="A344" s="64" t="s">
        <v>1246</v>
      </c>
      <c r="B344" s="64"/>
      <c r="C344" s="68"/>
      <c r="D344" s="79"/>
      <c r="E344" s="164"/>
      <c r="F344" s="68"/>
      <c r="G344" s="97" t="str">
        <f t="shared" si="56"/>
        <v/>
      </c>
      <c r="H344" s="97" t="str">
        <f t="shared" si="57"/>
        <v/>
      </c>
      <c r="I344" s="97" t="str">
        <f t="shared" si="58"/>
        <v/>
      </c>
      <c r="J344" s="97" t="str">
        <f t="shared" si="59"/>
        <v/>
      </c>
      <c r="K344" s="29" t="str">
        <f t="shared" si="60"/>
        <v/>
      </c>
      <c r="L344" s="29" t="str">
        <f t="shared" si="61"/>
        <v/>
      </c>
      <c r="M344" s="97" t="str">
        <f t="shared" si="62"/>
        <v/>
      </c>
      <c r="N344" s="97" t="str">
        <f t="shared" si="63"/>
        <v/>
      </c>
      <c r="O344" s="97" t="str">
        <f t="shared" si="64"/>
        <v/>
      </c>
      <c r="P344" s="97" t="str">
        <f t="shared" si="65"/>
        <v/>
      </c>
      <c r="Q344" s="64"/>
      <c r="R344" s="29" t="str">
        <f t="shared" si="55"/>
        <v/>
      </c>
    </row>
    <row r="345" spans="1:18">
      <c r="A345" s="64" t="s">
        <v>1247</v>
      </c>
      <c r="B345" s="64"/>
      <c r="C345" s="68"/>
      <c r="D345" s="79"/>
      <c r="E345" s="164"/>
      <c r="F345" s="68"/>
      <c r="G345" s="97" t="str">
        <f t="shared" si="56"/>
        <v/>
      </c>
      <c r="H345" s="97" t="str">
        <f t="shared" si="57"/>
        <v/>
      </c>
      <c r="I345" s="97" t="str">
        <f t="shared" si="58"/>
        <v/>
      </c>
      <c r="J345" s="97" t="str">
        <f t="shared" si="59"/>
        <v/>
      </c>
      <c r="K345" s="29" t="str">
        <f t="shared" si="60"/>
        <v/>
      </c>
      <c r="L345" s="29" t="str">
        <f t="shared" si="61"/>
        <v/>
      </c>
      <c r="M345" s="97" t="str">
        <f t="shared" si="62"/>
        <v/>
      </c>
      <c r="N345" s="97" t="str">
        <f t="shared" si="63"/>
        <v/>
      </c>
      <c r="O345" s="97" t="str">
        <f t="shared" si="64"/>
        <v/>
      </c>
      <c r="P345" s="97" t="str">
        <f t="shared" si="65"/>
        <v/>
      </c>
      <c r="Q345" s="64"/>
      <c r="R345" s="29" t="str">
        <f t="shared" si="55"/>
        <v/>
      </c>
    </row>
    <row r="346" spans="1:18">
      <c r="A346" s="64" t="s">
        <v>1248</v>
      </c>
      <c r="B346" s="64"/>
      <c r="C346" s="68"/>
      <c r="D346" s="79"/>
      <c r="E346" s="164"/>
      <c r="F346" s="68"/>
      <c r="G346" s="97" t="str">
        <f t="shared" si="56"/>
        <v/>
      </c>
      <c r="H346" s="97" t="str">
        <f t="shared" si="57"/>
        <v/>
      </c>
      <c r="I346" s="97" t="str">
        <f t="shared" si="58"/>
        <v/>
      </c>
      <c r="J346" s="97" t="str">
        <f t="shared" si="59"/>
        <v/>
      </c>
      <c r="K346" s="29" t="str">
        <f t="shared" si="60"/>
        <v/>
      </c>
      <c r="L346" s="29" t="str">
        <f t="shared" si="61"/>
        <v/>
      </c>
      <c r="M346" s="97" t="str">
        <f t="shared" si="62"/>
        <v/>
      </c>
      <c r="N346" s="97" t="str">
        <f t="shared" si="63"/>
        <v/>
      </c>
      <c r="O346" s="97" t="str">
        <f t="shared" si="64"/>
        <v/>
      </c>
      <c r="P346" s="97" t="str">
        <f t="shared" si="65"/>
        <v/>
      </c>
      <c r="Q346" s="64"/>
      <c r="R346" s="29" t="str">
        <f t="shared" si="55"/>
        <v/>
      </c>
    </row>
    <row r="347" spans="1:18">
      <c r="A347" s="64" t="s">
        <v>1249</v>
      </c>
      <c r="B347" s="64"/>
      <c r="C347" s="68"/>
      <c r="D347" s="79"/>
      <c r="E347" s="164"/>
      <c r="F347" s="68"/>
      <c r="G347" s="97" t="str">
        <f t="shared" si="56"/>
        <v/>
      </c>
      <c r="H347" s="97" t="str">
        <f t="shared" si="57"/>
        <v/>
      </c>
      <c r="I347" s="97" t="str">
        <f t="shared" si="58"/>
        <v/>
      </c>
      <c r="J347" s="97" t="str">
        <f t="shared" si="59"/>
        <v/>
      </c>
      <c r="K347" s="29" t="str">
        <f t="shared" si="60"/>
        <v/>
      </c>
      <c r="L347" s="29" t="str">
        <f t="shared" si="61"/>
        <v/>
      </c>
      <c r="M347" s="97" t="str">
        <f t="shared" si="62"/>
        <v/>
      </c>
      <c r="N347" s="97" t="str">
        <f t="shared" si="63"/>
        <v/>
      </c>
      <c r="O347" s="97" t="str">
        <f t="shared" si="64"/>
        <v/>
      </c>
      <c r="P347" s="97" t="str">
        <f t="shared" si="65"/>
        <v/>
      </c>
      <c r="Q347" s="64"/>
      <c r="R347" s="29" t="str">
        <f t="shared" si="55"/>
        <v/>
      </c>
    </row>
    <row r="348" spans="1:18">
      <c r="A348" s="64" t="s">
        <v>1250</v>
      </c>
      <c r="B348" s="64"/>
      <c r="C348" s="68"/>
      <c r="D348" s="79"/>
      <c r="E348" s="164"/>
      <c r="F348" s="68"/>
      <c r="G348" s="97" t="str">
        <f t="shared" si="56"/>
        <v/>
      </c>
      <c r="H348" s="97" t="str">
        <f t="shared" si="57"/>
        <v/>
      </c>
      <c r="I348" s="97" t="str">
        <f t="shared" si="58"/>
        <v/>
      </c>
      <c r="J348" s="97" t="str">
        <f t="shared" si="59"/>
        <v/>
      </c>
      <c r="K348" s="29" t="str">
        <f t="shared" si="60"/>
        <v/>
      </c>
      <c r="L348" s="29" t="str">
        <f t="shared" si="61"/>
        <v/>
      </c>
      <c r="M348" s="97" t="str">
        <f t="shared" si="62"/>
        <v/>
      </c>
      <c r="N348" s="97" t="str">
        <f t="shared" si="63"/>
        <v/>
      </c>
      <c r="O348" s="97" t="str">
        <f t="shared" si="64"/>
        <v/>
      </c>
      <c r="P348" s="97" t="str">
        <f t="shared" si="65"/>
        <v/>
      </c>
      <c r="Q348" s="64"/>
      <c r="R348" s="29" t="str">
        <f t="shared" si="55"/>
        <v/>
      </c>
    </row>
    <row r="349" spans="1:18">
      <c r="A349" s="64" t="s">
        <v>1251</v>
      </c>
      <c r="B349" s="64"/>
      <c r="C349" s="68"/>
      <c r="D349" s="79"/>
      <c r="E349" s="164"/>
      <c r="F349" s="68"/>
      <c r="G349" s="97" t="str">
        <f t="shared" si="56"/>
        <v/>
      </c>
      <c r="H349" s="97" t="str">
        <f t="shared" si="57"/>
        <v/>
      </c>
      <c r="I349" s="97" t="str">
        <f t="shared" si="58"/>
        <v/>
      </c>
      <c r="J349" s="97" t="str">
        <f t="shared" si="59"/>
        <v/>
      </c>
      <c r="K349" s="29" t="str">
        <f t="shared" si="60"/>
        <v/>
      </c>
      <c r="L349" s="29" t="str">
        <f t="shared" si="61"/>
        <v/>
      </c>
      <c r="M349" s="97" t="str">
        <f t="shared" si="62"/>
        <v/>
      </c>
      <c r="N349" s="97" t="str">
        <f t="shared" si="63"/>
        <v/>
      </c>
      <c r="O349" s="97" t="str">
        <f t="shared" si="64"/>
        <v/>
      </c>
      <c r="P349" s="97" t="str">
        <f t="shared" si="65"/>
        <v/>
      </c>
      <c r="Q349" s="64"/>
      <c r="R349" s="29" t="str">
        <f t="shared" si="55"/>
        <v/>
      </c>
    </row>
    <row r="350" spans="1:18">
      <c r="A350" s="64" t="s">
        <v>1252</v>
      </c>
      <c r="B350" s="64"/>
      <c r="C350" s="68"/>
      <c r="D350" s="79"/>
      <c r="E350" s="164"/>
      <c r="F350" s="68"/>
      <c r="G350" s="97" t="str">
        <f t="shared" si="56"/>
        <v/>
      </c>
      <c r="H350" s="97" t="str">
        <f t="shared" si="57"/>
        <v/>
      </c>
      <c r="I350" s="97" t="str">
        <f t="shared" si="58"/>
        <v/>
      </c>
      <c r="J350" s="97" t="str">
        <f t="shared" si="59"/>
        <v/>
      </c>
      <c r="K350" s="29" t="str">
        <f t="shared" si="60"/>
        <v/>
      </c>
      <c r="L350" s="29" t="str">
        <f t="shared" si="61"/>
        <v/>
      </c>
      <c r="M350" s="97" t="str">
        <f t="shared" si="62"/>
        <v/>
      </c>
      <c r="N350" s="97" t="str">
        <f t="shared" si="63"/>
        <v/>
      </c>
      <c r="O350" s="97" t="str">
        <f t="shared" si="64"/>
        <v/>
      </c>
      <c r="P350" s="97" t="str">
        <f t="shared" si="65"/>
        <v/>
      </c>
      <c r="Q350" s="64"/>
      <c r="R350" s="29" t="str">
        <f t="shared" si="55"/>
        <v/>
      </c>
    </row>
    <row r="351" spans="1:18">
      <c r="A351" s="64" t="s">
        <v>1253</v>
      </c>
      <c r="B351" s="64"/>
      <c r="C351" s="68"/>
      <c r="D351" s="79"/>
      <c r="E351" s="164"/>
      <c r="F351" s="68"/>
      <c r="G351" s="97" t="str">
        <f t="shared" si="56"/>
        <v/>
      </c>
      <c r="H351" s="97" t="str">
        <f t="shared" si="57"/>
        <v/>
      </c>
      <c r="I351" s="97" t="str">
        <f t="shared" si="58"/>
        <v/>
      </c>
      <c r="J351" s="97" t="str">
        <f t="shared" si="59"/>
        <v/>
      </c>
      <c r="K351" s="29" t="str">
        <f t="shared" si="60"/>
        <v/>
      </c>
      <c r="L351" s="29" t="str">
        <f t="shared" si="61"/>
        <v/>
      </c>
      <c r="M351" s="97" t="str">
        <f t="shared" si="62"/>
        <v/>
      </c>
      <c r="N351" s="97" t="str">
        <f t="shared" si="63"/>
        <v/>
      </c>
      <c r="O351" s="97" t="str">
        <f t="shared" si="64"/>
        <v/>
      </c>
      <c r="P351" s="97" t="str">
        <f t="shared" si="65"/>
        <v/>
      </c>
      <c r="Q351" s="64"/>
      <c r="R351" s="29" t="str">
        <f t="shared" si="55"/>
        <v/>
      </c>
    </row>
    <row r="352" spans="1:18">
      <c r="A352" s="64" t="s">
        <v>1254</v>
      </c>
      <c r="B352" s="64"/>
      <c r="C352" s="68"/>
      <c r="D352" s="79"/>
      <c r="E352" s="164"/>
      <c r="F352" s="68"/>
      <c r="G352" s="97" t="str">
        <f t="shared" si="56"/>
        <v/>
      </c>
      <c r="H352" s="97" t="str">
        <f t="shared" si="57"/>
        <v/>
      </c>
      <c r="I352" s="97" t="str">
        <f t="shared" si="58"/>
        <v/>
      </c>
      <c r="J352" s="97" t="str">
        <f t="shared" si="59"/>
        <v/>
      </c>
      <c r="K352" s="29" t="str">
        <f t="shared" si="60"/>
        <v/>
      </c>
      <c r="L352" s="29" t="str">
        <f t="shared" si="61"/>
        <v/>
      </c>
      <c r="M352" s="97" t="str">
        <f t="shared" si="62"/>
        <v/>
      </c>
      <c r="N352" s="97" t="str">
        <f t="shared" si="63"/>
        <v/>
      </c>
      <c r="O352" s="97" t="str">
        <f t="shared" si="64"/>
        <v/>
      </c>
      <c r="P352" s="97" t="str">
        <f t="shared" si="65"/>
        <v/>
      </c>
      <c r="Q352" s="64"/>
      <c r="R352" s="29" t="str">
        <f t="shared" si="55"/>
        <v/>
      </c>
    </row>
    <row r="353" spans="1:18">
      <c r="A353" s="64" t="s">
        <v>1255</v>
      </c>
      <c r="B353" s="64"/>
      <c r="C353" s="68"/>
      <c r="D353" s="79"/>
      <c r="E353" s="164"/>
      <c r="F353" s="68"/>
      <c r="G353" s="97" t="str">
        <f t="shared" si="56"/>
        <v/>
      </c>
      <c r="H353" s="97" t="str">
        <f t="shared" si="57"/>
        <v/>
      </c>
      <c r="I353" s="97" t="str">
        <f t="shared" si="58"/>
        <v/>
      </c>
      <c r="J353" s="97" t="str">
        <f t="shared" si="59"/>
        <v/>
      </c>
      <c r="K353" s="29" t="str">
        <f t="shared" si="60"/>
        <v/>
      </c>
      <c r="L353" s="29" t="str">
        <f t="shared" si="61"/>
        <v/>
      </c>
      <c r="M353" s="97" t="str">
        <f t="shared" si="62"/>
        <v/>
      </c>
      <c r="N353" s="97" t="str">
        <f t="shared" si="63"/>
        <v/>
      </c>
      <c r="O353" s="97" t="str">
        <f t="shared" si="64"/>
        <v/>
      </c>
      <c r="P353" s="97" t="str">
        <f t="shared" si="65"/>
        <v/>
      </c>
      <c r="Q353" s="64"/>
      <c r="R353" s="29" t="str">
        <f t="shared" si="55"/>
        <v/>
      </c>
    </row>
    <row r="354" spans="1:18">
      <c r="A354" s="64" t="s">
        <v>1256</v>
      </c>
      <c r="B354" s="64"/>
      <c r="C354" s="68"/>
      <c r="D354" s="79"/>
      <c r="E354" s="164"/>
      <c r="F354" s="68"/>
      <c r="G354" s="97" t="str">
        <f t="shared" si="56"/>
        <v/>
      </c>
      <c r="H354" s="97" t="str">
        <f t="shared" si="57"/>
        <v/>
      </c>
      <c r="I354" s="97" t="str">
        <f t="shared" si="58"/>
        <v/>
      </c>
      <c r="J354" s="97" t="str">
        <f t="shared" si="59"/>
        <v/>
      </c>
      <c r="K354" s="29" t="str">
        <f t="shared" si="60"/>
        <v/>
      </c>
      <c r="L354" s="29" t="str">
        <f t="shared" si="61"/>
        <v/>
      </c>
      <c r="M354" s="97" t="str">
        <f t="shared" si="62"/>
        <v/>
      </c>
      <c r="N354" s="97" t="str">
        <f t="shared" si="63"/>
        <v/>
      </c>
      <c r="O354" s="97" t="str">
        <f t="shared" si="64"/>
        <v/>
      </c>
      <c r="P354" s="97" t="str">
        <f t="shared" si="65"/>
        <v/>
      </c>
      <c r="Q354" s="64"/>
      <c r="R354" s="29" t="str">
        <f t="shared" si="55"/>
        <v/>
      </c>
    </row>
    <row r="355" spans="1:18">
      <c r="A355" s="64" t="s">
        <v>1257</v>
      </c>
      <c r="B355" s="64"/>
      <c r="C355" s="68"/>
      <c r="D355" s="79"/>
      <c r="E355" s="164"/>
      <c r="F355" s="68"/>
      <c r="G355" s="97" t="str">
        <f t="shared" si="56"/>
        <v/>
      </c>
      <c r="H355" s="97" t="str">
        <f t="shared" si="57"/>
        <v/>
      </c>
      <c r="I355" s="97" t="str">
        <f t="shared" si="58"/>
        <v/>
      </c>
      <c r="J355" s="97" t="str">
        <f t="shared" si="59"/>
        <v/>
      </c>
      <c r="K355" s="29" t="str">
        <f t="shared" si="60"/>
        <v/>
      </c>
      <c r="L355" s="29" t="str">
        <f t="shared" si="61"/>
        <v/>
      </c>
      <c r="M355" s="97" t="str">
        <f t="shared" si="62"/>
        <v/>
      </c>
      <c r="N355" s="97" t="str">
        <f t="shared" si="63"/>
        <v/>
      </c>
      <c r="O355" s="97" t="str">
        <f t="shared" si="64"/>
        <v/>
      </c>
      <c r="P355" s="97" t="str">
        <f t="shared" si="65"/>
        <v/>
      </c>
      <c r="Q355" s="64"/>
      <c r="R355" s="29" t="str">
        <f t="shared" si="55"/>
        <v/>
      </c>
    </row>
    <row r="356" spans="1:18">
      <c r="A356" s="64" t="s">
        <v>1258</v>
      </c>
      <c r="B356" s="64"/>
      <c r="C356" s="68"/>
      <c r="D356" s="79"/>
      <c r="E356" s="164"/>
      <c r="F356" s="68"/>
      <c r="G356" s="97" t="str">
        <f t="shared" si="56"/>
        <v/>
      </c>
      <c r="H356" s="97" t="str">
        <f t="shared" si="57"/>
        <v/>
      </c>
      <c r="I356" s="97" t="str">
        <f t="shared" si="58"/>
        <v/>
      </c>
      <c r="J356" s="97" t="str">
        <f t="shared" si="59"/>
        <v/>
      </c>
      <c r="K356" s="29" t="str">
        <f t="shared" si="60"/>
        <v/>
      </c>
      <c r="L356" s="29" t="str">
        <f t="shared" si="61"/>
        <v/>
      </c>
      <c r="M356" s="97" t="str">
        <f t="shared" si="62"/>
        <v/>
      </c>
      <c r="N356" s="97" t="str">
        <f t="shared" si="63"/>
        <v/>
      </c>
      <c r="O356" s="97" t="str">
        <f t="shared" si="64"/>
        <v/>
      </c>
      <c r="P356" s="97" t="str">
        <f t="shared" si="65"/>
        <v/>
      </c>
      <c r="Q356" s="64"/>
      <c r="R356" s="29" t="str">
        <f t="shared" si="55"/>
        <v/>
      </c>
    </row>
    <row r="357" spans="1:18">
      <c r="A357" s="64" t="s">
        <v>1259</v>
      </c>
      <c r="B357" s="64"/>
      <c r="C357" s="68"/>
      <c r="D357" s="79"/>
      <c r="E357" s="164"/>
      <c r="F357" s="68"/>
      <c r="G357" s="97" t="str">
        <f t="shared" si="56"/>
        <v/>
      </c>
      <c r="H357" s="97" t="str">
        <f t="shared" si="57"/>
        <v/>
      </c>
      <c r="I357" s="97" t="str">
        <f t="shared" si="58"/>
        <v/>
      </c>
      <c r="J357" s="97" t="str">
        <f t="shared" si="59"/>
        <v/>
      </c>
      <c r="K357" s="29" t="str">
        <f t="shared" si="60"/>
        <v/>
      </c>
      <c r="L357" s="29" t="str">
        <f t="shared" si="61"/>
        <v/>
      </c>
      <c r="M357" s="97" t="str">
        <f t="shared" si="62"/>
        <v/>
      </c>
      <c r="N357" s="97" t="str">
        <f t="shared" si="63"/>
        <v/>
      </c>
      <c r="O357" s="97" t="str">
        <f t="shared" si="64"/>
        <v/>
      </c>
      <c r="P357" s="97" t="str">
        <f t="shared" si="65"/>
        <v/>
      </c>
      <c r="Q357" s="64"/>
      <c r="R357" s="29" t="str">
        <f t="shared" si="55"/>
        <v/>
      </c>
    </row>
    <row r="358" spans="1:18">
      <c r="A358" s="64" t="s">
        <v>1260</v>
      </c>
      <c r="B358" s="64"/>
      <c r="C358" s="68"/>
      <c r="D358" s="79"/>
      <c r="E358" s="164"/>
      <c r="F358" s="68"/>
      <c r="G358" s="97" t="str">
        <f t="shared" si="56"/>
        <v/>
      </c>
      <c r="H358" s="97" t="str">
        <f t="shared" si="57"/>
        <v/>
      </c>
      <c r="I358" s="97" t="str">
        <f t="shared" si="58"/>
        <v/>
      </c>
      <c r="J358" s="97" t="str">
        <f t="shared" si="59"/>
        <v/>
      </c>
      <c r="K358" s="29" t="str">
        <f t="shared" si="60"/>
        <v/>
      </c>
      <c r="L358" s="29" t="str">
        <f t="shared" si="61"/>
        <v/>
      </c>
      <c r="M358" s="97" t="str">
        <f t="shared" si="62"/>
        <v/>
      </c>
      <c r="N358" s="97" t="str">
        <f t="shared" si="63"/>
        <v/>
      </c>
      <c r="O358" s="97" t="str">
        <f t="shared" si="64"/>
        <v/>
      </c>
      <c r="P358" s="97" t="str">
        <f t="shared" si="65"/>
        <v/>
      </c>
      <c r="Q358" s="64"/>
      <c r="R358" s="29" t="str">
        <f t="shared" si="55"/>
        <v/>
      </c>
    </row>
    <row r="359" spans="1:18">
      <c r="A359" s="64" t="s">
        <v>1261</v>
      </c>
      <c r="B359" s="64"/>
      <c r="C359" s="68"/>
      <c r="D359" s="79"/>
      <c r="E359" s="164"/>
      <c r="F359" s="68"/>
      <c r="G359" s="97" t="str">
        <f t="shared" si="56"/>
        <v/>
      </c>
      <c r="H359" s="97" t="str">
        <f t="shared" si="57"/>
        <v/>
      </c>
      <c r="I359" s="97" t="str">
        <f t="shared" si="58"/>
        <v/>
      </c>
      <c r="J359" s="97" t="str">
        <f t="shared" si="59"/>
        <v/>
      </c>
      <c r="K359" s="29" t="str">
        <f t="shared" si="60"/>
        <v/>
      </c>
      <c r="L359" s="29" t="str">
        <f t="shared" si="61"/>
        <v/>
      </c>
      <c r="M359" s="97" t="str">
        <f t="shared" si="62"/>
        <v/>
      </c>
      <c r="N359" s="97" t="str">
        <f t="shared" si="63"/>
        <v/>
      </c>
      <c r="O359" s="97" t="str">
        <f t="shared" si="64"/>
        <v/>
      </c>
      <c r="P359" s="97" t="str">
        <f t="shared" si="65"/>
        <v/>
      </c>
      <c r="Q359" s="64"/>
      <c r="R359" s="29" t="str">
        <f t="shared" si="55"/>
        <v/>
      </c>
    </row>
    <row r="360" spans="1:18">
      <c r="A360" s="64" t="s">
        <v>1262</v>
      </c>
      <c r="B360" s="64"/>
      <c r="C360" s="68"/>
      <c r="D360" s="79"/>
      <c r="E360" s="164"/>
      <c r="F360" s="68"/>
      <c r="G360" s="97" t="str">
        <f t="shared" si="56"/>
        <v/>
      </c>
      <c r="H360" s="97" t="str">
        <f t="shared" si="57"/>
        <v/>
      </c>
      <c r="I360" s="97" t="str">
        <f t="shared" si="58"/>
        <v/>
      </c>
      <c r="J360" s="97" t="str">
        <f t="shared" si="59"/>
        <v/>
      </c>
      <c r="K360" s="29" t="str">
        <f t="shared" si="60"/>
        <v/>
      </c>
      <c r="L360" s="29" t="str">
        <f t="shared" si="61"/>
        <v/>
      </c>
      <c r="M360" s="97" t="str">
        <f t="shared" si="62"/>
        <v/>
      </c>
      <c r="N360" s="97" t="str">
        <f t="shared" si="63"/>
        <v/>
      </c>
      <c r="O360" s="97" t="str">
        <f t="shared" si="64"/>
        <v/>
      </c>
      <c r="P360" s="97" t="str">
        <f t="shared" si="65"/>
        <v/>
      </c>
      <c r="Q360" s="64"/>
      <c r="R360" s="29" t="str">
        <f t="shared" si="55"/>
        <v/>
      </c>
    </row>
    <row r="361" spans="1:18">
      <c r="A361" s="64" t="s">
        <v>1263</v>
      </c>
      <c r="B361" s="64"/>
      <c r="C361" s="68"/>
      <c r="D361" s="79"/>
      <c r="E361" s="164"/>
      <c r="F361" s="68"/>
      <c r="G361" s="97" t="str">
        <f t="shared" si="56"/>
        <v/>
      </c>
      <c r="H361" s="97" t="str">
        <f t="shared" si="57"/>
        <v/>
      </c>
      <c r="I361" s="97" t="str">
        <f t="shared" si="58"/>
        <v/>
      </c>
      <c r="J361" s="97" t="str">
        <f t="shared" si="59"/>
        <v/>
      </c>
      <c r="K361" s="29" t="str">
        <f t="shared" si="60"/>
        <v/>
      </c>
      <c r="L361" s="29" t="str">
        <f t="shared" si="61"/>
        <v/>
      </c>
      <c r="M361" s="97" t="str">
        <f t="shared" si="62"/>
        <v/>
      </c>
      <c r="N361" s="97" t="str">
        <f t="shared" si="63"/>
        <v/>
      </c>
      <c r="O361" s="97" t="str">
        <f t="shared" si="64"/>
        <v/>
      </c>
      <c r="P361" s="97" t="str">
        <f t="shared" si="65"/>
        <v/>
      </c>
      <c r="Q361" s="64"/>
      <c r="R361" s="29" t="str">
        <f t="shared" si="55"/>
        <v/>
      </c>
    </row>
    <row r="362" spans="1:18">
      <c r="A362" s="64" t="s">
        <v>1264</v>
      </c>
      <c r="B362" s="64"/>
      <c r="C362" s="68"/>
      <c r="D362" s="79"/>
      <c r="E362" s="164"/>
      <c r="F362" s="68"/>
      <c r="G362" s="97" t="str">
        <f t="shared" si="56"/>
        <v/>
      </c>
      <c r="H362" s="97" t="str">
        <f t="shared" si="57"/>
        <v/>
      </c>
      <c r="I362" s="97" t="str">
        <f t="shared" si="58"/>
        <v/>
      </c>
      <c r="J362" s="97" t="str">
        <f t="shared" si="59"/>
        <v/>
      </c>
      <c r="K362" s="29" t="str">
        <f t="shared" si="60"/>
        <v/>
      </c>
      <c r="L362" s="29" t="str">
        <f t="shared" si="61"/>
        <v/>
      </c>
      <c r="M362" s="97" t="str">
        <f t="shared" si="62"/>
        <v/>
      </c>
      <c r="N362" s="97" t="str">
        <f t="shared" si="63"/>
        <v/>
      </c>
      <c r="O362" s="97" t="str">
        <f t="shared" si="64"/>
        <v/>
      </c>
      <c r="P362" s="97" t="str">
        <f t="shared" si="65"/>
        <v/>
      </c>
      <c r="Q362" s="64"/>
      <c r="R362" s="29" t="str">
        <f t="shared" si="55"/>
        <v/>
      </c>
    </row>
    <row r="363" spans="1:18">
      <c r="A363" s="64" t="s">
        <v>1265</v>
      </c>
      <c r="B363" s="64"/>
      <c r="C363" s="68"/>
      <c r="D363" s="79"/>
      <c r="E363" s="164"/>
      <c r="F363" s="68"/>
      <c r="G363" s="97" t="str">
        <f t="shared" si="56"/>
        <v/>
      </c>
      <c r="H363" s="97" t="str">
        <f t="shared" si="57"/>
        <v/>
      </c>
      <c r="I363" s="97" t="str">
        <f t="shared" si="58"/>
        <v/>
      </c>
      <c r="J363" s="97" t="str">
        <f t="shared" si="59"/>
        <v/>
      </c>
      <c r="K363" s="29" t="str">
        <f t="shared" si="60"/>
        <v/>
      </c>
      <c r="L363" s="29" t="str">
        <f t="shared" si="61"/>
        <v/>
      </c>
      <c r="M363" s="97" t="str">
        <f t="shared" si="62"/>
        <v/>
      </c>
      <c r="N363" s="97" t="str">
        <f t="shared" si="63"/>
        <v/>
      </c>
      <c r="O363" s="97" t="str">
        <f t="shared" si="64"/>
        <v/>
      </c>
      <c r="P363" s="97" t="str">
        <f t="shared" si="65"/>
        <v/>
      </c>
      <c r="Q363" s="64"/>
      <c r="R363" s="29" t="str">
        <f t="shared" si="55"/>
        <v/>
      </c>
    </row>
    <row r="364" spans="1:18">
      <c r="A364" s="64" t="s">
        <v>1266</v>
      </c>
      <c r="B364" s="64"/>
      <c r="C364" s="68"/>
      <c r="D364" s="79"/>
      <c r="E364" s="164"/>
      <c r="F364" s="68"/>
      <c r="G364" s="97" t="str">
        <f t="shared" si="56"/>
        <v/>
      </c>
      <c r="H364" s="97" t="str">
        <f t="shared" si="57"/>
        <v/>
      </c>
      <c r="I364" s="97" t="str">
        <f t="shared" si="58"/>
        <v/>
      </c>
      <c r="J364" s="97" t="str">
        <f t="shared" si="59"/>
        <v/>
      </c>
      <c r="K364" s="29" t="str">
        <f t="shared" si="60"/>
        <v/>
      </c>
      <c r="L364" s="29" t="str">
        <f t="shared" si="61"/>
        <v/>
      </c>
      <c r="M364" s="97" t="str">
        <f t="shared" si="62"/>
        <v/>
      </c>
      <c r="N364" s="97" t="str">
        <f t="shared" si="63"/>
        <v/>
      </c>
      <c r="O364" s="97" t="str">
        <f t="shared" si="64"/>
        <v/>
      </c>
      <c r="P364" s="97" t="str">
        <f t="shared" si="65"/>
        <v/>
      </c>
      <c r="Q364" s="64"/>
      <c r="R364" s="29" t="str">
        <f t="shared" si="55"/>
        <v/>
      </c>
    </row>
    <row r="365" spans="1:18">
      <c r="A365" s="64" t="s">
        <v>1267</v>
      </c>
      <c r="B365" s="64"/>
      <c r="C365" s="68"/>
      <c r="D365" s="79"/>
      <c r="E365" s="164"/>
      <c r="F365" s="68"/>
      <c r="G365" s="97" t="str">
        <f t="shared" si="56"/>
        <v/>
      </c>
      <c r="H365" s="97" t="str">
        <f t="shared" si="57"/>
        <v/>
      </c>
      <c r="I365" s="97" t="str">
        <f t="shared" si="58"/>
        <v/>
      </c>
      <c r="J365" s="97" t="str">
        <f t="shared" si="59"/>
        <v/>
      </c>
      <c r="K365" s="29" t="str">
        <f t="shared" si="60"/>
        <v/>
      </c>
      <c r="L365" s="29" t="str">
        <f t="shared" si="61"/>
        <v/>
      </c>
      <c r="M365" s="97" t="str">
        <f t="shared" si="62"/>
        <v/>
      </c>
      <c r="N365" s="97" t="str">
        <f t="shared" si="63"/>
        <v/>
      </c>
      <c r="O365" s="97" t="str">
        <f t="shared" si="64"/>
        <v/>
      </c>
      <c r="P365" s="97" t="str">
        <f t="shared" si="65"/>
        <v/>
      </c>
      <c r="Q365" s="64"/>
      <c r="R365" s="29" t="str">
        <f t="shared" si="55"/>
        <v/>
      </c>
    </row>
    <row r="366" spans="1:18">
      <c r="A366" s="64" t="s">
        <v>1268</v>
      </c>
      <c r="B366" s="64"/>
      <c r="C366" s="68"/>
      <c r="D366" s="79"/>
      <c r="E366" s="164"/>
      <c r="F366" s="68"/>
      <c r="G366" s="97" t="str">
        <f t="shared" si="56"/>
        <v/>
      </c>
      <c r="H366" s="97" t="str">
        <f t="shared" si="57"/>
        <v/>
      </c>
      <c r="I366" s="97" t="str">
        <f t="shared" si="58"/>
        <v/>
      </c>
      <c r="J366" s="97" t="str">
        <f t="shared" si="59"/>
        <v/>
      </c>
      <c r="K366" s="29" t="str">
        <f t="shared" si="60"/>
        <v/>
      </c>
      <c r="L366" s="29" t="str">
        <f t="shared" si="61"/>
        <v/>
      </c>
      <c r="M366" s="97" t="str">
        <f t="shared" si="62"/>
        <v/>
      </c>
      <c r="N366" s="97" t="str">
        <f t="shared" si="63"/>
        <v/>
      </c>
      <c r="O366" s="97" t="str">
        <f t="shared" si="64"/>
        <v/>
      </c>
      <c r="P366" s="97" t="str">
        <f t="shared" si="65"/>
        <v/>
      </c>
      <c r="Q366" s="64"/>
      <c r="R366" s="29" t="str">
        <f t="shared" si="55"/>
        <v/>
      </c>
    </row>
    <row r="367" spans="1:18">
      <c r="A367" s="64" t="s">
        <v>1269</v>
      </c>
      <c r="B367" s="64"/>
      <c r="C367" s="68"/>
      <c r="D367" s="79"/>
      <c r="E367" s="164"/>
      <c r="F367" s="68"/>
      <c r="G367" s="97" t="str">
        <f t="shared" si="56"/>
        <v/>
      </c>
      <c r="H367" s="97" t="str">
        <f t="shared" si="57"/>
        <v/>
      </c>
      <c r="I367" s="97" t="str">
        <f t="shared" si="58"/>
        <v/>
      </c>
      <c r="J367" s="97" t="str">
        <f t="shared" si="59"/>
        <v/>
      </c>
      <c r="K367" s="29" t="str">
        <f t="shared" si="60"/>
        <v/>
      </c>
      <c r="L367" s="29" t="str">
        <f t="shared" si="61"/>
        <v/>
      </c>
      <c r="M367" s="97" t="str">
        <f t="shared" si="62"/>
        <v/>
      </c>
      <c r="N367" s="97" t="str">
        <f t="shared" si="63"/>
        <v/>
      </c>
      <c r="O367" s="97" t="str">
        <f t="shared" si="64"/>
        <v/>
      </c>
      <c r="P367" s="97" t="str">
        <f t="shared" si="65"/>
        <v/>
      </c>
      <c r="Q367" s="64"/>
      <c r="R367" s="29" t="str">
        <f t="shared" si="55"/>
        <v/>
      </c>
    </row>
    <row r="368" spans="1:18">
      <c r="A368" s="64" t="s">
        <v>1270</v>
      </c>
      <c r="B368" s="64"/>
      <c r="C368" s="68"/>
      <c r="D368" s="79"/>
      <c r="E368" s="164"/>
      <c r="F368" s="68"/>
      <c r="G368" s="97" t="str">
        <f t="shared" si="56"/>
        <v/>
      </c>
      <c r="H368" s="97" t="str">
        <f t="shared" si="57"/>
        <v/>
      </c>
      <c r="I368" s="97" t="str">
        <f t="shared" si="58"/>
        <v/>
      </c>
      <c r="J368" s="97" t="str">
        <f t="shared" si="59"/>
        <v/>
      </c>
      <c r="K368" s="29" t="str">
        <f t="shared" si="60"/>
        <v/>
      </c>
      <c r="L368" s="29" t="str">
        <f t="shared" si="61"/>
        <v/>
      </c>
      <c r="M368" s="97" t="str">
        <f t="shared" si="62"/>
        <v/>
      </c>
      <c r="N368" s="97" t="str">
        <f t="shared" si="63"/>
        <v/>
      </c>
      <c r="O368" s="97" t="str">
        <f t="shared" si="64"/>
        <v/>
      </c>
      <c r="P368" s="97" t="str">
        <f t="shared" si="65"/>
        <v/>
      </c>
      <c r="Q368" s="64"/>
      <c r="R368" s="29" t="str">
        <f t="shared" si="55"/>
        <v/>
      </c>
    </row>
    <row r="369" spans="1:18">
      <c r="A369" s="64" t="s">
        <v>1271</v>
      </c>
      <c r="B369" s="64"/>
      <c r="C369" s="68"/>
      <c r="D369" s="79"/>
      <c r="E369" s="164"/>
      <c r="F369" s="68"/>
      <c r="G369" s="97" t="str">
        <f t="shared" si="56"/>
        <v/>
      </c>
      <c r="H369" s="97" t="str">
        <f t="shared" si="57"/>
        <v/>
      </c>
      <c r="I369" s="97" t="str">
        <f t="shared" si="58"/>
        <v/>
      </c>
      <c r="J369" s="97" t="str">
        <f t="shared" si="59"/>
        <v/>
      </c>
      <c r="K369" s="29" t="str">
        <f t="shared" si="60"/>
        <v/>
      </c>
      <c r="L369" s="29" t="str">
        <f t="shared" si="61"/>
        <v/>
      </c>
      <c r="M369" s="97" t="str">
        <f t="shared" si="62"/>
        <v/>
      </c>
      <c r="N369" s="97" t="str">
        <f t="shared" si="63"/>
        <v/>
      </c>
      <c r="O369" s="97" t="str">
        <f t="shared" si="64"/>
        <v/>
      </c>
      <c r="P369" s="97" t="str">
        <f t="shared" si="65"/>
        <v/>
      </c>
      <c r="Q369" s="64"/>
      <c r="R369" s="29" t="str">
        <f t="shared" si="55"/>
        <v/>
      </c>
    </row>
    <row r="370" spans="1:18">
      <c r="A370" s="64" t="s">
        <v>1272</v>
      </c>
      <c r="B370" s="64"/>
      <c r="C370" s="68"/>
      <c r="D370" s="79"/>
      <c r="E370" s="164"/>
      <c r="F370" s="68"/>
      <c r="G370" s="97" t="str">
        <f t="shared" si="56"/>
        <v/>
      </c>
      <c r="H370" s="97" t="str">
        <f t="shared" si="57"/>
        <v/>
      </c>
      <c r="I370" s="97" t="str">
        <f t="shared" si="58"/>
        <v/>
      </c>
      <c r="J370" s="97" t="str">
        <f t="shared" si="59"/>
        <v/>
      </c>
      <c r="K370" s="29" t="str">
        <f t="shared" si="60"/>
        <v/>
      </c>
      <c r="L370" s="29" t="str">
        <f t="shared" si="61"/>
        <v/>
      </c>
      <c r="M370" s="97" t="str">
        <f t="shared" si="62"/>
        <v/>
      </c>
      <c r="N370" s="97" t="str">
        <f t="shared" si="63"/>
        <v/>
      </c>
      <c r="O370" s="97" t="str">
        <f t="shared" si="64"/>
        <v/>
      </c>
      <c r="P370" s="97" t="str">
        <f t="shared" si="65"/>
        <v/>
      </c>
      <c r="Q370" s="64"/>
      <c r="R370" s="29" t="str">
        <f t="shared" si="55"/>
        <v/>
      </c>
    </row>
    <row r="371" spans="1:18">
      <c r="A371" s="64" t="s">
        <v>1273</v>
      </c>
      <c r="B371" s="64"/>
      <c r="C371" s="68"/>
      <c r="D371" s="79"/>
      <c r="E371" s="164"/>
      <c r="F371" s="68"/>
      <c r="G371" s="97" t="str">
        <f t="shared" si="56"/>
        <v/>
      </c>
      <c r="H371" s="97" t="str">
        <f t="shared" si="57"/>
        <v/>
      </c>
      <c r="I371" s="97" t="str">
        <f t="shared" si="58"/>
        <v/>
      </c>
      <c r="J371" s="97" t="str">
        <f t="shared" si="59"/>
        <v/>
      </c>
      <c r="K371" s="29" t="str">
        <f t="shared" si="60"/>
        <v/>
      </c>
      <c r="L371" s="29" t="str">
        <f t="shared" si="61"/>
        <v/>
      </c>
      <c r="M371" s="97" t="str">
        <f t="shared" si="62"/>
        <v/>
      </c>
      <c r="N371" s="97" t="str">
        <f t="shared" si="63"/>
        <v/>
      </c>
      <c r="O371" s="97" t="str">
        <f t="shared" si="64"/>
        <v/>
      </c>
      <c r="P371" s="97" t="str">
        <f t="shared" si="65"/>
        <v/>
      </c>
      <c r="Q371" s="64"/>
      <c r="R371" s="29" t="str">
        <f t="shared" si="55"/>
        <v/>
      </c>
    </row>
    <row r="372" spans="1:18">
      <c r="A372" s="64" t="s">
        <v>1274</v>
      </c>
      <c r="B372" s="64"/>
      <c r="C372" s="68"/>
      <c r="D372" s="79"/>
      <c r="E372" s="164"/>
      <c r="F372" s="68"/>
      <c r="G372" s="97" t="str">
        <f t="shared" si="56"/>
        <v/>
      </c>
      <c r="H372" s="97" t="str">
        <f t="shared" si="57"/>
        <v/>
      </c>
      <c r="I372" s="97" t="str">
        <f t="shared" si="58"/>
        <v/>
      </c>
      <c r="J372" s="97" t="str">
        <f t="shared" si="59"/>
        <v/>
      </c>
      <c r="K372" s="29" t="str">
        <f t="shared" si="60"/>
        <v/>
      </c>
      <c r="L372" s="29" t="str">
        <f t="shared" si="61"/>
        <v/>
      </c>
      <c r="M372" s="97" t="str">
        <f t="shared" si="62"/>
        <v/>
      </c>
      <c r="N372" s="97" t="str">
        <f t="shared" si="63"/>
        <v/>
      </c>
      <c r="O372" s="97" t="str">
        <f t="shared" si="64"/>
        <v/>
      </c>
      <c r="P372" s="97" t="str">
        <f t="shared" si="65"/>
        <v/>
      </c>
      <c r="Q372" s="64"/>
      <c r="R372" s="29" t="str">
        <f t="shared" si="55"/>
        <v/>
      </c>
    </row>
    <row r="373" spans="1:18">
      <c r="A373" s="64" t="s">
        <v>1275</v>
      </c>
      <c r="B373" s="64"/>
      <c r="C373" s="68"/>
      <c r="D373" s="79"/>
      <c r="E373" s="164"/>
      <c r="F373" s="68"/>
      <c r="G373" s="97" t="str">
        <f t="shared" si="56"/>
        <v/>
      </c>
      <c r="H373" s="97" t="str">
        <f t="shared" si="57"/>
        <v/>
      </c>
      <c r="I373" s="97" t="str">
        <f t="shared" si="58"/>
        <v/>
      </c>
      <c r="J373" s="97" t="str">
        <f t="shared" si="59"/>
        <v/>
      </c>
      <c r="K373" s="29" t="str">
        <f t="shared" si="60"/>
        <v/>
      </c>
      <c r="L373" s="29" t="str">
        <f t="shared" si="61"/>
        <v/>
      </c>
      <c r="M373" s="97" t="str">
        <f t="shared" si="62"/>
        <v/>
      </c>
      <c r="N373" s="97" t="str">
        <f t="shared" si="63"/>
        <v/>
      </c>
      <c r="O373" s="97" t="str">
        <f t="shared" si="64"/>
        <v/>
      </c>
      <c r="P373" s="97" t="str">
        <f t="shared" si="65"/>
        <v/>
      </c>
      <c r="Q373" s="64"/>
      <c r="R373" s="29" t="str">
        <f t="shared" si="55"/>
        <v/>
      </c>
    </row>
    <row r="374" spans="1:18">
      <c r="A374" s="64" t="s">
        <v>1276</v>
      </c>
      <c r="B374" s="64"/>
      <c r="C374" s="68"/>
      <c r="D374" s="79"/>
      <c r="E374" s="164"/>
      <c r="F374" s="68"/>
      <c r="G374" s="97" t="str">
        <f t="shared" si="56"/>
        <v/>
      </c>
      <c r="H374" s="97" t="str">
        <f t="shared" si="57"/>
        <v/>
      </c>
      <c r="I374" s="97" t="str">
        <f t="shared" si="58"/>
        <v/>
      </c>
      <c r="J374" s="97" t="str">
        <f t="shared" si="59"/>
        <v/>
      </c>
      <c r="K374" s="29" t="str">
        <f t="shared" si="60"/>
        <v/>
      </c>
      <c r="L374" s="29" t="str">
        <f t="shared" si="61"/>
        <v/>
      </c>
      <c r="M374" s="97" t="str">
        <f t="shared" si="62"/>
        <v/>
      </c>
      <c r="N374" s="97" t="str">
        <f t="shared" si="63"/>
        <v/>
      </c>
      <c r="O374" s="97" t="str">
        <f t="shared" si="64"/>
        <v/>
      </c>
      <c r="P374" s="97" t="str">
        <f t="shared" si="65"/>
        <v/>
      </c>
      <c r="Q374" s="64"/>
      <c r="R374" s="29" t="str">
        <f t="shared" si="55"/>
        <v/>
      </c>
    </row>
    <row r="375" spans="1:18">
      <c r="A375" s="64" t="s">
        <v>1277</v>
      </c>
      <c r="B375" s="64"/>
      <c r="C375" s="68"/>
      <c r="D375" s="79"/>
      <c r="E375" s="164"/>
      <c r="F375" s="68"/>
      <c r="G375" s="97" t="str">
        <f t="shared" si="56"/>
        <v/>
      </c>
      <c r="H375" s="97" t="str">
        <f t="shared" si="57"/>
        <v/>
      </c>
      <c r="I375" s="97" t="str">
        <f t="shared" si="58"/>
        <v/>
      </c>
      <c r="J375" s="97" t="str">
        <f t="shared" si="59"/>
        <v/>
      </c>
      <c r="K375" s="29" t="str">
        <f t="shared" si="60"/>
        <v/>
      </c>
      <c r="L375" s="29" t="str">
        <f t="shared" si="61"/>
        <v/>
      </c>
      <c r="M375" s="97" t="str">
        <f t="shared" si="62"/>
        <v/>
      </c>
      <c r="N375" s="97" t="str">
        <f t="shared" si="63"/>
        <v/>
      </c>
      <c r="O375" s="97" t="str">
        <f t="shared" si="64"/>
        <v/>
      </c>
      <c r="P375" s="97" t="str">
        <f t="shared" si="65"/>
        <v/>
      </c>
      <c r="Q375" s="64"/>
      <c r="R375" s="29" t="str">
        <f t="shared" si="55"/>
        <v/>
      </c>
    </row>
    <row r="376" spans="1:18">
      <c r="A376" s="64" t="s">
        <v>1278</v>
      </c>
      <c r="B376" s="64"/>
      <c r="C376" s="68"/>
      <c r="D376" s="79"/>
      <c r="E376" s="164"/>
      <c r="F376" s="68"/>
      <c r="G376" s="97" t="str">
        <f t="shared" si="56"/>
        <v/>
      </c>
      <c r="H376" s="97" t="str">
        <f t="shared" si="57"/>
        <v/>
      </c>
      <c r="I376" s="97" t="str">
        <f t="shared" si="58"/>
        <v/>
      </c>
      <c r="J376" s="97" t="str">
        <f t="shared" si="59"/>
        <v/>
      </c>
      <c r="K376" s="29" t="str">
        <f t="shared" si="60"/>
        <v/>
      </c>
      <c r="L376" s="29" t="str">
        <f t="shared" si="61"/>
        <v/>
      </c>
      <c r="M376" s="97" t="str">
        <f t="shared" si="62"/>
        <v/>
      </c>
      <c r="N376" s="97" t="str">
        <f t="shared" si="63"/>
        <v/>
      </c>
      <c r="O376" s="97" t="str">
        <f t="shared" si="64"/>
        <v/>
      </c>
      <c r="P376" s="97" t="str">
        <f t="shared" si="65"/>
        <v/>
      </c>
      <c r="Q376" s="64"/>
      <c r="R376" s="29" t="str">
        <f t="shared" si="55"/>
        <v/>
      </c>
    </row>
    <row r="377" spans="1:18">
      <c r="A377" s="64" t="s">
        <v>1279</v>
      </c>
      <c r="B377" s="64"/>
      <c r="C377" s="68"/>
      <c r="D377" s="79"/>
      <c r="E377" s="164"/>
      <c r="F377" s="68"/>
      <c r="G377" s="97" t="str">
        <f t="shared" si="56"/>
        <v/>
      </c>
      <c r="H377" s="97" t="str">
        <f t="shared" si="57"/>
        <v/>
      </c>
      <c r="I377" s="97" t="str">
        <f t="shared" si="58"/>
        <v/>
      </c>
      <c r="J377" s="97" t="str">
        <f t="shared" si="59"/>
        <v/>
      </c>
      <c r="K377" s="29" t="str">
        <f t="shared" si="60"/>
        <v/>
      </c>
      <c r="L377" s="29" t="str">
        <f t="shared" si="61"/>
        <v/>
      </c>
      <c r="M377" s="97" t="str">
        <f t="shared" si="62"/>
        <v/>
      </c>
      <c r="N377" s="97" t="str">
        <f t="shared" si="63"/>
        <v/>
      </c>
      <c r="O377" s="97" t="str">
        <f t="shared" si="64"/>
        <v/>
      </c>
      <c r="P377" s="97" t="str">
        <f t="shared" si="65"/>
        <v/>
      </c>
      <c r="Q377" s="64"/>
      <c r="R377" s="29" t="str">
        <f t="shared" si="55"/>
        <v/>
      </c>
    </row>
    <row r="378" spans="1:18">
      <c r="A378" s="64" t="s">
        <v>1280</v>
      </c>
      <c r="B378" s="64"/>
      <c r="C378" s="68"/>
      <c r="D378" s="79"/>
      <c r="E378" s="164"/>
      <c r="F378" s="68"/>
      <c r="G378" s="97" t="str">
        <f t="shared" si="56"/>
        <v/>
      </c>
      <c r="H378" s="97" t="str">
        <f t="shared" si="57"/>
        <v/>
      </c>
      <c r="I378" s="97" t="str">
        <f t="shared" si="58"/>
        <v/>
      </c>
      <c r="J378" s="97" t="str">
        <f t="shared" si="59"/>
        <v/>
      </c>
      <c r="K378" s="29" t="str">
        <f t="shared" si="60"/>
        <v/>
      </c>
      <c r="L378" s="29" t="str">
        <f t="shared" si="61"/>
        <v/>
      </c>
      <c r="M378" s="97" t="str">
        <f t="shared" si="62"/>
        <v/>
      </c>
      <c r="N378" s="97" t="str">
        <f t="shared" si="63"/>
        <v/>
      </c>
      <c r="O378" s="97" t="str">
        <f t="shared" si="64"/>
        <v/>
      </c>
      <c r="P378" s="97" t="str">
        <f t="shared" si="65"/>
        <v/>
      </c>
      <c r="Q378" s="64"/>
      <c r="R378" s="29" t="str">
        <f t="shared" si="55"/>
        <v/>
      </c>
    </row>
    <row r="379" spans="1:18">
      <c r="A379" s="64" t="s">
        <v>1281</v>
      </c>
      <c r="B379" s="64"/>
      <c r="C379" s="68"/>
      <c r="D379" s="79"/>
      <c r="E379" s="164"/>
      <c r="F379" s="68"/>
      <c r="G379" s="97" t="str">
        <f t="shared" si="56"/>
        <v/>
      </c>
      <c r="H379" s="97" t="str">
        <f t="shared" si="57"/>
        <v/>
      </c>
      <c r="I379" s="97" t="str">
        <f t="shared" si="58"/>
        <v/>
      </c>
      <c r="J379" s="97" t="str">
        <f t="shared" si="59"/>
        <v/>
      </c>
      <c r="K379" s="29" t="str">
        <f t="shared" si="60"/>
        <v/>
      </c>
      <c r="L379" s="29" t="str">
        <f t="shared" si="61"/>
        <v/>
      </c>
      <c r="M379" s="97" t="str">
        <f t="shared" si="62"/>
        <v/>
      </c>
      <c r="N379" s="97" t="str">
        <f t="shared" si="63"/>
        <v/>
      </c>
      <c r="O379" s="97" t="str">
        <f t="shared" si="64"/>
        <v/>
      </c>
      <c r="P379" s="97" t="str">
        <f t="shared" si="65"/>
        <v/>
      </c>
      <c r="Q379" s="64"/>
      <c r="R379" s="29" t="str">
        <f t="shared" si="55"/>
        <v/>
      </c>
    </row>
    <row r="380" spans="1:18">
      <c r="A380" s="64" t="s">
        <v>1282</v>
      </c>
      <c r="B380" s="64"/>
      <c r="C380" s="68"/>
      <c r="D380" s="79"/>
      <c r="E380" s="164"/>
      <c r="F380" s="68"/>
      <c r="G380" s="97" t="str">
        <f t="shared" si="56"/>
        <v/>
      </c>
      <c r="H380" s="97" t="str">
        <f t="shared" si="57"/>
        <v/>
      </c>
      <c r="I380" s="97" t="str">
        <f t="shared" si="58"/>
        <v/>
      </c>
      <c r="J380" s="97" t="str">
        <f t="shared" si="59"/>
        <v/>
      </c>
      <c r="K380" s="29" t="str">
        <f t="shared" si="60"/>
        <v/>
      </c>
      <c r="L380" s="29" t="str">
        <f t="shared" si="61"/>
        <v/>
      </c>
      <c r="M380" s="97" t="str">
        <f t="shared" si="62"/>
        <v/>
      </c>
      <c r="N380" s="97" t="str">
        <f t="shared" si="63"/>
        <v/>
      </c>
      <c r="O380" s="97" t="str">
        <f t="shared" si="64"/>
        <v/>
      </c>
      <c r="P380" s="97" t="str">
        <f t="shared" si="65"/>
        <v/>
      </c>
      <c r="Q380" s="64"/>
      <c r="R380" s="29" t="str">
        <f t="shared" si="55"/>
        <v/>
      </c>
    </row>
    <row r="381" spans="1:18">
      <c r="A381" s="64" t="s">
        <v>1283</v>
      </c>
      <c r="B381" s="64"/>
      <c r="C381" s="68"/>
      <c r="D381" s="79"/>
      <c r="E381" s="164"/>
      <c r="F381" s="68"/>
      <c r="G381" s="97" t="str">
        <f t="shared" si="56"/>
        <v/>
      </c>
      <c r="H381" s="97" t="str">
        <f t="shared" si="57"/>
        <v/>
      </c>
      <c r="I381" s="97" t="str">
        <f t="shared" si="58"/>
        <v/>
      </c>
      <c r="J381" s="97" t="str">
        <f t="shared" si="59"/>
        <v/>
      </c>
      <c r="K381" s="29" t="str">
        <f t="shared" si="60"/>
        <v/>
      </c>
      <c r="L381" s="29" t="str">
        <f t="shared" si="61"/>
        <v/>
      </c>
      <c r="M381" s="97" t="str">
        <f t="shared" si="62"/>
        <v/>
      </c>
      <c r="N381" s="97" t="str">
        <f t="shared" si="63"/>
        <v/>
      </c>
      <c r="O381" s="97" t="str">
        <f t="shared" si="64"/>
        <v/>
      </c>
      <c r="P381" s="97" t="str">
        <f t="shared" si="65"/>
        <v/>
      </c>
      <c r="Q381" s="64"/>
      <c r="R381" s="29" t="str">
        <f t="shared" si="55"/>
        <v/>
      </c>
    </row>
    <row r="382" spans="1:18">
      <c r="A382" s="64" t="s">
        <v>1284</v>
      </c>
      <c r="B382" s="64"/>
      <c r="C382" s="68"/>
      <c r="D382" s="79"/>
      <c r="E382" s="164"/>
      <c r="F382" s="68"/>
      <c r="G382" s="97" t="str">
        <f t="shared" si="56"/>
        <v/>
      </c>
      <c r="H382" s="97" t="str">
        <f t="shared" si="57"/>
        <v/>
      </c>
      <c r="I382" s="97" t="str">
        <f t="shared" si="58"/>
        <v/>
      </c>
      <c r="J382" s="97" t="str">
        <f t="shared" si="59"/>
        <v/>
      </c>
      <c r="K382" s="29" t="str">
        <f t="shared" si="60"/>
        <v/>
      </c>
      <c r="L382" s="29" t="str">
        <f t="shared" si="61"/>
        <v/>
      </c>
      <c r="M382" s="97" t="str">
        <f t="shared" si="62"/>
        <v/>
      </c>
      <c r="N382" s="97" t="str">
        <f t="shared" si="63"/>
        <v/>
      </c>
      <c r="O382" s="97" t="str">
        <f t="shared" si="64"/>
        <v/>
      </c>
      <c r="P382" s="97" t="str">
        <f t="shared" si="65"/>
        <v/>
      </c>
      <c r="Q382" s="64"/>
      <c r="R382" s="29" t="str">
        <f t="shared" si="55"/>
        <v/>
      </c>
    </row>
    <row r="383" spans="1:18">
      <c r="A383" s="64" t="s">
        <v>1285</v>
      </c>
      <c r="B383" s="64"/>
      <c r="C383" s="68"/>
      <c r="D383" s="79"/>
      <c r="E383" s="164"/>
      <c r="F383" s="68"/>
      <c r="G383" s="97" t="str">
        <f t="shared" si="56"/>
        <v/>
      </c>
      <c r="H383" s="97" t="str">
        <f t="shared" si="57"/>
        <v/>
      </c>
      <c r="I383" s="97" t="str">
        <f t="shared" si="58"/>
        <v/>
      </c>
      <c r="J383" s="97" t="str">
        <f t="shared" si="59"/>
        <v/>
      </c>
      <c r="K383" s="29" t="str">
        <f t="shared" si="60"/>
        <v/>
      </c>
      <c r="L383" s="29" t="str">
        <f t="shared" si="61"/>
        <v/>
      </c>
      <c r="M383" s="97" t="str">
        <f t="shared" si="62"/>
        <v/>
      </c>
      <c r="N383" s="97" t="str">
        <f t="shared" si="63"/>
        <v/>
      </c>
      <c r="O383" s="97" t="str">
        <f t="shared" si="64"/>
        <v/>
      </c>
      <c r="P383" s="97" t="str">
        <f t="shared" si="65"/>
        <v/>
      </c>
      <c r="Q383" s="64"/>
      <c r="R383" s="29" t="str">
        <f t="shared" si="55"/>
        <v/>
      </c>
    </row>
    <row r="384" spans="1:18">
      <c r="A384" s="64" t="s">
        <v>1286</v>
      </c>
      <c r="B384" s="64"/>
      <c r="C384" s="68"/>
      <c r="D384" s="79"/>
      <c r="E384" s="164"/>
      <c r="F384" s="68"/>
      <c r="G384" s="97" t="str">
        <f t="shared" si="56"/>
        <v/>
      </c>
      <c r="H384" s="97" t="str">
        <f t="shared" si="57"/>
        <v/>
      </c>
      <c r="I384" s="97" t="str">
        <f t="shared" si="58"/>
        <v/>
      </c>
      <c r="J384" s="97" t="str">
        <f t="shared" si="59"/>
        <v/>
      </c>
      <c r="K384" s="29" t="str">
        <f t="shared" si="60"/>
        <v/>
      </c>
      <c r="L384" s="29" t="str">
        <f t="shared" si="61"/>
        <v/>
      </c>
      <c r="M384" s="97" t="str">
        <f t="shared" si="62"/>
        <v/>
      </c>
      <c r="N384" s="97" t="str">
        <f t="shared" si="63"/>
        <v/>
      </c>
      <c r="O384" s="97" t="str">
        <f t="shared" si="64"/>
        <v/>
      </c>
      <c r="P384" s="97" t="str">
        <f t="shared" si="65"/>
        <v/>
      </c>
      <c r="Q384" s="64"/>
      <c r="R384" s="29" t="str">
        <f t="shared" si="55"/>
        <v/>
      </c>
    </row>
    <row r="385" spans="1:18">
      <c r="A385" s="64" t="s">
        <v>1287</v>
      </c>
      <c r="B385" s="64"/>
      <c r="C385" s="68"/>
      <c r="D385" s="79"/>
      <c r="E385" s="164"/>
      <c r="F385" s="68"/>
      <c r="G385" s="97" t="str">
        <f t="shared" si="56"/>
        <v/>
      </c>
      <c r="H385" s="97" t="str">
        <f t="shared" si="57"/>
        <v/>
      </c>
      <c r="I385" s="97" t="str">
        <f t="shared" si="58"/>
        <v/>
      </c>
      <c r="J385" s="97" t="str">
        <f t="shared" si="59"/>
        <v/>
      </c>
      <c r="K385" s="29" t="str">
        <f t="shared" si="60"/>
        <v/>
      </c>
      <c r="L385" s="29" t="str">
        <f t="shared" si="61"/>
        <v/>
      </c>
      <c r="M385" s="97" t="str">
        <f t="shared" si="62"/>
        <v/>
      </c>
      <c r="N385" s="97" t="str">
        <f t="shared" si="63"/>
        <v/>
      </c>
      <c r="O385" s="97" t="str">
        <f t="shared" si="64"/>
        <v/>
      </c>
      <c r="P385" s="97" t="str">
        <f t="shared" si="65"/>
        <v/>
      </c>
      <c r="Q385" s="64"/>
      <c r="R385" s="29" t="str">
        <f t="shared" si="55"/>
        <v/>
      </c>
    </row>
    <row r="386" spans="1:18">
      <c r="A386" s="64" t="s">
        <v>1288</v>
      </c>
      <c r="B386" s="64"/>
      <c r="C386" s="68"/>
      <c r="D386" s="79"/>
      <c r="E386" s="164"/>
      <c r="F386" s="68"/>
      <c r="G386" s="97" t="str">
        <f t="shared" si="56"/>
        <v/>
      </c>
      <c r="H386" s="97" t="str">
        <f t="shared" si="57"/>
        <v/>
      </c>
      <c r="I386" s="97" t="str">
        <f t="shared" si="58"/>
        <v/>
      </c>
      <c r="J386" s="97" t="str">
        <f t="shared" si="59"/>
        <v/>
      </c>
      <c r="K386" s="29" t="str">
        <f t="shared" si="60"/>
        <v/>
      </c>
      <c r="L386" s="29" t="str">
        <f t="shared" si="61"/>
        <v/>
      </c>
      <c r="M386" s="97" t="str">
        <f t="shared" si="62"/>
        <v/>
      </c>
      <c r="N386" s="97" t="str">
        <f t="shared" si="63"/>
        <v/>
      </c>
      <c r="O386" s="97" t="str">
        <f t="shared" si="64"/>
        <v/>
      </c>
      <c r="P386" s="97" t="str">
        <f t="shared" si="65"/>
        <v/>
      </c>
      <c r="Q386" s="64"/>
      <c r="R386" s="29" t="str">
        <f t="shared" si="55"/>
        <v/>
      </c>
    </row>
    <row r="387" spans="1:18">
      <c r="A387" s="64" t="s">
        <v>1289</v>
      </c>
      <c r="B387" s="64"/>
      <c r="C387" s="68"/>
      <c r="D387" s="79"/>
      <c r="E387" s="164"/>
      <c r="F387" s="68"/>
      <c r="G387" s="97" t="str">
        <f t="shared" si="56"/>
        <v/>
      </c>
      <c r="H387" s="97" t="str">
        <f t="shared" si="57"/>
        <v/>
      </c>
      <c r="I387" s="97" t="str">
        <f t="shared" si="58"/>
        <v/>
      </c>
      <c r="J387" s="97" t="str">
        <f t="shared" si="59"/>
        <v/>
      </c>
      <c r="K387" s="29" t="str">
        <f t="shared" si="60"/>
        <v/>
      </c>
      <c r="L387" s="29" t="str">
        <f t="shared" si="61"/>
        <v/>
      </c>
      <c r="M387" s="97" t="str">
        <f t="shared" si="62"/>
        <v/>
      </c>
      <c r="N387" s="97" t="str">
        <f t="shared" si="63"/>
        <v/>
      </c>
      <c r="O387" s="97" t="str">
        <f t="shared" si="64"/>
        <v/>
      </c>
      <c r="P387" s="97" t="str">
        <f t="shared" si="65"/>
        <v/>
      </c>
      <c r="Q387" s="64"/>
      <c r="R387" s="29" t="str">
        <f t="shared" si="55"/>
        <v/>
      </c>
    </row>
    <row r="388" spans="1:18">
      <c r="A388" s="64" t="s">
        <v>1290</v>
      </c>
      <c r="B388" s="64"/>
      <c r="C388" s="68"/>
      <c r="D388" s="79"/>
      <c r="E388" s="164"/>
      <c r="F388" s="68"/>
      <c r="G388" s="97" t="str">
        <f t="shared" si="56"/>
        <v/>
      </c>
      <c r="H388" s="97" t="str">
        <f t="shared" si="57"/>
        <v/>
      </c>
      <c r="I388" s="97" t="str">
        <f t="shared" si="58"/>
        <v/>
      </c>
      <c r="J388" s="97" t="str">
        <f t="shared" si="59"/>
        <v/>
      </c>
      <c r="K388" s="29" t="str">
        <f t="shared" si="60"/>
        <v/>
      </c>
      <c r="L388" s="29" t="str">
        <f t="shared" si="61"/>
        <v/>
      </c>
      <c r="M388" s="97" t="str">
        <f t="shared" si="62"/>
        <v/>
      </c>
      <c r="N388" s="97" t="str">
        <f t="shared" si="63"/>
        <v/>
      </c>
      <c r="O388" s="97" t="str">
        <f t="shared" si="64"/>
        <v/>
      </c>
      <c r="P388" s="97" t="str">
        <f t="shared" si="65"/>
        <v/>
      </c>
      <c r="Q388" s="64"/>
      <c r="R388" s="29" t="str">
        <f t="shared" si="55"/>
        <v/>
      </c>
    </row>
    <row r="389" spans="1:18">
      <c r="A389" s="64" t="s">
        <v>1291</v>
      </c>
      <c r="B389" s="64"/>
      <c r="C389" s="68"/>
      <c r="D389" s="79"/>
      <c r="E389" s="164"/>
      <c r="F389" s="68"/>
      <c r="G389" s="97" t="str">
        <f t="shared" si="56"/>
        <v/>
      </c>
      <c r="H389" s="97" t="str">
        <f t="shared" si="57"/>
        <v/>
      </c>
      <c r="I389" s="97" t="str">
        <f t="shared" si="58"/>
        <v/>
      </c>
      <c r="J389" s="97" t="str">
        <f t="shared" si="59"/>
        <v/>
      </c>
      <c r="K389" s="29" t="str">
        <f t="shared" si="60"/>
        <v/>
      </c>
      <c r="L389" s="29" t="str">
        <f t="shared" si="61"/>
        <v/>
      </c>
      <c r="M389" s="97" t="str">
        <f t="shared" si="62"/>
        <v/>
      </c>
      <c r="N389" s="97" t="str">
        <f t="shared" si="63"/>
        <v/>
      </c>
      <c r="O389" s="97" t="str">
        <f t="shared" si="64"/>
        <v/>
      </c>
      <c r="P389" s="97" t="str">
        <f t="shared" si="65"/>
        <v/>
      </c>
      <c r="Q389" s="64"/>
      <c r="R389" s="29" t="str">
        <f t="shared" si="55"/>
        <v/>
      </c>
    </row>
    <row r="390" spans="1:18">
      <c r="A390" s="64" t="s">
        <v>1292</v>
      </c>
      <c r="B390" s="64"/>
      <c r="C390" s="68"/>
      <c r="D390" s="79"/>
      <c r="E390" s="164"/>
      <c r="F390" s="68"/>
      <c r="G390" s="97" t="str">
        <f t="shared" si="56"/>
        <v/>
      </c>
      <c r="H390" s="97" t="str">
        <f t="shared" si="57"/>
        <v/>
      </c>
      <c r="I390" s="97" t="str">
        <f t="shared" si="58"/>
        <v/>
      </c>
      <c r="J390" s="97" t="str">
        <f t="shared" si="59"/>
        <v/>
      </c>
      <c r="K390" s="29" t="str">
        <f t="shared" si="60"/>
        <v/>
      </c>
      <c r="L390" s="29" t="str">
        <f t="shared" si="61"/>
        <v/>
      </c>
      <c r="M390" s="97" t="str">
        <f t="shared" si="62"/>
        <v/>
      </c>
      <c r="N390" s="97" t="str">
        <f t="shared" si="63"/>
        <v/>
      </c>
      <c r="O390" s="97" t="str">
        <f t="shared" si="64"/>
        <v/>
      </c>
      <c r="P390" s="97" t="str">
        <f t="shared" si="65"/>
        <v/>
      </c>
      <c r="Q390" s="64"/>
      <c r="R390" s="29" t="str">
        <f t="shared" ref="R390:R453" si="66">IF(H390="","",(IF(J390="",1,IF(L390="",2,IF(N390="",3,IF(P390="",4,5))))))</f>
        <v/>
      </c>
    </row>
    <row r="391" spans="1:18">
      <c r="A391" s="64" t="s">
        <v>1293</v>
      </c>
      <c r="B391" s="64"/>
      <c r="C391" s="68"/>
      <c r="D391" s="79"/>
      <c r="E391" s="164"/>
      <c r="F391" s="68"/>
      <c r="G391" s="97" t="str">
        <f t="shared" ref="G391:G454" si="67">IF(E391="","",IFERROR(LEFT(E391, SEARCH("-", E391) - 1), E391))</f>
        <v/>
      </c>
      <c r="H391" s="97" t="str">
        <f t="shared" ref="H391:H454" si="68">IF(F391="","",IFERROR(LEFT(F391, SEARCH("-", F391) - 1), F391))</f>
        <v/>
      </c>
      <c r="I391" s="97" t="str">
        <f t="shared" ref="I391:I454" si="69">IF(LEN(E391)-LEN(SUBSTITUTE(E391,"-",""))=0, "", IF(LEN(E391)-LEN(SUBSTITUTE(E391,"-",""))=1, IFERROR(MID(E391, FIND("-",E391)+1, LEN(E391)), ""), IFERROR(MID(E391, FIND("-",E391)+1, FIND("-",E391,FIND("-",E391)+1)-FIND("-",E391)-1), "")))</f>
        <v/>
      </c>
      <c r="J391" s="97" t="str">
        <f t="shared" ref="J391:J454" si="70">IF(LEN(F391)-LEN(SUBSTITUTE(F391,"-",""))=0, "", IF(LEN(F391)-LEN(SUBSTITUTE(F391,"-",""))=1, IFERROR(MID(F391, FIND("-",F391)+1, LEN(F391)), ""), IFERROR(MID(F391, FIND("-",F391)+1, FIND("-",F391,FIND("-",F391)+1)-FIND("-",F391)-1), "")))</f>
        <v/>
      </c>
      <c r="K391" s="29" t="str">
        <f t="shared" ref="K391:K454" si="71">IF(LEN(E391)-LEN(SUBSTITUTE(E391,"-",""))&lt;=1,"",IF(ISNUMBER(FIND("-",E391,FIND("-",E391)+1)),IF(ISNUMBER(FIND("-",MID(E391,FIND("-",E391,FIND("-",E391)+1)+1,LEN(E391)))),LEFT(MID(E391,FIND("-",E391,FIND("-",E391)+1)+1,LEN(E391)),FIND("-",MID(E391,FIND("-",E391,FIND("-",E391)+1)+1,LEN(E391)))-1),MID(E391,FIND("-",E391,FIND("-",E391)+1)+1,LEN(E391))),MID(E391,FIND("-",E391,FIND("-",E391)+1)+1,LEN(E391))))</f>
        <v/>
      </c>
      <c r="L391" s="29" t="str">
        <f t="shared" ref="L391:L454" si="72">IF(LEN(F391)-LEN(SUBSTITUTE(F391,"-",""))&lt;=1,"",IF(ISNUMBER(FIND("-",F391,FIND("-",F391)+1)),IF(ISNUMBER(FIND("-",MID(F391,FIND("-",F391,FIND("-",F391)+1)+1,LEN(F391)))),LEFT(MID(F391,FIND("-",F391,FIND("-",F391)+1)+1,LEN(F391)),FIND("-",MID(F391,FIND("-",F391,FIND("-",F391)+1)+1,LEN(F391)))-1),MID(F391,FIND("-",F391,FIND("-",F391)+1)+1,LEN(F391))),MID(F391,FIND("-",F391,FIND("-",F391)+1)+1,LEN(F391))))</f>
        <v/>
      </c>
      <c r="M391" s="97" t="str">
        <f t="shared" ref="M391:M454" si="73">IF(LEN(E391)-LEN(SUBSTITUTE(E391,"-",""))&lt;=2,"",IF(ISNUMBER(FIND("-",E391,FIND("-",E391,FIND("-",E391)+1)+1)),IF(ISNUMBER(FIND("-",MID(E391,FIND("-",E391,FIND("-",E391,FIND("-",E391)+1)+1)+1,LEN(E391)))),LEFT(MID(E391,FIND("-",E391,FIND("-",E391,FIND("-",E391)+1)+1)+1,LEN(E391)),FIND("-",MID(E391,FIND("-",E391,FIND("-",E391,FIND("-",E391)+1)+1)+1,LEN(E391)))-1),MID(E391,FIND("-",E391,FIND("-",E391,FIND("-",E391)+1)+1)+1,LEN(E391))),MID(E391,FIND("-",E391,FIND("-",E391,FIND("-",E391)+1)+1)+1,LEN(E391))))</f>
        <v/>
      </c>
      <c r="N391" s="97" t="str">
        <f t="shared" ref="N391:N454" si="74">IF(LEN(F391)-LEN(SUBSTITUTE(F391,"-",""))&lt;=2,"",IF(ISNUMBER(FIND("-",F391,FIND("-",F391,FIND("-",F391)+1)+1)),IF(ISNUMBER(FIND("-",MID(F391,FIND("-",F391,FIND("-",F391,FIND("-",F391)+1)+1)+1,LEN(F391)))),LEFT(MID(F391,FIND("-",F391,FIND("-",F391,FIND("-",F391)+1)+1)+1,LEN(F391)),FIND("-",MID(F391,FIND("-",F391,FIND("-",F391,FIND("-",F391)+1)+1)+1,LEN(F391)))-1),MID(F391,FIND("-",F391,FIND("-",F391,FIND("-",F391)+1)+1)+1,LEN(F391))),MID(F391,FIND("-",F391,FIND("-",F391,FIND("-",F391)+1)+1)+1,LEN(F391))))</f>
        <v/>
      </c>
      <c r="O391" s="97" t="str">
        <f t="shared" ref="O391:O454" si="75">IF(LEN(E391)-LEN(SUBSTITUTE(E391,"-",""))&lt;=3,"",RIGHT(E391,LEN(E391)-FIND("@",SUBSTITUTE(E391,"-","@",LEN(E391)-LEN(SUBSTITUTE(E391,"-",""))))))</f>
        <v/>
      </c>
      <c r="P391" s="97" t="str">
        <f t="shared" ref="P391:P454" si="76">IF(LEN(F391)-LEN(SUBSTITUTE(F391,"-",""))&lt;=3,"",RIGHT(F391,LEN(F391)-FIND("@",SUBSTITUTE(F391,"-","@",LEN(F391)-LEN(SUBSTITUTE(F391,"-",""))))))</f>
        <v/>
      </c>
      <c r="Q391" s="64"/>
      <c r="R391" s="29" t="str">
        <f t="shared" si="66"/>
        <v/>
      </c>
    </row>
    <row r="392" spans="1:18">
      <c r="A392" s="64" t="s">
        <v>1294</v>
      </c>
      <c r="B392" s="64"/>
      <c r="C392" s="68"/>
      <c r="D392" s="79"/>
      <c r="E392" s="164"/>
      <c r="F392" s="68"/>
      <c r="G392" s="97" t="str">
        <f t="shared" si="67"/>
        <v/>
      </c>
      <c r="H392" s="97" t="str">
        <f t="shared" si="68"/>
        <v/>
      </c>
      <c r="I392" s="97" t="str">
        <f t="shared" si="69"/>
        <v/>
      </c>
      <c r="J392" s="97" t="str">
        <f t="shared" si="70"/>
        <v/>
      </c>
      <c r="K392" s="29" t="str">
        <f t="shared" si="71"/>
        <v/>
      </c>
      <c r="L392" s="29" t="str">
        <f t="shared" si="72"/>
        <v/>
      </c>
      <c r="M392" s="97" t="str">
        <f t="shared" si="73"/>
        <v/>
      </c>
      <c r="N392" s="97" t="str">
        <f t="shared" si="74"/>
        <v/>
      </c>
      <c r="O392" s="97" t="str">
        <f t="shared" si="75"/>
        <v/>
      </c>
      <c r="P392" s="97" t="str">
        <f t="shared" si="76"/>
        <v/>
      </c>
      <c r="Q392" s="64"/>
      <c r="R392" s="29" t="str">
        <f t="shared" si="66"/>
        <v/>
      </c>
    </row>
    <row r="393" spans="1:18">
      <c r="A393" s="64" t="s">
        <v>1295</v>
      </c>
      <c r="B393" s="64"/>
      <c r="C393" s="68"/>
      <c r="D393" s="79"/>
      <c r="E393" s="164"/>
      <c r="F393" s="68"/>
      <c r="G393" s="97" t="str">
        <f t="shared" si="67"/>
        <v/>
      </c>
      <c r="H393" s="97" t="str">
        <f t="shared" si="68"/>
        <v/>
      </c>
      <c r="I393" s="97" t="str">
        <f t="shared" si="69"/>
        <v/>
      </c>
      <c r="J393" s="97" t="str">
        <f t="shared" si="70"/>
        <v/>
      </c>
      <c r="K393" s="29" t="str">
        <f t="shared" si="71"/>
        <v/>
      </c>
      <c r="L393" s="29" t="str">
        <f t="shared" si="72"/>
        <v/>
      </c>
      <c r="M393" s="97" t="str">
        <f t="shared" si="73"/>
        <v/>
      </c>
      <c r="N393" s="97" t="str">
        <f t="shared" si="74"/>
        <v/>
      </c>
      <c r="O393" s="97" t="str">
        <f t="shared" si="75"/>
        <v/>
      </c>
      <c r="P393" s="97" t="str">
        <f t="shared" si="76"/>
        <v/>
      </c>
      <c r="Q393" s="64"/>
      <c r="R393" s="29" t="str">
        <f t="shared" si="66"/>
        <v/>
      </c>
    </row>
    <row r="394" spans="1:18">
      <c r="A394" s="64" t="s">
        <v>1296</v>
      </c>
      <c r="B394" s="64"/>
      <c r="C394" s="68"/>
      <c r="D394" s="79"/>
      <c r="E394" s="164"/>
      <c r="F394" s="68"/>
      <c r="G394" s="97" t="str">
        <f t="shared" si="67"/>
        <v/>
      </c>
      <c r="H394" s="97" t="str">
        <f t="shared" si="68"/>
        <v/>
      </c>
      <c r="I394" s="97" t="str">
        <f t="shared" si="69"/>
        <v/>
      </c>
      <c r="J394" s="97" t="str">
        <f t="shared" si="70"/>
        <v/>
      </c>
      <c r="K394" s="29" t="str">
        <f t="shared" si="71"/>
        <v/>
      </c>
      <c r="L394" s="29" t="str">
        <f t="shared" si="72"/>
        <v/>
      </c>
      <c r="M394" s="97" t="str">
        <f t="shared" si="73"/>
        <v/>
      </c>
      <c r="N394" s="97" t="str">
        <f t="shared" si="74"/>
        <v/>
      </c>
      <c r="O394" s="97" t="str">
        <f t="shared" si="75"/>
        <v/>
      </c>
      <c r="P394" s="97" t="str">
        <f t="shared" si="76"/>
        <v/>
      </c>
      <c r="Q394" s="64"/>
      <c r="R394" s="29" t="str">
        <f t="shared" si="66"/>
        <v/>
      </c>
    </row>
    <row r="395" spans="1:18">
      <c r="A395" s="64" t="s">
        <v>1297</v>
      </c>
      <c r="B395" s="64"/>
      <c r="C395" s="68"/>
      <c r="D395" s="79"/>
      <c r="E395" s="164"/>
      <c r="F395" s="68"/>
      <c r="G395" s="97" t="str">
        <f t="shared" si="67"/>
        <v/>
      </c>
      <c r="H395" s="97" t="str">
        <f t="shared" si="68"/>
        <v/>
      </c>
      <c r="I395" s="97" t="str">
        <f t="shared" si="69"/>
        <v/>
      </c>
      <c r="J395" s="97" t="str">
        <f t="shared" si="70"/>
        <v/>
      </c>
      <c r="K395" s="29" t="str">
        <f t="shared" si="71"/>
        <v/>
      </c>
      <c r="L395" s="29" t="str">
        <f t="shared" si="72"/>
        <v/>
      </c>
      <c r="M395" s="97" t="str">
        <f t="shared" si="73"/>
        <v/>
      </c>
      <c r="N395" s="97" t="str">
        <f t="shared" si="74"/>
        <v/>
      </c>
      <c r="O395" s="97" t="str">
        <f t="shared" si="75"/>
        <v/>
      </c>
      <c r="P395" s="97" t="str">
        <f t="shared" si="76"/>
        <v/>
      </c>
      <c r="Q395" s="64"/>
      <c r="R395" s="29" t="str">
        <f t="shared" si="66"/>
        <v/>
      </c>
    </row>
    <row r="396" spans="1:18">
      <c r="A396" s="64" t="s">
        <v>1298</v>
      </c>
      <c r="B396" s="64"/>
      <c r="C396" s="68"/>
      <c r="D396" s="79"/>
      <c r="E396" s="164"/>
      <c r="F396" s="68"/>
      <c r="G396" s="97" t="str">
        <f t="shared" si="67"/>
        <v/>
      </c>
      <c r="H396" s="97" t="str">
        <f t="shared" si="68"/>
        <v/>
      </c>
      <c r="I396" s="97" t="str">
        <f t="shared" si="69"/>
        <v/>
      </c>
      <c r="J396" s="97" t="str">
        <f t="shared" si="70"/>
        <v/>
      </c>
      <c r="K396" s="29" t="str">
        <f t="shared" si="71"/>
        <v/>
      </c>
      <c r="L396" s="29" t="str">
        <f t="shared" si="72"/>
        <v/>
      </c>
      <c r="M396" s="97" t="str">
        <f t="shared" si="73"/>
        <v/>
      </c>
      <c r="N396" s="97" t="str">
        <f t="shared" si="74"/>
        <v/>
      </c>
      <c r="O396" s="97" t="str">
        <f t="shared" si="75"/>
        <v/>
      </c>
      <c r="P396" s="97" t="str">
        <f t="shared" si="76"/>
        <v/>
      </c>
      <c r="Q396" s="64"/>
      <c r="R396" s="29" t="str">
        <f t="shared" si="66"/>
        <v/>
      </c>
    </row>
    <row r="397" spans="1:18">
      <c r="A397" s="64" t="s">
        <v>1299</v>
      </c>
      <c r="B397" s="64"/>
      <c r="C397" s="68"/>
      <c r="D397" s="79"/>
      <c r="E397" s="164"/>
      <c r="F397" s="68"/>
      <c r="G397" s="97" t="str">
        <f t="shared" si="67"/>
        <v/>
      </c>
      <c r="H397" s="97" t="str">
        <f t="shared" si="68"/>
        <v/>
      </c>
      <c r="I397" s="97" t="str">
        <f t="shared" si="69"/>
        <v/>
      </c>
      <c r="J397" s="97" t="str">
        <f t="shared" si="70"/>
        <v/>
      </c>
      <c r="K397" s="29" t="str">
        <f t="shared" si="71"/>
        <v/>
      </c>
      <c r="L397" s="29" t="str">
        <f t="shared" si="72"/>
        <v/>
      </c>
      <c r="M397" s="97" t="str">
        <f t="shared" si="73"/>
        <v/>
      </c>
      <c r="N397" s="97" t="str">
        <f t="shared" si="74"/>
        <v/>
      </c>
      <c r="O397" s="97" t="str">
        <f t="shared" si="75"/>
        <v/>
      </c>
      <c r="P397" s="97" t="str">
        <f t="shared" si="76"/>
        <v/>
      </c>
      <c r="Q397" s="64"/>
      <c r="R397" s="29" t="str">
        <f t="shared" si="66"/>
        <v/>
      </c>
    </row>
    <row r="398" spans="1:18">
      <c r="A398" s="64" t="s">
        <v>1300</v>
      </c>
      <c r="B398" s="64"/>
      <c r="C398" s="68"/>
      <c r="D398" s="79"/>
      <c r="E398" s="164"/>
      <c r="F398" s="68"/>
      <c r="G398" s="97" t="str">
        <f t="shared" si="67"/>
        <v/>
      </c>
      <c r="H398" s="97" t="str">
        <f t="shared" si="68"/>
        <v/>
      </c>
      <c r="I398" s="97" t="str">
        <f t="shared" si="69"/>
        <v/>
      </c>
      <c r="J398" s="97" t="str">
        <f t="shared" si="70"/>
        <v/>
      </c>
      <c r="K398" s="29" t="str">
        <f t="shared" si="71"/>
        <v/>
      </c>
      <c r="L398" s="29" t="str">
        <f t="shared" si="72"/>
        <v/>
      </c>
      <c r="M398" s="97" t="str">
        <f t="shared" si="73"/>
        <v/>
      </c>
      <c r="N398" s="97" t="str">
        <f t="shared" si="74"/>
        <v/>
      </c>
      <c r="O398" s="97" t="str">
        <f t="shared" si="75"/>
        <v/>
      </c>
      <c r="P398" s="97" t="str">
        <f t="shared" si="76"/>
        <v/>
      </c>
      <c r="Q398" s="64"/>
      <c r="R398" s="29" t="str">
        <f t="shared" si="66"/>
        <v/>
      </c>
    </row>
    <row r="399" spans="1:18">
      <c r="A399" s="64" t="s">
        <v>1301</v>
      </c>
      <c r="B399" s="64"/>
      <c r="C399" s="68"/>
      <c r="D399" s="79"/>
      <c r="E399" s="164"/>
      <c r="F399" s="68"/>
      <c r="G399" s="97" t="str">
        <f t="shared" si="67"/>
        <v/>
      </c>
      <c r="H399" s="97" t="str">
        <f t="shared" si="68"/>
        <v/>
      </c>
      <c r="I399" s="97" t="str">
        <f t="shared" si="69"/>
        <v/>
      </c>
      <c r="J399" s="97" t="str">
        <f t="shared" si="70"/>
        <v/>
      </c>
      <c r="K399" s="29" t="str">
        <f t="shared" si="71"/>
        <v/>
      </c>
      <c r="L399" s="29" t="str">
        <f t="shared" si="72"/>
        <v/>
      </c>
      <c r="M399" s="97" t="str">
        <f t="shared" si="73"/>
        <v/>
      </c>
      <c r="N399" s="97" t="str">
        <f t="shared" si="74"/>
        <v/>
      </c>
      <c r="O399" s="97" t="str">
        <f t="shared" si="75"/>
        <v/>
      </c>
      <c r="P399" s="97" t="str">
        <f t="shared" si="76"/>
        <v/>
      </c>
      <c r="Q399" s="64"/>
      <c r="R399" s="29" t="str">
        <f t="shared" si="66"/>
        <v/>
      </c>
    </row>
    <row r="400" spans="1:18">
      <c r="A400" s="64" t="s">
        <v>1302</v>
      </c>
      <c r="B400" s="64"/>
      <c r="C400" s="68"/>
      <c r="D400" s="79"/>
      <c r="E400" s="164"/>
      <c r="F400" s="68"/>
      <c r="G400" s="97" t="str">
        <f t="shared" si="67"/>
        <v/>
      </c>
      <c r="H400" s="97" t="str">
        <f t="shared" si="68"/>
        <v/>
      </c>
      <c r="I400" s="97" t="str">
        <f t="shared" si="69"/>
        <v/>
      </c>
      <c r="J400" s="97" t="str">
        <f t="shared" si="70"/>
        <v/>
      </c>
      <c r="K400" s="29" t="str">
        <f t="shared" si="71"/>
        <v/>
      </c>
      <c r="L400" s="29" t="str">
        <f t="shared" si="72"/>
        <v/>
      </c>
      <c r="M400" s="97" t="str">
        <f t="shared" si="73"/>
        <v/>
      </c>
      <c r="N400" s="97" t="str">
        <f t="shared" si="74"/>
        <v/>
      </c>
      <c r="O400" s="97" t="str">
        <f t="shared" si="75"/>
        <v/>
      </c>
      <c r="P400" s="97" t="str">
        <f t="shared" si="76"/>
        <v/>
      </c>
      <c r="Q400" s="64"/>
      <c r="R400" s="29" t="str">
        <f t="shared" si="66"/>
        <v/>
      </c>
    </row>
    <row r="401" spans="1:18">
      <c r="A401" s="64" t="s">
        <v>1303</v>
      </c>
      <c r="B401" s="64"/>
      <c r="C401" s="68"/>
      <c r="D401" s="79"/>
      <c r="E401" s="164"/>
      <c r="F401" s="68"/>
      <c r="G401" s="97" t="str">
        <f t="shared" si="67"/>
        <v/>
      </c>
      <c r="H401" s="97" t="str">
        <f t="shared" si="68"/>
        <v/>
      </c>
      <c r="I401" s="97" t="str">
        <f t="shared" si="69"/>
        <v/>
      </c>
      <c r="J401" s="97" t="str">
        <f t="shared" si="70"/>
        <v/>
      </c>
      <c r="K401" s="29" t="str">
        <f t="shared" si="71"/>
        <v/>
      </c>
      <c r="L401" s="29" t="str">
        <f t="shared" si="72"/>
        <v/>
      </c>
      <c r="M401" s="97" t="str">
        <f t="shared" si="73"/>
        <v/>
      </c>
      <c r="N401" s="97" t="str">
        <f t="shared" si="74"/>
        <v/>
      </c>
      <c r="O401" s="97" t="str">
        <f t="shared" si="75"/>
        <v/>
      </c>
      <c r="P401" s="97" t="str">
        <f t="shared" si="76"/>
        <v/>
      </c>
      <c r="Q401" s="64"/>
      <c r="R401" s="29" t="str">
        <f t="shared" si="66"/>
        <v/>
      </c>
    </row>
    <row r="402" spans="1:18">
      <c r="A402" s="64" t="s">
        <v>1304</v>
      </c>
      <c r="B402" s="64"/>
      <c r="C402" s="68"/>
      <c r="D402" s="79"/>
      <c r="E402" s="164"/>
      <c r="F402" s="68"/>
      <c r="G402" s="97" t="str">
        <f t="shared" si="67"/>
        <v/>
      </c>
      <c r="H402" s="97" t="str">
        <f t="shared" si="68"/>
        <v/>
      </c>
      <c r="I402" s="97" t="str">
        <f t="shared" si="69"/>
        <v/>
      </c>
      <c r="J402" s="97" t="str">
        <f t="shared" si="70"/>
        <v/>
      </c>
      <c r="K402" s="29" t="str">
        <f t="shared" si="71"/>
        <v/>
      </c>
      <c r="L402" s="29" t="str">
        <f t="shared" si="72"/>
        <v/>
      </c>
      <c r="M402" s="97" t="str">
        <f t="shared" si="73"/>
        <v/>
      </c>
      <c r="N402" s="97" t="str">
        <f t="shared" si="74"/>
        <v/>
      </c>
      <c r="O402" s="97" t="str">
        <f t="shared" si="75"/>
        <v/>
      </c>
      <c r="P402" s="97" t="str">
        <f t="shared" si="76"/>
        <v/>
      </c>
      <c r="Q402" s="64"/>
      <c r="R402" s="29" t="str">
        <f t="shared" si="66"/>
        <v/>
      </c>
    </row>
    <row r="403" spans="1:18">
      <c r="A403" s="64" t="s">
        <v>1305</v>
      </c>
      <c r="B403" s="64"/>
      <c r="C403" s="68"/>
      <c r="D403" s="79"/>
      <c r="E403" s="164"/>
      <c r="F403" s="68"/>
      <c r="G403" s="97" t="str">
        <f t="shared" si="67"/>
        <v/>
      </c>
      <c r="H403" s="97" t="str">
        <f t="shared" si="68"/>
        <v/>
      </c>
      <c r="I403" s="97" t="str">
        <f t="shared" si="69"/>
        <v/>
      </c>
      <c r="J403" s="97" t="str">
        <f t="shared" si="70"/>
        <v/>
      </c>
      <c r="K403" s="29" t="str">
        <f t="shared" si="71"/>
        <v/>
      </c>
      <c r="L403" s="29" t="str">
        <f t="shared" si="72"/>
        <v/>
      </c>
      <c r="M403" s="97" t="str">
        <f t="shared" si="73"/>
        <v/>
      </c>
      <c r="N403" s="97" t="str">
        <f t="shared" si="74"/>
        <v/>
      </c>
      <c r="O403" s="97" t="str">
        <f t="shared" si="75"/>
        <v/>
      </c>
      <c r="P403" s="97" t="str">
        <f t="shared" si="76"/>
        <v/>
      </c>
      <c r="Q403" s="64"/>
      <c r="R403" s="29" t="str">
        <f t="shared" si="66"/>
        <v/>
      </c>
    </row>
    <row r="404" spans="1:18">
      <c r="A404" s="64" t="s">
        <v>1306</v>
      </c>
      <c r="B404" s="64"/>
      <c r="C404" s="68"/>
      <c r="D404" s="79"/>
      <c r="E404" s="164"/>
      <c r="F404" s="68"/>
      <c r="G404" s="97" t="str">
        <f t="shared" si="67"/>
        <v/>
      </c>
      <c r="H404" s="97" t="str">
        <f t="shared" si="68"/>
        <v/>
      </c>
      <c r="I404" s="97" t="str">
        <f t="shared" si="69"/>
        <v/>
      </c>
      <c r="J404" s="97" t="str">
        <f t="shared" si="70"/>
        <v/>
      </c>
      <c r="K404" s="29" t="str">
        <f t="shared" si="71"/>
        <v/>
      </c>
      <c r="L404" s="29" t="str">
        <f t="shared" si="72"/>
        <v/>
      </c>
      <c r="M404" s="97" t="str">
        <f t="shared" si="73"/>
        <v/>
      </c>
      <c r="N404" s="97" t="str">
        <f t="shared" si="74"/>
        <v/>
      </c>
      <c r="O404" s="97" t="str">
        <f t="shared" si="75"/>
        <v/>
      </c>
      <c r="P404" s="97" t="str">
        <f t="shared" si="76"/>
        <v/>
      </c>
      <c r="Q404" s="64"/>
      <c r="R404" s="29" t="str">
        <f t="shared" si="66"/>
        <v/>
      </c>
    </row>
    <row r="405" spans="1:18">
      <c r="A405" s="64" t="s">
        <v>1307</v>
      </c>
      <c r="B405" s="64"/>
      <c r="C405" s="68"/>
      <c r="D405" s="79"/>
      <c r="E405" s="164"/>
      <c r="F405" s="68"/>
      <c r="G405" s="97" t="str">
        <f t="shared" si="67"/>
        <v/>
      </c>
      <c r="H405" s="97" t="str">
        <f t="shared" si="68"/>
        <v/>
      </c>
      <c r="I405" s="97" t="str">
        <f t="shared" si="69"/>
        <v/>
      </c>
      <c r="J405" s="97" t="str">
        <f t="shared" si="70"/>
        <v/>
      </c>
      <c r="K405" s="29" t="str">
        <f t="shared" si="71"/>
        <v/>
      </c>
      <c r="L405" s="29" t="str">
        <f t="shared" si="72"/>
        <v/>
      </c>
      <c r="M405" s="97" t="str">
        <f t="shared" si="73"/>
        <v/>
      </c>
      <c r="N405" s="97" t="str">
        <f t="shared" si="74"/>
        <v/>
      </c>
      <c r="O405" s="97" t="str">
        <f t="shared" si="75"/>
        <v/>
      </c>
      <c r="P405" s="97" t="str">
        <f t="shared" si="76"/>
        <v/>
      </c>
      <c r="Q405" s="64"/>
      <c r="R405" s="29" t="str">
        <f t="shared" si="66"/>
        <v/>
      </c>
    </row>
    <row r="406" spans="1:18">
      <c r="A406" s="64" t="s">
        <v>1308</v>
      </c>
      <c r="B406" s="64"/>
      <c r="C406" s="68"/>
      <c r="D406" s="79"/>
      <c r="E406" s="164"/>
      <c r="F406" s="68"/>
      <c r="G406" s="97" t="str">
        <f t="shared" si="67"/>
        <v/>
      </c>
      <c r="H406" s="97" t="str">
        <f t="shared" si="68"/>
        <v/>
      </c>
      <c r="I406" s="97" t="str">
        <f t="shared" si="69"/>
        <v/>
      </c>
      <c r="J406" s="97" t="str">
        <f t="shared" si="70"/>
        <v/>
      </c>
      <c r="K406" s="29" t="str">
        <f t="shared" si="71"/>
        <v/>
      </c>
      <c r="L406" s="29" t="str">
        <f t="shared" si="72"/>
        <v/>
      </c>
      <c r="M406" s="97" t="str">
        <f t="shared" si="73"/>
        <v/>
      </c>
      <c r="N406" s="97" t="str">
        <f t="shared" si="74"/>
        <v/>
      </c>
      <c r="O406" s="97" t="str">
        <f t="shared" si="75"/>
        <v/>
      </c>
      <c r="P406" s="97" t="str">
        <f t="shared" si="76"/>
        <v/>
      </c>
      <c r="Q406" s="64"/>
      <c r="R406" s="29" t="str">
        <f t="shared" si="66"/>
        <v/>
      </c>
    </row>
    <row r="407" spans="1:18">
      <c r="A407" s="64" t="s">
        <v>1309</v>
      </c>
      <c r="B407" s="64"/>
      <c r="C407" s="68"/>
      <c r="D407" s="79"/>
      <c r="E407" s="164"/>
      <c r="F407" s="68"/>
      <c r="G407" s="97" t="str">
        <f t="shared" si="67"/>
        <v/>
      </c>
      <c r="H407" s="97" t="str">
        <f t="shared" si="68"/>
        <v/>
      </c>
      <c r="I407" s="97" t="str">
        <f t="shared" si="69"/>
        <v/>
      </c>
      <c r="J407" s="97" t="str">
        <f t="shared" si="70"/>
        <v/>
      </c>
      <c r="K407" s="29" t="str">
        <f t="shared" si="71"/>
        <v/>
      </c>
      <c r="L407" s="29" t="str">
        <f t="shared" si="72"/>
        <v/>
      </c>
      <c r="M407" s="97" t="str">
        <f t="shared" si="73"/>
        <v/>
      </c>
      <c r="N407" s="97" t="str">
        <f t="shared" si="74"/>
        <v/>
      </c>
      <c r="O407" s="97" t="str">
        <f t="shared" si="75"/>
        <v/>
      </c>
      <c r="P407" s="97" t="str">
        <f t="shared" si="76"/>
        <v/>
      </c>
      <c r="Q407" s="64"/>
      <c r="R407" s="29" t="str">
        <f t="shared" si="66"/>
        <v/>
      </c>
    </row>
    <row r="408" spans="1:18">
      <c r="A408" s="64" t="s">
        <v>1310</v>
      </c>
      <c r="B408" s="64"/>
      <c r="C408" s="68"/>
      <c r="D408" s="79"/>
      <c r="E408" s="164"/>
      <c r="F408" s="68"/>
      <c r="G408" s="97" t="str">
        <f t="shared" si="67"/>
        <v/>
      </c>
      <c r="H408" s="97" t="str">
        <f t="shared" si="68"/>
        <v/>
      </c>
      <c r="I408" s="97" t="str">
        <f t="shared" si="69"/>
        <v/>
      </c>
      <c r="J408" s="97" t="str">
        <f t="shared" si="70"/>
        <v/>
      </c>
      <c r="K408" s="29" t="str">
        <f t="shared" si="71"/>
        <v/>
      </c>
      <c r="L408" s="29" t="str">
        <f t="shared" si="72"/>
        <v/>
      </c>
      <c r="M408" s="97" t="str">
        <f t="shared" si="73"/>
        <v/>
      </c>
      <c r="N408" s="97" t="str">
        <f t="shared" si="74"/>
        <v/>
      </c>
      <c r="O408" s="97" t="str">
        <f t="shared" si="75"/>
        <v/>
      </c>
      <c r="P408" s="97" t="str">
        <f t="shared" si="76"/>
        <v/>
      </c>
      <c r="Q408" s="64"/>
      <c r="R408" s="29" t="str">
        <f t="shared" si="66"/>
        <v/>
      </c>
    </row>
    <row r="409" spans="1:18">
      <c r="A409" s="64" t="s">
        <v>1311</v>
      </c>
      <c r="B409" s="64"/>
      <c r="C409" s="68"/>
      <c r="D409" s="79"/>
      <c r="E409" s="164"/>
      <c r="F409" s="68"/>
      <c r="G409" s="97" t="str">
        <f t="shared" si="67"/>
        <v/>
      </c>
      <c r="H409" s="97" t="str">
        <f t="shared" si="68"/>
        <v/>
      </c>
      <c r="I409" s="97" t="str">
        <f t="shared" si="69"/>
        <v/>
      </c>
      <c r="J409" s="97" t="str">
        <f t="shared" si="70"/>
        <v/>
      </c>
      <c r="K409" s="29" t="str">
        <f t="shared" si="71"/>
        <v/>
      </c>
      <c r="L409" s="29" t="str">
        <f t="shared" si="72"/>
        <v/>
      </c>
      <c r="M409" s="97" t="str">
        <f t="shared" si="73"/>
        <v/>
      </c>
      <c r="N409" s="97" t="str">
        <f t="shared" si="74"/>
        <v/>
      </c>
      <c r="O409" s="97" t="str">
        <f t="shared" si="75"/>
        <v/>
      </c>
      <c r="P409" s="97" t="str">
        <f t="shared" si="76"/>
        <v/>
      </c>
      <c r="Q409" s="64"/>
      <c r="R409" s="29" t="str">
        <f t="shared" si="66"/>
        <v/>
      </c>
    </row>
    <row r="410" spans="1:18">
      <c r="A410" s="64" t="s">
        <v>1312</v>
      </c>
      <c r="B410" s="64"/>
      <c r="C410" s="68"/>
      <c r="D410" s="79"/>
      <c r="E410" s="164"/>
      <c r="F410" s="68"/>
      <c r="G410" s="97" t="str">
        <f t="shared" si="67"/>
        <v/>
      </c>
      <c r="H410" s="97" t="str">
        <f t="shared" si="68"/>
        <v/>
      </c>
      <c r="I410" s="97" t="str">
        <f t="shared" si="69"/>
        <v/>
      </c>
      <c r="J410" s="97" t="str">
        <f t="shared" si="70"/>
        <v/>
      </c>
      <c r="K410" s="29" t="str">
        <f t="shared" si="71"/>
        <v/>
      </c>
      <c r="L410" s="29" t="str">
        <f t="shared" si="72"/>
        <v/>
      </c>
      <c r="M410" s="97" t="str">
        <f t="shared" si="73"/>
        <v/>
      </c>
      <c r="N410" s="97" t="str">
        <f t="shared" si="74"/>
        <v/>
      </c>
      <c r="O410" s="97" t="str">
        <f t="shared" si="75"/>
        <v/>
      </c>
      <c r="P410" s="97" t="str">
        <f t="shared" si="76"/>
        <v/>
      </c>
      <c r="Q410" s="64"/>
      <c r="R410" s="29" t="str">
        <f t="shared" si="66"/>
        <v/>
      </c>
    </row>
    <row r="411" spans="1:18">
      <c r="A411" s="64" t="s">
        <v>1313</v>
      </c>
      <c r="B411" s="64"/>
      <c r="C411" s="68"/>
      <c r="D411" s="79"/>
      <c r="E411" s="164"/>
      <c r="F411" s="68"/>
      <c r="G411" s="97" t="str">
        <f t="shared" si="67"/>
        <v/>
      </c>
      <c r="H411" s="97" t="str">
        <f t="shared" si="68"/>
        <v/>
      </c>
      <c r="I411" s="97" t="str">
        <f t="shared" si="69"/>
        <v/>
      </c>
      <c r="J411" s="97" t="str">
        <f t="shared" si="70"/>
        <v/>
      </c>
      <c r="K411" s="29" t="str">
        <f t="shared" si="71"/>
        <v/>
      </c>
      <c r="L411" s="29" t="str">
        <f t="shared" si="72"/>
        <v/>
      </c>
      <c r="M411" s="97" t="str">
        <f t="shared" si="73"/>
        <v/>
      </c>
      <c r="N411" s="97" t="str">
        <f t="shared" si="74"/>
        <v/>
      </c>
      <c r="O411" s="97" t="str">
        <f t="shared" si="75"/>
        <v/>
      </c>
      <c r="P411" s="97" t="str">
        <f t="shared" si="76"/>
        <v/>
      </c>
      <c r="Q411" s="64"/>
      <c r="R411" s="29" t="str">
        <f t="shared" si="66"/>
        <v/>
      </c>
    </row>
    <row r="412" spans="1:18">
      <c r="A412" s="64" t="s">
        <v>1314</v>
      </c>
      <c r="B412" s="64"/>
      <c r="C412" s="68"/>
      <c r="D412" s="79"/>
      <c r="E412" s="164"/>
      <c r="F412" s="68"/>
      <c r="G412" s="97" t="str">
        <f t="shared" si="67"/>
        <v/>
      </c>
      <c r="H412" s="97" t="str">
        <f t="shared" si="68"/>
        <v/>
      </c>
      <c r="I412" s="97" t="str">
        <f t="shared" si="69"/>
        <v/>
      </c>
      <c r="J412" s="97" t="str">
        <f t="shared" si="70"/>
        <v/>
      </c>
      <c r="K412" s="29" t="str">
        <f t="shared" si="71"/>
        <v/>
      </c>
      <c r="L412" s="29" t="str">
        <f t="shared" si="72"/>
        <v/>
      </c>
      <c r="M412" s="97" t="str">
        <f t="shared" si="73"/>
        <v/>
      </c>
      <c r="N412" s="97" t="str">
        <f t="shared" si="74"/>
        <v/>
      </c>
      <c r="O412" s="97" t="str">
        <f t="shared" si="75"/>
        <v/>
      </c>
      <c r="P412" s="97" t="str">
        <f t="shared" si="76"/>
        <v/>
      </c>
      <c r="Q412" s="64"/>
      <c r="R412" s="29" t="str">
        <f t="shared" si="66"/>
        <v/>
      </c>
    </row>
    <row r="413" spans="1:18">
      <c r="A413" s="64" t="s">
        <v>1315</v>
      </c>
      <c r="B413" s="64"/>
      <c r="C413" s="68"/>
      <c r="D413" s="79"/>
      <c r="E413" s="164"/>
      <c r="F413" s="68"/>
      <c r="G413" s="97" t="str">
        <f t="shared" si="67"/>
        <v/>
      </c>
      <c r="H413" s="97" t="str">
        <f t="shared" si="68"/>
        <v/>
      </c>
      <c r="I413" s="97" t="str">
        <f t="shared" si="69"/>
        <v/>
      </c>
      <c r="J413" s="97" t="str">
        <f t="shared" si="70"/>
        <v/>
      </c>
      <c r="K413" s="29" t="str">
        <f t="shared" si="71"/>
        <v/>
      </c>
      <c r="L413" s="29" t="str">
        <f t="shared" si="72"/>
        <v/>
      </c>
      <c r="M413" s="97" t="str">
        <f t="shared" si="73"/>
        <v/>
      </c>
      <c r="N413" s="97" t="str">
        <f t="shared" si="74"/>
        <v/>
      </c>
      <c r="O413" s="97" t="str">
        <f t="shared" si="75"/>
        <v/>
      </c>
      <c r="P413" s="97" t="str">
        <f t="shared" si="76"/>
        <v/>
      </c>
      <c r="Q413" s="64"/>
      <c r="R413" s="29" t="str">
        <f t="shared" si="66"/>
        <v/>
      </c>
    </row>
    <row r="414" spans="1:18">
      <c r="A414" s="64" t="s">
        <v>1316</v>
      </c>
      <c r="B414" s="64"/>
      <c r="C414" s="68"/>
      <c r="D414" s="79"/>
      <c r="E414" s="164"/>
      <c r="F414" s="68"/>
      <c r="G414" s="97" t="str">
        <f t="shared" si="67"/>
        <v/>
      </c>
      <c r="H414" s="97" t="str">
        <f t="shared" si="68"/>
        <v/>
      </c>
      <c r="I414" s="97" t="str">
        <f t="shared" si="69"/>
        <v/>
      </c>
      <c r="J414" s="97" t="str">
        <f t="shared" si="70"/>
        <v/>
      </c>
      <c r="K414" s="29" t="str">
        <f t="shared" si="71"/>
        <v/>
      </c>
      <c r="L414" s="29" t="str">
        <f t="shared" si="72"/>
        <v/>
      </c>
      <c r="M414" s="97" t="str">
        <f t="shared" si="73"/>
        <v/>
      </c>
      <c r="N414" s="97" t="str">
        <f t="shared" si="74"/>
        <v/>
      </c>
      <c r="O414" s="97" t="str">
        <f t="shared" si="75"/>
        <v/>
      </c>
      <c r="P414" s="97" t="str">
        <f t="shared" si="76"/>
        <v/>
      </c>
      <c r="Q414" s="64"/>
      <c r="R414" s="29" t="str">
        <f t="shared" si="66"/>
        <v/>
      </c>
    </row>
    <row r="415" spans="1:18">
      <c r="A415" s="64" t="s">
        <v>1317</v>
      </c>
      <c r="B415" s="64"/>
      <c r="C415" s="68"/>
      <c r="D415" s="79"/>
      <c r="E415" s="164"/>
      <c r="F415" s="68"/>
      <c r="G415" s="97" t="str">
        <f t="shared" si="67"/>
        <v/>
      </c>
      <c r="H415" s="97" t="str">
        <f t="shared" si="68"/>
        <v/>
      </c>
      <c r="I415" s="97" t="str">
        <f t="shared" si="69"/>
        <v/>
      </c>
      <c r="J415" s="97" t="str">
        <f t="shared" si="70"/>
        <v/>
      </c>
      <c r="K415" s="29" t="str">
        <f t="shared" si="71"/>
        <v/>
      </c>
      <c r="L415" s="29" t="str">
        <f t="shared" si="72"/>
        <v/>
      </c>
      <c r="M415" s="97" t="str">
        <f t="shared" si="73"/>
        <v/>
      </c>
      <c r="N415" s="97" t="str">
        <f t="shared" si="74"/>
        <v/>
      </c>
      <c r="O415" s="97" t="str">
        <f t="shared" si="75"/>
        <v/>
      </c>
      <c r="P415" s="97" t="str">
        <f t="shared" si="76"/>
        <v/>
      </c>
      <c r="Q415" s="64"/>
      <c r="R415" s="29" t="str">
        <f t="shared" si="66"/>
        <v/>
      </c>
    </row>
    <row r="416" spans="1:18">
      <c r="A416" s="64" t="s">
        <v>1318</v>
      </c>
      <c r="B416" s="64"/>
      <c r="C416" s="68"/>
      <c r="D416" s="79"/>
      <c r="E416" s="164"/>
      <c r="F416" s="68"/>
      <c r="G416" s="97" t="str">
        <f t="shared" si="67"/>
        <v/>
      </c>
      <c r="H416" s="97" t="str">
        <f t="shared" si="68"/>
        <v/>
      </c>
      <c r="I416" s="97" t="str">
        <f t="shared" si="69"/>
        <v/>
      </c>
      <c r="J416" s="97" t="str">
        <f t="shared" si="70"/>
        <v/>
      </c>
      <c r="K416" s="29" t="str">
        <f t="shared" si="71"/>
        <v/>
      </c>
      <c r="L416" s="29" t="str">
        <f t="shared" si="72"/>
        <v/>
      </c>
      <c r="M416" s="97" t="str">
        <f t="shared" si="73"/>
        <v/>
      </c>
      <c r="N416" s="97" t="str">
        <f t="shared" si="74"/>
        <v/>
      </c>
      <c r="O416" s="97" t="str">
        <f t="shared" si="75"/>
        <v/>
      </c>
      <c r="P416" s="97" t="str">
        <f t="shared" si="76"/>
        <v/>
      </c>
      <c r="Q416" s="64"/>
      <c r="R416" s="29" t="str">
        <f t="shared" si="66"/>
        <v/>
      </c>
    </row>
    <row r="417" spans="1:18">
      <c r="A417" s="64" t="s">
        <v>1319</v>
      </c>
      <c r="B417" s="64"/>
      <c r="C417" s="68"/>
      <c r="D417" s="79"/>
      <c r="E417" s="164"/>
      <c r="F417" s="68"/>
      <c r="G417" s="97" t="str">
        <f t="shared" si="67"/>
        <v/>
      </c>
      <c r="H417" s="97" t="str">
        <f t="shared" si="68"/>
        <v/>
      </c>
      <c r="I417" s="97" t="str">
        <f t="shared" si="69"/>
        <v/>
      </c>
      <c r="J417" s="97" t="str">
        <f t="shared" si="70"/>
        <v/>
      </c>
      <c r="K417" s="29" t="str">
        <f t="shared" si="71"/>
        <v/>
      </c>
      <c r="L417" s="29" t="str">
        <f t="shared" si="72"/>
        <v/>
      </c>
      <c r="M417" s="97" t="str">
        <f t="shared" si="73"/>
        <v/>
      </c>
      <c r="N417" s="97" t="str">
        <f t="shared" si="74"/>
        <v/>
      </c>
      <c r="O417" s="97" t="str">
        <f t="shared" si="75"/>
        <v/>
      </c>
      <c r="P417" s="97" t="str">
        <f t="shared" si="76"/>
        <v/>
      </c>
      <c r="Q417" s="64"/>
      <c r="R417" s="29" t="str">
        <f t="shared" si="66"/>
        <v/>
      </c>
    </row>
    <row r="418" spans="1:18">
      <c r="A418" s="64" t="s">
        <v>1320</v>
      </c>
      <c r="B418" s="64"/>
      <c r="C418" s="68"/>
      <c r="D418" s="79"/>
      <c r="E418" s="164"/>
      <c r="F418" s="68"/>
      <c r="G418" s="97" t="str">
        <f t="shared" si="67"/>
        <v/>
      </c>
      <c r="H418" s="97" t="str">
        <f t="shared" si="68"/>
        <v/>
      </c>
      <c r="I418" s="97" t="str">
        <f t="shared" si="69"/>
        <v/>
      </c>
      <c r="J418" s="97" t="str">
        <f t="shared" si="70"/>
        <v/>
      </c>
      <c r="K418" s="29" t="str">
        <f t="shared" si="71"/>
        <v/>
      </c>
      <c r="L418" s="29" t="str">
        <f t="shared" si="72"/>
        <v/>
      </c>
      <c r="M418" s="97" t="str">
        <f t="shared" si="73"/>
        <v/>
      </c>
      <c r="N418" s="97" t="str">
        <f t="shared" si="74"/>
        <v/>
      </c>
      <c r="O418" s="97" t="str">
        <f t="shared" si="75"/>
        <v/>
      </c>
      <c r="P418" s="97" t="str">
        <f t="shared" si="76"/>
        <v/>
      </c>
      <c r="Q418" s="64"/>
      <c r="R418" s="29" t="str">
        <f t="shared" si="66"/>
        <v/>
      </c>
    </row>
    <row r="419" spans="1:18">
      <c r="A419" s="64" t="s">
        <v>1321</v>
      </c>
      <c r="B419" s="64"/>
      <c r="C419" s="68"/>
      <c r="D419" s="79"/>
      <c r="E419" s="164"/>
      <c r="F419" s="68"/>
      <c r="G419" s="97" t="str">
        <f t="shared" si="67"/>
        <v/>
      </c>
      <c r="H419" s="97" t="str">
        <f t="shared" si="68"/>
        <v/>
      </c>
      <c r="I419" s="97" t="str">
        <f t="shared" si="69"/>
        <v/>
      </c>
      <c r="J419" s="97" t="str">
        <f t="shared" si="70"/>
        <v/>
      </c>
      <c r="K419" s="29" t="str">
        <f t="shared" si="71"/>
        <v/>
      </c>
      <c r="L419" s="29" t="str">
        <f t="shared" si="72"/>
        <v/>
      </c>
      <c r="M419" s="97" t="str">
        <f t="shared" si="73"/>
        <v/>
      </c>
      <c r="N419" s="97" t="str">
        <f t="shared" si="74"/>
        <v/>
      </c>
      <c r="O419" s="97" t="str">
        <f t="shared" si="75"/>
        <v/>
      </c>
      <c r="P419" s="97" t="str">
        <f t="shared" si="76"/>
        <v/>
      </c>
      <c r="Q419" s="64"/>
      <c r="R419" s="29" t="str">
        <f t="shared" si="66"/>
        <v/>
      </c>
    </row>
    <row r="420" spans="1:18">
      <c r="A420" s="64" t="s">
        <v>1322</v>
      </c>
      <c r="B420" s="64"/>
      <c r="C420" s="68"/>
      <c r="D420" s="79"/>
      <c r="E420" s="164"/>
      <c r="F420" s="68"/>
      <c r="G420" s="97" t="str">
        <f t="shared" si="67"/>
        <v/>
      </c>
      <c r="H420" s="97" t="str">
        <f t="shared" si="68"/>
        <v/>
      </c>
      <c r="I420" s="97" t="str">
        <f t="shared" si="69"/>
        <v/>
      </c>
      <c r="J420" s="97" t="str">
        <f t="shared" si="70"/>
        <v/>
      </c>
      <c r="K420" s="29" t="str">
        <f t="shared" si="71"/>
        <v/>
      </c>
      <c r="L420" s="29" t="str">
        <f t="shared" si="72"/>
        <v/>
      </c>
      <c r="M420" s="97" t="str">
        <f t="shared" si="73"/>
        <v/>
      </c>
      <c r="N420" s="97" t="str">
        <f t="shared" si="74"/>
        <v/>
      </c>
      <c r="O420" s="97" t="str">
        <f t="shared" si="75"/>
        <v/>
      </c>
      <c r="P420" s="97" t="str">
        <f t="shared" si="76"/>
        <v/>
      </c>
      <c r="Q420" s="64"/>
      <c r="R420" s="29" t="str">
        <f t="shared" si="66"/>
        <v/>
      </c>
    </row>
    <row r="421" spans="1:18">
      <c r="A421" s="64" t="s">
        <v>1323</v>
      </c>
      <c r="B421" s="64"/>
      <c r="C421" s="68"/>
      <c r="D421" s="79"/>
      <c r="E421" s="164"/>
      <c r="F421" s="68"/>
      <c r="G421" s="97" t="str">
        <f t="shared" si="67"/>
        <v/>
      </c>
      <c r="H421" s="97" t="str">
        <f t="shared" si="68"/>
        <v/>
      </c>
      <c r="I421" s="97" t="str">
        <f t="shared" si="69"/>
        <v/>
      </c>
      <c r="J421" s="97" t="str">
        <f t="shared" si="70"/>
        <v/>
      </c>
      <c r="K421" s="29" t="str">
        <f t="shared" si="71"/>
        <v/>
      </c>
      <c r="L421" s="29" t="str">
        <f t="shared" si="72"/>
        <v/>
      </c>
      <c r="M421" s="97" t="str">
        <f t="shared" si="73"/>
        <v/>
      </c>
      <c r="N421" s="97" t="str">
        <f t="shared" si="74"/>
        <v/>
      </c>
      <c r="O421" s="97" t="str">
        <f t="shared" si="75"/>
        <v/>
      </c>
      <c r="P421" s="97" t="str">
        <f t="shared" si="76"/>
        <v/>
      </c>
      <c r="Q421" s="64"/>
      <c r="R421" s="29" t="str">
        <f t="shared" si="66"/>
        <v/>
      </c>
    </row>
    <row r="422" spans="1:18">
      <c r="A422" s="64" t="s">
        <v>1324</v>
      </c>
      <c r="B422" s="64"/>
      <c r="C422" s="68"/>
      <c r="D422" s="79"/>
      <c r="E422" s="164"/>
      <c r="F422" s="68"/>
      <c r="G422" s="97" t="str">
        <f t="shared" si="67"/>
        <v/>
      </c>
      <c r="H422" s="97" t="str">
        <f t="shared" si="68"/>
        <v/>
      </c>
      <c r="I422" s="97" t="str">
        <f t="shared" si="69"/>
        <v/>
      </c>
      <c r="J422" s="97" t="str">
        <f t="shared" si="70"/>
        <v/>
      </c>
      <c r="K422" s="29" t="str">
        <f t="shared" si="71"/>
        <v/>
      </c>
      <c r="L422" s="29" t="str">
        <f t="shared" si="72"/>
        <v/>
      </c>
      <c r="M422" s="97" t="str">
        <f t="shared" si="73"/>
        <v/>
      </c>
      <c r="N422" s="97" t="str">
        <f t="shared" si="74"/>
        <v/>
      </c>
      <c r="O422" s="97" t="str">
        <f t="shared" si="75"/>
        <v/>
      </c>
      <c r="P422" s="97" t="str">
        <f t="shared" si="76"/>
        <v/>
      </c>
      <c r="Q422" s="64"/>
      <c r="R422" s="29" t="str">
        <f t="shared" si="66"/>
        <v/>
      </c>
    </row>
    <row r="423" spans="1:18">
      <c r="A423" s="64" t="s">
        <v>1325</v>
      </c>
      <c r="B423" s="64"/>
      <c r="C423" s="68"/>
      <c r="D423" s="79"/>
      <c r="E423" s="164"/>
      <c r="F423" s="68"/>
      <c r="G423" s="97" t="str">
        <f t="shared" si="67"/>
        <v/>
      </c>
      <c r="H423" s="97" t="str">
        <f t="shared" si="68"/>
        <v/>
      </c>
      <c r="I423" s="97" t="str">
        <f t="shared" si="69"/>
        <v/>
      </c>
      <c r="J423" s="97" t="str">
        <f t="shared" si="70"/>
        <v/>
      </c>
      <c r="K423" s="29" t="str">
        <f t="shared" si="71"/>
        <v/>
      </c>
      <c r="L423" s="29" t="str">
        <f t="shared" si="72"/>
        <v/>
      </c>
      <c r="M423" s="97" t="str">
        <f t="shared" si="73"/>
        <v/>
      </c>
      <c r="N423" s="97" t="str">
        <f t="shared" si="74"/>
        <v/>
      </c>
      <c r="O423" s="97" t="str">
        <f t="shared" si="75"/>
        <v/>
      </c>
      <c r="P423" s="97" t="str">
        <f t="shared" si="76"/>
        <v/>
      </c>
      <c r="Q423" s="64"/>
      <c r="R423" s="29" t="str">
        <f t="shared" si="66"/>
        <v/>
      </c>
    </row>
    <row r="424" spans="1:18">
      <c r="A424" s="64" t="s">
        <v>1326</v>
      </c>
      <c r="B424" s="64"/>
      <c r="C424" s="68"/>
      <c r="D424" s="79"/>
      <c r="E424" s="164"/>
      <c r="F424" s="68"/>
      <c r="G424" s="97" t="str">
        <f t="shared" si="67"/>
        <v/>
      </c>
      <c r="H424" s="97" t="str">
        <f t="shared" si="68"/>
        <v/>
      </c>
      <c r="I424" s="97" t="str">
        <f t="shared" si="69"/>
        <v/>
      </c>
      <c r="J424" s="97" t="str">
        <f t="shared" si="70"/>
        <v/>
      </c>
      <c r="K424" s="29" t="str">
        <f t="shared" si="71"/>
        <v/>
      </c>
      <c r="L424" s="29" t="str">
        <f t="shared" si="72"/>
        <v/>
      </c>
      <c r="M424" s="97" t="str">
        <f t="shared" si="73"/>
        <v/>
      </c>
      <c r="N424" s="97" t="str">
        <f t="shared" si="74"/>
        <v/>
      </c>
      <c r="O424" s="97" t="str">
        <f t="shared" si="75"/>
        <v/>
      </c>
      <c r="P424" s="97" t="str">
        <f t="shared" si="76"/>
        <v/>
      </c>
      <c r="Q424" s="64"/>
      <c r="R424" s="29" t="str">
        <f t="shared" si="66"/>
        <v/>
      </c>
    </row>
    <row r="425" spans="1:18">
      <c r="A425" s="64" t="s">
        <v>1327</v>
      </c>
      <c r="B425" s="64"/>
      <c r="C425" s="68"/>
      <c r="D425" s="79"/>
      <c r="E425" s="164"/>
      <c r="F425" s="68"/>
      <c r="G425" s="97" t="str">
        <f t="shared" si="67"/>
        <v/>
      </c>
      <c r="H425" s="97" t="str">
        <f t="shared" si="68"/>
        <v/>
      </c>
      <c r="I425" s="97" t="str">
        <f t="shared" si="69"/>
        <v/>
      </c>
      <c r="J425" s="97" t="str">
        <f t="shared" si="70"/>
        <v/>
      </c>
      <c r="K425" s="29" t="str">
        <f t="shared" si="71"/>
        <v/>
      </c>
      <c r="L425" s="29" t="str">
        <f t="shared" si="72"/>
        <v/>
      </c>
      <c r="M425" s="97" t="str">
        <f t="shared" si="73"/>
        <v/>
      </c>
      <c r="N425" s="97" t="str">
        <f t="shared" si="74"/>
        <v/>
      </c>
      <c r="O425" s="97" t="str">
        <f t="shared" si="75"/>
        <v/>
      </c>
      <c r="P425" s="97" t="str">
        <f t="shared" si="76"/>
        <v/>
      </c>
      <c r="Q425" s="64"/>
      <c r="R425" s="29" t="str">
        <f t="shared" si="66"/>
        <v/>
      </c>
    </row>
    <row r="426" spans="1:18">
      <c r="A426" s="64" t="s">
        <v>1328</v>
      </c>
      <c r="B426" s="64"/>
      <c r="C426" s="68"/>
      <c r="D426" s="79"/>
      <c r="E426" s="164"/>
      <c r="F426" s="68"/>
      <c r="G426" s="97" t="str">
        <f t="shared" si="67"/>
        <v/>
      </c>
      <c r="H426" s="97" t="str">
        <f t="shared" si="68"/>
        <v/>
      </c>
      <c r="I426" s="97" t="str">
        <f t="shared" si="69"/>
        <v/>
      </c>
      <c r="J426" s="97" t="str">
        <f t="shared" si="70"/>
        <v/>
      </c>
      <c r="K426" s="29" t="str">
        <f t="shared" si="71"/>
        <v/>
      </c>
      <c r="L426" s="29" t="str">
        <f t="shared" si="72"/>
        <v/>
      </c>
      <c r="M426" s="97" t="str">
        <f t="shared" si="73"/>
        <v/>
      </c>
      <c r="N426" s="97" t="str">
        <f t="shared" si="74"/>
        <v/>
      </c>
      <c r="O426" s="97" t="str">
        <f t="shared" si="75"/>
        <v/>
      </c>
      <c r="P426" s="97" t="str">
        <f t="shared" si="76"/>
        <v/>
      </c>
      <c r="Q426" s="64"/>
      <c r="R426" s="29" t="str">
        <f t="shared" si="66"/>
        <v/>
      </c>
    </row>
    <row r="427" spans="1:18">
      <c r="A427" s="64" t="s">
        <v>1329</v>
      </c>
      <c r="B427" s="64"/>
      <c r="C427" s="68"/>
      <c r="D427" s="79"/>
      <c r="E427" s="164"/>
      <c r="F427" s="68"/>
      <c r="G427" s="97" t="str">
        <f t="shared" si="67"/>
        <v/>
      </c>
      <c r="H427" s="97" t="str">
        <f t="shared" si="68"/>
        <v/>
      </c>
      <c r="I427" s="97" t="str">
        <f t="shared" si="69"/>
        <v/>
      </c>
      <c r="J427" s="97" t="str">
        <f t="shared" si="70"/>
        <v/>
      </c>
      <c r="K427" s="29" t="str">
        <f t="shared" si="71"/>
        <v/>
      </c>
      <c r="L427" s="29" t="str">
        <f t="shared" si="72"/>
        <v/>
      </c>
      <c r="M427" s="97" t="str">
        <f t="shared" si="73"/>
        <v/>
      </c>
      <c r="N427" s="97" t="str">
        <f t="shared" si="74"/>
        <v/>
      </c>
      <c r="O427" s="97" t="str">
        <f t="shared" si="75"/>
        <v/>
      </c>
      <c r="P427" s="97" t="str">
        <f t="shared" si="76"/>
        <v/>
      </c>
      <c r="Q427" s="64"/>
      <c r="R427" s="29" t="str">
        <f t="shared" si="66"/>
        <v/>
      </c>
    </row>
    <row r="428" spans="1:18">
      <c r="A428" s="64" t="s">
        <v>1330</v>
      </c>
      <c r="B428" s="64"/>
      <c r="C428" s="68"/>
      <c r="D428" s="79"/>
      <c r="E428" s="164"/>
      <c r="F428" s="68"/>
      <c r="G428" s="97" t="str">
        <f t="shared" si="67"/>
        <v/>
      </c>
      <c r="H428" s="97" t="str">
        <f t="shared" si="68"/>
        <v/>
      </c>
      <c r="I428" s="97" t="str">
        <f t="shared" si="69"/>
        <v/>
      </c>
      <c r="J428" s="97" t="str">
        <f t="shared" si="70"/>
        <v/>
      </c>
      <c r="K428" s="29" t="str">
        <f t="shared" si="71"/>
        <v/>
      </c>
      <c r="L428" s="29" t="str">
        <f t="shared" si="72"/>
        <v/>
      </c>
      <c r="M428" s="97" t="str">
        <f t="shared" si="73"/>
        <v/>
      </c>
      <c r="N428" s="97" t="str">
        <f t="shared" si="74"/>
        <v/>
      </c>
      <c r="O428" s="97" t="str">
        <f t="shared" si="75"/>
        <v/>
      </c>
      <c r="P428" s="97" t="str">
        <f t="shared" si="76"/>
        <v/>
      </c>
      <c r="Q428" s="64"/>
      <c r="R428" s="29" t="str">
        <f t="shared" si="66"/>
        <v/>
      </c>
    </row>
    <row r="429" spans="1:18">
      <c r="A429" s="64" t="s">
        <v>1331</v>
      </c>
      <c r="B429" s="64"/>
      <c r="C429" s="68"/>
      <c r="D429" s="79"/>
      <c r="E429" s="164"/>
      <c r="F429" s="68"/>
      <c r="G429" s="97" t="str">
        <f t="shared" si="67"/>
        <v/>
      </c>
      <c r="H429" s="97" t="str">
        <f t="shared" si="68"/>
        <v/>
      </c>
      <c r="I429" s="97" t="str">
        <f t="shared" si="69"/>
        <v/>
      </c>
      <c r="J429" s="97" t="str">
        <f t="shared" si="70"/>
        <v/>
      </c>
      <c r="K429" s="29" t="str">
        <f t="shared" si="71"/>
        <v/>
      </c>
      <c r="L429" s="29" t="str">
        <f t="shared" si="72"/>
        <v/>
      </c>
      <c r="M429" s="97" t="str">
        <f t="shared" si="73"/>
        <v/>
      </c>
      <c r="N429" s="97" t="str">
        <f t="shared" si="74"/>
        <v/>
      </c>
      <c r="O429" s="97" t="str">
        <f t="shared" si="75"/>
        <v/>
      </c>
      <c r="P429" s="97" t="str">
        <f t="shared" si="76"/>
        <v/>
      </c>
      <c r="Q429" s="64"/>
      <c r="R429" s="29" t="str">
        <f t="shared" si="66"/>
        <v/>
      </c>
    </row>
    <row r="430" spans="1:18">
      <c r="A430" s="64" t="s">
        <v>1332</v>
      </c>
      <c r="B430" s="64"/>
      <c r="C430" s="68"/>
      <c r="D430" s="79"/>
      <c r="E430" s="164"/>
      <c r="F430" s="68"/>
      <c r="G430" s="97" t="str">
        <f t="shared" si="67"/>
        <v/>
      </c>
      <c r="H430" s="97" t="str">
        <f t="shared" si="68"/>
        <v/>
      </c>
      <c r="I430" s="97" t="str">
        <f t="shared" si="69"/>
        <v/>
      </c>
      <c r="J430" s="97" t="str">
        <f t="shared" si="70"/>
        <v/>
      </c>
      <c r="K430" s="29" t="str">
        <f t="shared" si="71"/>
        <v/>
      </c>
      <c r="L430" s="29" t="str">
        <f t="shared" si="72"/>
        <v/>
      </c>
      <c r="M430" s="97" t="str">
        <f t="shared" si="73"/>
        <v/>
      </c>
      <c r="N430" s="97" t="str">
        <f t="shared" si="74"/>
        <v/>
      </c>
      <c r="O430" s="97" t="str">
        <f t="shared" si="75"/>
        <v/>
      </c>
      <c r="P430" s="97" t="str">
        <f t="shared" si="76"/>
        <v/>
      </c>
      <c r="Q430" s="64"/>
      <c r="R430" s="29" t="str">
        <f t="shared" si="66"/>
        <v/>
      </c>
    </row>
    <row r="431" spans="1:18">
      <c r="A431" s="64" t="s">
        <v>1333</v>
      </c>
      <c r="B431" s="64"/>
      <c r="C431" s="68"/>
      <c r="D431" s="79"/>
      <c r="E431" s="164"/>
      <c r="F431" s="68"/>
      <c r="G431" s="97" t="str">
        <f t="shared" si="67"/>
        <v/>
      </c>
      <c r="H431" s="97" t="str">
        <f t="shared" si="68"/>
        <v/>
      </c>
      <c r="I431" s="97" t="str">
        <f t="shared" si="69"/>
        <v/>
      </c>
      <c r="J431" s="97" t="str">
        <f t="shared" si="70"/>
        <v/>
      </c>
      <c r="K431" s="29" t="str">
        <f t="shared" si="71"/>
        <v/>
      </c>
      <c r="L431" s="29" t="str">
        <f t="shared" si="72"/>
        <v/>
      </c>
      <c r="M431" s="97" t="str">
        <f t="shared" si="73"/>
        <v/>
      </c>
      <c r="N431" s="97" t="str">
        <f t="shared" si="74"/>
        <v/>
      </c>
      <c r="O431" s="97" t="str">
        <f t="shared" si="75"/>
        <v/>
      </c>
      <c r="P431" s="97" t="str">
        <f t="shared" si="76"/>
        <v/>
      </c>
      <c r="Q431" s="64"/>
      <c r="R431" s="29" t="str">
        <f t="shared" si="66"/>
        <v/>
      </c>
    </row>
    <row r="432" spans="1:18">
      <c r="A432" s="64" t="s">
        <v>1334</v>
      </c>
      <c r="B432" s="64"/>
      <c r="C432" s="68"/>
      <c r="D432" s="79"/>
      <c r="E432" s="164"/>
      <c r="F432" s="68"/>
      <c r="G432" s="97" t="str">
        <f t="shared" si="67"/>
        <v/>
      </c>
      <c r="H432" s="97" t="str">
        <f t="shared" si="68"/>
        <v/>
      </c>
      <c r="I432" s="97" t="str">
        <f t="shared" si="69"/>
        <v/>
      </c>
      <c r="J432" s="97" t="str">
        <f t="shared" si="70"/>
        <v/>
      </c>
      <c r="K432" s="29" t="str">
        <f t="shared" si="71"/>
        <v/>
      </c>
      <c r="L432" s="29" t="str">
        <f t="shared" si="72"/>
        <v/>
      </c>
      <c r="M432" s="97" t="str">
        <f t="shared" si="73"/>
        <v/>
      </c>
      <c r="N432" s="97" t="str">
        <f t="shared" si="74"/>
        <v/>
      </c>
      <c r="O432" s="97" t="str">
        <f t="shared" si="75"/>
        <v/>
      </c>
      <c r="P432" s="97" t="str">
        <f t="shared" si="76"/>
        <v/>
      </c>
      <c r="Q432" s="64"/>
      <c r="R432" s="29" t="str">
        <f t="shared" si="66"/>
        <v/>
      </c>
    </row>
    <row r="433" spans="1:18">
      <c r="A433" s="64" t="s">
        <v>1335</v>
      </c>
      <c r="B433" s="64"/>
      <c r="C433" s="68"/>
      <c r="D433" s="79"/>
      <c r="E433" s="164"/>
      <c r="F433" s="68"/>
      <c r="G433" s="97" t="str">
        <f t="shared" si="67"/>
        <v/>
      </c>
      <c r="H433" s="97" t="str">
        <f t="shared" si="68"/>
        <v/>
      </c>
      <c r="I433" s="97" t="str">
        <f t="shared" si="69"/>
        <v/>
      </c>
      <c r="J433" s="97" t="str">
        <f t="shared" si="70"/>
        <v/>
      </c>
      <c r="K433" s="29" t="str">
        <f t="shared" si="71"/>
        <v/>
      </c>
      <c r="L433" s="29" t="str">
        <f t="shared" si="72"/>
        <v/>
      </c>
      <c r="M433" s="97" t="str">
        <f t="shared" si="73"/>
        <v/>
      </c>
      <c r="N433" s="97" t="str">
        <f t="shared" si="74"/>
        <v/>
      </c>
      <c r="O433" s="97" t="str">
        <f t="shared" si="75"/>
        <v/>
      </c>
      <c r="P433" s="97" t="str">
        <f t="shared" si="76"/>
        <v/>
      </c>
      <c r="Q433" s="64"/>
      <c r="R433" s="29" t="str">
        <f t="shared" si="66"/>
        <v/>
      </c>
    </row>
    <row r="434" spans="1:18">
      <c r="A434" s="64" t="s">
        <v>1336</v>
      </c>
      <c r="B434" s="64"/>
      <c r="C434" s="68"/>
      <c r="D434" s="79"/>
      <c r="E434" s="164"/>
      <c r="F434" s="68"/>
      <c r="G434" s="97" t="str">
        <f t="shared" si="67"/>
        <v/>
      </c>
      <c r="H434" s="97" t="str">
        <f t="shared" si="68"/>
        <v/>
      </c>
      <c r="I434" s="97" t="str">
        <f t="shared" si="69"/>
        <v/>
      </c>
      <c r="J434" s="97" t="str">
        <f t="shared" si="70"/>
        <v/>
      </c>
      <c r="K434" s="29" t="str">
        <f t="shared" si="71"/>
        <v/>
      </c>
      <c r="L434" s="29" t="str">
        <f t="shared" si="72"/>
        <v/>
      </c>
      <c r="M434" s="97" t="str">
        <f t="shared" si="73"/>
        <v/>
      </c>
      <c r="N434" s="97" t="str">
        <f t="shared" si="74"/>
        <v/>
      </c>
      <c r="O434" s="97" t="str">
        <f t="shared" si="75"/>
        <v/>
      </c>
      <c r="P434" s="97" t="str">
        <f t="shared" si="76"/>
        <v/>
      </c>
      <c r="Q434" s="64"/>
      <c r="R434" s="29" t="str">
        <f t="shared" si="66"/>
        <v/>
      </c>
    </row>
    <row r="435" spans="1:18">
      <c r="A435" s="64" t="s">
        <v>1337</v>
      </c>
      <c r="B435" s="64"/>
      <c r="C435" s="68"/>
      <c r="D435" s="79"/>
      <c r="E435" s="164"/>
      <c r="F435" s="68"/>
      <c r="G435" s="97" t="str">
        <f t="shared" si="67"/>
        <v/>
      </c>
      <c r="H435" s="97" t="str">
        <f t="shared" si="68"/>
        <v/>
      </c>
      <c r="I435" s="97" t="str">
        <f t="shared" si="69"/>
        <v/>
      </c>
      <c r="J435" s="97" t="str">
        <f t="shared" si="70"/>
        <v/>
      </c>
      <c r="K435" s="29" t="str">
        <f t="shared" si="71"/>
        <v/>
      </c>
      <c r="L435" s="29" t="str">
        <f t="shared" si="72"/>
        <v/>
      </c>
      <c r="M435" s="97" t="str">
        <f t="shared" si="73"/>
        <v/>
      </c>
      <c r="N435" s="97" t="str">
        <f t="shared" si="74"/>
        <v/>
      </c>
      <c r="O435" s="97" t="str">
        <f t="shared" si="75"/>
        <v/>
      </c>
      <c r="P435" s="97" t="str">
        <f t="shared" si="76"/>
        <v/>
      </c>
      <c r="Q435" s="64"/>
      <c r="R435" s="29" t="str">
        <f t="shared" si="66"/>
        <v/>
      </c>
    </row>
    <row r="436" spans="1:18">
      <c r="A436" s="64" t="s">
        <v>1338</v>
      </c>
      <c r="B436" s="64"/>
      <c r="C436" s="68"/>
      <c r="D436" s="79"/>
      <c r="E436" s="164"/>
      <c r="F436" s="68"/>
      <c r="G436" s="97" t="str">
        <f t="shared" si="67"/>
        <v/>
      </c>
      <c r="H436" s="97" t="str">
        <f t="shared" si="68"/>
        <v/>
      </c>
      <c r="I436" s="97" t="str">
        <f t="shared" si="69"/>
        <v/>
      </c>
      <c r="J436" s="97" t="str">
        <f t="shared" si="70"/>
        <v/>
      </c>
      <c r="K436" s="29" t="str">
        <f t="shared" si="71"/>
        <v/>
      </c>
      <c r="L436" s="29" t="str">
        <f t="shared" si="72"/>
        <v/>
      </c>
      <c r="M436" s="97" t="str">
        <f t="shared" si="73"/>
        <v/>
      </c>
      <c r="N436" s="97" t="str">
        <f t="shared" si="74"/>
        <v/>
      </c>
      <c r="O436" s="97" t="str">
        <f t="shared" si="75"/>
        <v/>
      </c>
      <c r="P436" s="97" t="str">
        <f t="shared" si="76"/>
        <v/>
      </c>
      <c r="Q436" s="64"/>
      <c r="R436" s="29" t="str">
        <f t="shared" si="66"/>
        <v/>
      </c>
    </row>
    <row r="437" spans="1:18">
      <c r="A437" s="64" t="s">
        <v>1339</v>
      </c>
      <c r="B437" s="64"/>
      <c r="C437" s="68"/>
      <c r="D437" s="79"/>
      <c r="E437" s="164"/>
      <c r="F437" s="68"/>
      <c r="G437" s="97" t="str">
        <f t="shared" si="67"/>
        <v/>
      </c>
      <c r="H437" s="97" t="str">
        <f t="shared" si="68"/>
        <v/>
      </c>
      <c r="I437" s="97" t="str">
        <f t="shared" si="69"/>
        <v/>
      </c>
      <c r="J437" s="97" t="str">
        <f t="shared" si="70"/>
        <v/>
      </c>
      <c r="K437" s="29" t="str">
        <f t="shared" si="71"/>
        <v/>
      </c>
      <c r="L437" s="29" t="str">
        <f t="shared" si="72"/>
        <v/>
      </c>
      <c r="M437" s="97" t="str">
        <f t="shared" si="73"/>
        <v/>
      </c>
      <c r="N437" s="97" t="str">
        <f t="shared" si="74"/>
        <v/>
      </c>
      <c r="O437" s="97" t="str">
        <f t="shared" si="75"/>
        <v/>
      </c>
      <c r="P437" s="97" t="str">
        <f t="shared" si="76"/>
        <v/>
      </c>
      <c r="Q437" s="64"/>
      <c r="R437" s="29" t="str">
        <f t="shared" si="66"/>
        <v/>
      </c>
    </row>
    <row r="438" spans="1:18">
      <c r="A438" s="64" t="s">
        <v>1340</v>
      </c>
      <c r="B438" s="64"/>
      <c r="C438" s="68"/>
      <c r="D438" s="79"/>
      <c r="E438" s="164"/>
      <c r="F438" s="68"/>
      <c r="G438" s="97" t="str">
        <f t="shared" si="67"/>
        <v/>
      </c>
      <c r="H438" s="97" t="str">
        <f t="shared" si="68"/>
        <v/>
      </c>
      <c r="I438" s="97" t="str">
        <f t="shared" si="69"/>
        <v/>
      </c>
      <c r="J438" s="97" t="str">
        <f t="shared" si="70"/>
        <v/>
      </c>
      <c r="K438" s="29" t="str">
        <f t="shared" si="71"/>
        <v/>
      </c>
      <c r="L438" s="29" t="str">
        <f t="shared" si="72"/>
        <v/>
      </c>
      <c r="M438" s="97" t="str">
        <f t="shared" si="73"/>
        <v/>
      </c>
      <c r="N438" s="97" t="str">
        <f t="shared" si="74"/>
        <v/>
      </c>
      <c r="O438" s="97" t="str">
        <f t="shared" si="75"/>
        <v/>
      </c>
      <c r="P438" s="97" t="str">
        <f t="shared" si="76"/>
        <v/>
      </c>
      <c r="Q438" s="64"/>
      <c r="R438" s="29" t="str">
        <f t="shared" si="66"/>
        <v/>
      </c>
    </row>
    <row r="439" spans="1:18">
      <c r="A439" s="64" t="s">
        <v>1341</v>
      </c>
      <c r="B439" s="64"/>
      <c r="C439" s="68"/>
      <c r="D439" s="79"/>
      <c r="E439" s="164"/>
      <c r="F439" s="68"/>
      <c r="G439" s="97" t="str">
        <f t="shared" si="67"/>
        <v/>
      </c>
      <c r="H439" s="97" t="str">
        <f t="shared" si="68"/>
        <v/>
      </c>
      <c r="I439" s="97" t="str">
        <f t="shared" si="69"/>
        <v/>
      </c>
      <c r="J439" s="97" t="str">
        <f t="shared" si="70"/>
        <v/>
      </c>
      <c r="K439" s="29" t="str">
        <f t="shared" si="71"/>
        <v/>
      </c>
      <c r="L439" s="29" t="str">
        <f t="shared" si="72"/>
        <v/>
      </c>
      <c r="M439" s="97" t="str">
        <f t="shared" si="73"/>
        <v/>
      </c>
      <c r="N439" s="97" t="str">
        <f t="shared" si="74"/>
        <v/>
      </c>
      <c r="O439" s="97" t="str">
        <f t="shared" si="75"/>
        <v/>
      </c>
      <c r="P439" s="97" t="str">
        <f t="shared" si="76"/>
        <v/>
      </c>
      <c r="Q439" s="64"/>
      <c r="R439" s="29" t="str">
        <f t="shared" si="66"/>
        <v/>
      </c>
    </row>
    <row r="440" spans="1:18">
      <c r="A440" s="64" t="s">
        <v>1342</v>
      </c>
      <c r="B440" s="64"/>
      <c r="C440" s="68"/>
      <c r="D440" s="79"/>
      <c r="E440" s="164"/>
      <c r="F440" s="68"/>
      <c r="G440" s="97" t="str">
        <f t="shared" si="67"/>
        <v/>
      </c>
      <c r="H440" s="97" t="str">
        <f t="shared" si="68"/>
        <v/>
      </c>
      <c r="I440" s="97" t="str">
        <f t="shared" si="69"/>
        <v/>
      </c>
      <c r="J440" s="97" t="str">
        <f t="shared" si="70"/>
        <v/>
      </c>
      <c r="K440" s="29" t="str">
        <f t="shared" si="71"/>
        <v/>
      </c>
      <c r="L440" s="29" t="str">
        <f t="shared" si="72"/>
        <v/>
      </c>
      <c r="M440" s="97" t="str">
        <f t="shared" si="73"/>
        <v/>
      </c>
      <c r="N440" s="97" t="str">
        <f t="shared" si="74"/>
        <v/>
      </c>
      <c r="O440" s="97" t="str">
        <f t="shared" si="75"/>
        <v/>
      </c>
      <c r="P440" s="97" t="str">
        <f t="shared" si="76"/>
        <v/>
      </c>
      <c r="Q440" s="64"/>
      <c r="R440" s="29" t="str">
        <f t="shared" si="66"/>
        <v/>
      </c>
    </row>
    <row r="441" spans="1:18">
      <c r="A441" s="64" t="s">
        <v>1343</v>
      </c>
      <c r="B441" s="64"/>
      <c r="C441" s="68"/>
      <c r="D441" s="79"/>
      <c r="E441" s="164"/>
      <c r="F441" s="68"/>
      <c r="G441" s="97" t="str">
        <f t="shared" si="67"/>
        <v/>
      </c>
      <c r="H441" s="97" t="str">
        <f t="shared" si="68"/>
        <v/>
      </c>
      <c r="I441" s="97" t="str">
        <f t="shared" si="69"/>
        <v/>
      </c>
      <c r="J441" s="97" t="str">
        <f t="shared" si="70"/>
        <v/>
      </c>
      <c r="K441" s="29" t="str">
        <f t="shared" si="71"/>
        <v/>
      </c>
      <c r="L441" s="29" t="str">
        <f t="shared" si="72"/>
        <v/>
      </c>
      <c r="M441" s="97" t="str">
        <f t="shared" si="73"/>
        <v/>
      </c>
      <c r="N441" s="97" t="str">
        <f t="shared" si="74"/>
        <v/>
      </c>
      <c r="O441" s="97" t="str">
        <f t="shared" si="75"/>
        <v/>
      </c>
      <c r="P441" s="97" t="str">
        <f t="shared" si="76"/>
        <v/>
      </c>
      <c r="Q441" s="64"/>
      <c r="R441" s="29" t="str">
        <f t="shared" si="66"/>
        <v/>
      </c>
    </row>
    <row r="442" spans="1:18">
      <c r="A442" s="64" t="s">
        <v>1344</v>
      </c>
      <c r="B442" s="64"/>
      <c r="C442" s="68"/>
      <c r="D442" s="79"/>
      <c r="E442" s="164"/>
      <c r="F442" s="68"/>
      <c r="G442" s="97" t="str">
        <f t="shared" si="67"/>
        <v/>
      </c>
      <c r="H442" s="97" t="str">
        <f t="shared" si="68"/>
        <v/>
      </c>
      <c r="I442" s="97" t="str">
        <f t="shared" si="69"/>
        <v/>
      </c>
      <c r="J442" s="97" t="str">
        <f t="shared" si="70"/>
        <v/>
      </c>
      <c r="K442" s="29" t="str">
        <f t="shared" si="71"/>
        <v/>
      </c>
      <c r="L442" s="29" t="str">
        <f t="shared" si="72"/>
        <v/>
      </c>
      <c r="M442" s="97" t="str">
        <f t="shared" si="73"/>
        <v/>
      </c>
      <c r="N442" s="97" t="str">
        <f t="shared" si="74"/>
        <v/>
      </c>
      <c r="O442" s="97" t="str">
        <f t="shared" si="75"/>
        <v/>
      </c>
      <c r="P442" s="97" t="str">
        <f t="shared" si="76"/>
        <v/>
      </c>
      <c r="Q442" s="64"/>
      <c r="R442" s="29" t="str">
        <f t="shared" si="66"/>
        <v/>
      </c>
    </row>
    <row r="443" spans="1:18">
      <c r="A443" s="64" t="s">
        <v>1345</v>
      </c>
      <c r="B443" s="64"/>
      <c r="C443" s="68"/>
      <c r="D443" s="79"/>
      <c r="E443" s="164"/>
      <c r="F443" s="68"/>
      <c r="G443" s="97" t="str">
        <f t="shared" si="67"/>
        <v/>
      </c>
      <c r="H443" s="97" t="str">
        <f t="shared" si="68"/>
        <v/>
      </c>
      <c r="I443" s="97" t="str">
        <f t="shared" si="69"/>
        <v/>
      </c>
      <c r="J443" s="97" t="str">
        <f t="shared" si="70"/>
        <v/>
      </c>
      <c r="K443" s="29" t="str">
        <f t="shared" si="71"/>
        <v/>
      </c>
      <c r="L443" s="29" t="str">
        <f t="shared" si="72"/>
        <v/>
      </c>
      <c r="M443" s="97" t="str">
        <f t="shared" si="73"/>
        <v/>
      </c>
      <c r="N443" s="97" t="str">
        <f t="shared" si="74"/>
        <v/>
      </c>
      <c r="O443" s="97" t="str">
        <f t="shared" si="75"/>
        <v/>
      </c>
      <c r="P443" s="97" t="str">
        <f t="shared" si="76"/>
        <v/>
      </c>
      <c r="Q443" s="64"/>
      <c r="R443" s="29" t="str">
        <f t="shared" si="66"/>
        <v/>
      </c>
    </row>
    <row r="444" spans="1:18">
      <c r="A444" s="64" t="s">
        <v>1346</v>
      </c>
      <c r="B444" s="64"/>
      <c r="C444" s="68"/>
      <c r="D444" s="79"/>
      <c r="E444" s="164"/>
      <c r="F444" s="68"/>
      <c r="G444" s="97" t="str">
        <f t="shared" si="67"/>
        <v/>
      </c>
      <c r="H444" s="97" t="str">
        <f t="shared" si="68"/>
        <v/>
      </c>
      <c r="I444" s="97" t="str">
        <f t="shared" si="69"/>
        <v/>
      </c>
      <c r="J444" s="97" t="str">
        <f t="shared" si="70"/>
        <v/>
      </c>
      <c r="K444" s="29" t="str">
        <f t="shared" si="71"/>
        <v/>
      </c>
      <c r="L444" s="29" t="str">
        <f t="shared" si="72"/>
        <v/>
      </c>
      <c r="M444" s="97" t="str">
        <f t="shared" si="73"/>
        <v/>
      </c>
      <c r="N444" s="97" t="str">
        <f t="shared" si="74"/>
        <v/>
      </c>
      <c r="O444" s="97" t="str">
        <f t="shared" si="75"/>
        <v/>
      </c>
      <c r="P444" s="97" t="str">
        <f t="shared" si="76"/>
        <v/>
      </c>
      <c r="Q444" s="64"/>
      <c r="R444" s="29" t="str">
        <f t="shared" si="66"/>
        <v/>
      </c>
    </row>
    <row r="445" spans="1:18">
      <c r="A445" s="64" t="s">
        <v>1347</v>
      </c>
      <c r="B445" s="64"/>
      <c r="C445" s="68"/>
      <c r="D445" s="79"/>
      <c r="E445" s="164"/>
      <c r="F445" s="68"/>
      <c r="G445" s="97" t="str">
        <f t="shared" si="67"/>
        <v/>
      </c>
      <c r="H445" s="97" t="str">
        <f t="shared" si="68"/>
        <v/>
      </c>
      <c r="I445" s="97" t="str">
        <f t="shared" si="69"/>
        <v/>
      </c>
      <c r="J445" s="97" t="str">
        <f t="shared" si="70"/>
        <v/>
      </c>
      <c r="K445" s="29" t="str">
        <f t="shared" si="71"/>
        <v/>
      </c>
      <c r="L445" s="29" t="str">
        <f t="shared" si="72"/>
        <v/>
      </c>
      <c r="M445" s="97" t="str">
        <f t="shared" si="73"/>
        <v/>
      </c>
      <c r="N445" s="97" t="str">
        <f t="shared" si="74"/>
        <v/>
      </c>
      <c r="O445" s="97" t="str">
        <f t="shared" si="75"/>
        <v/>
      </c>
      <c r="P445" s="97" t="str">
        <f t="shared" si="76"/>
        <v/>
      </c>
      <c r="Q445" s="64"/>
      <c r="R445" s="29" t="str">
        <f t="shared" si="66"/>
        <v/>
      </c>
    </row>
    <row r="446" spans="1:18">
      <c r="A446" s="64" t="s">
        <v>1348</v>
      </c>
      <c r="B446" s="64"/>
      <c r="C446" s="68"/>
      <c r="D446" s="79"/>
      <c r="E446" s="164"/>
      <c r="F446" s="68"/>
      <c r="G446" s="97" t="str">
        <f t="shared" si="67"/>
        <v/>
      </c>
      <c r="H446" s="97" t="str">
        <f t="shared" si="68"/>
        <v/>
      </c>
      <c r="I446" s="97" t="str">
        <f t="shared" si="69"/>
        <v/>
      </c>
      <c r="J446" s="97" t="str">
        <f t="shared" si="70"/>
        <v/>
      </c>
      <c r="K446" s="29" t="str">
        <f t="shared" si="71"/>
        <v/>
      </c>
      <c r="L446" s="29" t="str">
        <f t="shared" si="72"/>
        <v/>
      </c>
      <c r="M446" s="97" t="str">
        <f t="shared" si="73"/>
        <v/>
      </c>
      <c r="N446" s="97" t="str">
        <f t="shared" si="74"/>
        <v/>
      </c>
      <c r="O446" s="97" t="str">
        <f t="shared" si="75"/>
        <v/>
      </c>
      <c r="P446" s="97" t="str">
        <f t="shared" si="76"/>
        <v/>
      </c>
      <c r="Q446" s="64"/>
      <c r="R446" s="29" t="str">
        <f t="shared" si="66"/>
        <v/>
      </c>
    </row>
    <row r="447" spans="1:18">
      <c r="A447" s="64" t="s">
        <v>1349</v>
      </c>
      <c r="B447" s="64"/>
      <c r="C447" s="68"/>
      <c r="D447" s="79"/>
      <c r="E447" s="164"/>
      <c r="F447" s="68"/>
      <c r="G447" s="97" t="str">
        <f t="shared" si="67"/>
        <v/>
      </c>
      <c r="H447" s="97" t="str">
        <f t="shared" si="68"/>
        <v/>
      </c>
      <c r="I447" s="97" t="str">
        <f t="shared" si="69"/>
        <v/>
      </c>
      <c r="J447" s="97" t="str">
        <f t="shared" si="70"/>
        <v/>
      </c>
      <c r="K447" s="29" t="str">
        <f t="shared" si="71"/>
        <v/>
      </c>
      <c r="L447" s="29" t="str">
        <f t="shared" si="72"/>
        <v/>
      </c>
      <c r="M447" s="97" t="str">
        <f t="shared" si="73"/>
        <v/>
      </c>
      <c r="N447" s="97" t="str">
        <f t="shared" si="74"/>
        <v/>
      </c>
      <c r="O447" s="97" t="str">
        <f t="shared" si="75"/>
        <v/>
      </c>
      <c r="P447" s="97" t="str">
        <f t="shared" si="76"/>
        <v/>
      </c>
      <c r="Q447" s="64"/>
      <c r="R447" s="29" t="str">
        <f t="shared" si="66"/>
        <v/>
      </c>
    </row>
    <row r="448" spans="1:18">
      <c r="A448" s="64" t="s">
        <v>1350</v>
      </c>
      <c r="B448" s="64"/>
      <c r="C448" s="68"/>
      <c r="D448" s="79"/>
      <c r="E448" s="164"/>
      <c r="F448" s="68"/>
      <c r="G448" s="97" t="str">
        <f t="shared" si="67"/>
        <v/>
      </c>
      <c r="H448" s="97" t="str">
        <f t="shared" si="68"/>
        <v/>
      </c>
      <c r="I448" s="97" t="str">
        <f t="shared" si="69"/>
        <v/>
      </c>
      <c r="J448" s="97" t="str">
        <f t="shared" si="70"/>
        <v/>
      </c>
      <c r="K448" s="29" t="str">
        <f t="shared" si="71"/>
        <v/>
      </c>
      <c r="L448" s="29" t="str">
        <f t="shared" si="72"/>
        <v/>
      </c>
      <c r="M448" s="97" t="str">
        <f t="shared" si="73"/>
        <v/>
      </c>
      <c r="N448" s="97" t="str">
        <f t="shared" si="74"/>
        <v/>
      </c>
      <c r="O448" s="97" t="str">
        <f t="shared" si="75"/>
        <v/>
      </c>
      <c r="P448" s="97" t="str">
        <f t="shared" si="76"/>
        <v/>
      </c>
      <c r="Q448" s="64"/>
      <c r="R448" s="29" t="str">
        <f t="shared" si="66"/>
        <v/>
      </c>
    </row>
    <row r="449" spans="1:18">
      <c r="A449" s="64" t="s">
        <v>1351</v>
      </c>
      <c r="B449" s="64"/>
      <c r="C449" s="68"/>
      <c r="D449" s="79"/>
      <c r="E449" s="164"/>
      <c r="F449" s="68"/>
      <c r="G449" s="97" t="str">
        <f t="shared" si="67"/>
        <v/>
      </c>
      <c r="H449" s="97" t="str">
        <f t="shared" si="68"/>
        <v/>
      </c>
      <c r="I449" s="97" t="str">
        <f t="shared" si="69"/>
        <v/>
      </c>
      <c r="J449" s="97" t="str">
        <f t="shared" si="70"/>
        <v/>
      </c>
      <c r="K449" s="29" t="str">
        <f t="shared" si="71"/>
        <v/>
      </c>
      <c r="L449" s="29" t="str">
        <f t="shared" si="72"/>
        <v/>
      </c>
      <c r="M449" s="97" t="str">
        <f t="shared" si="73"/>
        <v/>
      </c>
      <c r="N449" s="97" t="str">
        <f t="shared" si="74"/>
        <v/>
      </c>
      <c r="O449" s="97" t="str">
        <f t="shared" si="75"/>
        <v/>
      </c>
      <c r="P449" s="97" t="str">
        <f t="shared" si="76"/>
        <v/>
      </c>
      <c r="Q449" s="64"/>
      <c r="R449" s="29" t="str">
        <f t="shared" si="66"/>
        <v/>
      </c>
    </row>
    <row r="450" spans="1:18">
      <c r="A450" s="64" t="s">
        <v>1352</v>
      </c>
      <c r="B450" s="64"/>
      <c r="C450" s="68"/>
      <c r="D450" s="79"/>
      <c r="E450" s="164"/>
      <c r="F450" s="68"/>
      <c r="G450" s="97" t="str">
        <f t="shared" si="67"/>
        <v/>
      </c>
      <c r="H450" s="97" t="str">
        <f t="shared" si="68"/>
        <v/>
      </c>
      <c r="I450" s="97" t="str">
        <f t="shared" si="69"/>
        <v/>
      </c>
      <c r="J450" s="97" t="str">
        <f t="shared" si="70"/>
        <v/>
      </c>
      <c r="K450" s="29" t="str">
        <f t="shared" si="71"/>
        <v/>
      </c>
      <c r="L450" s="29" t="str">
        <f t="shared" si="72"/>
        <v/>
      </c>
      <c r="M450" s="97" t="str">
        <f t="shared" si="73"/>
        <v/>
      </c>
      <c r="N450" s="97" t="str">
        <f t="shared" si="74"/>
        <v/>
      </c>
      <c r="O450" s="97" t="str">
        <f t="shared" si="75"/>
        <v/>
      </c>
      <c r="P450" s="97" t="str">
        <f t="shared" si="76"/>
        <v/>
      </c>
      <c r="Q450" s="64"/>
      <c r="R450" s="29" t="str">
        <f t="shared" si="66"/>
        <v/>
      </c>
    </row>
    <row r="451" spans="1:18">
      <c r="A451" s="64" t="s">
        <v>1353</v>
      </c>
      <c r="B451" s="64"/>
      <c r="C451" s="68"/>
      <c r="D451" s="79"/>
      <c r="E451" s="164"/>
      <c r="F451" s="68"/>
      <c r="G451" s="97" t="str">
        <f t="shared" si="67"/>
        <v/>
      </c>
      <c r="H451" s="97" t="str">
        <f t="shared" si="68"/>
        <v/>
      </c>
      <c r="I451" s="97" t="str">
        <f t="shared" si="69"/>
        <v/>
      </c>
      <c r="J451" s="97" t="str">
        <f t="shared" si="70"/>
        <v/>
      </c>
      <c r="K451" s="29" t="str">
        <f t="shared" si="71"/>
        <v/>
      </c>
      <c r="L451" s="29" t="str">
        <f t="shared" si="72"/>
        <v/>
      </c>
      <c r="M451" s="97" t="str">
        <f t="shared" si="73"/>
        <v/>
      </c>
      <c r="N451" s="97" t="str">
        <f t="shared" si="74"/>
        <v/>
      </c>
      <c r="O451" s="97" t="str">
        <f t="shared" si="75"/>
        <v/>
      </c>
      <c r="P451" s="97" t="str">
        <f t="shared" si="76"/>
        <v/>
      </c>
      <c r="Q451" s="64"/>
      <c r="R451" s="29" t="str">
        <f t="shared" si="66"/>
        <v/>
      </c>
    </row>
    <row r="452" spans="1:18">
      <c r="A452" s="64" t="s">
        <v>1354</v>
      </c>
      <c r="B452" s="64"/>
      <c r="C452" s="68"/>
      <c r="D452" s="79"/>
      <c r="E452" s="164"/>
      <c r="F452" s="68"/>
      <c r="G452" s="97" t="str">
        <f t="shared" si="67"/>
        <v/>
      </c>
      <c r="H452" s="97" t="str">
        <f t="shared" si="68"/>
        <v/>
      </c>
      <c r="I452" s="97" t="str">
        <f t="shared" si="69"/>
        <v/>
      </c>
      <c r="J452" s="97" t="str">
        <f t="shared" si="70"/>
        <v/>
      </c>
      <c r="K452" s="29" t="str">
        <f t="shared" si="71"/>
        <v/>
      </c>
      <c r="L452" s="29" t="str">
        <f t="shared" si="72"/>
        <v/>
      </c>
      <c r="M452" s="97" t="str">
        <f t="shared" si="73"/>
        <v/>
      </c>
      <c r="N452" s="97" t="str">
        <f t="shared" si="74"/>
        <v/>
      </c>
      <c r="O452" s="97" t="str">
        <f t="shared" si="75"/>
        <v/>
      </c>
      <c r="P452" s="97" t="str">
        <f t="shared" si="76"/>
        <v/>
      </c>
      <c r="Q452" s="64"/>
      <c r="R452" s="29" t="str">
        <f t="shared" si="66"/>
        <v/>
      </c>
    </row>
    <row r="453" spans="1:18">
      <c r="A453" s="64" t="s">
        <v>1355</v>
      </c>
      <c r="B453" s="64"/>
      <c r="C453" s="68"/>
      <c r="D453" s="79"/>
      <c r="E453" s="164"/>
      <c r="F453" s="68"/>
      <c r="G453" s="97" t="str">
        <f t="shared" si="67"/>
        <v/>
      </c>
      <c r="H453" s="97" t="str">
        <f t="shared" si="68"/>
        <v/>
      </c>
      <c r="I453" s="97" t="str">
        <f t="shared" si="69"/>
        <v/>
      </c>
      <c r="J453" s="97" t="str">
        <f t="shared" si="70"/>
        <v/>
      </c>
      <c r="K453" s="29" t="str">
        <f t="shared" si="71"/>
        <v/>
      </c>
      <c r="L453" s="29" t="str">
        <f t="shared" si="72"/>
        <v/>
      </c>
      <c r="M453" s="97" t="str">
        <f t="shared" si="73"/>
        <v/>
      </c>
      <c r="N453" s="97" t="str">
        <f t="shared" si="74"/>
        <v/>
      </c>
      <c r="O453" s="97" t="str">
        <f t="shared" si="75"/>
        <v/>
      </c>
      <c r="P453" s="97" t="str">
        <f t="shared" si="76"/>
        <v/>
      </c>
      <c r="Q453" s="64"/>
      <c r="R453" s="29" t="str">
        <f t="shared" si="66"/>
        <v/>
      </c>
    </row>
    <row r="454" spans="1:18">
      <c r="A454" s="64" t="s">
        <v>1356</v>
      </c>
      <c r="B454" s="64"/>
      <c r="C454" s="68"/>
      <c r="D454" s="79"/>
      <c r="E454" s="164"/>
      <c r="F454" s="68"/>
      <c r="G454" s="97" t="str">
        <f t="shared" si="67"/>
        <v/>
      </c>
      <c r="H454" s="97" t="str">
        <f t="shared" si="68"/>
        <v/>
      </c>
      <c r="I454" s="97" t="str">
        <f t="shared" si="69"/>
        <v/>
      </c>
      <c r="J454" s="97" t="str">
        <f t="shared" si="70"/>
        <v/>
      </c>
      <c r="K454" s="29" t="str">
        <f t="shared" si="71"/>
        <v/>
      </c>
      <c r="L454" s="29" t="str">
        <f t="shared" si="72"/>
        <v/>
      </c>
      <c r="M454" s="97" t="str">
        <f t="shared" si="73"/>
        <v/>
      </c>
      <c r="N454" s="97" t="str">
        <f t="shared" si="74"/>
        <v/>
      </c>
      <c r="O454" s="97" t="str">
        <f t="shared" si="75"/>
        <v/>
      </c>
      <c r="P454" s="97" t="str">
        <f t="shared" si="76"/>
        <v/>
      </c>
      <c r="Q454" s="64"/>
      <c r="R454" s="29" t="str">
        <f t="shared" ref="R454:R517" si="77">IF(H454="","",(IF(J454="",1,IF(L454="",2,IF(N454="",3,IF(P454="",4,5))))))</f>
        <v/>
      </c>
    </row>
    <row r="455" spans="1:18">
      <c r="A455" s="64" t="s">
        <v>1357</v>
      </c>
      <c r="B455" s="64"/>
      <c r="C455" s="68"/>
      <c r="D455" s="79"/>
      <c r="E455" s="164"/>
      <c r="F455" s="68"/>
      <c r="G455" s="97" t="str">
        <f t="shared" ref="G455:G518" si="78">IF(E455="","",IFERROR(LEFT(E455, SEARCH("-", E455) - 1), E455))</f>
        <v/>
      </c>
      <c r="H455" s="97" t="str">
        <f t="shared" ref="H455:H518" si="79">IF(F455="","",IFERROR(LEFT(F455, SEARCH("-", F455) - 1), F455))</f>
        <v/>
      </c>
      <c r="I455" s="97" t="str">
        <f t="shared" ref="I455:I518" si="80">IF(LEN(E455)-LEN(SUBSTITUTE(E455,"-",""))=0, "", IF(LEN(E455)-LEN(SUBSTITUTE(E455,"-",""))=1, IFERROR(MID(E455, FIND("-",E455)+1, LEN(E455)), ""), IFERROR(MID(E455, FIND("-",E455)+1, FIND("-",E455,FIND("-",E455)+1)-FIND("-",E455)-1), "")))</f>
        <v/>
      </c>
      <c r="J455" s="97" t="str">
        <f t="shared" ref="J455:J518" si="81">IF(LEN(F455)-LEN(SUBSTITUTE(F455,"-",""))=0, "", IF(LEN(F455)-LEN(SUBSTITUTE(F455,"-",""))=1, IFERROR(MID(F455, FIND("-",F455)+1, LEN(F455)), ""), IFERROR(MID(F455, FIND("-",F455)+1, FIND("-",F455,FIND("-",F455)+1)-FIND("-",F455)-1), "")))</f>
        <v/>
      </c>
      <c r="K455" s="29" t="str">
        <f t="shared" ref="K455:K518" si="82">IF(LEN(E455)-LEN(SUBSTITUTE(E455,"-",""))&lt;=1,"",IF(ISNUMBER(FIND("-",E455,FIND("-",E455)+1)),IF(ISNUMBER(FIND("-",MID(E455,FIND("-",E455,FIND("-",E455)+1)+1,LEN(E455)))),LEFT(MID(E455,FIND("-",E455,FIND("-",E455)+1)+1,LEN(E455)),FIND("-",MID(E455,FIND("-",E455,FIND("-",E455)+1)+1,LEN(E455)))-1),MID(E455,FIND("-",E455,FIND("-",E455)+1)+1,LEN(E455))),MID(E455,FIND("-",E455,FIND("-",E455)+1)+1,LEN(E455))))</f>
        <v/>
      </c>
      <c r="L455" s="29" t="str">
        <f t="shared" ref="L455:L518" si="83">IF(LEN(F455)-LEN(SUBSTITUTE(F455,"-",""))&lt;=1,"",IF(ISNUMBER(FIND("-",F455,FIND("-",F455)+1)),IF(ISNUMBER(FIND("-",MID(F455,FIND("-",F455,FIND("-",F455)+1)+1,LEN(F455)))),LEFT(MID(F455,FIND("-",F455,FIND("-",F455)+1)+1,LEN(F455)),FIND("-",MID(F455,FIND("-",F455,FIND("-",F455)+1)+1,LEN(F455)))-1),MID(F455,FIND("-",F455,FIND("-",F455)+1)+1,LEN(F455))),MID(F455,FIND("-",F455,FIND("-",F455)+1)+1,LEN(F455))))</f>
        <v/>
      </c>
      <c r="M455" s="97" t="str">
        <f t="shared" ref="M455:M518" si="84">IF(LEN(E455)-LEN(SUBSTITUTE(E455,"-",""))&lt;=2,"",IF(ISNUMBER(FIND("-",E455,FIND("-",E455,FIND("-",E455)+1)+1)),IF(ISNUMBER(FIND("-",MID(E455,FIND("-",E455,FIND("-",E455,FIND("-",E455)+1)+1)+1,LEN(E455)))),LEFT(MID(E455,FIND("-",E455,FIND("-",E455,FIND("-",E455)+1)+1)+1,LEN(E455)),FIND("-",MID(E455,FIND("-",E455,FIND("-",E455,FIND("-",E455)+1)+1)+1,LEN(E455)))-1),MID(E455,FIND("-",E455,FIND("-",E455,FIND("-",E455)+1)+1)+1,LEN(E455))),MID(E455,FIND("-",E455,FIND("-",E455,FIND("-",E455)+1)+1)+1,LEN(E455))))</f>
        <v/>
      </c>
      <c r="N455" s="97" t="str">
        <f t="shared" ref="N455:N518" si="85">IF(LEN(F455)-LEN(SUBSTITUTE(F455,"-",""))&lt;=2,"",IF(ISNUMBER(FIND("-",F455,FIND("-",F455,FIND("-",F455)+1)+1)),IF(ISNUMBER(FIND("-",MID(F455,FIND("-",F455,FIND("-",F455,FIND("-",F455)+1)+1)+1,LEN(F455)))),LEFT(MID(F455,FIND("-",F455,FIND("-",F455,FIND("-",F455)+1)+1)+1,LEN(F455)),FIND("-",MID(F455,FIND("-",F455,FIND("-",F455,FIND("-",F455)+1)+1)+1,LEN(F455)))-1),MID(F455,FIND("-",F455,FIND("-",F455,FIND("-",F455)+1)+1)+1,LEN(F455))),MID(F455,FIND("-",F455,FIND("-",F455,FIND("-",F455)+1)+1)+1,LEN(F455))))</f>
        <v/>
      </c>
      <c r="O455" s="97" t="str">
        <f t="shared" ref="O455:O518" si="86">IF(LEN(E455)-LEN(SUBSTITUTE(E455,"-",""))&lt;=3,"",RIGHT(E455,LEN(E455)-FIND("@",SUBSTITUTE(E455,"-","@",LEN(E455)-LEN(SUBSTITUTE(E455,"-",""))))))</f>
        <v/>
      </c>
      <c r="P455" s="97" t="str">
        <f t="shared" ref="P455:P518" si="87">IF(LEN(F455)-LEN(SUBSTITUTE(F455,"-",""))&lt;=3,"",RIGHT(F455,LEN(F455)-FIND("@",SUBSTITUTE(F455,"-","@",LEN(F455)-LEN(SUBSTITUTE(F455,"-",""))))))</f>
        <v/>
      </c>
      <c r="Q455" s="64"/>
      <c r="R455" s="29" t="str">
        <f t="shared" si="77"/>
        <v/>
      </c>
    </row>
    <row r="456" spans="1:18">
      <c r="A456" s="64" t="s">
        <v>1358</v>
      </c>
      <c r="B456" s="64"/>
      <c r="C456" s="68"/>
      <c r="D456" s="79"/>
      <c r="E456" s="164"/>
      <c r="F456" s="68"/>
      <c r="G456" s="97" t="str">
        <f t="shared" si="78"/>
        <v/>
      </c>
      <c r="H456" s="97" t="str">
        <f t="shared" si="79"/>
        <v/>
      </c>
      <c r="I456" s="97" t="str">
        <f t="shared" si="80"/>
        <v/>
      </c>
      <c r="J456" s="97" t="str">
        <f t="shared" si="81"/>
        <v/>
      </c>
      <c r="K456" s="29" t="str">
        <f t="shared" si="82"/>
        <v/>
      </c>
      <c r="L456" s="29" t="str">
        <f t="shared" si="83"/>
        <v/>
      </c>
      <c r="M456" s="97" t="str">
        <f t="shared" si="84"/>
        <v/>
      </c>
      <c r="N456" s="97" t="str">
        <f t="shared" si="85"/>
        <v/>
      </c>
      <c r="O456" s="97" t="str">
        <f t="shared" si="86"/>
        <v/>
      </c>
      <c r="P456" s="97" t="str">
        <f t="shared" si="87"/>
        <v/>
      </c>
      <c r="Q456" s="64"/>
      <c r="R456" s="29" t="str">
        <f t="shared" si="77"/>
        <v/>
      </c>
    </row>
    <row r="457" spans="1:18">
      <c r="A457" s="64" t="s">
        <v>1359</v>
      </c>
      <c r="B457" s="64"/>
      <c r="C457" s="68"/>
      <c r="D457" s="79"/>
      <c r="E457" s="164"/>
      <c r="F457" s="68"/>
      <c r="G457" s="97" t="str">
        <f t="shared" si="78"/>
        <v/>
      </c>
      <c r="H457" s="97" t="str">
        <f t="shared" si="79"/>
        <v/>
      </c>
      <c r="I457" s="97" t="str">
        <f t="shared" si="80"/>
        <v/>
      </c>
      <c r="J457" s="97" t="str">
        <f t="shared" si="81"/>
        <v/>
      </c>
      <c r="K457" s="29" t="str">
        <f t="shared" si="82"/>
        <v/>
      </c>
      <c r="L457" s="29" t="str">
        <f t="shared" si="83"/>
        <v/>
      </c>
      <c r="M457" s="97" t="str">
        <f t="shared" si="84"/>
        <v/>
      </c>
      <c r="N457" s="97" t="str">
        <f t="shared" si="85"/>
        <v/>
      </c>
      <c r="O457" s="97" t="str">
        <f t="shared" si="86"/>
        <v/>
      </c>
      <c r="P457" s="97" t="str">
        <f t="shared" si="87"/>
        <v/>
      </c>
      <c r="Q457" s="64"/>
      <c r="R457" s="29" t="str">
        <f t="shared" si="77"/>
        <v/>
      </c>
    </row>
    <row r="458" spans="1:18">
      <c r="A458" s="64" t="s">
        <v>1360</v>
      </c>
      <c r="B458" s="64"/>
      <c r="C458" s="68"/>
      <c r="D458" s="79"/>
      <c r="E458" s="164"/>
      <c r="F458" s="68"/>
      <c r="G458" s="97" t="str">
        <f t="shared" si="78"/>
        <v/>
      </c>
      <c r="H458" s="97" t="str">
        <f t="shared" si="79"/>
        <v/>
      </c>
      <c r="I458" s="97" t="str">
        <f t="shared" si="80"/>
        <v/>
      </c>
      <c r="J458" s="97" t="str">
        <f t="shared" si="81"/>
        <v/>
      </c>
      <c r="K458" s="29" t="str">
        <f t="shared" si="82"/>
        <v/>
      </c>
      <c r="L458" s="29" t="str">
        <f t="shared" si="83"/>
        <v/>
      </c>
      <c r="M458" s="97" t="str">
        <f t="shared" si="84"/>
        <v/>
      </c>
      <c r="N458" s="97" t="str">
        <f t="shared" si="85"/>
        <v/>
      </c>
      <c r="O458" s="97" t="str">
        <f t="shared" si="86"/>
        <v/>
      </c>
      <c r="P458" s="97" t="str">
        <f t="shared" si="87"/>
        <v/>
      </c>
      <c r="Q458" s="64"/>
      <c r="R458" s="29" t="str">
        <f t="shared" si="77"/>
        <v/>
      </c>
    </row>
    <row r="459" spans="1:18">
      <c r="A459" s="64" t="s">
        <v>1361</v>
      </c>
      <c r="B459" s="64"/>
      <c r="C459" s="68"/>
      <c r="D459" s="79"/>
      <c r="E459" s="164"/>
      <c r="F459" s="68"/>
      <c r="G459" s="97" t="str">
        <f t="shared" si="78"/>
        <v/>
      </c>
      <c r="H459" s="97" t="str">
        <f t="shared" si="79"/>
        <v/>
      </c>
      <c r="I459" s="97" t="str">
        <f t="shared" si="80"/>
        <v/>
      </c>
      <c r="J459" s="97" t="str">
        <f t="shared" si="81"/>
        <v/>
      </c>
      <c r="K459" s="29" t="str">
        <f t="shared" si="82"/>
        <v/>
      </c>
      <c r="L459" s="29" t="str">
        <f t="shared" si="83"/>
        <v/>
      </c>
      <c r="M459" s="97" t="str">
        <f t="shared" si="84"/>
        <v/>
      </c>
      <c r="N459" s="97" t="str">
        <f t="shared" si="85"/>
        <v/>
      </c>
      <c r="O459" s="97" t="str">
        <f t="shared" si="86"/>
        <v/>
      </c>
      <c r="P459" s="97" t="str">
        <f t="shared" si="87"/>
        <v/>
      </c>
      <c r="Q459" s="64"/>
      <c r="R459" s="29" t="str">
        <f t="shared" si="77"/>
        <v/>
      </c>
    </row>
    <row r="460" spans="1:18">
      <c r="A460" s="64" t="s">
        <v>1362</v>
      </c>
      <c r="B460" s="64"/>
      <c r="C460" s="68"/>
      <c r="D460" s="79"/>
      <c r="E460" s="164"/>
      <c r="F460" s="68"/>
      <c r="G460" s="97" t="str">
        <f t="shared" si="78"/>
        <v/>
      </c>
      <c r="H460" s="97" t="str">
        <f t="shared" si="79"/>
        <v/>
      </c>
      <c r="I460" s="97" t="str">
        <f t="shared" si="80"/>
        <v/>
      </c>
      <c r="J460" s="97" t="str">
        <f t="shared" si="81"/>
        <v/>
      </c>
      <c r="K460" s="29" t="str">
        <f t="shared" si="82"/>
        <v/>
      </c>
      <c r="L460" s="29" t="str">
        <f t="shared" si="83"/>
        <v/>
      </c>
      <c r="M460" s="97" t="str">
        <f t="shared" si="84"/>
        <v/>
      </c>
      <c r="N460" s="97" t="str">
        <f t="shared" si="85"/>
        <v/>
      </c>
      <c r="O460" s="97" t="str">
        <f t="shared" si="86"/>
        <v/>
      </c>
      <c r="P460" s="97" t="str">
        <f t="shared" si="87"/>
        <v/>
      </c>
      <c r="Q460" s="64"/>
      <c r="R460" s="29" t="str">
        <f t="shared" si="77"/>
        <v/>
      </c>
    </row>
    <row r="461" spans="1:18">
      <c r="A461" s="64" t="s">
        <v>1363</v>
      </c>
      <c r="B461" s="64"/>
      <c r="C461" s="68"/>
      <c r="D461" s="79"/>
      <c r="E461" s="164"/>
      <c r="F461" s="68"/>
      <c r="G461" s="97" t="str">
        <f t="shared" si="78"/>
        <v/>
      </c>
      <c r="H461" s="97" t="str">
        <f t="shared" si="79"/>
        <v/>
      </c>
      <c r="I461" s="97" t="str">
        <f t="shared" si="80"/>
        <v/>
      </c>
      <c r="J461" s="97" t="str">
        <f t="shared" si="81"/>
        <v/>
      </c>
      <c r="K461" s="29" t="str">
        <f t="shared" si="82"/>
        <v/>
      </c>
      <c r="L461" s="29" t="str">
        <f t="shared" si="83"/>
        <v/>
      </c>
      <c r="M461" s="97" t="str">
        <f t="shared" si="84"/>
        <v/>
      </c>
      <c r="N461" s="97" t="str">
        <f t="shared" si="85"/>
        <v/>
      </c>
      <c r="O461" s="97" t="str">
        <f t="shared" si="86"/>
        <v/>
      </c>
      <c r="P461" s="97" t="str">
        <f t="shared" si="87"/>
        <v/>
      </c>
      <c r="Q461" s="64"/>
      <c r="R461" s="29" t="str">
        <f t="shared" si="77"/>
        <v/>
      </c>
    </row>
    <row r="462" spans="1:18">
      <c r="A462" s="64" t="s">
        <v>1364</v>
      </c>
      <c r="B462" s="64"/>
      <c r="C462" s="68"/>
      <c r="D462" s="79"/>
      <c r="E462" s="164"/>
      <c r="F462" s="68"/>
      <c r="G462" s="97" t="str">
        <f t="shared" si="78"/>
        <v/>
      </c>
      <c r="H462" s="97" t="str">
        <f t="shared" si="79"/>
        <v/>
      </c>
      <c r="I462" s="97" t="str">
        <f t="shared" si="80"/>
        <v/>
      </c>
      <c r="J462" s="97" t="str">
        <f t="shared" si="81"/>
        <v/>
      </c>
      <c r="K462" s="29" t="str">
        <f t="shared" si="82"/>
        <v/>
      </c>
      <c r="L462" s="29" t="str">
        <f t="shared" si="83"/>
        <v/>
      </c>
      <c r="M462" s="97" t="str">
        <f t="shared" si="84"/>
        <v/>
      </c>
      <c r="N462" s="97" t="str">
        <f t="shared" si="85"/>
        <v/>
      </c>
      <c r="O462" s="97" t="str">
        <f t="shared" si="86"/>
        <v/>
      </c>
      <c r="P462" s="97" t="str">
        <f t="shared" si="87"/>
        <v/>
      </c>
      <c r="Q462" s="64"/>
      <c r="R462" s="29" t="str">
        <f t="shared" si="77"/>
        <v/>
      </c>
    </row>
    <row r="463" spans="1:18">
      <c r="A463" s="64" t="s">
        <v>1365</v>
      </c>
      <c r="B463" s="64"/>
      <c r="C463" s="68"/>
      <c r="D463" s="79"/>
      <c r="E463" s="164"/>
      <c r="F463" s="68"/>
      <c r="G463" s="97" t="str">
        <f t="shared" si="78"/>
        <v/>
      </c>
      <c r="H463" s="97" t="str">
        <f t="shared" si="79"/>
        <v/>
      </c>
      <c r="I463" s="97" t="str">
        <f t="shared" si="80"/>
        <v/>
      </c>
      <c r="J463" s="97" t="str">
        <f t="shared" si="81"/>
        <v/>
      </c>
      <c r="K463" s="29" t="str">
        <f t="shared" si="82"/>
        <v/>
      </c>
      <c r="L463" s="29" t="str">
        <f t="shared" si="83"/>
        <v/>
      </c>
      <c r="M463" s="97" t="str">
        <f t="shared" si="84"/>
        <v/>
      </c>
      <c r="N463" s="97" t="str">
        <f t="shared" si="85"/>
        <v/>
      </c>
      <c r="O463" s="97" t="str">
        <f t="shared" si="86"/>
        <v/>
      </c>
      <c r="P463" s="97" t="str">
        <f t="shared" si="87"/>
        <v/>
      </c>
      <c r="Q463" s="64"/>
      <c r="R463" s="29" t="str">
        <f t="shared" si="77"/>
        <v/>
      </c>
    </row>
    <row r="464" spans="1:18">
      <c r="A464" s="64" t="s">
        <v>1366</v>
      </c>
      <c r="B464" s="64"/>
      <c r="C464" s="68"/>
      <c r="D464" s="79"/>
      <c r="E464" s="164"/>
      <c r="F464" s="68"/>
      <c r="G464" s="97" t="str">
        <f t="shared" si="78"/>
        <v/>
      </c>
      <c r="H464" s="97" t="str">
        <f t="shared" si="79"/>
        <v/>
      </c>
      <c r="I464" s="97" t="str">
        <f t="shared" si="80"/>
        <v/>
      </c>
      <c r="J464" s="97" t="str">
        <f t="shared" si="81"/>
        <v/>
      </c>
      <c r="K464" s="29" t="str">
        <f t="shared" si="82"/>
        <v/>
      </c>
      <c r="L464" s="29" t="str">
        <f t="shared" si="83"/>
        <v/>
      </c>
      <c r="M464" s="97" t="str">
        <f t="shared" si="84"/>
        <v/>
      </c>
      <c r="N464" s="97" t="str">
        <f t="shared" si="85"/>
        <v/>
      </c>
      <c r="O464" s="97" t="str">
        <f t="shared" si="86"/>
        <v/>
      </c>
      <c r="P464" s="97" t="str">
        <f t="shared" si="87"/>
        <v/>
      </c>
      <c r="Q464" s="64"/>
      <c r="R464" s="29" t="str">
        <f t="shared" si="77"/>
        <v/>
      </c>
    </row>
    <row r="465" spans="1:18">
      <c r="A465" s="64" t="s">
        <v>1367</v>
      </c>
      <c r="B465" s="64"/>
      <c r="C465" s="68"/>
      <c r="D465" s="79"/>
      <c r="E465" s="164"/>
      <c r="F465" s="68"/>
      <c r="G465" s="97" t="str">
        <f t="shared" si="78"/>
        <v/>
      </c>
      <c r="H465" s="97" t="str">
        <f t="shared" si="79"/>
        <v/>
      </c>
      <c r="I465" s="97" t="str">
        <f t="shared" si="80"/>
        <v/>
      </c>
      <c r="J465" s="97" t="str">
        <f t="shared" si="81"/>
        <v/>
      </c>
      <c r="K465" s="29" t="str">
        <f t="shared" si="82"/>
        <v/>
      </c>
      <c r="L465" s="29" t="str">
        <f t="shared" si="83"/>
        <v/>
      </c>
      <c r="M465" s="97" t="str">
        <f t="shared" si="84"/>
        <v/>
      </c>
      <c r="N465" s="97" t="str">
        <f t="shared" si="85"/>
        <v/>
      </c>
      <c r="O465" s="97" t="str">
        <f t="shared" si="86"/>
        <v/>
      </c>
      <c r="P465" s="97" t="str">
        <f t="shared" si="87"/>
        <v/>
      </c>
      <c r="Q465" s="64"/>
      <c r="R465" s="29" t="str">
        <f t="shared" si="77"/>
        <v/>
      </c>
    </row>
    <row r="466" spans="1:18">
      <c r="A466" s="64" t="s">
        <v>1368</v>
      </c>
      <c r="B466" s="64"/>
      <c r="C466" s="68"/>
      <c r="D466" s="79"/>
      <c r="E466" s="164"/>
      <c r="F466" s="68"/>
      <c r="G466" s="97" t="str">
        <f t="shared" si="78"/>
        <v/>
      </c>
      <c r="H466" s="97" t="str">
        <f t="shared" si="79"/>
        <v/>
      </c>
      <c r="I466" s="97" t="str">
        <f t="shared" si="80"/>
        <v/>
      </c>
      <c r="J466" s="97" t="str">
        <f t="shared" si="81"/>
        <v/>
      </c>
      <c r="K466" s="29" t="str">
        <f t="shared" si="82"/>
        <v/>
      </c>
      <c r="L466" s="29" t="str">
        <f t="shared" si="83"/>
        <v/>
      </c>
      <c r="M466" s="97" t="str">
        <f t="shared" si="84"/>
        <v/>
      </c>
      <c r="N466" s="97" t="str">
        <f t="shared" si="85"/>
        <v/>
      </c>
      <c r="O466" s="97" t="str">
        <f t="shared" si="86"/>
        <v/>
      </c>
      <c r="P466" s="97" t="str">
        <f t="shared" si="87"/>
        <v/>
      </c>
      <c r="Q466" s="64"/>
      <c r="R466" s="29" t="str">
        <f t="shared" si="77"/>
        <v/>
      </c>
    </row>
    <row r="467" spans="1:18">
      <c r="A467" s="64" t="s">
        <v>1369</v>
      </c>
      <c r="B467" s="64"/>
      <c r="C467" s="68"/>
      <c r="D467" s="79"/>
      <c r="E467" s="164"/>
      <c r="F467" s="68"/>
      <c r="G467" s="97" t="str">
        <f t="shared" si="78"/>
        <v/>
      </c>
      <c r="H467" s="97" t="str">
        <f t="shared" si="79"/>
        <v/>
      </c>
      <c r="I467" s="97" t="str">
        <f t="shared" si="80"/>
        <v/>
      </c>
      <c r="J467" s="97" t="str">
        <f t="shared" si="81"/>
        <v/>
      </c>
      <c r="K467" s="29" t="str">
        <f t="shared" si="82"/>
        <v/>
      </c>
      <c r="L467" s="29" t="str">
        <f t="shared" si="83"/>
        <v/>
      </c>
      <c r="M467" s="97" t="str">
        <f t="shared" si="84"/>
        <v/>
      </c>
      <c r="N467" s="97" t="str">
        <f t="shared" si="85"/>
        <v/>
      </c>
      <c r="O467" s="97" t="str">
        <f t="shared" si="86"/>
        <v/>
      </c>
      <c r="P467" s="97" t="str">
        <f t="shared" si="87"/>
        <v/>
      </c>
      <c r="Q467" s="64"/>
      <c r="R467" s="29" t="str">
        <f t="shared" si="77"/>
        <v/>
      </c>
    </row>
    <row r="468" spans="1:18">
      <c r="A468" s="64" t="s">
        <v>1370</v>
      </c>
      <c r="B468" s="64"/>
      <c r="C468" s="68"/>
      <c r="D468" s="79"/>
      <c r="E468" s="164"/>
      <c r="F468" s="68"/>
      <c r="G468" s="97" t="str">
        <f t="shared" si="78"/>
        <v/>
      </c>
      <c r="H468" s="97" t="str">
        <f t="shared" si="79"/>
        <v/>
      </c>
      <c r="I468" s="97" t="str">
        <f t="shared" si="80"/>
        <v/>
      </c>
      <c r="J468" s="97" t="str">
        <f t="shared" si="81"/>
        <v/>
      </c>
      <c r="K468" s="29" t="str">
        <f t="shared" si="82"/>
        <v/>
      </c>
      <c r="L468" s="29" t="str">
        <f t="shared" si="83"/>
        <v/>
      </c>
      <c r="M468" s="97" t="str">
        <f t="shared" si="84"/>
        <v/>
      </c>
      <c r="N468" s="97" t="str">
        <f t="shared" si="85"/>
        <v/>
      </c>
      <c r="O468" s="97" t="str">
        <f t="shared" si="86"/>
        <v/>
      </c>
      <c r="P468" s="97" t="str">
        <f t="shared" si="87"/>
        <v/>
      </c>
      <c r="Q468" s="64"/>
      <c r="R468" s="29" t="str">
        <f t="shared" si="77"/>
        <v/>
      </c>
    </row>
    <row r="469" spans="1:18">
      <c r="A469" s="64" t="s">
        <v>1371</v>
      </c>
      <c r="B469" s="64"/>
      <c r="C469" s="68"/>
      <c r="D469" s="79"/>
      <c r="E469" s="164"/>
      <c r="F469" s="68"/>
      <c r="G469" s="97" t="str">
        <f t="shared" si="78"/>
        <v/>
      </c>
      <c r="H469" s="97" t="str">
        <f t="shared" si="79"/>
        <v/>
      </c>
      <c r="I469" s="97" t="str">
        <f t="shared" si="80"/>
        <v/>
      </c>
      <c r="J469" s="97" t="str">
        <f t="shared" si="81"/>
        <v/>
      </c>
      <c r="K469" s="29" t="str">
        <f t="shared" si="82"/>
        <v/>
      </c>
      <c r="L469" s="29" t="str">
        <f t="shared" si="83"/>
        <v/>
      </c>
      <c r="M469" s="97" t="str">
        <f t="shared" si="84"/>
        <v/>
      </c>
      <c r="N469" s="97" t="str">
        <f t="shared" si="85"/>
        <v/>
      </c>
      <c r="O469" s="97" t="str">
        <f t="shared" si="86"/>
        <v/>
      </c>
      <c r="P469" s="97" t="str">
        <f t="shared" si="87"/>
        <v/>
      </c>
      <c r="Q469" s="64"/>
      <c r="R469" s="29" t="str">
        <f t="shared" si="77"/>
        <v/>
      </c>
    </row>
    <row r="470" spans="1:18">
      <c r="A470" s="64" t="s">
        <v>1372</v>
      </c>
      <c r="B470" s="64"/>
      <c r="C470" s="68"/>
      <c r="D470" s="79"/>
      <c r="E470" s="164"/>
      <c r="F470" s="68"/>
      <c r="G470" s="97" t="str">
        <f t="shared" si="78"/>
        <v/>
      </c>
      <c r="H470" s="97" t="str">
        <f t="shared" si="79"/>
        <v/>
      </c>
      <c r="I470" s="97" t="str">
        <f t="shared" si="80"/>
        <v/>
      </c>
      <c r="J470" s="97" t="str">
        <f t="shared" si="81"/>
        <v/>
      </c>
      <c r="K470" s="29" t="str">
        <f t="shared" si="82"/>
        <v/>
      </c>
      <c r="L470" s="29" t="str">
        <f t="shared" si="83"/>
        <v/>
      </c>
      <c r="M470" s="97" t="str">
        <f t="shared" si="84"/>
        <v/>
      </c>
      <c r="N470" s="97" t="str">
        <f t="shared" si="85"/>
        <v/>
      </c>
      <c r="O470" s="97" t="str">
        <f t="shared" si="86"/>
        <v/>
      </c>
      <c r="P470" s="97" t="str">
        <f t="shared" si="87"/>
        <v/>
      </c>
      <c r="Q470" s="64"/>
      <c r="R470" s="29" t="str">
        <f t="shared" si="77"/>
        <v/>
      </c>
    </row>
    <row r="471" spans="1:18">
      <c r="A471" s="64" t="s">
        <v>1373</v>
      </c>
      <c r="B471" s="64"/>
      <c r="C471" s="68"/>
      <c r="D471" s="79"/>
      <c r="E471" s="164"/>
      <c r="F471" s="68"/>
      <c r="G471" s="97" t="str">
        <f t="shared" si="78"/>
        <v/>
      </c>
      <c r="H471" s="97" t="str">
        <f t="shared" si="79"/>
        <v/>
      </c>
      <c r="I471" s="97" t="str">
        <f t="shared" si="80"/>
        <v/>
      </c>
      <c r="J471" s="97" t="str">
        <f t="shared" si="81"/>
        <v/>
      </c>
      <c r="K471" s="29" t="str">
        <f t="shared" si="82"/>
        <v/>
      </c>
      <c r="L471" s="29" t="str">
        <f t="shared" si="83"/>
        <v/>
      </c>
      <c r="M471" s="97" t="str">
        <f t="shared" si="84"/>
        <v/>
      </c>
      <c r="N471" s="97" t="str">
        <f t="shared" si="85"/>
        <v/>
      </c>
      <c r="O471" s="97" t="str">
        <f t="shared" si="86"/>
        <v/>
      </c>
      <c r="P471" s="97" t="str">
        <f t="shared" si="87"/>
        <v/>
      </c>
      <c r="Q471" s="64"/>
      <c r="R471" s="29" t="str">
        <f t="shared" si="77"/>
        <v/>
      </c>
    </row>
    <row r="472" spans="1:18">
      <c r="A472" s="64" t="s">
        <v>1374</v>
      </c>
      <c r="B472" s="64"/>
      <c r="C472" s="68"/>
      <c r="D472" s="79"/>
      <c r="E472" s="164"/>
      <c r="F472" s="68"/>
      <c r="G472" s="97" t="str">
        <f t="shared" si="78"/>
        <v/>
      </c>
      <c r="H472" s="97" t="str">
        <f t="shared" si="79"/>
        <v/>
      </c>
      <c r="I472" s="97" t="str">
        <f t="shared" si="80"/>
        <v/>
      </c>
      <c r="J472" s="97" t="str">
        <f t="shared" si="81"/>
        <v/>
      </c>
      <c r="K472" s="29" t="str">
        <f t="shared" si="82"/>
        <v/>
      </c>
      <c r="L472" s="29" t="str">
        <f t="shared" si="83"/>
        <v/>
      </c>
      <c r="M472" s="97" t="str">
        <f t="shared" si="84"/>
        <v/>
      </c>
      <c r="N472" s="97" t="str">
        <f t="shared" si="85"/>
        <v/>
      </c>
      <c r="O472" s="97" t="str">
        <f t="shared" si="86"/>
        <v/>
      </c>
      <c r="P472" s="97" t="str">
        <f t="shared" si="87"/>
        <v/>
      </c>
      <c r="Q472" s="64"/>
      <c r="R472" s="29" t="str">
        <f t="shared" si="77"/>
        <v/>
      </c>
    </row>
    <row r="473" spans="1:18">
      <c r="A473" s="64" t="s">
        <v>1375</v>
      </c>
      <c r="B473" s="64"/>
      <c r="C473" s="68"/>
      <c r="D473" s="79"/>
      <c r="E473" s="164"/>
      <c r="F473" s="68"/>
      <c r="G473" s="97" t="str">
        <f t="shared" si="78"/>
        <v/>
      </c>
      <c r="H473" s="97" t="str">
        <f t="shared" si="79"/>
        <v/>
      </c>
      <c r="I473" s="97" t="str">
        <f t="shared" si="80"/>
        <v/>
      </c>
      <c r="J473" s="97" t="str">
        <f t="shared" si="81"/>
        <v/>
      </c>
      <c r="K473" s="29" t="str">
        <f t="shared" si="82"/>
        <v/>
      </c>
      <c r="L473" s="29" t="str">
        <f t="shared" si="83"/>
        <v/>
      </c>
      <c r="M473" s="97" t="str">
        <f t="shared" si="84"/>
        <v/>
      </c>
      <c r="N473" s="97" t="str">
        <f t="shared" si="85"/>
        <v/>
      </c>
      <c r="O473" s="97" t="str">
        <f t="shared" si="86"/>
        <v/>
      </c>
      <c r="P473" s="97" t="str">
        <f t="shared" si="87"/>
        <v/>
      </c>
      <c r="Q473" s="64"/>
      <c r="R473" s="29" t="str">
        <f t="shared" si="77"/>
        <v/>
      </c>
    </row>
    <row r="474" spans="1:18">
      <c r="A474" s="64" t="s">
        <v>1376</v>
      </c>
      <c r="B474" s="64"/>
      <c r="C474" s="68"/>
      <c r="D474" s="79"/>
      <c r="E474" s="164"/>
      <c r="F474" s="68"/>
      <c r="G474" s="97" t="str">
        <f t="shared" si="78"/>
        <v/>
      </c>
      <c r="H474" s="97" t="str">
        <f t="shared" si="79"/>
        <v/>
      </c>
      <c r="I474" s="97" t="str">
        <f t="shared" si="80"/>
        <v/>
      </c>
      <c r="J474" s="97" t="str">
        <f t="shared" si="81"/>
        <v/>
      </c>
      <c r="K474" s="29" t="str">
        <f t="shared" si="82"/>
        <v/>
      </c>
      <c r="L474" s="29" t="str">
        <f t="shared" si="83"/>
        <v/>
      </c>
      <c r="M474" s="97" t="str">
        <f t="shared" si="84"/>
        <v/>
      </c>
      <c r="N474" s="97" t="str">
        <f t="shared" si="85"/>
        <v/>
      </c>
      <c r="O474" s="97" t="str">
        <f t="shared" si="86"/>
        <v/>
      </c>
      <c r="P474" s="97" t="str">
        <f t="shared" si="87"/>
        <v/>
      </c>
      <c r="Q474" s="64"/>
      <c r="R474" s="29" t="str">
        <f t="shared" si="77"/>
        <v/>
      </c>
    </row>
    <row r="475" spans="1:18">
      <c r="A475" s="64" t="s">
        <v>1377</v>
      </c>
      <c r="B475" s="64"/>
      <c r="C475" s="68"/>
      <c r="D475" s="79"/>
      <c r="E475" s="164"/>
      <c r="F475" s="68"/>
      <c r="G475" s="97" t="str">
        <f t="shared" si="78"/>
        <v/>
      </c>
      <c r="H475" s="97" t="str">
        <f t="shared" si="79"/>
        <v/>
      </c>
      <c r="I475" s="97" t="str">
        <f t="shared" si="80"/>
        <v/>
      </c>
      <c r="J475" s="97" t="str">
        <f t="shared" si="81"/>
        <v/>
      </c>
      <c r="K475" s="29" t="str">
        <f t="shared" si="82"/>
        <v/>
      </c>
      <c r="L475" s="29" t="str">
        <f t="shared" si="83"/>
        <v/>
      </c>
      <c r="M475" s="97" t="str">
        <f t="shared" si="84"/>
        <v/>
      </c>
      <c r="N475" s="97" t="str">
        <f t="shared" si="85"/>
        <v/>
      </c>
      <c r="O475" s="97" t="str">
        <f t="shared" si="86"/>
        <v/>
      </c>
      <c r="P475" s="97" t="str">
        <f t="shared" si="87"/>
        <v/>
      </c>
      <c r="Q475" s="64"/>
      <c r="R475" s="29" t="str">
        <f t="shared" si="77"/>
        <v/>
      </c>
    </row>
    <row r="476" spans="1:18">
      <c r="A476" s="64" t="s">
        <v>1378</v>
      </c>
      <c r="B476" s="64"/>
      <c r="C476" s="68"/>
      <c r="D476" s="79"/>
      <c r="E476" s="164"/>
      <c r="F476" s="68"/>
      <c r="G476" s="97" t="str">
        <f t="shared" si="78"/>
        <v/>
      </c>
      <c r="H476" s="97" t="str">
        <f t="shared" si="79"/>
        <v/>
      </c>
      <c r="I476" s="97" t="str">
        <f t="shared" si="80"/>
        <v/>
      </c>
      <c r="J476" s="97" t="str">
        <f t="shared" si="81"/>
        <v/>
      </c>
      <c r="K476" s="29" t="str">
        <f t="shared" si="82"/>
        <v/>
      </c>
      <c r="L476" s="29" t="str">
        <f t="shared" si="83"/>
        <v/>
      </c>
      <c r="M476" s="97" t="str">
        <f t="shared" si="84"/>
        <v/>
      </c>
      <c r="N476" s="97" t="str">
        <f t="shared" si="85"/>
        <v/>
      </c>
      <c r="O476" s="97" t="str">
        <f t="shared" si="86"/>
        <v/>
      </c>
      <c r="P476" s="97" t="str">
        <f t="shared" si="87"/>
        <v/>
      </c>
      <c r="Q476" s="64"/>
      <c r="R476" s="29" t="str">
        <f t="shared" si="77"/>
        <v/>
      </c>
    </row>
    <row r="477" spans="1:18">
      <c r="A477" s="64" t="s">
        <v>1379</v>
      </c>
      <c r="B477" s="64"/>
      <c r="C477" s="68"/>
      <c r="D477" s="79"/>
      <c r="E477" s="164"/>
      <c r="F477" s="68"/>
      <c r="G477" s="97" t="str">
        <f t="shared" si="78"/>
        <v/>
      </c>
      <c r="H477" s="97" t="str">
        <f t="shared" si="79"/>
        <v/>
      </c>
      <c r="I477" s="97" t="str">
        <f t="shared" si="80"/>
        <v/>
      </c>
      <c r="J477" s="97" t="str">
        <f t="shared" si="81"/>
        <v/>
      </c>
      <c r="K477" s="29" t="str">
        <f t="shared" si="82"/>
        <v/>
      </c>
      <c r="L477" s="29" t="str">
        <f t="shared" si="83"/>
        <v/>
      </c>
      <c r="M477" s="97" t="str">
        <f t="shared" si="84"/>
        <v/>
      </c>
      <c r="N477" s="97" t="str">
        <f t="shared" si="85"/>
        <v/>
      </c>
      <c r="O477" s="97" t="str">
        <f t="shared" si="86"/>
        <v/>
      </c>
      <c r="P477" s="97" t="str">
        <f t="shared" si="87"/>
        <v/>
      </c>
      <c r="Q477" s="64"/>
      <c r="R477" s="29" t="str">
        <f t="shared" si="77"/>
        <v/>
      </c>
    </row>
    <row r="478" spans="1:18">
      <c r="A478" s="64" t="s">
        <v>1380</v>
      </c>
      <c r="B478" s="64"/>
      <c r="C478" s="68"/>
      <c r="D478" s="79"/>
      <c r="E478" s="164"/>
      <c r="F478" s="68"/>
      <c r="G478" s="97" t="str">
        <f t="shared" si="78"/>
        <v/>
      </c>
      <c r="H478" s="97" t="str">
        <f t="shared" si="79"/>
        <v/>
      </c>
      <c r="I478" s="97" t="str">
        <f t="shared" si="80"/>
        <v/>
      </c>
      <c r="J478" s="97" t="str">
        <f t="shared" si="81"/>
        <v/>
      </c>
      <c r="K478" s="29" t="str">
        <f t="shared" si="82"/>
        <v/>
      </c>
      <c r="L478" s="29" t="str">
        <f t="shared" si="83"/>
        <v/>
      </c>
      <c r="M478" s="97" t="str">
        <f t="shared" si="84"/>
        <v/>
      </c>
      <c r="N478" s="97" t="str">
        <f t="shared" si="85"/>
        <v/>
      </c>
      <c r="O478" s="97" t="str">
        <f t="shared" si="86"/>
        <v/>
      </c>
      <c r="P478" s="97" t="str">
        <f t="shared" si="87"/>
        <v/>
      </c>
      <c r="Q478" s="64"/>
      <c r="R478" s="29" t="str">
        <f t="shared" si="77"/>
        <v/>
      </c>
    </row>
    <row r="479" spans="1:18">
      <c r="A479" s="64" t="s">
        <v>1381</v>
      </c>
      <c r="B479" s="64"/>
      <c r="C479" s="68"/>
      <c r="D479" s="79"/>
      <c r="E479" s="164"/>
      <c r="F479" s="68"/>
      <c r="G479" s="97" t="str">
        <f t="shared" si="78"/>
        <v/>
      </c>
      <c r="H479" s="97" t="str">
        <f t="shared" si="79"/>
        <v/>
      </c>
      <c r="I479" s="97" t="str">
        <f t="shared" si="80"/>
        <v/>
      </c>
      <c r="J479" s="97" t="str">
        <f t="shared" si="81"/>
        <v/>
      </c>
      <c r="K479" s="29" t="str">
        <f t="shared" si="82"/>
        <v/>
      </c>
      <c r="L479" s="29" t="str">
        <f t="shared" si="83"/>
        <v/>
      </c>
      <c r="M479" s="97" t="str">
        <f t="shared" si="84"/>
        <v/>
      </c>
      <c r="N479" s="97" t="str">
        <f t="shared" si="85"/>
        <v/>
      </c>
      <c r="O479" s="97" t="str">
        <f t="shared" si="86"/>
        <v/>
      </c>
      <c r="P479" s="97" t="str">
        <f t="shared" si="87"/>
        <v/>
      </c>
      <c r="Q479" s="64"/>
      <c r="R479" s="29" t="str">
        <f t="shared" si="77"/>
        <v/>
      </c>
    </row>
    <row r="480" spans="1:18">
      <c r="A480" s="64" t="s">
        <v>1382</v>
      </c>
      <c r="B480" s="64"/>
      <c r="C480" s="68"/>
      <c r="D480" s="79"/>
      <c r="E480" s="164"/>
      <c r="F480" s="68"/>
      <c r="G480" s="97" t="str">
        <f t="shared" si="78"/>
        <v/>
      </c>
      <c r="H480" s="97" t="str">
        <f t="shared" si="79"/>
        <v/>
      </c>
      <c r="I480" s="97" t="str">
        <f t="shared" si="80"/>
        <v/>
      </c>
      <c r="J480" s="97" t="str">
        <f t="shared" si="81"/>
        <v/>
      </c>
      <c r="K480" s="29" t="str">
        <f t="shared" si="82"/>
        <v/>
      </c>
      <c r="L480" s="29" t="str">
        <f t="shared" si="83"/>
        <v/>
      </c>
      <c r="M480" s="97" t="str">
        <f t="shared" si="84"/>
        <v/>
      </c>
      <c r="N480" s="97" t="str">
        <f t="shared" si="85"/>
        <v/>
      </c>
      <c r="O480" s="97" t="str">
        <f t="shared" si="86"/>
        <v/>
      </c>
      <c r="P480" s="97" t="str">
        <f t="shared" si="87"/>
        <v/>
      </c>
      <c r="Q480" s="64"/>
      <c r="R480" s="29" t="str">
        <f t="shared" si="77"/>
        <v/>
      </c>
    </row>
    <row r="481" spans="1:18">
      <c r="A481" s="64" t="s">
        <v>1383</v>
      </c>
      <c r="B481" s="64"/>
      <c r="C481" s="68"/>
      <c r="D481" s="79"/>
      <c r="E481" s="164"/>
      <c r="F481" s="68"/>
      <c r="G481" s="97" t="str">
        <f t="shared" si="78"/>
        <v/>
      </c>
      <c r="H481" s="97" t="str">
        <f t="shared" si="79"/>
        <v/>
      </c>
      <c r="I481" s="97" t="str">
        <f t="shared" si="80"/>
        <v/>
      </c>
      <c r="J481" s="97" t="str">
        <f t="shared" si="81"/>
        <v/>
      </c>
      <c r="K481" s="29" t="str">
        <f t="shared" si="82"/>
        <v/>
      </c>
      <c r="L481" s="29" t="str">
        <f t="shared" si="83"/>
        <v/>
      </c>
      <c r="M481" s="97" t="str">
        <f t="shared" si="84"/>
        <v/>
      </c>
      <c r="N481" s="97" t="str">
        <f t="shared" si="85"/>
        <v/>
      </c>
      <c r="O481" s="97" t="str">
        <f t="shared" si="86"/>
        <v/>
      </c>
      <c r="P481" s="97" t="str">
        <f t="shared" si="87"/>
        <v/>
      </c>
      <c r="Q481" s="64"/>
      <c r="R481" s="29" t="str">
        <f t="shared" si="77"/>
        <v/>
      </c>
    </row>
    <row r="482" spans="1:18">
      <c r="A482" s="64" t="s">
        <v>1384</v>
      </c>
      <c r="B482" s="64"/>
      <c r="C482" s="68"/>
      <c r="D482" s="79"/>
      <c r="E482" s="164"/>
      <c r="F482" s="68"/>
      <c r="G482" s="97" t="str">
        <f t="shared" si="78"/>
        <v/>
      </c>
      <c r="H482" s="97" t="str">
        <f t="shared" si="79"/>
        <v/>
      </c>
      <c r="I482" s="97" t="str">
        <f t="shared" si="80"/>
        <v/>
      </c>
      <c r="J482" s="97" t="str">
        <f t="shared" si="81"/>
        <v/>
      </c>
      <c r="K482" s="29" t="str">
        <f t="shared" si="82"/>
        <v/>
      </c>
      <c r="L482" s="29" t="str">
        <f t="shared" si="83"/>
        <v/>
      </c>
      <c r="M482" s="97" t="str">
        <f t="shared" si="84"/>
        <v/>
      </c>
      <c r="N482" s="97" t="str">
        <f t="shared" si="85"/>
        <v/>
      </c>
      <c r="O482" s="97" t="str">
        <f t="shared" si="86"/>
        <v/>
      </c>
      <c r="P482" s="97" t="str">
        <f t="shared" si="87"/>
        <v/>
      </c>
      <c r="Q482" s="64"/>
      <c r="R482" s="29" t="str">
        <f t="shared" si="77"/>
        <v/>
      </c>
    </row>
    <row r="483" spans="1:18">
      <c r="A483" s="64" t="s">
        <v>1385</v>
      </c>
      <c r="B483" s="64"/>
      <c r="C483" s="68"/>
      <c r="D483" s="79"/>
      <c r="E483" s="164"/>
      <c r="F483" s="68"/>
      <c r="G483" s="97" t="str">
        <f t="shared" si="78"/>
        <v/>
      </c>
      <c r="H483" s="97" t="str">
        <f t="shared" si="79"/>
        <v/>
      </c>
      <c r="I483" s="97" t="str">
        <f t="shared" si="80"/>
        <v/>
      </c>
      <c r="J483" s="97" t="str">
        <f t="shared" si="81"/>
        <v/>
      </c>
      <c r="K483" s="29" t="str">
        <f t="shared" si="82"/>
        <v/>
      </c>
      <c r="L483" s="29" t="str">
        <f t="shared" si="83"/>
        <v/>
      </c>
      <c r="M483" s="97" t="str">
        <f t="shared" si="84"/>
        <v/>
      </c>
      <c r="N483" s="97" t="str">
        <f t="shared" si="85"/>
        <v/>
      </c>
      <c r="O483" s="97" t="str">
        <f t="shared" si="86"/>
        <v/>
      </c>
      <c r="P483" s="97" t="str">
        <f t="shared" si="87"/>
        <v/>
      </c>
      <c r="Q483" s="64"/>
      <c r="R483" s="29" t="str">
        <f t="shared" si="77"/>
        <v/>
      </c>
    </row>
    <row r="484" spans="1:18">
      <c r="A484" s="64" t="s">
        <v>1386</v>
      </c>
      <c r="B484" s="64"/>
      <c r="C484" s="68"/>
      <c r="D484" s="79"/>
      <c r="E484" s="164"/>
      <c r="F484" s="68"/>
      <c r="G484" s="97" t="str">
        <f t="shared" si="78"/>
        <v/>
      </c>
      <c r="H484" s="97" t="str">
        <f t="shared" si="79"/>
        <v/>
      </c>
      <c r="I484" s="97" t="str">
        <f t="shared" si="80"/>
        <v/>
      </c>
      <c r="J484" s="97" t="str">
        <f t="shared" si="81"/>
        <v/>
      </c>
      <c r="K484" s="29" t="str">
        <f t="shared" si="82"/>
        <v/>
      </c>
      <c r="L484" s="29" t="str">
        <f t="shared" si="83"/>
        <v/>
      </c>
      <c r="M484" s="97" t="str">
        <f t="shared" si="84"/>
        <v/>
      </c>
      <c r="N484" s="97" t="str">
        <f t="shared" si="85"/>
        <v/>
      </c>
      <c r="O484" s="97" t="str">
        <f t="shared" si="86"/>
        <v/>
      </c>
      <c r="P484" s="97" t="str">
        <f t="shared" si="87"/>
        <v/>
      </c>
      <c r="Q484" s="64"/>
      <c r="R484" s="29" t="str">
        <f t="shared" si="77"/>
        <v/>
      </c>
    </row>
    <row r="485" spans="1:18">
      <c r="A485" s="64" t="s">
        <v>1387</v>
      </c>
      <c r="B485" s="64"/>
      <c r="C485" s="68"/>
      <c r="D485" s="79"/>
      <c r="E485" s="164"/>
      <c r="F485" s="68"/>
      <c r="G485" s="97" t="str">
        <f t="shared" si="78"/>
        <v/>
      </c>
      <c r="H485" s="97" t="str">
        <f t="shared" si="79"/>
        <v/>
      </c>
      <c r="I485" s="97" t="str">
        <f t="shared" si="80"/>
        <v/>
      </c>
      <c r="J485" s="97" t="str">
        <f t="shared" si="81"/>
        <v/>
      </c>
      <c r="K485" s="29" t="str">
        <f t="shared" si="82"/>
        <v/>
      </c>
      <c r="L485" s="29" t="str">
        <f t="shared" si="83"/>
        <v/>
      </c>
      <c r="M485" s="97" t="str">
        <f t="shared" si="84"/>
        <v/>
      </c>
      <c r="N485" s="97" t="str">
        <f t="shared" si="85"/>
        <v/>
      </c>
      <c r="O485" s="97" t="str">
        <f t="shared" si="86"/>
        <v/>
      </c>
      <c r="P485" s="97" t="str">
        <f t="shared" si="87"/>
        <v/>
      </c>
      <c r="Q485" s="64"/>
      <c r="R485" s="29" t="str">
        <f t="shared" si="77"/>
        <v/>
      </c>
    </row>
    <row r="486" spans="1:18">
      <c r="A486" s="64" t="s">
        <v>1388</v>
      </c>
      <c r="B486" s="64"/>
      <c r="C486" s="68"/>
      <c r="D486" s="79"/>
      <c r="E486" s="164"/>
      <c r="F486" s="68"/>
      <c r="G486" s="97" t="str">
        <f t="shared" si="78"/>
        <v/>
      </c>
      <c r="H486" s="97" t="str">
        <f t="shared" si="79"/>
        <v/>
      </c>
      <c r="I486" s="97" t="str">
        <f t="shared" si="80"/>
        <v/>
      </c>
      <c r="J486" s="97" t="str">
        <f t="shared" si="81"/>
        <v/>
      </c>
      <c r="K486" s="29" t="str">
        <f t="shared" si="82"/>
        <v/>
      </c>
      <c r="L486" s="29" t="str">
        <f t="shared" si="83"/>
        <v/>
      </c>
      <c r="M486" s="97" t="str">
        <f t="shared" si="84"/>
        <v/>
      </c>
      <c r="N486" s="97" t="str">
        <f t="shared" si="85"/>
        <v/>
      </c>
      <c r="O486" s="97" t="str">
        <f t="shared" si="86"/>
        <v/>
      </c>
      <c r="P486" s="97" t="str">
        <f t="shared" si="87"/>
        <v/>
      </c>
      <c r="Q486" s="64"/>
      <c r="R486" s="29" t="str">
        <f t="shared" si="77"/>
        <v/>
      </c>
    </row>
    <row r="487" spans="1:18">
      <c r="A487" s="64" t="s">
        <v>1389</v>
      </c>
      <c r="B487" s="64"/>
      <c r="C487" s="68"/>
      <c r="D487" s="79"/>
      <c r="E487" s="164"/>
      <c r="F487" s="68"/>
      <c r="G487" s="97" t="str">
        <f t="shared" si="78"/>
        <v/>
      </c>
      <c r="H487" s="97" t="str">
        <f t="shared" si="79"/>
        <v/>
      </c>
      <c r="I487" s="97" t="str">
        <f t="shared" si="80"/>
        <v/>
      </c>
      <c r="J487" s="97" t="str">
        <f t="shared" si="81"/>
        <v/>
      </c>
      <c r="K487" s="29" t="str">
        <f t="shared" si="82"/>
        <v/>
      </c>
      <c r="L487" s="29" t="str">
        <f t="shared" si="83"/>
        <v/>
      </c>
      <c r="M487" s="97" t="str">
        <f t="shared" si="84"/>
        <v/>
      </c>
      <c r="N487" s="97" t="str">
        <f t="shared" si="85"/>
        <v/>
      </c>
      <c r="O487" s="97" t="str">
        <f t="shared" si="86"/>
        <v/>
      </c>
      <c r="P487" s="97" t="str">
        <f t="shared" si="87"/>
        <v/>
      </c>
      <c r="Q487" s="64"/>
      <c r="R487" s="29" t="str">
        <f t="shared" si="77"/>
        <v/>
      </c>
    </row>
    <row r="488" spans="1:18">
      <c r="A488" s="64" t="s">
        <v>1390</v>
      </c>
      <c r="B488" s="64"/>
      <c r="C488" s="68"/>
      <c r="D488" s="79"/>
      <c r="E488" s="164"/>
      <c r="F488" s="68"/>
      <c r="G488" s="97" t="str">
        <f t="shared" si="78"/>
        <v/>
      </c>
      <c r="H488" s="97" t="str">
        <f t="shared" si="79"/>
        <v/>
      </c>
      <c r="I488" s="97" t="str">
        <f t="shared" si="80"/>
        <v/>
      </c>
      <c r="J488" s="97" t="str">
        <f t="shared" si="81"/>
        <v/>
      </c>
      <c r="K488" s="29" t="str">
        <f t="shared" si="82"/>
        <v/>
      </c>
      <c r="L488" s="29" t="str">
        <f t="shared" si="83"/>
        <v/>
      </c>
      <c r="M488" s="97" t="str">
        <f t="shared" si="84"/>
        <v/>
      </c>
      <c r="N488" s="97" t="str">
        <f t="shared" si="85"/>
        <v/>
      </c>
      <c r="O488" s="97" t="str">
        <f t="shared" si="86"/>
        <v/>
      </c>
      <c r="P488" s="97" t="str">
        <f t="shared" si="87"/>
        <v/>
      </c>
      <c r="Q488" s="64"/>
      <c r="R488" s="29" t="str">
        <f t="shared" si="77"/>
        <v/>
      </c>
    </row>
    <row r="489" spans="1:18">
      <c r="A489" s="64" t="s">
        <v>1391</v>
      </c>
      <c r="B489" s="64"/>
      <c r="C489" s="68"/>
      <c r="D489" s="79"/>
      <c r="E489" s="164"/>
      <c r="F489" s="68"/>
      <c r="G489" s="97" t="str">
        <f t="shared" si="78"/>
        <v/>
      </c>
      <c r="H489" s="97" t="str">
        <f t="shared" si="79"/>
        <v/>
      </c>
      <c r="I489" s="97" t="str">
        <f t="shared" si="80"/>
        <v/>
      </c>
      <c r="J489" s="97" t="str">
        <f t="shared" si="81"/>
        <v/>
      </c>
      <c r="K489" s="29" t="str">
        <f t="shared" si="82"/>
        <v/>
      </c>
      <c r="L489" s="29" t="str">
        <f t="shared" si="83"/>
        <v/>
      </c>
      <c r="M489" s="97" t="str">
        <f t="shared" si="84"/>
        <v/>
      </c>
      <c r="N489" s="97" t="str">
        <f t="shared" si="85"/>
        <v/>
      </c>
      <c r="O489" s="97" t="str">
        <f t="shared" si="86"/>
        <v/>
      </c>
      <c r="P489" s="97" t="str">
        <f t="shared" si="87"/>
        <v/>
      </c>
      <c r="Q489" s="64"/>
      <c r="R489" s="29" t="str">
        <f t="shared" si="77"/>
        <v/>
      </c>
    </row>
    <row r="490" spans="1:18">
      <c r="A490" s="64" t="s">
        <v>1392</v>
      </c>
      <c r="B490" s="64"/>
      <c r="C490" s="68"/>
      <c r="D490" s="79"/>
      <c r="E490" s="164"/>
      <c r="F490" s="68"/>
      <c r="G490" s="97" t="str">
        <f t="shared" si="78"/>
        <v/>
      </c>
      <c r="H490" s="97" t="str">
        <f t="shared" si="79"/>
        <v/>
      </c>
      <c r="I490" s="97" t="str">
        <f t="shared" si="80"/>
        <v/>
      </c>
      <c r="J490" s="97" t="str">
        <f t="shared" si="81"/>
        <v/>
      </c>
      <c r="K490" s="29" t="str">
        <f t="shared" si="82"/>
        <v/>
      </c>
      <c r="L490" s="29" t="str">
        <f t="shared" si="83"/>
        <v/>
      </c>
      <c r="M490" s="97" t="str">
        <f t="shared" si="84"/>
        <v/>
      </c>
      <c r="N490" s="97" t="str">
        <f t="shared" si="85"/>
        <v/>
      </c>
      <c r="O490" s="97" t="str">
        <f t="shared" si="86"/>
        <v/>
      </c>
      <c r="P490" s="97" t="str">
        <f t="shared" si="87"/>
        <v/>
      </c>
      <c r="Q490" s="64"/>
      <c r="R490" s="29" t="str">
        <f t="shared" si="77"/>
        <v/>
      </c>
    </row>
    <row r="491" spans="1:18">
      <c r="A491" s="64" t="s">
        <v>1393</v>
      </c>
      <c r="B491" s="64"/>
      <c r="C491" s="68"/>
      <c r="D491" s="79"/>
      <c r="E491" s="164"/>
      <c r="F491" s="68"/>
      <c r="G491" s="97" t="str">
        <f t="shared" si="78"/>
        <v/>
      </c>
      <c r="H491" s="97" t="str">
        <f t="shared" si="79"/>
        <v/>
      </c>
      <c r="I491" s="97" t="str">
        <f t="shared" si="80"/>
        <v/>
      </c>
      <c r="J491" s="97" t="str">
        <f t="shared" si="81"/>
        <v/>
      </c>
      <c r="K491" s="29" t="str">
        <f t="shared" si="82"/>
        <v/>
      </c>
      <c r="L491" s="29" t="str">
        <f t="shared" si="83"/>
        <v/>
      </c>
      <c r="M491" s="97" t="str">
        <f t="shared" si="84"/>
        <v/>
      </c>
      <c r="N491" s="97" t="str">
        <f t="shared" si="85"/>
        <v/>
      </c>
      <c r="O491" s="97" t="str">
        <f t="shared" si="86"/>
        <v/>
      </c>
      <c r="P491" s="97" t="str">
        <f t="shared" si="87"/>
        <v/>
      </c>
      <c r="Q491" s="64"/>
      <c r="R491" s="29" t="str">
        <f t="shared" si="77"/>
        <v/>
      </c>
    </row>
    <row r="492" spans="1:18">
      <c r="A492" s="64" t="s">
        <v>1394</v>
      </c>
      <c r="B492" s="64"/>
      <c r="C492" s="68"/>
      <c r="D492" s="79"/>
      <c r="E492" s="164"/>
      <c r="F492" s="68"/>
      <c r="G492" s="97" t="str">
        <f t="shared" si="78"/>
        <v/>
      </c>
      <c r="H492" s="97" t="str">
        <f t="shared" si="79"/>
        <v/>
      </c>
      <c r="I492" s="97" t="str">
        <f t="shared" si="80"/>
        <v/>
      </c>
      <c r="J492" s="97" t="str">
        <f t="shared" si="81"/>
        <v/>
      </c>
      <c r="K492" s="29" t="str">
        <f t="shared" si="82"/>
        <v/>
      </c>
      <c r="L492" s="29" t="str">
        <f t="shared" si="83"/>
        <v/>
      </c>
      <c r="M492" s="97" t="str">
        <f t="shared" si="84"/>
        <v/>
      </c>
      <c r="N492" s="97" t="str">
        <f t="shared" si="85"/>
        <v/>
      </c>
      <c r="O492" s="97" t="str">
        <f t="shared" si="86"/>
        <v/>
      </c>
      <c r="P492" s="97" t="str">
        <f t="shared" si="87"/>
        <v/>
      </c>
      <c r="Q492" s="64"/>
      <c r="R492" s="29" t="str">
        <f t="shared" si="77"/>
        <v/>
      </c>
    </row>
    <row r="493" spans="1:18">
      <c r="A493" s="64" t="s">
        <v>1395</v>
      </c>
      <c r="B493" s="64"/>
      <c r="C493" s="68"/>
      <c r="D493" s="79"/>
      <c r="E493" s="164"/>
      <c r="F493" s="68"/>
      <c r="G493" s="97" t="str">
        <f t="shared" si="78"/>
        <v/>
      </c>
      <c r="H493" s="97" t="str">
        <f t="shared" si="79"/>
        <v/>
      </c>
      <c r="I493" s="97" t="str">
        <f t="shared" si="80"/>
        <v/>
      </c>
      <c r="J493" s="97" t="str">
        <f t="shared" si="81"/>
        <v/>
      </c>
      <c r="K493" s="29" t="str">
        <f t="shared" si="82"/>
        <v/>
      </c>
      <c r="L493" s="29" t="str">
        <f t="shared" si="83"/>
        <v/>
      </c>
      <c r="M493" s="97" t="str">
        <f t="shared" si="84"/>
        <v/>
      </c>
      <c r="N493" s="97" t="str">
        <f t="shared" si="85"/>
        <v/>
      </c>
      <c r="O493" s="97" t="str">
        <f t="shared" si="86"/>
        <v/>
      </c>
      <c r="P493" s="97" t="str">
        <f t="shared" si="87"/>
        <v/>
      </c>
      <c r="Q493" s="64"/>
      <c r="R493" s="29" t="str">
        <f t="shared" si="77"/>
        <v/>
      </c>
    </row>
    <row r="494" spans="1:18">
      <c r="A494" s="64" t="s">
        <v>1396</v>
      </c>
      <c r="B494" s="64"/>
      <c r="C494" s="68"/>
      <c r="D494" s="79"/>
      <c r="E494" s="164"/>
      <c r="F494" s="68"/>
      <c r="G494" s="97" t="str">
        <f t="shared" si="78"/>
        <v/>
      </c>
      <c r="H494" s="97" t="str">
        <f t="shared" si="79"/>
        <v/>
      </c>
      <c r="I494" s="97" t="str">
        <f t="shared" si="80"/>
        <v/>
      </c>
      <c r="J494" s="97" t="str">
        <f t="shared" si="81"/>
        <v/>
      </c>
      <c r="K494" s="29" t="str">
        <f t="shared" si="82"/>
        <v/>
      </c>
      <c r="L494" s="29" t="str">
        <f t="shared" si="83"/>
        <v/>
      </c>
      <c r="M494" s="97" t="str">
        <f t="shared" si="84"/>
        <v/>
      </c>
      <c r="N494" s="97" t="str">
        <f t="shared" si="85"/>
        <v/>
      </c>
      <c r="O494" s="97" t="str">
        <f t="shared" si="86"/>
        <v/>
      </c>
      <c r="P494" s="97" t="str">
        <f t="shared" si="87"/>
        <v/>
      </c>
      <c r="Q494" s="64"/>
      <c r="R494" s="29" t="str">
        <f t="shared" si="77"/>
        <v/>
      </c>
    </row>
    <row r="495" spans="1:18">
      <c r="A495" s="64" t="s">
        <v>1397</v>
      </c>
      <c r="B495" s="64"/>
      <c r="C495" s="68"/>
      <c r="D495" s="79"/>
      <c r="E495" s="164"/>
      <c r="F495" s="68"/>
      <c r="G495" s="97" t="str">
        <f t="shared" si="78"/>
        <v/>
      </c>
      <c r="H495" s="97" t="str">
        <f t="shared" si="79"/>
        <v/>
      </c>
      <c r="I495" s="97" t="str">
        <f t="shared" si="80"/>
        <v/>
      </c>
      <c r="J495" s="97" t="str">
        <f t="shared" si="81"/>
        <v/>
      </c>
      <c r="K495" s="29" t="str">
        <f t="shared" si="82"/>
        <v/>
      </c>
      <c r="L495" s="29" t="str">
        <f t="shared" si="83"/>
        <v/>
      </c>
      <c r="M495" s="97" t="str">
        <f t="shared" si="84"/>
        <v/>
      </c>
      <c r="N495" s="97" t="str">
        <f t="shared" si="85"/>
        <v/>
      </c>
      <c r="O495" s="97" t="str">
        <f t="shared" si="86"/>
        <v/>
      </c>
      <c r="P495" s="97" t="str">
        <f t="shared" si="87"/>
        <v/>
      </c>
      <c r="Q495" s="64"/>
      <c r="R495" s="29" t="str">
        <f t="shared" si="77"/>
        <v/>
      </c>
    </row>
    <row r="496" spans="1:18">
      <c r="A496" s="64" t="s">
        <v>1398</v>
      </c>
      <c r="B496" s="64"/>
      <c r="C496" s="68"/>
      <c r="D496" s="79"/>
      <c r="E496" s="164"/>
      <c r="F496" s="68"/>
      <c r="G496" s="97" t="str">
        <f t="shared" si="78"/>
        <v/>
      </c>
      <c r="H496" s="97" t="str">
        <f t="shared" si="79"/>
        <v/>
      </c>
      <c r="I496" s="97" t="str">
        <f t="shared" si="80"/>
        <v/>
      </c>
      <c r="J496" s="97" t="str">
        <f t="shared" si="81"/>
        <v/>
      </c>
      <c r="K496" s="29" t="str">
        <f t="shared" si="82"/>
        <v/>
      </c>
      <c r="L496" s="29" t="str">
        <f t="shared" si="83"/>
        <v/>
      </c>
      <c r="M496" s="97" t="str">
        <f t="shared" si="84"/>
        <v/>
      </c>
      <c r="N496" s="97" t="str">
        <f t="shared" si="85"/>
        <v/>
      </c>
      <c r="O496" s="97" t="str">
        <f t="shared" si="86"/>
        <v/>
      </c>
      <c r="P496" s="97" t="str">
        <f t="shared" si="87"/>
        <v/>
      </c>
      <c r="Q496" s="64"/>
      <c r="R496" s="29" t="str">
        <f t="shared" si="77"/>
        <v/>
      </c>
    </row>
    <row r="497" spans="1:18">
      <c r="A497" s="64" t="s">
        <v>1399</v>
      </c>
      <c r="B497" s="64"/>
      <c r="C497" s="68"/>
      <c r="D497" s="79"/>
      <c r="E497" s="164"/>
      <c r="F497" s="68"/>
      <c r="G497" s="97" t="str">
        <f t="shared" si="78"/>
        <v/>
      </c>
      <c r="H497" s="97" t="str">
        <f t="shared" si="79"/>
        <v/>
      </c>
      <c r="I497" s="97" t="str">
        <f t="shared" si="80"/>
        <v/>
      </c>
      <c r="J497" s="97" t="str">
        <f t="shared" si="81"/>
        <v/>
      </c>
      <c r="K497" s="29" t="str">
        <f t="shared" si="82"/>
        <v/>
      </c>
      <c r="L497" s="29" t="str">
        <f t="shared" si="83"/>
        <v/>
      </c>
      <c r="M497" s="97" t="str">
        <f t="shared" si="84"/>
        <v/>
      </c>
      <c r="N497" s="97" t="str">
        <f t="shared" si="85"/>
        <v/>
      </c>
      <c r="O497" s="97" t="str">
        <f t="shared" si="86"/>
        <v/>
      </c>
      <c r="P497" s="97" t="str">
        <f t="shared" si="87"/>
        <v/>
      </c>
      <c r="Q497" s="64"/>
      <c r="R497" s="29" t="str">
        <f t="shared" si="77"/>
        <v/>
      </c>
    </row>
    <row r="498" spans="1:18">
      <c r="A498" s="64" t="s">
        <v>1400</v>
      </c>
      <c r="B498" s="64"/>
      <c r="C498" s="68"/>
      <c r="D498" s="79"/>
      <c r="E498" s="164"/>
      <c r="F498" s="68"/>
      <c r="G498" s="97" t="str">
        <f t="shared" si="78"/>
        <v/>
      </c>
      <c r="H498" s="97" t="str">
        <f t="shared" si="79"/>
        <v/>
      </c>
      <c r="I498" s="97" t="str">
        <f t="shared" si="80"/>
        <v/>
      </c>
      <c r="J498" s="97" t="str">
        <f t="shared" si="81"/>
        <v/>
      </c>
      <c r="K498" s="29" t="str">
        <f t="shared" si="82"/>
        <v/>
      </c>
      <c r="L498" s="29" t="str">
        <f t="shared" si="83"/>
        <v/>
      </c>
      <c r="M498" s="97" t="str">
        <f t="shared" si="84"/>
        <v/>
      </c>
      <c r="N498" s="97" t="str">
        <f t="shared" si="85"/>
        <v/>
      </c>
      <c r="O498" s="97" t="str">
        <f t="shared" si="86"/>
        <v/>
      </c>
      <c r="P498" s="97" t="str">
        <f t="shared" si="87"/>
        <v/>
      </c>
      <c r="Q498" s="64"/>
      <c r="R498" s="29" t="str">
        <f t="shared" si="77"/>
        <v/>
      </c>
    </row>
    <row r="499" spans="1:18">
      <c r="A499" s="64" t="s">
        <v>1401</v>
      </c>
      <c r="B499" s="64"/>
      <c r="C499" s="68"/>
      <c r="D499" s="79"/>
      <c r="E499" s="164"/>
      <c r="F499" s="68"/>
      <c r="G499" s="97" t="str">
        <f t="shared" si="78"/>
        <v/>
      </c>
      <c r="H499" s="97" t="str">
        <f t="shared" si="79"/>
        <v/>
      </c>
      <c r="I499" s="97" t="str">
        <f t="shared" si="80"/>
        <v/>
      </c>
      <c r="J499" s="97" t="str">
        <f t="shared" si="81"/>
        <v/>
      </c>
      <c r="K499" s="29" t="str">
        <f t="shared" si="82"/>
        <v/>
      </c>
      <c r="L499" s="29" t="str">
        <f t="shared" si="83"/>
        <v/>
      </c>
      <c r="M499" s="97" t="str">
        <f t="shared" si="84"/>
        <v/>
      </c>
      <c r="N499" s="97" t="str">
        <f t="shared" si="85"/>
        <v/>
      </c>
      <c r="O499" s="97" t="str">
        <f t="shared" si="86"/>
        <v/>
      </c>
      <c r="P499" s="97" t="str">
        <f t="shared" si="87"/>
        <v/>
      </c>
      <c r="Q499" s="64"/>
      <c r="R499" s="29" t="str">
        <f t="shared" si="77"/>
        <v/>
      </c>
    </row>
    <row r="500" spans="1:18">
      <c r="A500" s="64" t="s">
        <v>1402</v>
      </c>
      <c r="B500" s="64"/>
      <c r="C500" s="68"/>
      <c r="D500" s="79"/>
      <c r="E500" s="164"/>
      <c r="F500" s="68"/>
      <c r="G500" s="97" t="str">
        <f t="shared" si="78"/>
        <v/>
      </c>
      <c r="H500" s="97" t="str">
        <f t="shared" si="79"/>
        <v/>
      </c>
      <c r="I500" s="97" t="str">
        <f t="shared" si="80"/>
        <v/>
      </c>
      <c r="J500" s="97" t="str">
        <f t="shared" si="81"/>
        <v/>
      </c>
      <c r="K500" s="29" t="str">
        <f t="shared" si="82"/>
        <v/>
      </c>
      <c r="L500" s="29" t="str">
        <f t="shared" si="83"/>
        <v/>
      </c>
      <c r="M500" s="97" t="str">
        <f t="shared" si="84"/>
        <v/>
      </c>
      <c r="N500" s="97" t="str">
        <f t="shared" si="85"/>
        <v/>
      </c>
      <c r="O500" s="97" t="str">
        <f t="shared" si="86"/>
        <v/>
      </c>
      <c r="P500" s="97" t="str">
        <f t="shared" si="87"/>
        <v/>
      </c>
      <c r="Q500" s="64"/>
      <c r="R500" s="29" t="str">
        <f t="shared" si="77"/>
        <v/>
      </c>
    </row>
    <row r="501" spans="1:18">
      <c r="A501" s="64" t="s">
        <v>1403</v>
      </c>
      <c r="B501" s="64"/>
      <c r="C501" s="68"/>
      <c r="D501" s="79"/>
      <c r="E501" s="164"/>
      <c r="F501" s="68"/>
      <c r="G501" s="97" t="str">
        <f t="shared" si="78"/>
        <v/>
      </c>
      <c r="H501" s="97" t="str">
        <f t="shared" si="79"/>
        <v/>
      </c>
      <c r="I501" s="97" t="str">
        <f t="shared" si="80"/>
        <v/>
      </c>
      <c r="J501" s="97" t="str">
        <f t="shared" si="81"/>
        <v/>
      </c>
      <c r="K501" s="29" t="str">
        <f t="shared" si="82"/>
        <v/>
      </c>
      <c r="L501" s="29" t="str">
        <f t="shared" si="83"/>
        <v/>
      </c>
      <c r="M501" s="97" t="str">
        <f t="shared" si="84"/>
        <v/>
      </c>
      <c r="N501" s="97" t="str">
        <f t="shared" si="85"/>
        <v/>
      </c>
      <c r="O501" s="97" t="str">
        <f t="shared" si="86"/>
        <v/>
      </c>
      <c r="P501" s="97" t="str">
        <f t="shared" si="87"/>
        <v/>
      </c>
      <c r="Q501" s="64"/>
      <c r="R501" s="29" t="str">
        <f t="shared" si="77"/>
        <v/>
      </c>
    </row>
    <row r="502" spans="1:18">
      <c r="A502" s="64" t="s">
        <v>1404</v>
      </c>
      <c r="B502" s="64"/>
      <c r="C502" s="68"/>
      <c r="D502" s="79"/>
      <c r="E502" s="164"/>
      <c r="F502" s="68"/>
      <c r="G502" s="97" t="str">
        <f t="shared" si="78"/>
        <v/>
      </c>
      <c r="H502" s="97" t="str">
        <f t="shared" si="79"/>
        <v/>
      </c>
      <c r="I502" s="97" t="str">
        <f t="shared" si="80"/>
        <v/>
      </c>
      <c r="J502" s="97" t="str">
        <f t="shared" si="81"/>
        <v/>
      </c>
      <c r="K502" s="29" t="str">
        <f t="shared" si="82"/>
        <v/>
      </c>
      <c r="L502" s="29" t="str">
        <f t="shared" si="83"/>
        <v/>
      </c>
      <c r="M502" s="97" t="str">
        <f t="shared" si="84"/>
        <v/>
      </c>
      <c r="N502" s="97" t="str">
        <f t="shared" si="85"/>
        <v/>
      </c>
      <c r="O502" s="97" t="str">
        <f t="shared" si="86"/>
        <v/>
      </c>
      <c r="P502" s="97" t="str">
        <f t="shared" si="87"/>
        <v/>
      </c>
      <c r="Q502" s="64"/>
      <c r="R502" s="29" t="str">
        <f t="shared" si="77"/>
        <v/>
      </c>
    </row>
    <row r="503" spans="1:18">
      <c r="A503" s="64" t="s">
        <v>1405</v>
      </c>
      <c r="B503" s="64"/>
      <c r="C503" s="68"/>
      <c r="D503" s="79"/>
      <c r="E503" s="164"/>
      <c r="F503" s="68"/>
      <c r="G503" s="97" t="str">
        <f t="shared" si="78"/>
        <v/>
      </c>
      <c r="H503" s="97" t="str">
        <f t="shared" si="79"/>
        <v/>
      </c>
      <c r="I503" s="97" t="str">
        <f t="shared" si="80"/>
        <v/>
      </c>
      <c r="J503" s="97" t="str">
        <f t="shared" si="81"/>
        <v/>
      </c>
      <c r="K503" s="29" t="str">
        <f t="shared" si="82"/>
        <v/>
      </c>
      <c r="L503" s="29" t="str">
        <f t="shared" si="83"/>
        <v/>
      </c>
      <c r="M503" s="97" t="str">
        <f t="shared" si="84"/>
        <v/>
      </c>
      <c r="N503" s="97" t="str">
        <f t="shared" si="85"/>
        <v/>
      </c>
      <c r="O503" s="97" t="str">
        <f t="shared" si="86"/>
        <v/>
      </c>
      <c r="P503" s="97" t="str">
        <f t="shared" si="87"/>
        <v/>
      </c>
      <c r="Q503" s="64"/>
      <c r="R503" s="29" t="str">
        <f t="shared" si="77"/>
        <v/>
      </c>
    </row>
    <row r="504" spans="1:18">
      <c r="A504" s="64" t="s">
        <v>1406</v>
      </c>
      <c r="B504" s="64"/>
      <c r="C504" s="68"/>
      <c r="D504" s="79"/>
      <c r="E504" s="164"/>
      <c r="F504" s="68"/>
      <c r="G504" s="97" t="str">
        <f t="shared" si="78"/>
        <v/>
      </c>
      <c r="H504" s="97" t="str">
        <f t="shared" si="79"/>
        <v/>
      </c>
      <c r="I504" s="97" t="str">
        <f t="shared" si="80"/>
        <v/>
      </c>
      <c r="J504" s="97" t="str">
        <f t="shared" si="81"/>
        <v/>
      </c>
      <c r="K504" s="29" t="str">
        <f t="shared" si="82"/>
        <v/>
      </c>
      <c r="L504" s="29" t="str">
        <f t="shared" si="83"/>
        <v/>
      </c>
      <c r="M504" s="97" t="str">
        <f t="shared" si="84"/>
        <v/>
      </c>
      <c r="N504" s="97" t="str">
        <f t="shared" si="85"/>
        <v/>
      </c>
      <c r="O504" s="97" t="str">
        <f t="shared" si="86"/>
        <v/>
      </c>
      <c r="P504" s="97" t="str">
        <f t="shared" si="87"/>
        <v/>
      </c>
      <c r="Q504" s="64"/>
      <c r="R504" s="29" t="str">
        <f t="shared" si="77"/>
        <v/>
      </c>
    </row>
    <row r="505" spans="1:18">
      <c r="A505" s="64" t="s">
        <v>1407</v>
      </c>
      <c r="B505" s="64"/>
      <c r="C505" s="68"/>
      <c r="D505" s="79"/>
      <c r="E505" s="164"/>
      <c r="F505" s="68"/>
      <c r="G505" s="97" t="str">
        <f t="shared" si="78"/>
        <v/>
      </c>
      <c r="H505" s="97" t="str">
        <f t="shared" si="79"/>
        <v/>
      </c>
      <c r="I505" s="97" t="str">
        <f t="shared" si="80"/>
        <v/>
      </c>
      <c r="J505" s="97" t="str">
        <f t="shared" si="81"/>
        <v/>
      </c>
      <c r="K505" s="29" t="str">
        <f t="shared" si="82"/>
        <v/>
      </c>
      <c r="L505" s="29" t="str">
        <f t="shared" si="83"/>
        <v/>
      </c>
      <c r="M505" s="97" t="str">
        <f t="shared" si="84"/>
        <v/>
      </c>
      <c r="N505" s="97" t="str">
        <f t="shared" si="85"/>
        <v/>
      </c>
      <c r="O505" s="97" t="str">
        <f t="shared" si="86"/>
        <v/>
      </c>
      <c r="P505" s="97" t="str">
        <f t="shared" si="87"/>
        <v/>
      </c>
      <c r="Q505" s="64"/>
      <c r="R505" s="29" t="str">
        <f t="shared" si="77"/>
        <v/>
      </c>
    </row>
    <row r="506" spans="1:18">
      <c r="A506" s="64" t="s">
        <v>1408</v>
      </c>
      <c r="B506" s="64"/>
      <c r="C506" s="68"/>
      <c r="D506" s="79"/>
      <c r="E506" s="164"/>
      <c r="F506" s="68"/>
      <c r="G506" s="97" t="str">
        <f t="shared" si="78"/>
        <v/>
      </c>
      <c r="H506" s="97" t="str">
        <f t="shared" si="79"/>
        <v/>
      </c>
      <c r="I506" s="97" t="str">
        <f t="shared" si="80"/>
        <v/>
      </c>
      <c r="J506" s="97" t="str">
        <f t="shared" si="81"/>
        <v/>
      </c>
      <c r="K506" s="29" t="str">
        <f t="shared" si="82"/>
        <v/>
      </c>
      <c r="L506" s="29" t="str">
        <f t="shared" si="83"/>
        <v/>
      </c>
      <c r="M506" s="97" t="str">
        <f t="shared" si="84"/>
        <v/>
      </c>
      <c r="N506" s="97" t="str">
        <f t="shared" si="85"/>
        <v/>
      </c>
      <c r="O506" s="97" t="str">
        <f t="shared" si="86"/>
        <v/>
      </c>
      <c r="P506" s="97" t="str">
        <f t="shared" si="87"/>
        <v/>
      </c>
      <c r="Q506" s="64"/>
      <c r="R506" s="29" t="str">
        <f t="shared" si="77"/>
        <v/>
      </c>
    </row>
    <row r="507" spans="1:18">
      <c r="A507" s="64" t="s">
        <v>1409</v>
      </c>
      <c r="B507" s="64"/>
      <c r="C507" s="68"/>
      <c r="D507" s="79"/>
      <c r="E507" s="164"/>
      <c r="F507" s="68"/>
      <c r="G507" s="97" t="str">
        <f t="shared" si="78"/>
        <v/>
      </c>
      <c r="H507" s="97" t="str">
        <f t="shared" si="79"/>
        <v/>
      </c>
      <c r="I507" s="97" t="str">
        <f t="shared" si="80"/>
        <v/>
      </c>
      <c r="J507" s="97" t="str">
        <f t="shared" si="81"/>
        <v/>
      </c>
      <c r="K507" s="29" t="str">
        <f t="shared" si="82"/>
        <v/>
      </c>
      <c r="L507" s="29" t="str">
        <f t="shared" si="83"/>
        <v/>
      </c>
      <c r="M507" s="97" t="str">
        <f t="shared" si="84"/>
        <v/>
      </c>
      <c r="N507" s="97" t="str">
        <f t="shared" si="85"/>
        <v/>
      </c>
      <c r="O507" s="97" t="str">
        <f t="shared" si="86"/>
        <v/>
      </c>
      <c r="P507" s="97" t="str">
        <f t="shared" si="87"/>
        <v/>
      </c>
      <c r="Q507" s="64"/>
      <c r="R507" s="29" t="str">
        <f t="shared" si="77"/>
        <v/>
      </c>
    </row>
    <row r="508" spans="1:18">
      <c r="A508" s="64" t="s">
        <v>1410</v>
      </c>
      <c r="B508" s="64"/>
      <c r="C508" s="68"/>
      <c r="D508" s="79"/>
      <c r="E508" s="164"/>
      <c r="F508" s="68"/>
      <c r="G508" s="97" t="str">
        <f t="shared" si="78"/>
        <v/>
      </c>
      <c r="H508" s="97" t="str">
        <f t="shared" si="79"/>
        <v/>
      </c>
      <c r="I508" s="97" t="str">
        <f t="shared" si="80"/>
        <v/>
      </c>
      <c r="J508" s="97" t="str">
        <f t="shared" si="81"/>
        <v/>
      </c>
      <c r="K508" s="29" t="str">
        <f t="shared" si="82"/>
        <v/>
      </c>
      <c r="L508" s="29" t="str">
        <f t="shared" si="83"/>
        <v/>
      </c>
      <c r="M508" s="97" t="str">
        <f t="shared" si="84"/>
        <v/>
      </c>
      <c r="N508" s="97" t="str">
        <f t="shared" si="85"/>
        <v/>
      </c>
      <c r="O508" s="97" t="str">
        <f t="shared" si="86"/>
        <v/>
      </c>
      <c r="P508" s="97" t="str">
        <f t="shared" si="87"/>
        <v/>
      </c>
      <c r="Q508" s="64"/>
      <c r="R508" s="29" t="str">
        <f t="shared" si="77"/>
        <v/>
      </c>
    </row>
    <row r="509" spans="1:18">
      <c r="A509" s="64" t="s">
        <v>1411</v>
      </c>
      <c r="B509" s="64"/>
      <c r="C509" s="68"/>
      <c r="D509" s="79"/>
      <c r="E509" s="164"/>
      <c r="F509" s="68"/>
      <c r="G509" s="97" t="str">
        <f t="shared" si="78"/>
        <v/>
      </c>
      <c r="H509" s="97" t="str">
        <f t="shared" si="79"/>
        <v/>
      </c>
      <c r="I509" s="97" t="str">
        <f t="shared" si="80"/>
        <v/>
      </c>
      <c r="J509" s="97" t="str">
        <f t="shared" si="81"/>
        <v/>
      </c>
      <c r="K509" s="29" t="str">
        <f t="shared" si="82"/>
        <v/>
      </c>
      <c r="L509" s="29" t="str">
        <f t="shared" si="83"/>
        <v/>
      </c>
      <c r="M509" s="97" t="str">
        <f t="shared" si="84"/>
        <v/>
      </c>
      <c r="N509" s="97" t="str">
        <f t="shared" si="85"/>
        <v/>
      </c>
      <c r="O509" s="97" t="str">
        <f t="shared" si="86"/>
        <v/>
      </c>
      <c r="P509" s="97" t="str">
        <f t="shared" si="87"/>
        <v/>
      </c>
      <c r="Q509" s="64"/>
      <c r="R509" s="29" t="str">
        <f t="shared" si="77"/>
        <v/>
      </c>
    </row>
    <row r="510" spans="1:18">
      <c r="A510" s="64" t="s">
        <v>1412</v>
      </c>
      <c r="B510" s="64"/>
      <c r="C510" s="68"/>
      <c r="D510" s="79"/>
      <c r="E510" s="164"/>
      <c r="F510" s="68"/>
      <c r="G510" s="97" t="str">
        <f t="shared" si="78"/>
        <v/>
      </c>
      <c r="H510" s="97" t="str">
        <f t="shared" si="79"/>
        <v/>
      </c>
      <c r="I510" s="97" t="str">
        <f t="shared" si="80"/>
        <v/>
      </c>
      <c r="J510" s="97" t="str">
        <f t="shared" si="81"/>
        <v/>
      </c>
      <c r="K510" s="29" t="str">
        <f t="shared" si="82"/>
        <v/>
      </c>
      <c r="L510" s="29" t="str">
        <f t="shared" si="83"/>
        <v/>
      </c>
      <c r="M510" s="97" t="str">
        <f t="shared" si="84"/>
        <v/>
      </c>
      <c r="N510" s="97" t="str">
        <f t="shared" si="85"/>
        <v/>
      </c>
      <c r="O510" s="97" t="str">
        <f t="shared" si="86"/>
        <v/>
      </c>
      <c r="P510" s="97" t="str">
        <f t="shared" si="87"/>
        <v/>
      </c>
      <c r="Q510" s="64"/>
      <c r="R510" s="29" t="str">
        <f t="shared" si="77"/>
        <v/>
      </c>
    </row>
    <row r="511" spans="1:18">
      <c r="A511" s="64" t="s">
        <v>1413</v>
      </c>
      <c r="B511" s="64"/>
      <c r="C511" s="68"/>
      <c r="D511" s="79"/>
      <c r="E511" s="164"/>
      <c r="F511" s="68"/>
      <c r="G511" s="97" t="str">
        <f t="shared" si="78"/>
        <v/>
      </c>
      <c r="H511" s="97" t="str">
        <f t="shared" si="79"/>
        <v/>
      </c>
      <c r="I511" s="97" t="str">
        <f t="shared" si="80"/>
        <v/>
      </c>
      <c r="J511" s="97" t="str">
        <f t="shared" si="81"/>
        <v/>
      </c>
      <c r="K511" s="29" t="str">
        <f t="shared" si="82"/>
        <v/>
      </c>
      <c r="L511" s="29" t="str">
        <f t="shared" si="83"/>
        <v/>
      </c>
      <c r="M511" s="97" t="str">
        <f t="shared" si="84"/>
        <v/>
      </c>
      <c r="N511" s="97" t="str">
        <f t="shared" si="85"/>
        <v/>
      </c>
      <c r="O511" s="97" t="str">
        <f t="shared" si="86"/>
        <v/>
      </c>
      <c r="P511" s="97" t="str">
        <f t="shared" si="87"/>
        <v/>
      </c>
      <c r="Q511" s="64"/>
      <c r="R511" s="29" t="str">
        <f t="shared" si="77"/>
        <v/>
      </c>
    </row>
    <row r="512" spans="1:18">
      <c r="A512" s="64" t="s">
        <v>1414</v>
      </c>
      <c r="B512" s="64"/>
      <c r="C512" s="68"/>
      <c r="D512" s="79"/>
      <c r="E512" s="164"/>
      <c r="F512" s="68"/>
      <c r="G512" s="97" t="str">
        <f t="shared" si="78"/>
        <v/>
      </c>
      <c r="H512" s="97" t="str">
        <f t="shared" si="79"/>
        <v/>
      </c>
      <c r="I512" s="97" t="str">
        <f t="shared" si="80"/>
        <v/>
      </c>
      <c r="J512" s="97" t="str">
        <f t="shared" si="81"/>
        <v/>
      </c>
      <c r="K512" s="29" t="str">
        <f t="shared" si="82"/>
        <v/>
      </c>
      <c r="L512" s="29" t="str">
        <f t="shared" si="83"/>
        <v/>
      </c>
      <c r="M512" s="97" t="str">
        <f t="shared" si="84"/>
        <v/>
      </c>
      <c r="N512" s="97" t="str">
        <f t="shared" si="85"/>
        <v/>
      </c>
      <c r="O512" s="97" t="str">
        <f t="shared" si="86"/>
        <v/>
      </c>
      <c r="P512" s="97" t="str">
        <f t="shared" si="87"/>
        <v/>
      </c>
      <c r="Q512" s="64"/>
      <c r="R512" s="29" t="str">
        <f t="shared" si="77"/>
        <v/>
      </c>
    </row>
    <row r="513" spans="1:18">
      <c r="A513" s="64" t="s">
        <v>1415</v>
      </c>
      <c r="B513" s="64"/>
      <c r="C513" s="68"/>
      <c r="D513" s="79"/>
      <c r="E513" s="164"/>
      <c r="F513" s="68"/>
      <c r="G513" s="97" t="str">
        <f t="shared" si="78"/>
        <v/>
      </c>
      <c r="H513" s="97" t="str">
        <f t="shared" si="79"/>
        <v/>
      </c>
      <c r="I513" s="97" t="str">
        <f t="shared" si="80"/>
        <v/>
      </c>
      <c r="J513" s="97" t="str">
        <f t="shared" si="81"/>
        <v/>
      </c>
      <c r="K513" s="29" t="str">
        <f t="shared" si="82"/>
        <v/>
      </c>
      <c r="L513" s="29" t="str">
        <f t="shared" si="83"/>
        <v/>
      </c>
      <c r="M513" s="97" t="str">
        <f t="shared" si="84"/>
        <v/>
      </c>
      <c r="N513" s="97" t="str">
        <f t="shared" si="85"/>
        <v/>
      </c>
      <c r="O513" s="97" t="str">
        <f t="shared" si="86"/>
        <v/>
      </c>
      <c r="P513" s="97" t="str">
        <f t="shared" si="87"/>
        <v/>
      </c>
      <c r="Q513" s="64"/>
      <c r="R513" s="29" t="str">
        <f t="shared" si="77"/>
        <v/>
      </c>
    </row>
    <row r="514" spans="1:18">
      <c r="A514" s="64" t="s">
        <v>1416</v>
      </c>
      <c r="B514" s="64"/>
      <c r="C514" s="68"/>
      <c r="D514" s="79"/>
      <c r="E514" s="164"/>
      <c r="F514" s="68"/>
      <c r="G514" s="97" t="str">
        <f t="shared" si="78"/>
        <v/>
      </c>
      <c r="H514" s="97" t="str">
        <f t="shared" si="79"/>
        <v/>
      </c>
      <c r="I514" s="97" t="str">
        <f t="shared" si="80"/>
        <v/>
      </c>
      <c r="J514" s="97" t="str">
        <f t="shared" si="81"/>
        <v/>
      </c>
      <c r="K514" s="29" t="str">
        <f t="shared" si="82"/>
        <v/>
      </c>
      <c r="L514" s="29" t="str">
        <f t="shared" si="83"/>
        <v/>
      </c>
      <c r="M514" s="97" t="str">
        <f t="shared" si="84"/>
        <v/>
      </c>
      <c r="N514" s="97" t="str">
        <f t="shared" si="85"/>
        <v/>
      </c>
      <c r="O514" s="97" t="str">
        <f t="shared" si="86"/>
        <v/>
      </c>
      <c r="P514" s="97" t="str">
        <f t="shared" si="87"/>
        <v/>
      </c>
      <c r="Q514" s="64"/>
      <c r="R514" s="29" t="str">
        <f t="shared" si="77"/>
        <v/>
      </c>
    </row>
    <row r="515" spans="1:18">
      <c r="A515" s="64" t="s">
        <v>1417</v>
      </c>
      <c r="B515" s="64"/>
      <c r="C515" s="68"/>
      <c r="D515" s="79"/>
      <c r="E515" s="164"/>
      <c r="F515" s="68"/>
      <c r="G515" s="97" t="str">
        <f t="shared" si="78"/>
        <v/>
      </c>
      <c r="H515" s="97" t="str">
        <f t="shared" si="79"/>
        <v/>
      </c>
      <c r="I515" s="97" t="str">
        <f t="shared" si="80"/>
        <v/>
      </c>
      <c r="J515" s="97" t="str">
        <f t="shared" si="81"/>
        <v/>
      </c>
      <c r="K515" s="29" t="str">
        <f t="shared" si="82"/>
        <v/>
      </c>
      <c r="L515" s="29" t="str">
        <f t="shared" si="83"/>
        <v/>
      </c>
      <c r="M515" s="97" t="str">
        <f t="shared" si="84"/>
        <v/>
      </c>
      <c r="N515" s="97" t="str">
        <f t="shared" si="85"/>
        <v/>
      </c>
      <c r="O515" s="97" t="str">
        <f t="shared" si="86"/>
        <v/>
      </c>
      <c r="P515" s="97" t="str">
        <f t="shared" si="87"/>
        <v/>
      </c>
      <c r="Q515" s="64"/>
      <c r="R515" s="29" t="str">
        <f t="shared" si="77"/>
        <v/>
      </c>
    </row>
    <row r="516" spans="1:18">
      <c r="A516" s="64" t="s">
        <v>1418</v>
      </c>
      <c r="B516" s="64"/>
      <c r="C516" s="68"/>
      <c r="D516" s="79"/>
      <c r="E516" s="164"/>
      <c r="F516" s="68"/>
      <c r="G516" s="97" t="str">
        <f t="shared" si="78"/>
        <v/>
      </c>
      <c r="H516" s="97" t="str">
        <f t="shared" si="79"/>
        <v/>
      </c>
      <c r="I516" s="97" t="str">
        <f t="shared" si="80"/>
        <v/>
      </c>
      <c r="J516" s="97" t="str">
        <f t="shared" si="81"/>
        <v/>
      </c>
      <c r="K516" s="29" t="str">
        <f t="shared" si="82"/>
        <v/>
      </c>
      <c r="L516" s="29" t="str">
        <f t="shared" si="83"/>
        <v/>
      </c>
      <c r="M516" s="97" t="str">
        <f t="shared" si="84"/>
        <v/>
      </c>
      <c r="N516" s="97" t="str">
        <f t="shared" si="85"/>
        <v/>
      </c>
      <c r="O516" s="97" t="str">
        <f t="shared" si="86"/>
        <v/>
      </c>
      <c r="P516" s="97" t="str">
        <f t="shared" si="87"/>
        <v/>
      </c>
      <c r="Q516" s="64"/>
      <c r="R516" s="29" t="str">
        <f t="shared" si="77"/>
        <v/>
      </c>
    </row>
    <row r="517" spans="1:18">
      <c r="A517" s="64" t="s">
        <v>1419</v>
      </c>
      <c r="B517" s="64"/>
      <c r="C517" s="68"/>
      <c r="D517" s="79"/>
      <c r="E517" s="164"/>
      <c r="F517" s="68"/>
      <c r="G517" s="97" t="str">
        <f t="shared" si="78"/>
        <v/>
      </c>
      <c r="H517" s="97" t="str">
        <f t="shared" si="79"/>
        <v/>
      </c>
      <c r="I517" s="97" t="str">
        <f t="shared" si="80"/>
        <v/>
      </c>
      <c r="J517" s="97" t="str">
        <f t="shared" si="81"/>
        <v/>
      </c>
      <c r="K517" s="29" t="str">
        <f t="shared" si="82"/>
        <v/>
      </c>
      <c r="L517" s="29" t="str">
        <f t="shared" si="83"/>
        <v/>
      </c>
      <c r="M517" s="97" t="str">
        <f t="shared" si="84"/>
        <v/>
      </c>
      <c r="N517" s="97" t="str">
        <f t="shared" si="85"/>
        <v/>
      </c>
      <c r="O517" s="97" t="str">
        <f t="shared" si="86"/>
        <v/>
      </c>
      <c r="P517" s="97" t="str">
        <f t="shared" si="87"/>
        <v/>
      </c>
      <c r="Q517" s="64"/>
      <c r="R517" s="29" t="str">
        <f t="shared" si="77"/>
        <v/>
      </c>
    </row>
    <row r="518" spans="1:18">
      <c r="A518" s="64" t="s">
        <v>1420</v>
      </c>
      <c r="B518" s="64"/>
      <c r="C518" s="68"/>
      <c r="D518" s="79"/>
      <c r="E518" s="164"/>
      <c r="F518" s="68"/>
      <c r="G518" s="97" t="str">
        <f t="shared" si="78"/>
        <v/>
      </c>
      <c r="H518" s="97" t="str">
        <f t="shared" si="79"/>
        <v/>
      </c>
      <c r="I518" s="97" t="str">
        <f t="shared" si="80"/>
        <v/>
      </c>
      <c r="J518" s="97" t="str">
        <f t="shared" si="81"/>
        <v/>
      </c>
      <c r="K518" s="29" t="str">
        <f t="shared" si="82"/>
        <v/>
      </c>
      <c r="L518" s="29" t="str">
        <f t="shared" si="83"/>
        <v/>
      </c>
      <c r="M518" s="97" t="str">
        <f t="shared" si="84"/>
        <v/>
      </c>
      <c r="N518" s="97" t="str">
        <f t="shared" si="85"/>
        <v/>
      </c>
      <c r="O518" s="97" t="str">
        <f t="shared" si="86"/>
        <v/>
      </c>
      <c r="P518" s="97" t="str">
        <f t="shared" si="87"/>
        <v/>
      </c>
      <c r="Q518" s="64"/>
      <c r="R518" s="29" t="str">
        <f t="shared" ref="R518:R581" si="88">IF(H518="","",(IF(J518="",1,IF(L518="",2,IF(N518="",3,IF(P518="",4,5))))))</f>
        <v/>
      </c>
    </row>
    <row r="519" spans="1:18">
      <c r="A519" s="64" t="s">
        <v>1421</v>
      </c>
      <c r="B519" s="64"/>
      <c r="C519" s="68"/>
      <c r="D519" s="79"/>
      <c r="E519" s="164"/>
      <c r="F519" s="68"/>
      <c r="G519" s="97" t="str">
        <f t="shared" ref="G519:G582" si="89">IF(E519="","",IFERROR(LEFT(E519, SEARCH("-", E519) - 1), E519))</f>
        <v/>
      </c>
      <c r="H519" s="97" t="str">
        <f t="shared" ref="H519:H582" si="90">IF(F519="","",IFERROR(LEFT(F519, SEARCH("-", F519) - 1), F519))</f>
        <v/>
      </c>
      <c r="I519" s="97" t="str">
        <f t="shared" ref="I519:I582" si="91">IF(LEN(E519)-LEN(SUBSTITUTE(E519,"-",""))=0, "", IF(LEN(E519)-LEN(SUBSTITUTE(E519,"-",""))=1, IFERROR(MID(E519, FIND("-",E519)+1, LEN(E519)), ""), IFERROR(MID(E519, FIND("-",E519)+1, FIND("-",E519,FIND("-",E519)+1)-FIND("-",E519)-1), "")))</f>
        <v/>
      </c>
      <c r="J519" s="97" t="str">
        <f t="shared" ref="J519:J582" si="92">IF(LEN(F519)-LEN(SUBSTITUTE(F519,"-",""))=0, "", IF(LEN(F519)-LEN(SUBSTITUTE(F519,"-",""))=1, IFERROR(MID(F519, FIND("-",F519)+1, LEN(F519)), ""), IFERROR(MID(F519, FIND("-",F519)+1, FIND("-",F519,FIND("-",F519)+1)-FIND("-",F519)-1), "")))</f>
        <v/>
      </c>
      <c r="K519" s="29" t="str">
        <f t="shared" ref="K519:K582" si="93">IF(LEN(E519)-LEN(SUBSTITUTE(E519,"-",""))&lt;=1,"",IF(ISNUMBER(FIND("-",E519,FIND("-",E519)+1)),IF(ISNUMBER(FIND("-",MID(E519,FIND("-",E519,FIND("-",E519)+1)+1,LEN(E519)))),LEFT(MID(E519,FIND("-",E519,FIND("-",E519)+1)+1,LEN(E519)),FIND("-",MID(E519,FIND("-",E519,FIND("-",E519)+1)+1,LEN(E519)))-1),MID(E519,FIND("-",E519,FIND("-",E519)+1)+1,LEN(E519))),MID(E519,FIND("-",E519,FIND("-",E519)+1)+1,LEN(E519))))</f>
        <v/>
      </c>
      <c r="L519" s="29" t="str">
        <f t="shared" ref="L519:L582" si="94">IF(LEN(F519)-LEN(SUBSTITUTE(F519,"-",""))&lt;=1,"",IF(ISNUMBER(FIND("-",F519,FIND("-",F519)+1)),IF(ISNUMBER(FIND("-",MID(F519,FIND("-",F519,FIND("-",F519)+1)+1,LEN(F519)))),LEFT(MID(F519,FIND("-",F519,FIND("-",F519)+1)+1,LEN(F519)),FIND("-",MID(F519,FIND("-",F519,FIND("-",F519)+1)+1,LEN(F519)))-1),MID(F519,FIND("-",F519,FIND("-",F519)+1)+1,LEN(F519))),MID(F519,FIND("-",F519,FIND("-",F519)+1)+1,LEN(F519))))</f>
        <v/>
      </c>
      <c r="M519" s="97" t="str">
        <f t="shared" ref="M519:M582" si="95">IF(LEN(E519)-LEN(SUBSTITUTE(E519,"-",""))&lt;=2,"",IF(ISNUMBER(FIND("-",E519,FIND("-",E519,FIND("-",E519)+1)+1)),IF(ISNUMBER(FIND("-",MID(E519,FIND("-",E519,FIND("-",E519,FIND("-",E519)+1)+1)+1,LEN(E519)))),LEFT(MID(E519,FIND("-",E519,FIND("-",E519,FIND("-",E519)+1)+1)+1,LEN(E519)),FIND("-",MID(E519,FIND("-",E519,FIND("-",E519,FIND("-",E519)+1)+1)+1,LEN(E519)))-1),MID(E519,FIND("-",E519,FIND("-",E519,FIND("-",E519)+1)+1)+1,LEN(E519))),MID(E519,FIND("-",E519,FIND("-",E519,FIND("-",E519)+1)+1)+1,LEN(E519))))</f>
        <v/>
      </c>
      <c r="N519" s="97" t="str">
        <f t="shared" ref="N519:N582" si="96">IF(LEN(F519)-LEN(SUBSTITUTE(F519,"-",""))&lt;=2,"",IF(ISNUMBER(FIND("-",F519,FIND("-",F519,FIND("-",F519)+1)+1)),IF(ISNUMBER(FIND("-",MID(F519,FIND("-",F519,FIND("-",F519,FIND("-",F519)+1)+1)+1,LEN(F519)))),LEFT(MID(F519,FIND("-",F519,FIND("-",F519,FIND("-",F519)+1)+1)+1,LEN(F519)),FIND("-",MID(F519,FIND("-",F519,FIND("-",F519,FIND("-",F519)+1)+1)+1,LEN(F519)))-1),MID(F519,FIND("-",F519,FIND("-",F519,FIND("-",F519)+1)+1)+1,LEN(F519))),MID(F519,FIND("-",F519,FIND("-",F519,FIND("-",F519)+1)+1)+1,LEN(F519))))</f>
        <v/>
      </c>
      <c r="O519" s="97" t="str">
        <f t="shared" ref="O519:O582" si="97">IF(LEN(E519)-LEN(SUBSTITUTE(E519,"-",""))&lt;=3,"",RIGHT(E519,LEN(E519)-FIND("@",SUBSTITUTE(E519,"-","@",LEN(E519)-LEN(SUBSTITUTE(E519,"-",""))))))</f>
        <v/>
      </c>
      <c r="P519" s="97" t="str">
        <f t="shared" ref="P519:P582" si="98">IF(LEN(F519)-LEN(SUBSTITUTE(F519,"-",""))&lt;=3,"",RIGHT(F519,LEN(F519)-FIND("@",SUBSTITUTE(F519,"-","@",LEN(F519)-LEN(SUBSTITUTE(F519,"-",""))))))</f>
        <v/>
      </c>
      <c r="Q519" s="64"/>
      <c r="R519" s="29" t="str">
        <f t="shared" si="88"/>
        <v/>
      </c>
    </row>
    <row r="520" spans="1:18">
      <c r="A520" s="64" t="s">
        <v>1422</v>
      </c>
      <c r="B520" s="64"/>
      <c r="C520" s="68"/>
      <c r="D520" s="79"/>
      <c r="E520" s="164"/>
      <c r="F520" s="68"/>
      <c r="G520" s="97" t="str">
        <f t="shared" si="89"/>
        <v/>
      </c>
      <c r="H520" s="97" t="str">
        <f t="shared" si="90"/>
        <v/>
      </c>
      <c r="I520" s="97" t="str">
        <f t="shared" si="91"/>
        <v/>
      </c>
      <c r="J520" s="97" t="str">
        <f t="shared" si="92"/>
        <v/>
      </c>
      <c r="K520" s="29" t="str">
        <f t="shared" si="93"/>
        <v/>
      </c>
      <c r="L520" s="29" t="str">
        <f t="shared" si="94"/>
        <v/>
      </c>
      <c r="M520" s="97" t="str">
        <f t="shared" si="95"/>
        <v/>
      </c>
      <c r="N520" s="97" t="str">
        <f t="shared" si="96"/>
        <v/>
      </c>
      <c r="O520" s="97" t="str">
        <f t="shared" si="97"/>
        <v/>
      </c>
      <c r="P520" s="97" t="str">
        <f t="shared" si="98"/>
        <v/>
      </c>
      <c r="Q520" s="64"/>
      <c r="R520" s="29" t="str">
        <f t="shared" si="88"/>
        <v/>
      </c>
    </row>
    <row r="521" spans="1:18">
      <c r="A521" s="64" t="s">
        <v>1423</v>
      </c>
      <c r="B521" s="64"/>
      <c r="C521" s="68"/>
      <c r="D521" s="79"/>
      <c r="E521" s="164"/>
      <c r="F521" s="68"/>
      <c r="G521" s="97" t="str">
        <f t="shared" si="89"/>
        <v/>
      </c>
      <c r="H521" s="97" t="str">
        <f t="shared" si="90"/>
        <v/>
      </c>
      <c r="I521" s="97" t="str">
        <f t="shared" si="91"/>
        <v/>
      </c>
      <c r="J521" s="97" t="str">
        <f t="shared" si="92"/>
        <v/>
      </c>
      <c r="K521" s="29" t="str">
        <f t="shared" si="93"/>
        <v/>
      </c>
      <c r="L521" s="29" t="str">
        <f t="shared" si="94"/>
        <v/>
      </c>
      <c r="M521" s="97" t="str">
        <f t="shared" si="95"/>
        <v/>
      </c>
      <c r="N521" s="97" t="str">
        <f t="shared" si="96"/>
        <v/>
      </c>
      <c r="O521" s="97" t="str">
        <f t="shared" si="97"/>
        <v/>
      </c>
      <c r="P521" s="97" t="str">
        <f t="shared" si="98"/>
        <v/>
      </c>
      <c r="Q521" s="64"/>
      <c r="R521" s="29" t="str">
        <f t="shared" si="88"/>
        <v/>
      </c>
    </row>
    <row r="522" spans="1:18">
      <c r="A522" s="64" t="s">
        <v>1424</v>
      </c>
      <c r="B522" s="64"/>
      <c r="C522" s="68"/>
      <c r="D522" s="79"/>
      <c r="E522" s="164"/>
      <c r="F522" s="68"/>
      <c r="G522" s="97" t="str">
        <f t="shared" si="89"/>
        <v/>
      </c>
      <c r="H522" s="97" t="str">
        <f t="shared" si="90"/>
        <v/>
      </c>
      <c r="I522" s="97" t="str">
        <f t="shared" si="91"/>
        <v/>
      </c>
      <c r="J522" s="97" t="str">
        <f t="shared" si="92"/>
        <v/>
      </c>
      <c r="K522" s="29" t="str">
        <f t="shared" si="93"/>
        <v/>
      </c>
      <c r="L522" s="29" t="str">
        <f t="shared" si="94"/>
        <v/>
      </c>
      <c r="M522" s="97" t="str">
        <f t="shared" si="95"/>
        <v/>
      </c>
      <c r="N522" s="97" t="str">
        <f t="shared" si="96"/>
        <v/>
      </c>
      <c r="O522" s="97" t="str">
        <f t="shared" si="97"/>
        <v/>
      </c>
      <c r="P522" s="97" t="str">
        <f t="shared" si="98"/>
        <v/>
      </c>
      <c r="Q522" s="64"/>
      <c r="R522" s="29" t="str">
        <f t="shared" si="88"/>
        <v/>
      </c>
    </row>
    <row r="523" spans="1:18">
      <c r="A523" s="64" t="s">
        <v>1425</v>
      </c>
      <c r="B523" s="64"/>
      <c r="C523" s="68"/>
      <c r="D523" s="79"/>
      <c r="E523" s="164"/>
      <c r="F523" s="68"/>
      <c r="G523" s="97" t="str">
        <f t="shared" si="89"/>
        <v/>
      </c>
      <c r="H523" s="97" t="str">
        <f t="shared" si="90"/>
        <v/>
      </c>
      <c r="I523" s="97" t="str">
        <f t="shared" si="91"/>
        <v/>
      </c>
      <c r="J523" s="97" t="str">
        <f t="shared" si="92"/>
        <v/>
      </c>
      <c r="K523" s="29" t="str">
        <f t="shared" si="93"/>
        <v/>
      </c>
      <c r="L523" s="29" t="str">
        <f t="shared" si="94"/>
        <v/>
      </c>
      <c r="M523" s="97" t="str">
        <f t="shared" si="95"/>
        <v/>
      </c>
      <c r="N523" s="97" t="str">
        <f t="shared" si="96"/>
        <v/>
      </c>
      <c r="O523" s="97" t="str">
        <f t="shared" si="97"/>
        <v/>
      </c>
      <c r="P523" s="97" t="str">
        <f t="shared" si="98"/>
        <v/>
      </c>
      <c r="Q523" s="64"/>
      <c r="R523" s="29" t="str">
        <f t="shared" si="88"/>
        <v/>
      </c>
    </row>
    <row r="524" spans="1:18">
      <c r="A524" s="64" t="s">
        <v>1426</v>
      </c>
      <c r="B524" s="64"/>
      <c r="C524" s="68"/>
      <c r="D524" s="79"/>
      <c r="E524" s="164"/>
      <c r="F524" s="68"/>
      <c r="G524" s="97" t="str">
        <f t="shared" si="89"/>
        <v/>
      </c>
      <c r="H524" s="97" t="str">
        <f t="shared" si="90"/>
        <v/>
      </c>
      <c r="I524" s="97" t="str">
        <f t="shared" si="91"/>
        <v/>
      </c>
      <c r="J524" s="97" t="str">
        <f t="shared" si="92"/>
        <v/>
      </c>
      <c r="K524" s="29" t="str">
        <f t="shared" si="93"/>
        <v/>
      </c>
      <c r="L524" s="29" t="str">
        <f t="shared" si="94"/>
        <v/>
      </c>
      <c r="M524" s="97" t="str">
        <f t="shared" si="95"/>
        <v/>
      </c>
      <c r="N524" s="97" t="str">
        <f t="shared" si="96"/>
        <v/>
      </c>
      <c r="O524" s="97" t="str">
        <f t="shared" si="97"/>
        <v/>
      </c>
      <c r="P524" s="97" t="str">
        <f t="shared" si="98"/>
        <v/>
      </c>
      <c r="Q524" s="64"/>
      <c r="R524" s="29" t="str">
        <f t="shared" si="88"/>
        <v/>
      </c>
    </row>
    <row r="525" spans="1:18">
      <c r="A525" s="64" t="s">
        <v>1427</v>
      </c>
      <c r="B525" s="64"/>
      <c r="C525" s="68"/>
      <c r="D525" s="79"/>
      <c r="E525" s="164"/>
      <c r="F525" s="68"/>
      <c r="G525" s="97" t="str">
        <f t="shared" si="89"/>
        <v/>
      </c>
      <c r="H525" s="97" t="str">
        <f t="shared" si="90"/>
        <v/>
      </c>
      <c r="I525" s="97" t="str">
        <f t="shared" si="91"/>
        <v/>
      </c>
      <c r="J525" s="97" t="str">
        <f t="shared" si="92"/>
        <v/>
      </c>
      <c r="K525" s="29" t="str">
        <f t="shared" si="93"/>
        <v/>
      </c>
      <c r="L525" s="29" t="str">
        <f t="shared" si="94"/>
        <v/>
      </c>
      <c r="M525" s="97" t="str">
        <f t="shared" si="95"/>
        <v/>
      </c>
      <c r="N525" s="97" t="str">
        <f t="shared" si="96"/>
        <v/>
      </c>
      <c r="O525" s="97" t="str">
        <f t="shared" si="97"/>
        <v/>
      </c>
      <c r="P525" s="97" t="str">
        <f t="shared" si="98"/>
        <v/>
      </c>
      <c r="Q525" s="64"/>
      <c r="R525" s="29" t="str">
        <f t="shared" si="88"/>
        <v/>
      </c>
    </row>
    <row r="526" spans="1:18">
      <c r="A526" s="64" t="s">
        <v>1428</v>
      </c>
      <c r="B526" s="64"/>
      <c r="C526" s="68"/>
      <c r="D526" s="79"/>
      <c r="E526" s="164"/>
      <c r="F526" s="68"/>
      <c r="G526" s="97" t="str">
        <f t="shared" si="89"/>
        <v/>
      </c>
      <c r="H526" s="97" t="str">
        <f t="shared" si="90"/>
        <v/>
      </c>
      <c r="I526" s="97" t="str">
        <f t="shared" si="91"/>
        <v/>
      </c>
      <c r="J526" s="97" t="str">
        <f t="shared" si="92"/>
        <v/>
      </c>
      <c r="K526" s="29" t="str">
        <f t="shared" si="93"/>
        <v/>
      </c>
      <c r="L526" s="29" t="str">
        <f t="shared" si="94"/>
        <v/>
      </c>
      <c r="M526" s="97" t="str">
        <f t="shared" si="95"/>
        <v/>
      </c>
      <c r="N526" s="97" t="str">
        <f t="shared" si="96"/>
        <v/>
      </c>
      <c r="O526" s="97" t="str">
        <f t="shared" si="97"/>
        <v/>
      </c>
      <c r="P526" s="97" t="str">
        <f t="shared" si="98"/>
        <v/>
      </c>
      <c r="Q526" s="64"/>
      <c r="R526" s="29" t="str">
        <f t="shared" si="88"/>
        <v/>
      </c>
    </row>
    <row r="527" spans="1:18">
      <c r="A527" s="64" t="s">
        <v>1429</v>
      </c>
      <c r="B527" s="64"/>
      <c r="C527" s="68"/>
      <c r="D527" s="79"/>
      <c r="E527" s="164"/>
      <c r="F527" s="68"/>
      <c r="G527" s="97" t="str">
        <f t="shared" si="89"/>
        <v/>
      </c>
      <c r="H527" s="97" t="str">
        <f t="shared" si="90"/>
        <v/>
      </c>
      <c r="I527" s="97" t="str">
        <f t="shared" si="91"/>
        <v/>
      </c>
      <c r="J527" s="97" t="str">
        <f t="shared" si="92"/>
        <v/>
      </c>
      <c r="K527" s="29" t="str">
        <f t="shared" si="93"/>
        <v/>
      </c>
      <c r="L527" s="29" t="str">
        <f t="shared" si="94"/>
        <v/>
      </c>
      <c r="M527" s="97" t="str">
        <f t="shared" si="95"/>
        <v/>
      </c>
      <c r="N527" s="97" t="str">
        <f t="shared" si="96"/>
        <v/>
      </c>
      <c r="O527" s="97" t="str">
        <f t="shared" si="97"/>
        <v/>
      </c>
      <c r="P527" s="97" t="str">
        <f t="shared" si="98"/>
        <v/>
      </c>
      <c r="Q527" s="64"/>
      <c r="R527" s="29" t="str">
        <f t="shared" si="88"/>
        <v/>
      </c>
    </row>
    <row r="528" spans="1:18">
      <c r="A528" s="64" t="s">
        <v>1430</v>
      </c>
      <c r="B528" s="64"/>
      <c r="C528" s="68"/>
      <c r="D528" s="79"/>
      <c r="E528" s="164"/>
      <c r="F528" s="68"/>
      <c r="G528" s="97" t="str">
        <f t="shared" si="89"/>
        <v/>
      </c>
      <c r="H528" s="97" t="str">
        <f t="shared" si="90"/>
        <v/>
      </c>
      <c r="I528" s="97" t="str">
        <f t="shared" si="91"/>
        <v/>
      </c>
      <c r="J528" s="97" t="str">
        <f t="shared" si="92"/>
        <v/>
      </c>
      <c r="K528" s="29" t="str">
        <f t="shared" si="93"/>
        <v/>
      </c>
      <c r="L528" s="29" t="str">
        <f t="shared" si="94"/>
        <v/>
      </c>
      <c r="M528" s="97" t="str">
        <f t="shared" si="95"/>
        <v/>
      </c>
      <c r="N528" s="97" t="str">
        <f t="shared" si="96"/>
        <v/>
      </c>
      <c r="O528" s="97" t="str">
        <f t="shared" si="97"/>
        <v/>
      </c>
      <c r="P528" s="97" t="str">
        <f t="shared" si="98"/>
        <v/>
      </c>
      <c r="Q528" s="64"/>
      <c r="R528" s="29" t="str">
        <f t="shared" si="88"/>
        <v/>
      </c>
    </row>
    <row r="529" spans="1:18">
      <c r="A529" s="64" t="s">
        <v>1431</v>
      </c>
      <c r="B529" s="64"/>
      <c r="C529" s="68"/>
      <c r="D529" s="79"/>
      <c r="E529" s="164"/>
      <c r="F529" s="68"/>
      <c r="G529" s="97" t="str">
        <f t="shared" si="89"/>
        <v/>
      </c>
      <c r="H529" s="97" t="str">
        <f t="shared" si="90"/>
        <v/>
      </c>
      <c r="I529" s="97" t="str">
        <f t="shared" si="91"/>
        <v/>
      </c>
      <c r="J529" s="97" t="str">
        <f t="shared" si="92"/>
        <v/>
      </c>
      <c r="K529" s="29" t="str">
        <f t="shared" si="93"/>
        <v/>
      </c>
      <c r="L529" s="29" t="str">
        <f t="shared" si="94"/>
        <v/>
      </c>
      <c r="M529" s="97" t="str">
        <f t="shared" si="95"/>
        <v/>
      </c>
      <c r="N529" s="97" t="str">
        <f t="shared" si="96"/>
        <v/>
      </c>
      <c r="O529" s="97" t="str">
        <f t="shared" si="97"/>
        <v/>
      </c>
      <c r="P529" s="97" t="str">
        <f t="shared" si="98"/>
        <v/>
      </c>
      <c r="Q529" s="64"/>
      <c r="R529" s="29" t="str">
        <f t="shared" si="88"/>
        <v/>
      </c>
    </row>
    <row r="530" spans="1:18">
      <c r="A530" s="64" t="s">
        <v>1432</v>
      </c>
      <c r="B530" s="64"/>
      <c r="C530" s="68"/>
      <c r="D530" s="79"/>
      <c r="E530" s="164"/>
      <c r="F530" s="68"/>
      <c r="G530" s="97" t="str">
        <f t="shared" si="89"/>
        <v/>
      </c>
      <c r="H530" s="97" t="str">
        <f t="shared" si="90"/>
        <v/>
      </c>
      <c r="I530" s="97" t="str">
        <f t="shared" si="91"/>
        <v/>
      </c>
      <c r="J530" s="97" t="str">
        <f t="shared" si="92"/>
        <v/>
      </c>
      <c r="K530" s="29" t="str">
        <f t="shared" si="93"/>
        <v/>
      </c>
      <c r="L530" s="29" t="str">
        <f t="shared" si="94"/>
        <v/>
      </c>
      <c r="M530" s="97" t="str">
        <f t="shared" si="95"/>
        <v/>
      </c>
      <c r="N530" s="97" t="str">
        <f t="shared" si="96"/>
        <v/>
      </c>
      <c r="O530" s="97" t="str">
        <f t="shared" si="97"/>
        <v/>
      </c>
      <c r="P530" s="97" t="str">
        <f t="shared" si="98"/>
        <v/>
      </c>
      <c r="Q530" s="64"/>
      <c r="R530" s="29" t="str">
        <f t="shared" si="88"/>
        <v/>
      </c>
    </row>
    <row r="531" spans="1:18">
      <c r="A531" s="64" t="s">
        <v>1433</v>
      </c>
      <c r="B531" s="64"/>
      <c r="C531" s="68"/>
      <c r="D531" s="79"/>
      <c r="E531" s="164"/>
      <c r="F531" s="68"/>
      <c r="G531" s="97" t="str">
        <f t="shared" si="89"/>
        <v/>
      </c>
      <c r="H531" s="97" t="str">
        <f t="shared" si="90"/>
        <v/>
      </c>
      <c r="I531" s="97" t="str">
        <f t="shared" si="91"/>
        <v/>
      </c>
      <c r="J531" s="97" t="str">
        <f t="shared" si="92"/>
        <v/>
      </c>
      <c r="K531" s="29" t="str">
        <f t="shared" si="93"/>
        <v/>
      </c>
      <c r="L531" s="29" t="str">
        <f t="shared" si="94"/>
        <v/>
      </c>
      <c r="M531" s="97" t="str">
        <f t="shared" si="95"/>
        <v/>
      </c>
      <c r="N531" s="97" t="str">
        <f t="shared" si="96"/>
        <v/>
      </c>
      <c r="O531" s="97" t="str">
        <f t="shared" si="97"/>
        <v/>
      </c>
      <c r="P531" s="97" t="str">
        <f t="shared" si="98"/>
        <v/>
      </c>
      <c r="Q531" s="64"/>
      <c r="R531" s="29" t="str">
        <f t="shared" si="88"/>
        <v/>
      </c>
    </row>
    <row r="532" spans="1:18">
      <c r="A532" s="64" t="s">
        <v>1434</v>
      </c>
      <c r="B532" s="64"/>
      <c r="C532" s="68"/>
      <c r="D532" s="79"/>
      <c r="E532" s="164"/>
      <c r="F532" s="68"/>
      <c r="G532" s="97" t="str">
        <f t="shared" si="89"/>
        <v/>
      </c>
      <c r="H532" s="97" t="str">
        <f t="shared" si="90"/>
        <v/>
      </c>
      <c r="I532" s="97" t="str">
        <f t="shared" si="91"/>
        <v/>
      </c>
      <c r="J532" s="97" t="str">
        <f t="shared" si="92"/>
        <v/>
      </c>
      <c r="K532" s="29" t="str">
        <f t="shared" si="93"/>
        <v/>
      </c>
      <c r="L532" s="29" t="str">
        <f t="shared" si="94"/>
        <v/>
      </c>
      <c r="M532" s="97" t="str">
        <f t="shared" si="95"/>
        <v/>
      </c>
      <c r="N532" s="97" t="str">
        <f t="shared" si="96"/>
        <v/>
      </c>
      <c r="O532" s="97" t="str">
        <f t="shared" si="97"/>
        <v/>
      </c>
      <c r="P532" s="97" t="str">
        <f t="shared" si="98"/>
        <v/>
      </c>
      <c r="Q532" s="64"/>
      <c r="R532" s="29" t="str">
        <f t="shared" si="88"/>
        <v/>
      </c>
    </row>
    <row r="533" spans="1:18">
      <c r="A533" s="64" t="s">
        <v>1435</v>
      </c>
      <c r="B533" s="64"/>
      <c r="C533" s="68"/>
      <c r="D533" s="79"/>
      <c r="E533" s="164"/>
      <c r="F533" s="68"/>
      <c r="G533" s="97" t="str">
        <f t="shared" si="89"/>
        <v/>
      </c>
      <c r="H533" s="97" t="str">
        <f t="shared" si="90"/>
        <v/>
      </c>
      <c r="I533" s="97" t="str">
        <f t="shared" si="91"/>
        <v/>
      </c>
      <c r="J533" s="97" t="str">
        <f t="shared" si="92"/>
        <v/>
      </c>
      <c r="K533" s="29" t="str">
        <f t="shared" si="93"/>
        <v/>
      </c>
      <c r="L533" s="29" t="str">
        <f t="shared" si="94"/>
        <v/>
      </c>
      <c r="M533" s="97" t="str">
        <f t="shared" si="95"/>
        <v/>
      </c>
      <c r="N533" s="97" t="str">
        <f t="shared" si="96"/>
        <v/>
      </c>
      <c r="O533" s="97" t="str">
        <f t="shared" si="97"/>
        <v/>
      </c>
      <c r="P533" s="97" t="str">
        <f t="shared" si="98"/>
        <v/>
      </c>
      <c r="Q533" s="64"/>
      <c r="R533" s="29" t="str">
        <f t="shared" si="88"/>
        <v/>
      </c>
    </row>
    <row r="534" spans="1:18">
      <c r="A534" s="64" t="s">
        <v>1436</v>
      </c>
      <c r="B534" s="64"/>
      <c r="C534" s="68"/>
      <c r="D534" s="79"/>
      <c r="E534" s="164"/>
      <c r="F534" s="68"/>
      <c r="G534" s="97" t="str">
        <f t="shared" si="89"/>
        <v/>
      </c>
      <c r="H534" s="97" t="str">
        <f t="shared" si="90"/>
        <v/>
      </c>
      <c r="I534" s="97" t="str">
        <f t="shared" si="91"/>
        <v/>
      </c>
      <c r="J534" s="97" t="str">
        <f t="shared" si="92"/>
        <v/>
      </c>
      <c r="K534" s="29" t="str">
        <f t="shared" si="93"/>
        <v/>
      </c>
      <c r="L534" s="29" t="str">
        <f t="shared" si="94"/>
        <v/>
      </c>
      <c r="M534" s="97" t="str">
        <f t="shared" si="95"/>
        <v/>
      </c>
      <c r="N534" s="97" t="str">
        <f t="shared" si="96"/>
        <v/>
      </c>
      <c r="O534" s="97" t="str">
        <f t="shared" si="97"/>
        <v/>
      </c>
      <c r="P534" s="97" t="str">
        <f t="shared" si="98"/>
        <v/>
      </c>
      <c r="Q534" s="64"/>
      <c r="R534" s="29" t="str">
        <f t="shared" si="88"/>
        <v/>
      </c>
    </row>
    <row r="535" spans="1:18">
      <c r="A535" s="64" t="s">
        <v>1437</v>
      </c>
      <c r="B535" s="64"/>
      <c r="C535" s="68"/>
      <c r="D535" s="79"/>
      <c r="E535" s="164"/>
      <c r="F535" s="68"/>
      <c r="G535" s="97" t="str">
        <f t="shared" si="89"/>
        <v/>
      </c>
      <c r="H535" s="97" t="str">
        <f t="shared" si="90"/>
        <v/>
      </c>
      <c r="I535" s="97" t="str">
        <f t="shared" si="91"/>
        <v/>
      </c>
      <c r="J535" s="97" t="str">
        <f t="shared" si="92"/>
        <v/>
      </c>
      <c r="K535" s="29" t="str">
        <f t="shared" si="93"/>
        <v/>
      </c>
      <c r="L535" s="29" t="str">
        <f t="shared" si="94"/>
        <v/>
      </c>
      <c r="M535" s="97" t="str">
        <f t="shared" si="95"/>
        <v/>
      </c>
      <c r="N535" s="97" t="str">
        <f t="shared" si="96"/>
        <v/>
      </c>
      <c r="O535" s="97" t="str">
        <f t="shared" si="97"/>
        <v/>
      </c>
      <c r="P535" s="97" t="str">
        <f t="shared" si="98"/>
        <v/>
      </c>
      <c r="Q535" s="64"/>
      <c r="R535" s="29" t="str">
        <f t="shared" si="88"/>
        <v/>
      </c>
    </row>
    <row r="536" spans="1:18">
      <c r="A536" s="64" t="s">
        <v>1438</v>
      </c>
      <c r="B536" s="64"/>
      <c r="C536" s="68"/>
      <c r="D536" s="79"/>
      <c r="E536" s="164"/>
      <c r="F536" s="68"/>
      <c r="G536" s="97" t="str">
        <f t="shared" si="89"/>
        <v/>
      </c>
      <c r="H536" s="97" t="str">
        <f t="shared" si="90"/>
        <v/>
      </c>
      <c r="I536" s="97" t="str">
        <f t="shared" si="91"/>
        <v/>
      </c>
      <c r="J536" s="97" t="str">
        <f t="shared" si="92"/>
        <v/>
      </c>
      <c r="K536" s="29" t="str">
        <f t="shared" si="93"/>
        <v/>
      </c>
      <c r="L536" s="29" t="str">
        <f t="shared" si="94"/>
        <v/>
      </c>
      <c r="M536" s="97" t="str">
        <f t="shared" si="95"/>
        <v/>
      </c>
      <c r="N536" s="97" t="str">
        <f t="shared" si="96"/>
        <v/>
      </c>
      <c r="O536" s="97" t="str">
        <f t="shared" si="97"/>
        <v/>
      </c>
      <c r="P536" s="97" t="str">
        <f t="shared" si="98"/>
        <v/>
      </c>
      <c r="Q536" s="64"/>
      <c r="R536" s="29" t="str">
        <f t="shared" si="88"/>
        <v/>
      </c>
    </row>
    <row r="537" spans="1:18">
      <c r="A537" s="64" t="s">
        <v>1439</v>
      </c>
      <c r="B537" s="64"/>
      <c r="C537" s="68"/>
      <c r="D537" s="79"/>
      <c r="E537" s="164"/>
      <c r="F537" s="68"/>
      <c r="G537" s="97" t="str">
        <f t="shared" si="89"/>
        <v/>
      </c>
      <c r="H537" s="97" t="str">
        <f t="shared" si="90"/>
        <v/>
      </c>
      <c r="I537" s="97" t="str">
        <f t="shared" si="91"/>
        <v/>
      </c>
      <c r="J537" s="97" t="str">
        <f t="shared" si="92"/>
        <v/>
      </c>
      <c r="K537" s="29" t="str">
        <f t="shared" si="93"/>
        <v/>
      </c>
      <c r="L537" s="29" t="str">
        <f t="shared" si="94"/>
        <v/>
      </c>
      <c r="M537" s="97" t="str">
        <f t="shared" si="95"/>
        <v/>
      </c>
      <c r="N537" s="97" t="str">
        <f t="shared" si="96"/>
        <v/>
      </c>
      <c r="O537" s="97" t="str">
        <f t="shared" si="97"/>
        <v/>
      </c>
      <c r="P537" s="97" t="str">
        <f t="shared" si="98"/>
        <v/>
      </c>
      <c r="Q537" s="64"/>
      <c r="R537" s="29" t="str">
        <f t="shared" si="88"/>
        <v/>
      </c>
    </row>
    <row r="538" spans="1:18">
      <c r="A538" s="64" t="s">
        <v>1440</v>
      </c>
      <c r="B538" s="64"/>
      <c r="C538" s="68"/>
      <c r="D538" s="79"/>
      <c r="E538" s="164"/>
      <c r="F538" s="68"/>
      <c r="G538" s="97" t="str">
        <f t="shared" si="89"/>
        <v/>
      </c>
      <c r="H538" s="97" t="str">
        <f t="shared" si="90"/>
        <v/>
      </c>
      <c r="I538" s="97" t="str">
        <f t="shared" si="91"/>
        <v/>
      </c>
      <c r="J538" s="97" t="str">
        <f t="shared" si="92"/>
        <v/>
      </c>
      <c r="K538" s="29" t="str">
        <f t="shared" si="93"/>
        <v/>
      </c>
      <c r="L538" s="29" t="str">
        <f t="shared" si="94"/>
        <v/>
      </c>
      <c r="M538" s="97" t="str">
        <f t="shared" si="95"/>
        <v/>
      </c>
      <c r="N538" s="97" t="str">
        <f t="shared" si="96"/>
        <v/>
      </c>
      <c r="O538" s="97" t="str">
        <f t="shared" si="97"/>
        <v/>
      </c>
      <c r="P538" s="97" t="str">
        <f t="shared" si="98"/>
        <v/>
      </c>
      <c r="Q538" s="64"/>
      <c r="R538" s="29" t="str">
        <f t="shared" si="88"/>
        <v/>
      </c>
    </row>
    <row r="539" spans="1:18">
      <c r="A539" s="64" t="s">
        <v>1441</v>
      </c>
      <c r="B539" s="64"/>
      <c r="C539" s="68"/>
      <c r="D539" s="79"/>
      <c r="E539" s="164"/>
      <c r="F539" s="68"/>
      <c r="G539" s="97" t="str">
        <f t="shared" si="89"/>
        <v/>
      </c>
      <c r="H539" s="97" t="str">
        <f t="shared" si="90"/>
        <v/>
      </c>
      <c r="I539" s="97" t="str">
        <f t="shared" si="91"/>
        <v/>
      </c>
      <c r="J539" s="97" t="str">
        <f t="shared" si="92"/>
        <v/>
      </c>
      <c r="K539" s="29" t="str">
        <f t="shared" si="93"/>
        <v/>
      </c>
      <c r="L539" s="29" t="str">
        <f t="shared" si="94"/>
        <v/>
      </c>
      <c r="M539" s="97" t="str">
        <f t="shared" si="95"/>
        <v/>
      </c>
      <c r="N539" s="97" t="str">
        <f t="shared" si="96"/>
        <v/>
      </c>
      <c r="O539" s="97" t="str">
        <f t="shared" si="97"/>
        <v/>
      </c>
      <c r="P539" s="97" t="str">
        <f t="shared" si="98"/>
        <v/>
      </c>
      <c r="Q539" s="64"/>
      <c r="R539" s="29" t="str">
        <f t="shared" si="88"/>
        <v/>
      </c>
    </row>
    <row r="540" spans="1:18">
      <c r="A540" s="64" t="s">
        <v>1442</v>
      </c>
      <c r="B540" s="64"/>
      <c r="C540" s="68"/>
      <c r="D540" s="79"/>
      <c r="E540" s="164"/>
      <c r="F540" s="68"/>
      <c r="G540" s="97" t="str">
        <f t="shared" si="89"/>
        <v/>
      </c>
      <c r="H540" s="97" t="str">
        <f t="shared" si="90"/>
        <v/>
      </c>
      <c r="I540" s="97" t="str">
        <f t="shared" si="91"/>
        <v/>
      </c>
      <c r="J540" s="97" t="str">
        <f t="shared" si="92"/>
        <v/>
      </c>
      <c r="K540" s="29" t="str">
        <f t="shared" si="93"/>
        <v/>
      </c>
      <c r="L540" s="29" t="str">
        <f t="shared" si="94"/>
        <v/>
      </c>
      <c r="M540" s="97" t="str">
        <f t="shared" si="95"/>
        <v/>
      </c>
      <c r="N540" s="97" t="str">
        <f t="shared" si="96"/>
        <v/>
      </c>
      <c r="O540" s="97" t="str">
        <f t="shared" si="97"/>
        <v/>
      </c>
      <c r="P540" s="97" t="str">
        <f t="shared" si="98"/>
        <v/>
      </c>
      <c r="Q540" s="64"/>
      <c r="R540" s="29" t="str">
        <f t="shared" si="88"/>
        <v/>
      </c>
    </row>
    <row r="541" spans="1:18">
      <c r="A541" s="64" t="s">
        <v>1443</v>
      </c>
      <c r="B541" s="64"/>
      <c r="C541" s="68"/>
      <c r="D541" s="79"/>
      <c r="E541" s="164"/>
      <c r="F541" s="68"/>
      <c r="G541" s="97" t="str">
        <f t="shared" si="89"/>
        <v/>
      </c>
      <c r="H541" s="97" t="str">
        <f t="shared" si="90"/>
        <v/>
      </c>
      <c r="I541" s="97" t="str">
        <f t="shared" si="91"/>
        <v/>
      </c>
      <c r="J541" s="97" t="str">
        <f t="shared" si="92"/>
        <v/>
      </c>
      <c r="K541" s="29" t="str">
        <f t="shared" si="93"/>
        <v/>
      </c>
      <c r="L541" s="29" t="str">
        <f t="shared" si="94"/>
        <v/>
      </c>
      <c r="M541" s="97" t="str">
        <f t="shared" si="95"/>
        <v/>
      </c>
      <c r="N541" s="97" t="str">
        <f t="shared" si="96"/>
        <v/>
      </c>
      <c r="O541" s="97" t="str">
        <f t="shared" si="97"/>
        <v/>
      </c>
      <c r="P541" s="97" t="str">
        <f t="shared" si="98"/>
        <v/>
      </c>
      <c r="Q541" s="64"/>
      <c r="R541" s="29" t="str">
        <f t="shared" si="88"/>
        <v/>
      </c>
    </row>
    <row r="542" spans="1:18">
      <c r="A542" s="64" t="s">
        <v>1444</v>
      </c>
      <c r="B542" s="64"/>
      <c r="C542" s="68"/>
      <c r="D542" s="79"/>
      <c r="E542" s="164"/>
      <c r="F542" s="68"/>
      <c r="G542" s="97" t="str">
        <f t="shared" si="89"/>
        <v/>
      </c>
      <c r="H542" s="97" t="str">
        <f t="shared" si="90"/>
        <v/>
      </c>
      <c r="I542" s="97" t="str">
        <f t="shared" si="91"/>
        <v/>
      </c>
      <c r="J542" s="97" t="str">
        <f t="shared" si="92"/>
        <v/>
      </c>
      <c r="K542" s="29" t="str">
        <f t="shared" si="93"/>
        <v/>
      </c>
      <c r="L542" s="29" t="str">
        <f t="shared" si="94"/>
        <v/>
      </c>
      <c r="M542" s="97" t="str">
        <f t="shared" si="95"/>
        <v/>
      </c>
      <c r="N542" s="97" t="str">
        <f t="shared" si="96"/>
        <v/>
      </c>
      <c r="O542" s="97" t="str">
        <f t="shared" si="97"/>
        <v/>
      </c>
      <c r="P542" s="97" t="str">
        <f t="shared" si="98"/>
        <v/>
      </c>
      <c r="Q542" s="64"/>
      <c r="R542" s="29" t="str">
        <f t="shared" si="88"/>
        <v/>
      </c>
    </row>
    <row r="543" spans="1:18">
      <c r="A543" s="64" t="s">
        <v>1445</v>
      </c>
      <c r="B543" s="64"/>
      <c r="C543" s="68"/>
      <c r="D543" s="79"/>
      <c r="E543" s="164"/>
      <c r="F543" s="68"/>
      <c r="G543" s="97" t="str">
        <f t="shared" si="89"/>
        <v/>
      </c>
      <c r="H543" s="97" t="str">
        <f t="shared" si="90"/>
        <v/>
      </c>
      <c r="I543" s="97" t="str">
        <f t="shared" si="91"/>
        <v/>
      </c>
      <c r="J543" s="97" t="str">
        <f t="shared" si="92"/>
        <v/>
      </c>
      <c r="K543" s="29" t="str">
        <f t="shared" si="93"/>
        <v/>
      </c>
      <c r="L543" s="29" t="str">
        <f t="shared" si="94"/>
        <v/>
      </c>
      <c r="M543" s="97" t="str">
        <f t="shared" si="95"/>
        <v/>
      </c>
      <c r="N543" s="97" t="str">
        <f t="shared" si="96"/>
        <v/>
      </c>
      <c r="O543" s="97" t="str">
        <f t="shared" si="97"/>
        <v/>
      </c>
      <c r="P543" s="97" t="str">
        <f t="shared" si="98"/>
        <v/>
      </c>
      <c r="Q543" s="64"/>
      <c r="R543" s="29" t="str">
        <f t="shared" si="88"/>
        <v/>
      </c>
    </row>
    <row r="544" spans="1:18">
      <c r="A544" s="64" t="s">
        <v>1446</v>
      </c>
      <c r="B544" s="64"/>
      <c r="C544" s="68"/>
      <c r="D544" s="79"/>
      <c r="E544" s="164"/>
      <c r="F544" s="68"/>
      <c r="G544" s="97" t="str">
        <f t="shared" si="89"/>
        <v/>
      </c>
      <c r="H544" s="97" t="str">
        <f t="shared" si="90"/>
        <v/>
      </c>
      <c r="I544" s="97" t="str">
        <f t="shared" si="91"/>
        <v/>
      </c>
      <c r="J544" s="97" t="str">
        <f t="shared" si="92"/>
        <v/>
      </c>
      <c r="K544" s="29" t="str">
        <f t="shared" si="93"/>
        <v/>
      </c>
      <c r="L544" s="29" t="str">
        <f t="shared" si="94"/>
        <v/>
      </c>
      <c r="M544" s="97" t="str">
        <f t="shared" si="95"/>
        <v/>
      </c>
      <c r="N544" s="97" t="str">
        <f t="shared" si="96"/>
        <v/>
      </c>
      <c r="O544" s="97" t="str">
        <f t="shared" si="97"/>
        <v/>
      </c>
      <c r="P544" s="97" t="str">
        <f t="shared" si="98"/>
        <v/>
      </c>
      <c r="Q544" s="64"/>
      <c r="R544" s="29" t="str">
        <f t="shared" si="88"/>
        <v/>
      </c>
    </row>
    <row r="545" spans="1:18">
      <c r="A545" s="64" t="s">
        <v>1447</v>
      </c>
      <c r="B545" s="64"/>
      <c r="C545" s="68"/>
      <c r="D545" s="79"/>
      <c r="E545" s="164"/>
      <c r="F545" s="68"/>
      <c r="G545" s="97" t="str">
        <f t="shared" si="89"/>
        <v/>
      </c>
      <c r="H545" s="97" t="str">
        <f t="shared" si="90"/>
        <v/>
      </c>
      <c r="I545" s="97" t="str">
        <f t="shared" si="91"/>
        <v/>
      </c>
      <c r="J545" s="97" t="str">
        <f t="shared" si="92"/>
        <v/>
      </c>
      <c r="K545" s="29" t="str">
        <f t="shared" si="93"/>
        <v/>
      </c>
      <c r="L545" s="29" t="str">
        <f t="shared" si="94"/>
        <v/>
      </c>
      <c r="M545" s="97" t="str">
        <f t="shared" si="95"/>
        <v/>
      </c>
      <c r="N545" s="97" t="str">
        <f t="shared" si="96"/>
        <v/>
      </c>
      <c r="O545" s="97" t="str">
        <f t="shared" si="97"/>
        <v/>
      </c>
      <c r="P545" s="97" t="str">
        <f t="shared" si="98"/>
        <v/>
      </c>
      <c r="Q545" s="64"/>
      <c r="R545" s="29" t="str">
        <f t="shared" si="88"/>
        <v/>
      </c>
    </row>
    <row r="546" spans="1:18">
      <c r="A546" s="64" t="s">
        <v>1448</v>
      </c>
      <c r="B546" s="64"/>
      <c r="C546" s="68"/>
      <c r="D546" s="79"/>
      <c r="E546" s="164"/>
      <c r="F546" s="68"/>
      <c r="G546" s="97" t="str">
        <f t="shared" si="89"/>
        <v/>
      </c>
      <c r="H546" s="97" t="str">
        <f t="shared" si="90"/>
        <v/>
      </c>
      <c r="I546" s="97" t="str">
        <f t="shared" si="91"/>
        <v/>
      </c>
      <c r="J546" s="97" t="str">
        <f t="shared" si="92"/>
        <v/>
      </c>
      <c r="K546" s="29" t="str">
        <f t="shared" si="93"/>
        <v/>
      </c>
      <c r="L546" s="29" t="str">
        <f t="shared" si="94"/>
        <v/>
      </c>
      <c r="M546" s="97" t="str">
        <f t="shared" si="95"/>
        <v/>
      </c>
      <c r="N546" s="97" t="str">
        <f t="shared" si="96"/>
        <v/>
      </c>
      <c r="O546" s="97" t="str">
        <f t="shared" si="97"/>
        <v/>
      </c>
      <c r="P546" s="97" t="str">
        <f t="shared" si="98"/>
        <v/>
      </c>
      <c r="Q546" s="64"/>
      <c r="R546" s="29" t="str">
        <f t="shared" si="88"/>
        <v/>
      </c>
    </row>
    <row r="547" spans="1:18">
      <c r="A547" s="64" t="s">
        <v>1449</v>
      </c>
      <c r="B547" s="64"/>
      <c r="C547" s="68"/>
      <c r="D547" s="79"/>
      <c r="E547" s="164"/>
      <c r="F547" s="68"/>
      <c r="G547" s="97" t="str">
        <f t="shared" si="89"/>
        <v/>
      </c>
      <c r="H547" s="97" t="str">
        <f t="shared" si="90"/>
        <v/>
      </c>
      <c r="I547" s="97" t="str">
        <f t="shared" si="91"/>
        <v/>
      </c>
      <c r="J547" s="97" t="str">
        <f t="shared" si="92"/>
        <v/>
      </c>
      <c r="K547" s="29" t="str">
        <f t="shared" si="93"/>
        <v/>
      </c>
      <c r="L547" s="29" t="str">
        <f t="shared" si="94"/>
        <v/>
      </c>
      <c r="M547" s="97" t="str">
        <f t="shared" si="95"/>
        <v/>
      </c>
      <c r="N547" s="97" t="str">
        <f t="shared" si="96"/>
        <v/>
      </c>
      <c r="O547" s="97" t="str">
        <f t="shared" si="97"/>
        <v/>
      </c>
      <c r="P547" s="97" t="str">
        <f t="shared" si="98"/>
        <v/>
      </c>
      <c r="Q547" s="64"/>
      <c r="R547" s="29" t="str">
        <f t="shared" si="88"/>
        <v/>
      </c>
    </row>
    <row r="548" spans="1:18">
      <c r="A548" s="64" t="s">
        <v>1450</v>
      </c>
      <c r="B548" s="64"/>
      <c r="C548" s="68"/>
      <c r="D548" s="79"/>
      <c r="E548" s="164"/>
      <c r="F548" s="68"/>
      <c r="G548" s="97" t="str">
        <f t="shared" si="89"/>
        <v/>
      </c>
      <c r="H548" s="97" t="str">
        <f t="shared" si="90"/>
        <v/>
      </c>
      <c r="I548" s="97" t="str">
        <f t="shared" si="91"/>
        <v/>
      </c>
      <c r="J548" s="97" t="str">
        <f t="shared" si="92"/>
        <v/>
      </c>
      <c r="K548" s="29" t="str">
        <f t="shared" si="93"/>
        <v/>
      </c>
      <c r="L548" s="29" t="str">
        <f t="shared" si="94"/>
        <v/>
      </c>
      <c r="M548" s="97" t="str">
        <f t="shared" si="95"/>
        <v/>
      </c>
      <c r="N548" s="97" t="str">
        <f t="shared" si="96"/>
        <v/>
      </c>
      <c r="O548" s="97" t="str">
        <f t="shared" si="97"/>
        <v/>
      </c>
      <c r="P548" s="97" t="str">
        <f t="shared" si="98"/>
        <v/>
      </c>
      <c r="Q548" s="64"/>
      <c r="R548" s="29" t="str">
        <f t="shared" si="88"/>
        <v/>
      </c>
    </row>
    <row r="549" spans="1:18">
      <c r="A549" s="64" t="s">
        <v>1451</v>
      </c>
      <c r="B549" s="64"/>
      <c r="C549" s="68"/>
      <c r="D549" s="79"/>
      <c r="E549" s="164"/>
      <c r="F549" s="68"/>
      <c r="G549" s="97" t="str">
        <f t="shared" si="89"/>
        <v/>
      </c>
      <c r="H549" s="97" t="str">
        <f t="shared" si="90"/>
        <v/>
      </c>
      <c r="I549" s="97" t="str">
        <f t="shared" si="91"/>
        <v/>
      </c>
      <c r="J549" s="97" t="str">
        <f t="shared" si="92"/>
        <v/>
      </c>
      <c r="K549" s="29" t="str">
        <f t="shared" si="93"/>
        <v/>
      </c>
      <c r="L549" s="29" t="str">
        <f t="shared" si="94"/>
        <v/>
      </c>
      <c r="M549" s="97" t="str">
        <f t="shared" si="95"/>
        <v/>
      </c>
      <c r="N549" s="97" t="str">
        <f t="shared" si="96"/>
        <v/>
      </c>
      <c r="O549" s="97" t="str">
        <f t="shared" si="97"/>
        <v/>
      </c>
      <c r="P549" s="97" t="str">
        <f t="shared" si="98"/>
        <v/>
      </c>
      <c r="Q549" s="64"/>
      <c r="R549" s="29" t="str">
        <f t="shared" si="88"/>
        <v/>
      </c>
    </row>
    <row r="550" spans="1:18">
      <c r="A550" s="64" t="s">
        <v>1452</v>
      </c>
      <c r="B550" s="64"/>
      <c r="C550" s="68"/>
      <c r="D550" s="79"/>
      <c r="E550" s="164"/>
      <c r="F550" s="68"/>
      <c r="G550" s="97" t="str">
        <f t="shared" si="89"/>
        <v/>
      </c>
      <c r="H550" s="97" t="str">
        <f t="shared" si="90"/>
        <v/>
      </c>
      <c r="I550" s="97" t="str">
        <f t="shared" si="91"/>
        <v/>
      </c>
      <c r="J550" s="97" t="str">
        <f t="shared" si="92"/>
        <v/>
      </c>
      <c r="K550" s="29" t="str">
        <f t="shared" si="93"/>
        <v/>
      </c>
      <c r="L550" s="29" t="str">
        <f t="shared" si="94"/>
        <v/>
      </c>
      <c r="M550" s="97" t="str">
        <f t="shared" si="95"/>
        <v/>
      </c>
      <c r="N550" s="97" t="str">
        <f t="shared" si="96"/>
        <v/>
      </c>
      <c r="O550" s="97" t="str">
        <f t="shared" si="97"/>
        <v/>
      </c>
      <c r="P550" s="97" t="str">
        <f t="shared" si="98"/>
        <v/>
      </c>
      <c r="Q550" s="64"/>
      <c r="R550" s="29" t="str">
        <f t="shared" si="88"/>
        <v/>
      </c>
    </row>
    <row r="551" spans="1:18">
      <c r="A551" s="64" t="s">
        <v>1453</v>
      </c>
      <c r="B551" s="64"/>
      <c r="C551" s="68"/>
      <c r="D551" s="79"/>
      <c r="E551" s="164"/>
      <c r="F551" s="68"/>
      <c r="G551" s="97" t="str">
        <f t="shared" si="89"/>
        <v/>
      </c>
      <c r="H551" s="97" t="str">
        <f t="shared" si="90"/>
        <v/>
      </c>
      <c r="I551" s="97" t="str">
        <f t="shared" si="91"/>
        <v/>
      </c>
      <c r="J551" s="97" t="str">
        <f t="shared" si="92"/>
        <v/>
      </c>
      <c r="K551" s="29" t="str">
        <f t="shared" si="93"/>
        <v/>
      </c>
      <c r="L551" s="29" t="str">
        <f t="shared" si="94"/>
        <v/>
      </c>
      <c r="M551" s="97" t="str">
        <f t="shared" si="95"/>
        <v/>
      </c>
      <c r="N551" s="97" t="str">
        <f t="shared" si="96"/>
        <v/>
      </c>
      <c r="O551" s="97" t="str">
        <f t="shared" si="97"/>
        <v/>
      </c>
      <c r="P551" s="97" t="str">
        <f t="shared" si="98"/>
        <v/>
      </c>
      <c r="Q551" s="64"/>
      <c r="R551" s="29" t="str">
        <f t="shared" si="88"/>
        <v/>
      </c>
    </row>
    <row r="552" spans="1:18">
      <c r="A552" s="64" t="s">
        <v>1454</v>
      </c>
      <c r="B552" s="64"/>
      <c r="C552" s="68"/>
      <c r="D552" s="79"/>
      <c r="E552" s="164"/>
      <c r="F552" s="68"/>
      <c r="G552" s="97" t="str">
        <f t="shared" si="89"/>
        <v/>
      </c>
      <c r="H552" s="97" t="str">
        <f t="shared" si="90"/>
        <v/>
      </c>
      <c r="I552" s="97" t="str">
        <f t="shared" si="91"/>
        <v/>
      </c>
      <c r="J552" s="97" t="str">
        <f t="shared" si="92"/>
        <v/>
      </c>
      <c r="K552" s="29" t="str">
        <f t="shared" si="93"/>
        <v/>
      </c>
      <c r="L552" s="29" t="str">
        <f t="shared" si="94"/>
        <v/>
      </c>
      <c r="M552" s="97" t="str">
        <f t="shared" si="95"/>
        <v/>
      </c>
      <c r="N552" s="97" t="str">
        <f t="shared" si="96"/>
        <v/>
      </c>
      <c r="O552" s="97" t="str">
        <f t="shared" si="97"/>
        <v/>
      </c>
      <c r="P552" s="97" t="str">
        <f t="shared" si="98"/>
        <v/>
      </c>
      <c r="Q552" s="64"/>
      <c r="R552" s="29" t="str">
        <f t="shared" si="88"/>
        <v/>
      </c>
    </row>
    <row r="553" spans="1:18">
      <c r="A553" s="64" t="s">
        <v>1455</v>
      </c>
      <c r="B553" s="64"/>
      <c r="C553" s="68"/>
      <c r="D553" s="79"/>
      <c r="E553" s="164"/>
      <c r="F553" s="68"/>
      <c r="G553" s="97" t="str">
        <f t="shared" si="89"/>
        <v/>
      </c>
      <c r="H553" s="97" t="str">
        <f t="shared" si="90"/>
        <v/>
      </c>
      <c r="I553" s="97" t="str">
        <f t="shared" si="91"/>
        <v/>
      </c>
      <c r="J553" s="97" t="str">
        <f t="shared" si="92"/>
        <v/>
      </c>
      <c r="K553" s="29" t="str">
        <f t="shared" si="93"/>
        <v/>
      </c>
      <c r="L553" s="29" t="str">
        <f t="shared" si="94"/>
        <v/>
      </c>
      <c r="M553" s="97" t="str">
        <f t="shared" si="95"/>
        <v/>
      </c>
      <c r="N553" s="97" t="str">
        <f t="shared" si="96"/>
        <v/>
      </c>
      <c r="O553" s="97" t="str">
        <f t="shared" si="97"/>
        <v/>
      </c>
      <c r="P553" s="97" t="str">
        <f t="shared" si="98"/>
        <v/>
      </c>
      <c r="Q553" s="64"/>
      <c r="R553" s="29" t="str">
        <f t="shared" si="88"/>
        <v/>
      </c>
    </row>
    <row r="554" spans="1:18">
      <c r="A554" s="64" t="s">
        <v>1456</v>
      </c>
      <c r="B554" s="64"/>
      <c r="C554" s="68"/>
      <c r="D554" s="79"/>
      <c r="E554" s="164"/>
      <c r="F554" s="68"/>
      <c r="G554" s="97" t="str">
        <f t="shared" si="89"/>
        <v/>
      </c>
      <c r="H554" s="97" t="str">
        <f t="shared" si="90"/>
        <v/>
      </c>
      <c r="I554" s="97" t="str">
        <f t="shared" si="91"/>
        <v/>
      </c>
      <c r="J554" s="97" t="str">
        <f t="shared" si="92"/>
        <v/>
      </c>
      <c r="K554" s="29" t="str">
        <f t="shared" si="93"/>
        <v/>
      </c>
      <c r="L554" s="29" t="str">
        <f t="shared" si="94"/>
        <v/>
      </c>
      <c r="M554" s="97" t="str">
        <f t="shared" si="95"/>
        <v/>
      </c>
      <c r="N554" s="97" t="str">
        <f t="shared" si="96"/>
        <v/>
      </c>
      <c r="O554" s="97" t="str">
        <f t="shared" si="97"/>
        <v/>
      </c>
      <c r="P554" s="97" t="str">
        <f t="shared" si="98"/>
        <v/>
      </c>
      <c r="Q554" s="64"/>
      <c r="R554" s="29" t="str">
        <f t="shared" si="88"/>
        <v/>
      </c>
    </row>
    <row r="555" spans="1:18">
      <c r="A555" s="64" t="s">
        <v>1457</v>
      </c>
      <c r="B555" s="64"/>
      <c r="C555" s="68"/>
      <c r="D555" s="79"/>
      <c r="E555" s="164"/>
      <c r="F555" s="68"/>
      <c r="G555" s="97" t="str">
        <f t="shared" si="89"/>
        <v/>
      </c>
      <c r="H555" s="97" t="str">
        <f t="shared" si="90"/>
        <v/>
      </c>
      <c r="I555" s="97" t="str">
        <f t="shared" si="91"/>
        <v/>
      </c>
      <c r="J555" s="97" t="str">
        <f t="shared" si="92"/>
        <v/>
      </c>
      <c r="K555" s="29" t="str">
        <f t="shared" si="93"/>
        <v/>
      </c>
      <c r="L555" s="29" t="str">
        <f t="shared" si="94"/>
        <v/>
      </c>
      <c r="M555" s="97" t="str">
        <f t="shared" si="95"/>
        <v/>
      </c>
      <c r="N555" s="97" t="str">
        <f t="shared" si="96"/>
        <v/>
      </c>
      <c r="O555" s="97" t="str">
        <f t="shared" si="97"/>
        <v/>
      </c>
      <c r="P555" s="97" t="str">
        <f t="shared" si="98"/>
        <v/>
      </c>
      <c r="Q555" s="64"/>
      <c r="R555" s="29" t="str">
        <f t="shared" si="88"/>
        <v/>
      </c>
    </row>
    <row r="556" spans="1:18">
      <c r="A556" s="64" t="s">
        <v>1458</v>
      </c>
      <c r="B556" s="64"/>
      <c r="C556" s="68"/>
      <c r="D556" s="79"/>
      <c r="E556" s="164"/>
      <c r="F556" s="68"/>
      <c r="G556" s="97" t="str">
        <f t="shared" si="89"/>
        <v/>
      </c>
      <c r="H556" s="97" t="str">
        <f t="shared" si="90"/>
        <v/>
      </c>
      <c r="I556" s="97" t="str">
        <f t="shared" si="91"/>
        <v/>
      </c>
      <c r="J556" s="97" t="str">
        <f t="shared" si="92"/>
        <v/>
      </c>
      <c r="K556" s="29" t="str">
        <f t="shared" si="93"/>
        <v/>
      </c>
      <c r="L556" s="29" t="str">
        <f t="shared" si="94"/>
        <v/>
      </c>
      <c r="M556" s="97" t="str">
        <f t="shared" si="95"/>
        <v/>
      </c>
      <c r="N556" s="97" t="str">
        <f t="shared" si="96"/>
        <v/>
      </c>
      <c r="O556" s="97" t="str">
        <f t="shared" si="97"/>
        <v/>
      </c>
      <c r="P556" s="97" t="str">
        <f t="shared" si="98"/>
        <v/>
      </c>
      <c r="Q556" s="64"/>
      <c r="R556" s="29" t="str">
        <f t="shared" si="88"/>
        <v/>
      </c>
    </row>
    <row r="557" spans="1:18">
      <c r="A557" s="64" t="s">
        <v>1459</v>
      </c>
      <c r="B557" s="64"/>
      <c r="C557" s="68"/>
      <c r="D557" s="79"/>
      <c r="E557" s="164"/>
      <c r="F557" s="68"/>
      <c r="G557" s="97" t="str">
        <f t="shared" si="89"/>
        <v/>
      </c>
      <c r="H557" s="97" t="str">
        <f t="shared" si="90"/>
        <v/>
      </c>
      <c r="I557" s="97" t="str">
        <f t="shared" si="91"/>
        <v/>
      </c>
      <c r="J557" s="97" t="str">
        <f t="shared" si="92"/>
        <v/>
      </c>
      <c r="K557" s="29" t="str">
        <f t="shared" si="93"/>
        <v/>
      </c>
      <c r="L557" s="29" t="str">
        <f t="shared" si="94"/>
        <v/>
      </c>
      <c r="M557" s="97" t="str">
        <f t="shared" si="95"/>
        <v/>
      </c>
      <c r="N557" s="97" t="str">
        <f t="shared" si="96"/>
        <v/>
      </c>
      <c r="O557" s="97" t="str">
        <f t="shared" si="97"/>
        <v/>
      </c>
      <c r="P557" s="97" t="str">
        <f t="shared" si="98"/>
        <v/>
      </c>
      <c r="Q557" s="64"/>
      <c r="R557" s="29" t="str">
        <f t="shared" si="88"/>
        <v/>
      </c>
    </row>
    <row r="558" spans="1:18">
      <c r="A558" s="64" t="s">
        <v>1460</v>
      </c>
      <c r="B558" s="64"/>
      <c r="C558" s="68"/>
      <c r="D558" s="79"/>
      <c r="E558" s="164"/>
      <c r="F558" s="68"/>
      <c r="G558" s="97" t="str">
        <f t="shared" si="89"/>
        <v/>
      </c>
      <c r="H558" s="97" t="str">
        <f t="shared" si="90"/>
        <v/>
      </c>
      <c r="I558" s="97" t="str">
        <f t="shared" si="91"/>
        <v/>
      </c>
      <c r="J558" s="97" t="str">
        <f t="shared" si="92"/>
        <v/>
      </c>
      <c r="K558" s="29" t="str">
        <f t="shared" si="93"/>
        <v/>
      </c>
      <c r="L558" s="29" t="str">
        <f t="shared" si="94"/>
        <v/>
      </c>
      <c r="M558" s="97" t="str">
        <f t="shared" si="95"/>
        <v/>
      </c>
      <c r="N558" s="97" t="str">
        <f t="shared" si="96"/>
        <v/>
      </c>
      <c r="O558" s="97" t="str">
        <f t="shared" si="97"/>
        <v/>
      </c>
      <c r="P558" s="97" t="str">
        <f t="shared" si="98"/>
        <v/>
      </c>
      <c r="Q558" s="64"/>
      <c r="R558" s="29" t="str">
        <f t="shared" si="88"/>
        <v/>
      </c>
    </row>
    <row r="559" spans="1:18">
      <c r="A559" s="64" t="s">
        <v>1461</v>
      </c>
      <c r="B559" s="64"/>
      <c r="C559" s="68"/>
      <c r="D559" s="79"/>
      <c r="E559" s="164"/>
      <c r="F559" s="68"/>
      <c r="G559" s="97" t="str">
        <f t="shared" si="89"/>
        <v/>
      </c>
      <c r="H559" s="97" t="str">
        <f t="shared" si="90"/>
        <v/>
      </c>
      <c r="I559" s="97" t="str">
        <f t="shared" si="91"/>
        <v/>
      </c>
      <c r="J559" s="97" t="str">
        <f t="shared" si="92"/>
        <v/>
      </c>
      <c r="K559" s="29" t="str">
        <f t="shared" si="93"/>
        <v/>
      </c>
      <c r="L559" s="29" t="str">
        <f t="shared" si="94"/>
        <v/>
      </c>
      <c r="M559" s="97" t="str">
        <f t="shared" si="95"/>
        <v/>
      </c>
      <c r="N559" s="97" t="str">
        <f t="shared" si="96"/>
        <v/>
      </c>
      <c r="O559" s="97" t="str">
        <f t="shared" si="97"/>
        <v/>
      </c>
      <c r="P559" s="97" t="str">
        <f t="shared" si="98"/>
        <v/>
      </c>
      <c r="Q559" s="64"/>
      <c r="R559" s="29" t="str">
        <f t="shared" si="88"/>
        <v/>
      </c>
    </row>
    <row r="560" spans="1:18">
      <c r="A560" s="64" t="s">
        <v>1462</v>
      </c>
      <c r="B560" s="64"/>
      <c r="C560" s="68"/>
      <c r="D560" s="79"/>
      <c r="E560" s="164"/>
      <c r="F560" s="68"/>
      <c r="G560" s="97" t="str">
        <f t="shared" si="89"/>
        <v/>
      </c>
      <c r="H560" s="97" t="str">
        <f t="shared" si="90"/>
        <v/>
      </c>
      <c r="I560" s="97" t="str">
        <f t="shared" si="91"/>
        <v/>
      </c>
      <c r="J560" s="97" t="str">
        <f t="shared" si="92"/>
        <v/>
      </c>
      <c r="K560" s="29" t="str">
        <f t="shared" si="93"/>
        <v/>
      </c>
      <c r="L560" s="29" t="str">
        <f t="shared" si="94"/>
        <v/>
      </c>
      <c r="M560" s="97" t="str">
        <f t="shared" si="95"/>
        <v/>
      </c>
      <c r="N560" s="97" t="str">
        <f t="shared" si="96"/>
        <v/>
      </c>
      <c r="O560" s="97" t="str">
        <f t="shared" si="97"/>
        <v/>
      </c>
      <c r="P560" s="97" t="str">
        <f t="shared" si="98"/>
        <v/>
      </c>
      <c r="Q560" s="64"/>
      <c r="R560" s="29" t="str">
        <f t="shared" si="88"/>
        <v/>
      </c>
    </row>
    <row r="561" spans="1:18">
      <c r="A561" s="64" t="s">
        <v>1463</v>
      </c>
      <c r="B561" s="64"/>
      <c r="C561" s="68"/>
      <c r="D561" s="79"/>
      <c r="E561" s="164"/>
      <c r="F561" s="68"/>
      <c r="G561" s="97" t="str">
        <f t="shared" si="89"/>
        <v/>
      </c>
      <c r="H561" s="97" t="str">
        <f t="shared" si="90"/>
        <v/>
      </c>
      <c r="I561" s="97" t="str">
        <f t="shared" si="91"/>
        <v/>
      </c>
      <c r="J561" s="97" t="str">
        <f t="shared" si="92"/>
        <v/>
      </c>
      <c r="K561" s="29" t="str">
        <f t="shared" si="93"/>
        <v/>
      </c>
      <c r="L561" s="29" t="str">
        <f t="shared" si="94"/>
        <v/>
      </c>
      <c r="M561" s="97" t="str">
        <f t="shared" si="95"/>
        <v/>
      </c>
      <c r="N561" s="97" t="str">
        <f t="shared" si="96"/>
        <v/>
      </c>
      <c r="O561" s="97" t="str">
        <f t="shared" si="97"/>
        <v/>
      </c>
      <c r="P561" s="97" t="str">
        <f t="shared" si="98"/>
        <v/>
      </c>
      <c r="Q561" s="64"/>
      <c r="R561" s="29" t="str">
        <f t="shared" si="88"/>
        <v/>
      </c>
    </row>
    <row r="562" spans="1:18">
      <c r="A562" s="64" t="s">
        <v>1464</v>
      </c>
      <c r="B562" s="64"/>
      <c r="C562" s="68"/>
      <c r="D562" s="79"/>
      <c r="E562" s="164"/>
      <c r="F562" s="68"/>
      <c r="G562" s="97" t="str">
        <f t="shared" si="89"/>
        <v/>
      </c>
      <c r="H562" s="97" t="str">
        <f t="shared" si="90"/>
        <v/>
      </c>
      <c r="I562" s="97" t="str">
        <f t="shared" si="91"/>
        <v/>
      </c>
      <c r="J562" s="97" t="str">
        <f t="shared" si="92"/>
        <v/>
      </c>
      <c r="K562" s="29" t="str">
        <f t="shared" si="93"/>
        <v/>
      </c>
      <c r="L562" s="29" t="str">
        <f t="shared" si="94"/>
        <v/>
      </c>
      <c r="M562" s="97" t="str">
        <f t="shared" si="95"/>
        <v/>
      </c>
      <c r="N562" s="97" t="str">
        <f t="shared" si="96"/>
        <v/>
      </c>
      <c r="O562" s="97" t="str">
        <f t="shared" si="97"/>
        <v/>
      </c>
      <c r="P562" s="97" t="str">
        <f t="shared" si="98"/>
        <v/>
      </c>
      <c r="Q562" s="64"/>
      <c r="R562" s="29" t="str">
        <f t="shared" si="88"/>
        <v/>
      </c>
    </row>
    <row r="563" spans="1:18">
      <c r="A563" s="64" t="s">
        <v>1465</v>
      </c>
      <c r="B563" s="64"/>
      <c r="C563" s="68"/>
      <c r="D563" s="79"/>
      <c r="E563" s="164"/>
      <c r="F563" s="68"/>
      <c r="G563" s="97" t="str">
        <f t="shared" si="89"/>
        <v/>
      </c>
      <c r="H563" s="97" t="str">
        <f t="shared" si="90"/>
        <v/>
      </c>
      <c r="I563" s="97" t="str">
        <f t="shared" si="91"/>
        <v/>
      </c>
      <c r="J563" s="97" t="str">
        <f t="shared" si="92"/>
        <v/>
      </c>
      <c r="K563" s="29" t="str">
        <f t="shared" si="93"/>
        <v/>
      </c>
      <c r="L563" s="29" t="str">
        <f t="shared" si="94"/>
        <v/>
      </c>
      <c r="M563" s="97" t="str">
        <f t="shared" si="95"/>
        <v/>
      </c>
      <c r="N563" s="97" t="str">
        <f t="shared" si="96"/>
        <v/>
      </c>
      <c r="O563" s="97" t="str">
        <f t="shared" si="97"/>
        <v/>
      </c>
      <c r="P563" s="97" t="str">
        <f t="shared" si="98"/>
        <v/>
      </c>
      <c r="Q563" s="64"/>
      <c r="R563" s="29" t="str">
        <f t="shared" si="88"/>
        <v/>
      </c>
    </row>
    <row r="564" spans="1:18">
      <c r="A564" s="64" t="s">
        <v>1466</v>
      </c>
      <c r="B564" s="64"/>
      <c r="C564" s="68"/>
      <c r="D564" s="79"/>
      <c r="E564" s="164"/>
      <c r="F564" s="68"/>
      <c r="G564" s="97" t="str">
        <f t="shared" si="89"/>
        <v/>
      </c>
      <c r="H564" s="97" t="str">
        <f t="shared" si="90"/>
        <v/>
      </c>
      <c r="I564" s="97" t="str">
        <f t="shared" si="91"/>
        <v/>
      </c>
      <c r="J564" s="97" t="str">
        <f t="shared" si="92"/>
        <v/>
      </c>
      <c r="K564" s="29" t="str">
        <f t="shared" si="93"/>
        <v/>
      </c>
      <c r="L564" s="29" t="str">
        <f t="shared" si="94"/>
        <v/>
      </c>
      <c r="M564" s="97" t="str">
        <f t="shared" si="95"/>
        <v/>
      </c>
      <c r="N564" s="97" t="str">
        <f t="shared" si="96"/>
        <v/>
      </c>
      <c r="O564" s="97" t="str">
        <f t="shared" si="97"/>
        <v/>
      </c>
      <c r="P564" s="97" t="str">
        <f t="shared" si="98"/>
        <v/>
      </c>
      <c r="Q564" s="64"/>
      <c r="R564" s="29" t="str">
        <f t="shared" si="88"/>
        <v/>
      </c>
    </row>
    <row r="565" spans="1:18">
      <c r="A565" s="64" t="s">
        <v>1467</v>
      </c>
      <c r="B565" s="64"/>
      <c r="C565" s="68"/>
      <c r="D565" s="79"/>
      <c r="E565" s="164"/>
      <c r="F565" s="68"/>
      <c r="G565" s="97" t="str">
        <f t="shared" si="89"/>
        <v/>
      </c>
      <c r="H565" s="97" t="str">
        <f t="shared" si="90"/>
        <v/>
      </c>
      <c r="I565" s="97" t="str">
        <f t="shared" si="91"/>
        <v/>
      </c>
      <c r="J565" s="97" t="str">
        <f t="shared" si="92"/>
        <v/>
      </c>
      <c r="K565" s="29" t="str">
        <f t="shared" si="93"/>
        <v/>
      </c>
      <c r="L565" s="29" t="str">
        <f t="shared" si="94"/>
        <v/>
      </c>
      <c r="M565" s="97" t="str">
        <f t="shared" si="95"/>
        <v/>
      </c>
      <c r="N565" s="97" t="str">
        <f t="shared" si="96"/>
        <v/>
      </c>
      <c r="O565" s="97" t="str">
        <f t="shared" si="97"/>
        <v/>
      </c>
      <c r="P565" s="97" t="str">
        <f t="shared" si="98"/>
        <v/>
      </c>
      <c r="Q565" s="64"/>
      <c r="R565" s="29" t="str">
        <f t="shared" si="88"/>
        <v/>
      </c>
    </row>
    <row r="566" spans="1:18">
      <c r="A566" s="64" t="s">
        <v>1468</v>
      </c>
      <c r="B566" s="64"/>
      <c r="C566" s="68"/>
      <c r="D566" s="79"/>
      <c r="E566" s="164"/>
      <c r="F566" s="68"/>
      <c r="G566" s="97" t="str">
        <f t="shared" si="89"/>
        <v/>
      </c>
      <c r="H566" s="97" t="str">
        <f t="shared" si="90"/>
        <v/>
      </c>
      <c r="I566" s="97" t="str">
        <f t="shared" si="91"/>
        <v/>
      </c>
      <c r="J566" s="97" t="str">
        <f t="shared" si="92"/>
        <v/>
      </c>
      <c r="K566" s="29" t="str">
        <f t="shared" si="93"/>
        <v/>
      </c>
      <c r="L566" s="29" t="str">
        <f t="shared" si="94"/>
        <v/>
      </c>
      <c r="M566" s="97" t="str">
        <f t="shared" si="95"/>
        <v/>
      </c>
      <c r="N566" s="97" t="str">
        <f t="shared" si="96"/>
        <v/>
      </c>
      <c r="O566" s="97" t="str">
        <f t="shared" si="97"/>
        <v/>
      </c>
      <c r="P566" s="97" t="str">
        <f t="shared" si="98"/>
        <v/>
      </c>
      <c r="Q566" s="64"/>
      <c r="R566" s="29" t="str">
        <f t="shared" si="88"/>
        <v/>
      </c>
    </row>
    <row r="567" spans="1:18">
      <c r="A567" s="64" t="s">
        <v>1469</v>
      </c>
      <c r="B567" s="64"/>
      <c r="C567" s="68"/>
      <c r="D567" s="79"/>
      <c r="E567" s="164"/>
      <c r="F567" s="68"/>
      <c r="G567" s="97" t="str">
        <f t="shared" si="89"/>
        <v/>
      </c>
      <c r="H567" s="97" t="str">
        <f t="shared" si="90"/>
        <v/>
      </c>
      <c r="I567" s="97" t="str">
        <f t="shared" si="91"/>
        <v/>
      </c>
      <c r="J567" s="97" t="str">
        <f t="shared" si="92"/>
        <v/>
      </c>
      <c r="K567" s="29" t="str">
        <f t="shared" si="93"/>
        <v/>
      </c>
      <c r="L567" s="29" t="str">
        <f t="shared" si="94"/>
        <v/>
      </c>
      <c r="M567" s="97" t="str">
        <f t="shared" si="95"/>
        <v/>
      </c>
      <c r="N567" s="97" t="str">
        <f t="shared" si="96"/>
        <v/>
      </c>
      <c r="O567" s="97" t="str">
        <f t="shared" si="97"/>
        <v/>
      </c>
      <c r="P567" s="97" t="str">
        <f t="shared" si="98"/>
        <v/>
      </c>
      <c r="Q567" s="64"/>
      <c r="R567" s="29" t="str">
        <f t="shared" si="88"/>
        <v/>
      </c>
    </row>
    <row r="568" spans="1:18">
      <c r="A568" s="64" t="s">
        <v>1470</v>
      </c>
      <c r="B568" s="64"/>
      <c r="C568" s="68"/>
      <c r="D568" s="79"/>
      <c r="E568" s="164"/>
      <c r="F568" s="68"/>
      <c r="G568" s="97" t="str">
        <f t="shared" si="89"/>
        <v/>
      </c>
      <c r="H568" s="97" t="str">
        <f t="shared" si="90"/>
        <v/>
      </c>
      <c r="I568" s="97" t="str">
        <f t="shared" si="91"/>
        <v/>
      </c>
      <c r="J568" s="97" t="str">
        <f t="shared" si="92"/>
        <v/>
      </c>
      <c r="K568" s="29" t="str">
        <f t="shared" si="93"/>
        <v/>
      </c>
      <c r="L568" s="29" t="str">
        <f t="shared" si="94"/>
        <v/>
      </c>
      <c r="M568" s="97" t="str">
        <f t="shared" si="95"/>
        <v/>
      </c>
      <c r="N568" s="97" t="str">
        <f t="shared" si="96"/>
        <v/>
      </c>
      <c r="O568" s="97" t="str">
        <f t="shared" si="97"/>
        <v/>
      </c>
      <c r="P568" s="97" t="str">
        <f t="shared" si="98"/>
        <v/>
      </c>
      <c r="Q568" s="64"/>
      <c r="R568" s="29" t="str">
        <f t="shared" si="88"/>
        <v/>
      </c>
    </row>
    <row r="569" spans="1:18">
      <c r="A569" s="64" t="s">
        <v>1471</v>
      </c>
      <c r="B569" s="64"/>
      <c r="C569" s="68"/>
      <c r="D569" s="79"/>
      <c r="E569" s="164"/>
      <c r="F569" s="68"/>
      <c r="G569" s="97" t="str">
        <f t="shared" si="89"/>
        <v/>
      </c>
      <c r="H569" s="97" t="str">
        <f t="shared" si="90"/>
        <v/>
      </c>
      <c r="I569" s="97" t="str">
        <f t="shared" si="91"/>
        <v/>
      </c>
      <c r="J569" s="97" t="str">
        <f t="shared" si="92"/>
        <v/>
      </c>
      <c r="K569" s="29" t="str">
        <f t="shared" si="93"/>
        <v/>
      </c>
      <c r="L569" s="29" t="str">
        <f t="shared" si="94"/>
        <v/>
      </c>
      <c r="M569" s="97" t="str">
        <f t="shared" si="95"/>
        <v/>
      </c>
      <c r="N569" s="97" t="str">
        <f t="shared" si="96"/>
        <v/>
      </c>
      <c r="O569" s="97" t="str">
        <f t="shared" si="97"/>
        <v/>
      </c>
      <c r="P569" s="97" t="str">
        <f t="shared" si="98"/>
        <v/>
      </c>
      <c r="Q569" s="64"/>
      <c r="R569" s="29" t="str">
        <f t="shared" si="88"/>
        <v/>
      </c>
    </row>
    <row r="570" spans="1:18">
      <c r="A570" s="64" t="s">
        <v>1472</v>
      </c>
      <c r="B570" s="64"/>
      <c r="C570" s="68"/>
      <c r="D570" s="79"/>
      <c r="E570" s="164"/>
      <c r="F570" s="68"/>
      <c r="G570" s="97" t="str">
        <f t="shared" si="89"/>
        <v/>
      </c>
      <c r="H570" s="97" t="str">
        <f t="shared" si="90"/>
        <v/>
      </c>
      <c r="I570" s="97" t="str">
        <f t="shared" si="91"/>
        <v/>
      </c>
      <c r="J570" s="97" t="str">
        <f t="shared" si="92"/>
        <v/>
      </c>
      <c r="K570" s="29" t="str">
        <f t="shared" si="93"/>
        <v/>
      </c>
      <c r="L570" s="29" t="str">
        <f t="shared" si="94"/>
        <v/>
      </c>
      <c r="M570" s="97" t="str">
        <f t="shared" si="95"/>
        <v/>
      </c>
      <c r="N570" s="97" t="str">
        <f t="shared" si="96"/>
        <v/>
      </c>
      <c r="O570" s="97" t="str">
        <f t="shared" si="97"/>
        <v/>
      </c>
      <c r="P570" s="97" t="str">
        <f t="shared" si="98"/>
        <v/>
      </c>
      <c r="Q570" s="64"/>
      <c r="R570" s="29" t="str">
        <f t="shared" si="88"/>
        <v/>
      </c>
    </row>
    <row r="571" spans="1:18">
      <c r="A571" s="64" t="s">
        <v>1473</v>
      </c>
      <c r="B571" s="64"/>
      <c r="C571" s="68"/>
      <c r="D571" s="79"/>
      <c r="E571" s="164"/>
      <c r="F571" s="68"/>
      <c r="G571" s="97" t="str">
        <f t="shared" si="89"/>
        <v/>
      </c>
      <c r="H571" s="97" t="str">
        <f t="shared" si="90"/>
        <v/>
      </c>
      <c r="I571" s="97" t="str">
        <f t="shared" si="91"/>
        <v/>
      </c>
      <c r="J571" s="97" t="str">
        <f t="shared" si="92"/>
        <v/>
      </c>
      <c r="K571" s="29" t="str">
        <f t="shared" si="93"/>
        <v/>
      </c>
      <c r="L571" s="29" t="str">
        <f t="shared" si="94"/>
        <v/>
      </c>
      <c r="M571" s="97" t="str">
        <f t="shared" si="95"/>
        <v/>
      </c>
      <c r="N571" s="97" t="str">
        <f t="shared" si="96"/>
        <v/>
      </c>
      <c r="O571" s="97" t="str">
        <f t="shared" si="97"/>
        <v/>
      </c>
      <c r="P571" s="97" t="str">
        <f t="shared" si="98"/>
        <v/>
      </c>
      <c r="Q571" s="64"/>
      <c r="R571" s="29" t="str">
        <f t="shared" si="88"/>
        <v/>
      </c>
    </row>
    <row r="572" spans="1:18">
      <c r="A572" s="64" t="s">
        <v>1474</v>
      </c>
      <c r="B572" s="64"/>
      <c r="C572" s="68"/>
      <c r="D572" s="79"/>
      <c r="E572" s="164"/>
      <c r="F572" s="68"/>
      <c r="G572" s="97" t="str">
        <f t="shared" si="89"/>
        <v/>
      </c>
      <c r="H572" s="97" t="str">
        <f t="shared" si="90"/>
        <v/>
      </c>
      <c r="I572" s="97" t="str">
        <f t="shared" si="91"/>
        <v/>
      </c>
      <c r="J572" s="97" t="str">
        <f t="shared" si="92"/>
        <v/>
      </c>
      <c r="K572" s="29" t="str">
        <f t="shared" si="93"/>
        <v/>
      </c>
      <c r="L572" s="29" t="str">
        <f t="shared" si="94"/>
        <v/>
      </c>
      <c r="M572" s="97" t="str">
        <f t="shared" si="95"/>
        <v/>
      </c>
      <c r="N572" s="97" t="str">
        <f t="shared" si="96"/>
        <v/>
      </c>
      <c r="O572" s="97" t="str">
        <f t="shared" si="97"/>
        <v/>
      </c>
      <c r="P572" s="97" t="str">
        <f t="shared" si="98"/>
        <v/>
      </c>
      <c r="Q572" s="64"/>
      <c r="R572" s="29" t="str">
        <f t="shared" si="88"/>
        <v/>
      </c>
    </row>
    <row r="573" spans="1:18">
      <c r="A573" s="64" t="s">
        <v>1475</v>
      </c>
      <c r="B573" s="64"/>
      <c r="C573" s="68"/>
      <c r="D573" s="79"/>
      <c r="E573" s="164"/>
      <c r="F573" s="68"/>
      <c r="G573" s="97" t="str">
        <f t="shared" si="89"/>
        <v/>
      </c>
      <c r="H573" s="97" t="str">
        <f t="shared" si="90"/>
        <v/>
      </c>
      <c r="I573" s="97" t="str">
        <f t="shared" si="91"/>
        <v/>
      </c>
      <c r="J573" s="97" t="str">
        <f t="shared" si="92"/>
        <v/>
      </c>
      <c r="K573" s="29" t="str">
        <f t="shared" si="93"/>
        <v/>
      </c>
      <c r="L573" s="29" t="str">
        <f t="shared" si="94"/>
        <v/>
      </c>
      <c r="M573" s="97" t="str">
        <f t="shared" si="95"/>
        <v/>
      </c>
      <c r="N573" s="97" t="str">
        <f t="shared" si="96"/>
        <v/>
      </c>
      <c r="O573" s="97" t="str">
        <f t="shared" si="97"/>
        <v/>
      </c>
      <c r="P573" s="97" t="str">
        <f t="shared" si="98"/>
        <v/>
      </c>
      <c r="Q573" s="64"/>
      <c r="R573" s="29" t="str">
        <f t="shared" si="88"/>
        <v/>
      </c>
    </row>
    <row r="574" spans="1:18">
      <c r="A574" s="64" t="s">
        <v>1476</v>
      </c>
      <c r="B574" s="64"/>
      <c r="C574" s="68"/>
      <c r="D574" s="79"/>
      <c r="E574" s="164"/>
      <c r="F574" s="68"/>
      <c r="G574" s="97" t="str">
        <f t="shared" si="89"/>
        <v/>
      </c>
      <c r="H574" s="97" t="str">
        <f t="shared" si="90"/>
        <v/>
      </c>
      <c r="I574" s="97" t="str">
        <f t="shared" si="91"/>
        <v/>
      </c>
      <c r="J574" s="97" t="str">
        <f t="shared" si="92"/>
        <v/>
      </c>
      <c r="K574" s="29" t="str">
        <f t="shared" si="93"/>
        <v/>
      </c>
      <c r="L574" s="29" t="str">
        <f t="shared" si="94"/>
        <v/>
      </c>
      <c r="M574" s="97" t="str">
        <f t="shared" si="95"/>
        <v/>
      </c>
      <c r="N574" s="97" t="str">
        <f t="shared" si="96"/>
        <v/>
      </c>
      <c r="O574" s="97" t="str">
        <f t="shared" si="97"/>
        <v/>
      </c>
      <c r="P574" s="97" t="str">
        <f t="shared" si="98"/>
        <v/>
      </c>
      <c r="Q574" s="64"/>
      <c r="R574" s="29" t="str">
        <f t="shared" si="88"/>
        <v/>
      </c>
    </row>
    <row r="575" spans="1:18">
      <c r="A575" s="64" t="s">
        <v>1477</v>
      </c>
      <c r="B575" s="64"/>
      <c r="C575" s="68"/>
      <c r="D575" s="79"/>
      <c r="E575" s="164"/>
      <c r="F575" s="68"/>
      <c r="G575" s="97" t="str">
        <f t="shared" si="89"/>
        <v/>
      </c>
      <c r="H575" s="97" t="str">
        <f t="shared" si="90"/>
        <v/>
      </c>
      <c r="I575" s="97" t="str">
        <f t="shared" si="91"/>
        <v/>
      </c>
      <c r="J575" s="97" t="str">
        <f t="shared" si="92"/>
        <v/>
      </c>
      <c r="K575" s="29" t="str">
        <f t="shared" si="93"/>
        <v/>
      </c>
      <c r="L575" s="29" t="str">
        <f t="shared" si="94"/>
        <v/>
      </c>
      <c r="M575" s="97" t="str">
        <f t="shared" si="95"/>
        <v/>
      </c>
      <c r="N575" s="97" t="str">
        <f t="shared" si="96"/>
        <v/>
      </c>
      <c r="O575" s="97" t="str">
        <f t="shared" si="97"/>
        <v/>
      </c>
      <c r="P575" s="97" t="str">
        <f t="shared" si="98"/>
        <v/>
      </c>
      <c r="Q575" s="64"/>
      <c r="R575" s="29" t="str">
        <f t="shared" si="88"/>
        <v/>
      </c>
    </row>
    <row r="576" spans="1:18">
      <c r="A576" s="64" t="s">
        <v>1478</v>
      </c>
      <c r="B576" s="64"/>
      <c r="C576" s="68"/>
      <c r="D576" s="79"/>
      <c r="E576" s="164"/>
      <c r="F576" s="68"/>
      <c r="G576" s="97" t="str">
        <f t="shared" si="89"/>
        <v/>
      </c>
      <c r="H576" s="97" t="str">
        <f t="shared" si="90"/>
        <v/>
      </c>
      <c r="I576" s="97" t="str">
        <f t="shared" si="91"/>
        <v/>
      </c>
      <c r="J576" s="97" t="str">
        <f t="shared" si="92"/>
        <v/>
      </c>
      <c r="K576" s="29" t="str">
        <f t="shared" si="93"/>
        <v/>
      </c>
      <c r="L576" s="29" t="str">
        <f t="shared" si="94"/>
        <v/>
      </c>
      <c r="M576" s="97" t="str">
        <f t="shared" si="95"/>
        <v/>
      </c>
      <c r="N576" s="97" t="str">
        <f t="shared" si="96"/>
        <v/>
      </c>
      <c r="O576" s="97" t="str">
        <f t="shared" si="97"/>
        <v/>
      </c>
      <c r="P576" s="97" t="str">
        <f t="shared" si="98"/>
        <v/>
      </c>
      <c r="Q576" s="64"/>
      <c r="R576" s="29" t="str">
        <f t="shared" si="88"/>
        <v/>
      </c>
    </row>
    <row r="577" spans="1:18">
      <c r="A577" s="64" t="s">
        <v>1479</v>
      </c>
      <c r="B577" s="64"/>
      <c r="C577" s="68"/>
      <c r="D577" s="79"/>
      <c r="E577" s="164"/>
      <c r="F577" s="68"/>
      <c r="G577" s="97" t="str">
        <f t="shared" si="89"/>
        <v/>
      </c>
      <c r="H577" s="97" t="str">
        <f t="shared" si="90"/>
        <v/>
      </c>
      <c r="I577" s="97" t="str">
        <f t="shared" si="91"/>
        <v/>
      </c>
      <c r="J577" s="97" t="str">
        <f t="shared" si="92"/>
        <v/>
      </c>
      <c r="K577" s="29" t="str">
        <f t="shared" si="93"/>
        <v/>
      </c>
      <c r="L577" s="29" t="str">
        <f t="shared" si="94"/>
        <v/>
      </c>
      <c r="M577" s="97" t="str">
        <f t="shared" si="95"/>
        <v/>
      </c>
      <c r="N577" s="97" t="str">
        <f t="shared" si="96"/>
        <v/>
      </c>
      <c r="O577" s="97" t="str">
        <f t="shared" si="97"/>
        <v/>
      </c>
      <c r="P577" s="97" t="str">
        <f t="shared" si="98"/>
        <v/>
      </c>
      <c r="Q577" s="64"/>
      <c r="R577" s="29" t="str">
        <f t="shared" si="88"/>
        <v/>
      </c>
    </row>
    <row r="578" spans="1:18">
      <c r="A578" s="64" t="s">
        <v>1480</v>
      </c>
      <c r="B578" s="64"/>
      <c r="C578" s="68"/>
      <c r="D578" s="79"/>
      <c r="E578" s="164"/>
      <c r="F578" s="68"/>
      <c r="G578" s="97" t="str">
        <f t="shared" si="89"/>
        <v/>
      </c>
      <c r="H578" s="97" t="str">
        <f t="shared" si="90"/>
        <v/>
      </c>
      <c r="I578" s="97" t="str">
        <f t="shared" si="91"/>
        <v/>
      </c>
      <c r="J578" s="97" t="str">
        <f t="shared" si="92"/>
        <v/>
      </c>
      <c r="K578" s="29" t="str">
        <f t="shared" si="93"/>
        <v/>
      </c>
      <c r="L578" s="29" t="str">
        <f t="shared" si="94"/>
        <v/>
      </c>
      <c r="M578" s="97" t="str">
        <f t="shared" si="95"/>
        <v/>
      </c>
      <c r="N578" s="97" t="str">
        <f t="shared" si="96"/>
        <v/>
      </c>
      <c r="O578" s="97" t="str">
        <f t="shared" si="97"/>
        <v/>
      </c>
      <c r="P578" s="97" t="str">
        <f t="shared" si="98"/>
        <v/>
      </c>
      <c r="Q578" s="64"/>
      <c r="R578" s="29" t="str">
        <f t="shared" si="88"/>
        <v/>
      </c>
    </row>
    <row r="579" spans="1:18">
      <c r="A579" s="64" t="s">
        <v>1481</v>
      </c>
      <c r="B579" s="64"/>
      <c r="C579" s="68"/>
      <c r="D579" s="79"/>
      <c r="E579" s="164"/>
      <c r="F579" s="68"/>
      <c r="G579" s="97" t="str">
        <f t="shared" si="89"/>
        <v/>
      </c>
      <c r="H579" s="97" t="str">
        <f t="shared" si="90"/>
        <v/>
      </c>
      <c r="I579" s="97" t="str">
        <f t="shared" si="91"/>
        <v/>
      </c>
      <c r="J579" s="97" t="str">
        <f t="shared" si="92"/>
        <v/>
      </c>
      <c r="K579" s="29" t="str">
        <f t="shared" si="93"/>
        <v/>
      </c>
      <c r="L579" s="29" t="str">
        <f t="shared" si="94"/>
        <v/>
      </c>
      <c r="M579" s="97" t="str">
        <f t="shared" si="95"/>
        <v/>
      </c>
      <c r="N579" s="97" t="str">
        <f t="shared" si="96"/>
        <v/>
      </c>
      <c r="O579" s="97" t="str">
        <f t="shared" si="97"/>
        <v/>
      </c>
      <c r="P579" s="97" t="str">
        <f t="shared" si="98"/>
        <v/>
      </c>
      <c r="Q579" s="64"/>
      <c r="R579" s="29" t="str">
        <f t="shared" si="88"/>
        <v/>
      </c>
    </row>
    <row r="580" spans="1:18">
      <c r="A580" s="64" t="s">
        <v>1482</v>
      </c>
      <c r="B580" s="64"/>
      <c r="C580" s="68"/>
      <c r="D580" s="79"/>
      <c r="E580" s="164"/>
      <c r="F580" s="68"/>
      <c r="G580" s="97" t="str">
        <f t="shared" si="89"/>
        <v/>
      </c>
      <c r="H580" s="97" t="str">
        <f t="shared" si="90"/>
        <v/>
      </c>
      <c r="I580" s="97" t="str">
        <f t="shared" si="91"/>
        <v/>
      </c>
      <c r="J580" s="97" t="str">
        <f t="shared" si="92"/>
        <v/>
      </c>
      <c r="K580" s="29" t="str">
        <f t="shared" si="93"/>
        <v/>
      </c>
      <c r="L580" s="29" t="str">
        <f t="shared" si="94"/>
        <v/>
      </c>
      <c r="M580" s="97" t="str">
        <f t="shared" si="95"/>
        <v/>
      </c>
      <c r="N580" s="97" t="str">
        <f t="shared" si="96"/>
        <v/>
      </c>
      <c r="O580" s="97" t="str">
        <f t="shared" si="97"/>
        <v/>
      </c>
      <c r="P580" s="97" t="str">
        <f t="shared" si="98"/>
        <v/>
      </c>
      <c r="Q580" s="64"/>
      <c r="R580" s="29" t="str">
        <f t="shared" si="88"/>
        <v/>
      </c>
    </row>
    <row r="581" spans="1:18">
      <c r="A581" s="64" t="s">
        <v>1483</v>
      </c>
      <c r="B581" s="64"/>
      <c r="C581" s="68"/>
      <c r="D581" s="79"/>
      <c r="E581" s="164"/>
      <c r="F581" s="68"/>
      <c r="G581" s="97" t="str">
        <f t="shared" si="89"/>
        <v/>
      </c>
      <c r="H581" s="97" t="str">
        <f t="shared" si="90"/>
        <v/>
      </c>
      <c r="I581" s="97" t="str">
        <f t="shared" si="91"/>
        <v/>
      </c>
      <c r="J581" s="97" t="str">
        <f t="shared" si="92"/>
        <v/>
      </c>
      <c r="K581" s="29" t="str">
        <f t="shared" si="93"/>
        <v/>
      </c>
      <c r="L581" s="29" t="str">
        <f t="shared" si="94"/>
        <v/>
      </c>
      <c r="M581" s="97" t="str">
        <f t="shared" si="95"/>
        <v/>
      </c>
      <c r="N581" s="97" t="str">
        <f t="shared" si="96"/>
        <v/>
      </c>
      <c r="O581" s="97" t="str">
        <f t="shared" si="97"/>
        <v/>
      </c>
      <c r="P581" s="97" t="str">
        <f t="shared" si="98"/>
        <v/>
      </c>
      <c r="Q581" s="64"/>
      <c r="R581" s="29" t="str">
        <f t="shared" si="88"/>
        <v/>
      </c>
    </row>
    <row r="582" spans="1:18">
      <c r="A582" s="64" t="s">
        <v>1484</v>
      </c>
      <c r="B582" s="64"/>
      <c r="C582" s="68"/>
      <c r="D582" s="79"/>
      <c r="E582" s="164"/>
      <c r="F582" s="68"/>
      <c r="G582" s="97" t="str">
        <f t="shared" si="89"/>
        <v/>
      </c>
      <c r="H582" s="97" t="str">
        <f t="shared" si="90"/>
        <v/>
      </c>
      <c r="I582" s="97" t="str">
        <f t="shared" si="91"/>
        <v/>
      </c>
      <c r="J582" s="97" t="str">
        <f t="shared" si="92"/>
        <v/>
      </c>
      <c r="K582" s="29" t="str">
        <f t="shared" si="93"/>
        <v/>
      </c>
      <c r="L582" s="29" t="str">
        <f t="shared" si="94"/>
        <v/>
      </c>
      <c r="M582" s="97" t="str">
        <f t="shared" si="95"/>
        <v/>
      </c>
      <c r="N582" s="97" t="str">
        <f t="shared" si="96"/>
        <v/>
      </c>
      <c r="O582" s="97" t="str">
        <f t="shared" si="97"/>
        <v/>
      </c>
      <c r="P582" s="97" t="str">
        <f t="shared" si="98"/>
        <v/>
      </c>
      <c r="Q582" s="64"/>
      <c r="R582" s="29" t="str">
        <f t="shared" ref="R582:R645" si="99">IF(H582="","",(IF(J582="",1,IF(L582="",2,IF(N582="",3,IF(P582="",4,5))))))</f>
        <v/>
      </c>
    </row>
    <row r="583" spans="1:18">
      <c r="A583" s="64" t="s">
        <v>1485</v>
      </c>
      <c r="B583" s="64"/>
      <c r="C583" s="68"/>
      <c r="D583" s="79"/>
      <c r="E583" s="164"/>
      <c r="F583" s="68"/>
      <c r="G583" s="97" t="str">
        <f t="shared" ref="G583:G646" si="100">IF(E583="","",IFERROR(LEFT(E583, SEARCH("-", E583) - 1), E583))</f>
        <v/>
      </c>
      <c r="H583" s="97" t="str">
        <f t="shared" ref="H583:H646" si="101">IF(F583="","",IFERROR(LEFT(F583, SEARCH("-", F583) - 1), F583))</f>
        <v/>
      </c>
      <c r="I583" s="97" t="str">
        <f t="shared" ref="I583:I646" si="102">IF(LEN(E583)-LEN(SUBSTITUTE(E583,"-",""))=0, "", IF(LEN(E583)-LEN(SUBSTITUTE(E583,"-",""))=1, IFERROR(MID(E583, FIND("-",E583)+1, LEN(E583)), ""), IFERROR(MID(E583, FIND("-",E583)+1, FIND("-",E583,FIND("-",E583)+1)-FIND("-",E583)-1), "")))</f>
        <v/>
      </c>
      <c r="J583" s="97" t="str">
        <f t="shared" ref="J583:J646" si="103">IF(LEN(F583)-LEN(SUBSTITUTE(F583,"-",""))=0, "", IF(LEN(F583)-LEN(SUBSTITUTE(F583,"-",""))=1, IFERROR(MID(F583, FIND("-",F583)+1, LEN(F583)), ""), IFERROR(MID(F583, FIND("-",F583)+1, FIND("-",F583,FIND("-",F583)+1)-FIND("-",F583)-1), "")))</f>
        <v/>
      </c>
      <c r="K583" s="29" t="str">
        <f t="shared" ref="K583:K646" si="104">IF(LEN(E583)-LEN(SUBSTITUTE(E583,"-",""))&lt;=1,"",IF(ISNUMBER(FIND("-",E583,FIND("-",E583)+1)),IF(ISNUMBER(FIND("-",MID(E583,FIND("-",E583,FIND("-",E583)+1)+1,LEN(E583)))),LEFT(MID(E583,FIND("-",E583,FIND("-",E583)+1)+1,LEN(E583)),FIND("-",MID(E583,FIND("-",E583,FIND("-",E583)+1)+1,LEN(E583)))-1),MID(E583,FIND("-",E583,FIND("-",E583)+1)+1,LEN(E583))),MID(E583,FIND("-",E583,FIND("-",E583)+1)+1,LEN(E583))))</f>
        <v/>
      </c>
      <c r="L583" s="29" t="str">
        <f t="shared" ref="L583:L646" si="105">IF(LEN(F583)-LEN(SUBSTITUTE(F583,"-",""))&lt;=1,"",IF(ISNUMBER(FIND("-",F583,FIND("-",F583)+1)),IF(ISNUMBER(FIND("-",MID(F583,FIND("-",F583,FIND("-",F583)+1)+1,LEN(F583)))),LEFT(MID(F583,FIND("-",F583,FIND("-",F583)+1)+1,LEN(F583)),FIND("-",MID(F583,FIND("-",F583,FIND("-",F583)+1)+1,LEN(F583)))-1),MID(F583,FIND("-",F583,FIND("-",F583)+1)+1,LEN(F583))),MID(F583,FIND("-",F583,FIND("-",F583)+1)+1,LEN(F583))))</f>
        <v/>
      </c>
      <c r="M583" s="97" t="str">
        <f t="shared" ref="M583:M646" si="106">IF(LEN(E583)-LEN(SUBSTITUTE(E583,"-",""))&lt;=2,"",IF(ISNUMBER(FIND("-",E583,FIND("-",E583,FIND("-",E583)+1)+1)),IF(ISNUMBER(FIND("-",MID(E583,FIND("-",E583,FIND("-",E583,FIND("-",E583)+1)+1)+1,LEN(E583)))),LEFT(MID(E583,FIND("-",E583,FIND("-",E583,FIND("-",E583)+1)+1)+1,LEN(E583)),FIND("-",MID(E583,FIND("-",E583,FIND("-",E583,FIND("-",E583)+1)+1)+1,LEN(E583)))-1),MID(E583,FIND("-",E583,FIND("-",E583,FIND("-",E583)+1)+1)+1,LEN(E583))),MID(E583,FIND("-",E583,FIND("-",E583,FIND("-",E583)+1)+1)+1,LEN(E583))))</f>
        <v/>
      </c>
      <c r="N583" s="97" t="str">
        <f t="shared" ref="N583:N646" si="107">IF(LEN(F583)-LEN(SUBSTITUTE(F583,"-",""))&lt;=2,"",IF(ISNUMBER(FIND("-",F583,FIND("-",F583,FIND("-",F583)+1)+1)),IF(ISNUMBER(FIND("-",MID(F583,FIND("-",F583,FIND("-",F583,FIND("-",F583)+1)+1)+1,LEN(F583)))),LEFT(MID(F583,FIND("-",F583,FIND("-",F583,FIND("-",F583)+1)+1)+1,LEN(F583)),FIND("-",MID(F583,FIND("-",F583,FIND("-",F583,FIND("-",F583)+1)+1)+1,LEN(F583)))-1),MID(F583,FIND("-",F583,FIND("-",F583,FIND("-",F583)+1)+1)+1,LEN(F583))),MID(F583,FIND("-",F583,FIND("-",F583,FIND("-",F583)+1)+1)+1,LEN(F583))))</f>
        <v/>
      </c>
      <c r="O583" s="97" t="str">
        <f t="shared" ref="O583:O646" si="108">IF(LEN(E583)-LEN(SUBSTITUTE(E583,"-",""))&lt;=3,"",RIGHT(E583,LEN(E583)-FIND("@",SUBSTITUTE(E583,"-","@",LEN(E583)-LEN(SUBSTITUTE(E583,"-",""))))))</f>
        <v/>
      </c>
      <c r="P583" s="97" t="str">
        <f t="shared" ref="P583:P646" si="109">IF(LEN(F583)-LEN(SUBSTITUTE(F583,"-",""))&lt;=3,"",RIGHT(F583,LEN(F583)-FIND("@",SUBSTITUTE(F583,"-","@",LEN(F583)-LEN(SUBSTITUTE(F583,"-",""))))))</f>
        <v/>
      </c>
      <c r="Q583" s="64"/>
      <c r="R583" s="29" t="str">
        <f t="shared" si="99"/>
        <v/>
      </c>
    </row>
    <row r="584" spans="1:18">
      <c r="A584" s="64" t="s">
        <v>1486</v>
      </c>
      <c r="B584" s="64"/>
      <c r="C584" s="68"/>
      <c r="D584" s="79"/>
      <c r="E584" s="164"/>
      <c r="F584" s="68"/>
      <c r="G584" s="97" t="str">
        <f t="shared" si="100"/>
        <v/>
      </c>
      <c r="H584" s="97" t="str">
        <f t="shared" si="101"/>
        <v/>
      </c>
      <c r="I584" s="97" t="str">
        <f t="shared" si="102"/>
        <v/>
      </c>
      <c r="J584" s="97" t="str">
        <f t="shared" si="103"/>
        <v/>
      </c>
      <c r="K584" s="29" t="str">
        <f t="shared" si="104"/>
        <v/>
      </c>
      <c r="L584" s="29" t="str">
        <f t="shared" si="105"/>
        <v/>
      </c>
      <c r="M584" s="97" t="str">
        <f t="shared" si="106"/>
        <v/>
      </c>
      <c r="N584" s="97" t="str">
        <f t="shared" si="107"/>
        <v/>
      </c>
      <c r="O584" s="97" t="str">
        <f t="shared" si="108"/>
        <v/>
      </c>
      <c r="P584" s="97" t="str">
        <f t="shared" si="109"/>
        <v/>
      </c>
      <c r="Q584" s="64"/>
      <c r="R584" s="29" t="str">
        <f t="shared" si="99"/>
        <v/>
      </c>
    </row>
    <row r="585" spans="1:18">
      <c r="A585" s="64" t="s">
        <v>1487</v>
      </c>
      <c r="B585" s="64"/>
      <c r="C585" s="68"/>
      <c r="D585" s="79"/>
      <c r="E585" s="164"/>
      <c r="F585" s="68"/>
      <c r="G585" s="97" t="str">
        <f t="shared" si="100"/>
        <v/>
      </c>
      <c r="H585" s="97" t="str">
        <f t="shared" si="101"/>
        <v/>
      </c>
      <c r="I585" s="97" t="str">
        <f t="shared" si="102"/>
        <v/>
      </c>
      <c r="J585" s="97" t="str">
        <f t="shared" si="103"/>
        <v/>
      </c>
      <c r="K585" s="29" t="str">
        <f t="shared" si="104"/>
        <v/>
      </c>
      <c r="L585" s="29" t="str">
        <f t="shared" si="105"/>
        <v/>
      </c>
      <c r="M585" s="97" t="str">
        <f t="shared" si="106"/>
        <v/>
      </c>
      <c r="N585" s="97" t="str">
        <f t="shared" si="107"/>
        <v/>
      </c>
      <c r="O585" s="97" t="str">
        <f t="shared" si="108"/>
        <v/>
      </c>
      <c r="P585" s="97" t="str">
        <f t="shared" si="109"/>
        <v/>
      </c>
      <c r="Q585" s="64"/>
      <c r="R585" s="29" t="str">
        <f t="shared" si="99"/>
        <v/>
      </c>
    </row>
    <row r="586" spans="1:18">
      <c r="A586" s="64" t="s">
        <v>1488</v>
      </c>
      <c r="B586" s="64"/>
      <c r="C586" s="68"/>
      <c r="D586" s="79"/>
      <c r="E586" s="164"/>
      <c r="F586" s="68"/>
      <c r="G586" s="97" t="str">
        <f t="shared" si="100"/>
        <v/>
      </c>
      <c r="H586" s="97" t="str">
        <f t="shared" si="101"/>
        <v/>
      </c>
      <c r="I586" s="97" t="str">
        <f t="shared" si="102"/>
        <v/>
      </c>
      <c r="J586" s="97" t="str">
        <f t="shared" si="103"/>
        <v/>
      </c>
      <c r="K586" s="29" t="str">
        <f t="shared" si="104"/>
        <v/>
      </c>
      <c r="L586" s="29" t="str">
        <f t="shared" si="105"/>
        <v/>
      </c>
      <c r="M586" s="97" t="str">
        <f t="shared" si="106"/>
        <v/>
      </c>
      <c r="N586" s="97" t="str">
        <f t="shared" si="107"/>
        <v/>
      </c>
      <c r="O586" s="97" t="str">
        <f t="shared" si="108"/>
        <v/>
      </c>
      <c r="P586" s="97" t="str">
        <f t="shared" si="109"/>
        <v/>
      </c>
      <c r="Q586" s="64"/>
      <c r="R586" s="29" t="str">
        <f t="shared" si="99"/>
        <v/>
      </c>
    </row>
    <row r="587" spans="1:18">
      <c r="A587" s="64" t="s">
        <v>1489</v>
      </c>
      <c r="B587" s="64"/>
      <c r="C587" s="68"/>
      <c r="D587" s="79"/>
      <c r="E587" s="164"/>
      <c r="F587" s="68"/>
      <c r="G587" s="97" t="str">
        <f t="shared" si="100"/>
        <v/>
      </c>
      <c r="H587" s="97" t="str">
        <f t="shared" si="101"/>
        <v/>
      </c>
      <c r="I587" s="97" t="str">
        <f t="shared" si="102"/>
        <v/>
      </c>
      <c r="J587" s="97" t="str">
        <f t="shared" si="103"/>
        <v/>
      </c>
      <c r="K587" s="29" t="str">
        <f t="shared" si="104"/>
        <v/>
      </c>
      <c r="L587" s="29" t="str">
        <f t="shared" si="105"/>
        <v/>
      </c>
      <c r="M587" s="97" t="str">
        <f t="shared" si="106"/>
        <v/>
      </c>
      <c r="N587" s="97" t="str">
        <f t="shared" si="107"/>
        <v/>
      </c>
      <c r="O587" s="97" t="str">
        <f t="shared" si="108"/>
        <v/>
      </c>
      <c r="P587" s="97" t="str">
        <f t="shared" si="109"/>
        <v/>
      </c>
      <c r="Q587" s="64"/>
      <c r="R587" s="29" t="str">
        <f t="shared" si="99"/>
        <v/>
      </c>
    </row>
    <row r="588" spans="1:18">
      <c r="A588" s="64" t="s">
        <v>1490</v>
      </c>
      <c r="B588" s="64"/>
      <c r="C588" s="68"/>
      <c r="D588" s="79"/>
      <c r="E588" s="164"/>
      <c r="F588" s="68"/>
      <c r="G588" s="97" t="str">
        <f t="shared" si="100"/>
        <v/>
      </c>
      <c r="H588" s="97" t="str">
        <f t="shared" si="101"/>
        <v/>
      </c>
      <c r="I588" s="97" t="str">
        <f t="shared" si="102"/>
        <v/>
      </c>
      <c r="J588" s="97" t="str">
        <f t="shared" si="103"/>
        <v/>
      </c>
      <c r="K588" s="29" t="str">
        <f t="shared" si="104"/>
        <v/>
      </c>
      <c r="L588" s="29" t="str">
        <f t="shared" si="105"/>
        <v/>
      </c>
      <c r="M588" s="97" t="str">
        <f t="shared" si="106"/>
        <v/>
      </c>
      <c r="N588" s="97" t="str">
        <f t="shared" si="107"/>
        <v/>
      </c>
      <c r="O588" s="97" t="str">
        <f t="shared" si="108"/>
        <v/>
      </c>
      <c r="P588" s="97" t="str">
        <f t="shared" si="109"/>
        <v/>
      </c>
      <c r="Q588" s="64"/>
      <c r="R588" s="29" t="str">
        <f t="shared" si="99"/>
        <v/>
      </c>
    </row>
    <row r="589" spans="1:18">
      <c r="A589" s="64" t="s">
        <v>1491</v>
      </c>
      <c r="B589" s="64"/>
      <c r="C589" s="68"/>
      <c r="D589" s="79"/>
      <c r="E589" s="164"/>
      <c r="F589" s="68"/>
      <c r="G589" s="97" t="str">
        <f t="shared" si="100"/>
        <v/>
      </c>
      <c r="H589" s="97" t="str">
        <f t="shared" si="101"/>
        <v/>
      </c>
      <c r="I589" s="97" t="str">
        <f t="shared" si="102"/>
        <v/>
      </c>
      <c r="J589" s="97" t="str">
        <f t="shared" si="103"/>
        <v/>
      </c>
      <c r="K589" s="29" t="str">
        <f t="shared" si="104"/>
        <v/>
      </c>
      <c r="L589" s="29" t="str">
        <f t="shared" si="105"/>
        <v/>
      </c>
      <c r="M589" s="97" t="str">
        <f t="shared" si="106"/>
        <v/>
      </c>
      <c r="N589" s="97" t="str">
        <f t="shared" si="107"/>
        <v/>
      </c>
      <c r="O589" s="97" t="str">
        <f t="shared" si="108"/>
        <v/>
      </c>
      <c r="P589" s="97" t="str">
        <f t="shared" si="109"/>
        <v/>
      </c>
      <c r="Q589" s="64"/>
      <c r="R589" s="29" t="str">
        <f t="shared" si="99"/>
        <v/>
      </c>
    </row>
    <row r="590" spans="1:18">
      <c r="A590" s="64" t="s">
        <v>1492</v>
      </c>
      <c r="B590" s="64"/>
      <c r="C590" s="68"/>
      <c r="D590" s="79"/>
      <c r="E590" s="164"/>
      <c r="F590" s="68"/>
      <c r="G590" s="97" t="str">
        <f t="shared" si="100"/>
        <v/>
      </c>
      <c r="H590" s="97" t="str">
        <f t="shared" si="101"/>
        <v/>
      </c>
      <c r="I590" s="97" t="str">
        <f t="shared" si="102"/>
        <v/>
      </c>
      <c r="J590" s="97" t="str">
        <f t="shared" si="103"/>
        <v/>
      </c>
      <c r="K590" s="29" t="str">
        <f t="shared" si="104"/>
        <v/>
      </c>
      <c r="L590" s="29" t="str">
        <f t="shared" si="105"/>
        <v/>
      </c>
      <c r="M590" s="97" t="str">
        <f t="shared" si="106"/>
        <v/>
      </c>
      <c r="N590" s="97" t="str">
        <f t="shared" si="107"/>
        <v/>
      </c>
      <c r="O590" s="97" t="str">
        <f t="shared" si="108"/>
        <v/>
      </c>
      <c r="P590" s="97" t="str">
        <f t="shared" si="109"/>
        <v/>
      </c>
      <c r="Q590" s="64"/>
      <c r="R590" s="29" t="str">
        <f t="shared" si="99"/>
        <v/>
      </c>
    </row>
    <row r="591" spans="1:18">
      <c r="A591" s="64" t="s">
        <v>1493</v>
      </c>
      <c r="B591" s="64"/>
      <c r="C591" s="68"/>
      <c r="D591" s="79"/>
      <c r="E591" s="164"/>
      <c r="F591" s="68"/>
      <c r="G591" s="97" t="str">
        <f t="shared" si="100"/>
        <v/>
      </c>
      <c r="H591" s="97" t="str">
        <f t="shared" si="101"/>
        <v/>
      </c>
      <c r="I591" s="97" t="str">
        <f t="shared" si="102"/>
        <v/>
      </c>
      <c r="J591" s="97" t="str">
        <f t="shared" si="103"/>
        <v/>
      </c>
      <c r="K591" s="29" t="str">
        <f t="shared" si="104"/>
        <v/>
      </c>
      <c r="L591" s="29" t="str">
        <f t="shared" si="105"/>
        <v/>
      </c>
      <c r="M591" s="97" t="str">
        <f t="shared" si="106"/>
        <v/>
      </c>
      <c r="N591" s="97" t="str">
        <f t="shared" si="107"/>
        <v/>
      </c>
      <c r="O591" s="97" t="str">
        <f t="shared" si="108"/>
        <v/>
      </c>
      <c r="P591" s="97" t="str">
        <f t="shared" si="109"/>
        <v/>
      </c>
      <c r="Q591" s="64"/>
      <c r="R591" s="29" t="str">
        <f t="shared" si="99"/>
        <v/>
      </c>
    </row>
    <row r="592" spans="1:18">
      <c r="A592" s="64" t="s">
        <v>1494</v>
      </c>
      <c r="B592" s="64"/>
      <c r="C592" s="68"/>
      <c r="D592" s="79"/>
      <c r="E592" s="164"/>
      <c r="F592" s="68"/>
      <c r="G592" s="97" t="str">
        <f t="shared" si="100"/>
        <v/>
      </c>
      <c r="H592" s="97" t="str">
        <f t="shared" si="101"/>
        <v/>
      </c>
      <c r="I592" s="97" t="str">
        <f t="shared" si="102"/>
        <v/>
      </c>
      <c r="J592" s="97" t="str">
        <f t="shared" si="103"/>
        <v/>
      </c>
      <c r="K592" s="29" t="str">
        <f t="shared" si="104"/>
        <v/>
      </c>
      <c r="L592" s="29" t="str">
        <f t="shared" si="105"/>
        <v/>
      </c>
      <c r="M592" s="97" t="str">
        <f t="shared" si="106"/>
        <v/>
      </c>
      <c r="N592" s="97" t="str">
        <f t="shared" si="107"/>
        <v/>
      </c>
      <c r="O592" s="97" t="str">
        <f t="shared" si="108"/>
        <v/>
      </c>
      <c r="P592" s="97" t="str">
        <f t="shared" si="109"/>
        <v/>
      </c>
      <c r="Q592" s="64"/>
      <c r="R592" s="29" t="str">
        <f t="shared" si="99"/>
        <v/>
      </c>
    </row>
    <row r="593" spans="1:18">
      <c r="A593" s="64" t="s">
        <v>1495</v>
      </c>
      <c r="B593" s="64"/>
      <c r="C593" s="68"/>
      <c r="D593" s="79"/>
      <c r="E593" s="164"/>
      <c r="F593" s="68"/>
      <c r="G593" s="97" t="str">
        <f t="shared" si="100"/>
        <v/>
      </c>
      <c r="H593" s="97" t="str">
        <f t="shared" si="101"/>
        <v/>
      </c>
      <c r="I593" s="97" t="str">
        <f t="shared" si="102"/>
        <v/>
      </c>
      <c r="J593" s="97" t="str">
        <f t="shared" si="103"/>
        <v/>
      </c>
      <c r="K593" s="29" t="str">
        <f t="shared" si="104"/>
        <v/>
      </c>
      <c r="L593" s="29" t="str">
        <f t="shared" si="105"/>
        <v/>
      </c>
      <c r="M593" s="97" t="str">
        <f t="shared" si="106"/>
        <v/>
      </c>
      <c r="N593" s="97" t="str">
        <f t="shared" si="107"/>
        <v/>
      </c>
      <c r="O593" s="97" t="str">
        <f t="shared" si="108"/>
        <v/>
      </c>
      <c r="P593" s="97" t="str">
        <f t="shared" si="109"/>
        <v/>
      </c>
      <c r="Q593" s="64"/>
      <c r="R593" s="29" t="str">
        <f t="shared" si="99"/>
        <v/>
      </c>
    </row>
    <row r="594" spans="1:18">
      <c r="A594" s="64" t="s">
        <v>1496</v>
      </c>
      <c r="B594" s="64"/>
      <c r="C594" s="68"/>
      <c r="D594" s="79"/>
      <c r="E594" s="164"/>
      <c r="F594" s="68"/>
      <c r="G594" s="97" t="str">
        <f t="shared" si="100"/>
        <v/>
      </c>
      <c r="H594" s="97" t="str">
        <f t="shared" si="101"/>
        <v/>
      </c>
      <c r="I594" s="97" t="str">
        <f t="shared" si="102"/>
        <v/>
      </c>
      <c r="J594" s="97" t="str">
        <f t="shared" si="103"/>
        <v/>
      </c>
      <c r="K594" s="29" t="str">
        <f t="shared" si="104"/>
        <v/>
      </c>
      <c r="L594" s="29" t="str">
        <f t="shared" si="105"/>
        <v/>
      </c>
      <c r="M594" s="97" t="str">
        <f t="shared" si="106"/>
        <v/>
      </c>
      <c r="N594" s="97" t="str">
        <f t="shared" si="107"/>
        <v/>
      </c>
      <c r="O594" s="97" t="str">
        <f t="shared" si="108"/>
        <v/>
      </c>
      <c r="P594" s="97" t="str">
        <f t="shared" si="109"/>
        <v/>
      </c>
      <c r="Q594" s="64"/>
      <c r="R594" s="29" t="str">
        <f t="shared" si="99"/>
        <v/>
      </c>
    </row>
    <row r="595" spans="1:18">
      <c r="A595" s="64" t="s">
        <v>1497</v>
      </c>
      <c r="B595" s="64"/>
      <c r="C595" s="68"/>
      <c r="D595" s="79"/>
      <c r="E595" s="164"/>
      <c r="F595" s="68"/>
      <c r="G595" s="97" t="str">
        <f t="shared" si="100"/>
        <v/>
      </c>
      <c r="H595" s="97" t="str">
        <f t="shared" si="101"/>
        <v/>
      </c>
      <c r="I595" s="97" t="str">
        <f t="shared" si="102"/>
        <v/>
      </c>
      <c r="J595" s="97" t="str">
        <f t="shared" si="103"/>
        <v/>
      </c>
      <c r="K595" s="29" t="str">
        <f t="shared" si="104"/>
        <v/>
      </c>
      <c r="L595" s="29" t="str">
        <f t="shared" si="105"/>
        <v/>
      </c>
      <c r="M595" s="97" t="str">
        <f t="shared" si="106"/>
        <v/>
      </c>
      <c r="N595" s="97" t="str">
        <f t="shared" si="107"/>
        <v/>
      </c>
      <c r="O595" s="97" t="str">
        <f t="shared" si="108"/>
        <v/>
      </c>
      <c r="P595" s="97" t="str">
        <f t="shared" si="109"/>
        <v/>
      </c>
      <c r="Q595" s="64"/>
      <c r="R595" s="29" t="str">
        <f t="shared" si="99"/>
        <v/>
      </c>
    </row>
    <row r="596" spans="1:18">
      <c r="A596" s="64" t="s">
        <v>1498</v>
      </c>
      <c r="B596" s="64"/>
      <c r="C596" s="68"/>
      <c r="D596" s="79"/>
      <c r="E596" s="164"/>
      <c r="F596" s="68"/>
      <c r="G596" s="97" t="str">
        <f t="shared" si="100"/>
        <v/>
      </c>
      <c r="H596" s="97" t="str">
        <f t="shared" si="101"/>
        <v/>
      </c>
      <c r="I596" s="97" t="str">
        <f t="shared" si="102"/>
        <v/>
      </c>
      <c r="J596" s="97" t="str">
        <f t="shared" si="103"/>
        <v/>
      </c>
      <c r="K596" s="29" t="str">
        <f t="shared" si="104"/>
        <v/>
      </c>
      <c r="L596" s="29" t="str">
        <f t="shared" si="105"/>
        <v/>
      </c>
      <c r="M596" s="97" t="str">
        <f t="shared" si="106"/>
        <v/>
      </c>
      <c r="N596" s="97" t="str">
        <f t="shared" si="107"/>
        <v/>
      </c>
      <c r="O596" s="97" t="str">
        <f t="shared" si="108"/>
        <v/>
      </c>
      <c r="P596" s="97" t="str">
        <f t="shared" si="109"/>
        <v/>
      </c>
      <c r="Q596" s="64"/>
      <c r="R596" s="29" t="str">
        <f t="shared" si="99"/>
        <v/>
      </c>
    </row>
    <row r="597" spans="1:18">
      <c r="A597" s="64" t="s">
        <v>1499</v>
      </c>
      <c r="B597" s="64"/>
      <c r="C597" s="68"/>
      <c r="D597" s="79"/>
      <c r="E597" s="164"/>
      <c r="F597" s="68"/>
      <c r="G597" s="97" t="str">
        <f t="shared" si="100"/>
        <v/>
      </c>
      <c r="H597" s="97" t="str">
        <f t="shared" si="101"/>
        <v/>
      </c>
      <c r="I597" s="97" t="str">
        <f t="shared" si="102"/>
        <v/>
      </c>
      <c r="J597" s="97" t="str">
        <f t="shared" si="103"/>
        <v/>
      </c>
      <c r="K597" s="29" t="str">
        <f t="shared" si="104"/>
        <v/>
      </c>
      <c r="L597" s="29" t="str">
        <f t="shared" si="105"/>
        <v/>
      </c>
      <c r="M597" s="97" t="str">
        <f t="shared" si="106"/>
        <v/>
      </c>
      <c r="N597" s="97" t="str">
        <f t="shared" si="107"/>
        <v/>
      </c>
      <c r="O597" s="97" t="str">
        <f t="shared" si="108"/>
        <v/>
      </c>
      <c r="P597" s="97" t="str">
        <f t="shared" si="109"/>
        <v/>
      </c>
      <c r="Q597" s="64"/>
      <c r="R597" s="29" t="str">
        <f t="shared" si="99"/>
        <v/>
      </c>
    </row>
    <row r="598" spans="1:18">
      <c r="A598" s="64" t="s">
        <v>1500</v>
      </c>
      <c r="B598" s="64"/>
      <c r="C598" s="68"/>
      <c r="D598" s="79"/>
      <c r="E598" s="164"/>
      <c r="F598" s="68"/>
      <c r="G598" s="97" t="str">
        <f t="shared" si="100"/>
        <v/>
      </c>
      <c r="H598" s="97" t="str">
        <f t="shared" si="101"/>
        <v/>
      </c>
      <c r="I598" s="97" t="str">
        <f t="shared" si="102"/>
        <v/>
      </c>
      <c r="J598" s="97" t="str">
        <f t="shared" si="103"/>
        <v/>
      </c>
      <c r="K598" s="29" t="str">
        <f t="shared" si="104"/>
        <v/>
      </c>
      <c r="L598" s="29" t="str">
        <f t="shared" si="105"/>
        <v/>
      </c>
      <c r="M598" s="97" t="str">
        <f t="shared" si="106"/>
        <v/>
      </c>
      <c r="N598" s="97" t="str">
        <f t="shared" si="107"/>
        <v/>
      </c>
      <c r="O598" s="97" t="str">
        <f t="shared" si="108"/>
        <v/>
      </c>
      <c r="P598" s="97" t="str">
        <f t="shared" si="109"/>
        <v/>
      </c>
      <c r="Q598" s="64"/>
      <c r="R598" s="29" t="str">
        <f t="shared" si="99"/>
        <v/>
      </c>
    </row>
    <row r="599" spans="1:18">
      <c r="A599" s="64" t="s">
        <v>1501</v>
      </c>
      <c r="B599" s="64"/>
      <c r="C599" s="68"/>
      <c r="D599" s="79"/>
      <c r="E599" s="164"/>
      <c r="F599" s="68"/>
      <c r="G599" s="97" t="str">
        <f t="shared" si="100"/>
        <v/>
      </c>
      <c r="H599" s="97" t="str">
        <f t="shared" si="101"/>
        <v/>
      </c>
      <c r="I599" s="97" t="str">
        <f t="shared" si="102"/>
        <v/>
      </c>
      <c r="J599" s="97" t="str">
        <f t="shared" si="103"/>
        <v/>
      </c>
      <c r="K599" s="29" t="str">
        <f t="shared" si="104"/>
        <v/>
      </c>
      <c r="L599" s="29" t="str">
        <f t="shared" si="105"/>
        <v/>
      </c>
      <c r="M599" s="97" t="str">
        <f t="shared" si="106"/>
        <v/>
      </c>
      <c r="N599" s="97" t="str">
        <f t="shared" si="107"/>
        <v/>
      </c>
      <c r="O599" s="97" t="str">
        <f t="shared" si="108"/>
        <v/>
      </c>
      <c r="P599" s="97" t="str">
        <f t="shared" si="109"/>
        <v/>
      </c>
      <c r="Q599" s="64"/>
      <c r="R599" s="29" t="str">
        <f t="shared" si="99"/>
        <v/>
      </c>
    </row>
    <row r="600" spans="1:18">
      <c r="A600" s="64" t="s">
        <v>1502</v>
      </c>
      <c r="B600" s="64"/>
      <c r="C600" s="68"/>
      <c r="D600" s="79"/>
      <c r="E600" s="164"/>
      <c r="F600" s="68"/>
      <c r="G600" s="97" t="str">
        <f t="shared" si="100"/>
        <v/>
      </c>
      <c r="H600" s="97" t="str">
        <f t="shared" si="101"/>
        <v/>
      </c>
      <c r="I600" s="97" t="str">
        <f t="shared" si="102"/>
        <v/>
      </c>
      <c r="J600" s="97" t="str">
        <f t="shared" si="103"/>
        <v/>
      </c>
      <c r="K600" s="29" t="str">
        <f t="shared" si="104"/>
        <v/>
      </c>
      <c r="L600" s="29" t="str">
        <f t="shared" si="105"/>
        <v/>
      </c>
      <c r="M600" s="97" t="str">
        <f t="shared" si="106"/>
        <v/>
      </c>
      <c r="N600" s="97" t="str">
        <f t="shared" si="107"/>
        <v/>
      </c>
      <c r="O600" s="97" t="str">
        <f t="shared" si="108"/>
        <v/>
      </c>
      <c r="P600" s="97" t="str">
        <f t="shared" si="109"/>
        <v/>
      </c>
      <c r="Q600" s="64"/>
      <c r="R600" s="29" t="str">
        <f t="shared" si="99"/>
        <v/>
      </c>
    </row>
    <row r="601" spans="1:18">
      <c r="A601" s="64" t="s">
        <v>1503</v>
      </c>
      <c r="B601" s="64"/>
      <c r="C601" s="68"/>
      <c r="D601" s="79"/>
      <c r="E601" s="164"/>
      <c r="F601" s="68"/>
      <c r="G601" s="97" t="str">
        <f t="shared" si="100"/>
        <v/>
      </c>
      <c r="H601" s="97" t="str">
        <f t="shared" si="101"/>
        <v/>
      </c>
      <c r="I601" s="97" t="str">
        <f t="shared" si="102"/>
        <v/>
      </c>
      <c r="J601" s="97" t="str">
        <f t="shared" si="103"/>
        <v/>
      </c>
      <c r="K601" s="29" t="str">
        <f t="shared" si="104"/>
        <v/>
      </c>
      <c r="L601" s="29" t="str">
        <f t="shared" si="105"/>
        <v/>
      </c>
      <c r="M601" s="97" t="str">
        <f t="shared" si="106"/>
        <v/>
      </c>
      <c r="N601" s="97" t="str">
        <f t="shared" si="107"/>
        <v/>
      </c>
      <c r="O601" s="97" t="str">
        <f t="shared" si="108"/>
        <v/>
      </c>
      <c r="P601" s="97" t="str">
        <f t="shared" si="109"/>
        <v/>
      </c>
      <c r="Q601" s="64"/>
      <c r="R601" s="29" t="str">
        <f t="shared" si="99"/>
        <v/>
      </c>
    </row>
    <row r="602" spans="1:18">
      <c r="A602" s="64" t="s">
        <v>1504</v>
      </c>
      <c r="B602" s="64"/>
      <c r="C602" s="68"/>
      <c r="D602" s="79"/>
      <c r="E602" s="164"/>
      <c r="F602" s="68"/>
      <c r="G602" s="97" t="str">
        <f t="shared" si="100"/>
        <v/>
      </c>
      <c r="H602" s="97" t="str">
        <f t="shared" si="101"/>
        <v/>
      </c>
      <c r="I602" s="97" t="str">
        <f t="shared" si="102"/>
        <v/>
      </c>
      <c r="J602" s="97" t="str">
        <f t="shared" si="103"/>
        <v/>
      </c>
      <c r="K602" s="29" t="str">
        <f t="shared" si="104"/>
        <v/>
      </c>
      <c r="L602" s="29" t="str">
        <f t="shared" si="105"/>
        <v/>
      </c>
      <c r="M602" s="97" t="str">
        <f t="shared" si="106"/>
        <v/>
      </c>
      <c r="N602" s="97" t="str">
        <f t="shared" si="107"/>
        <v/>
      </c>
      <c r="O602" s="97" t="str">
        <f t="shared" si="108"/>
        <v/>
      </c>
      <c r="P602" s="97" t="str">
        <f t="shared" si="109"/>
        <v/>
      </c>
      <c r="Q602" s="64"/>
      <c r="R602" s="29" t="str">
        <f t="shared" si="99"/>
        <v/>
      </c>
    </row>
    <row r="603" spans="1:18">
      <c r="A603" s="64" t="s">
        <v>1505</v>
      </c>
      <c r="B603" s="64"/>
      <c r="C603" s="68"/>
      <c r="D603" s="79"/>
      <c r="E603" s="164"/>
      <c r="F603" s="68"/>
      <c r="G603" s="97" t="str">
        <f t="shared" si="100"/>
        <v/>
      </c>
      <c r="H603" s="97" t="str">
        <f t="shared" si="101"/>
        <v/>
      </c>
      <c r="I603" s="97" t="str">
        <f t="shared" si="102"/>
        <v/>
      </c>
      <c r="J603" s="97" t="str">
        <f t="shared" si="103"/>
        <v/>
      </c>
      <c r="K603" s="29" t="str">
        <f t="shared" si="104"/>
        <v/>
      </c>
      <c r="L603" s="29" t="str">
        <f t="shared" si="105"/>
        <v/>
      </c>
      <c r="M603" s="97" t="str">
        <f t="shared" si="106"/>
        <v/>
      </c>
      <c r="N603" s="97" t="str">
        <f t="shared" si="107"/>
        <v/>
      </c>
      <c r="O603" s="97" t="str">
        <f t="shared" si="108"/>
        <v/>
      </c>
      <c r="P603" s="97" t="str">
        <f t="shared" si="109"/>
        <v/>
      </c>
      <c r="Q603" s="64"/>
      <c r="R603" s="29" t="str">
        <f t="shared" si="99"/>
        <v/>
      </c>
    </row>
    <row r="604" spans="1:18">
      <c r="A604" s="64" t="s">
        <v>1506</v>
      </c>
      <c r="B604" s="64"/>
      <c r="C604" s="68"/>
      <c r="D604" s="79"/>
      <c r="E604" s="164"/>
      <c r="F604" s="68"/>
      <c r="G604" s="97" t="str">
        <f t="shared" si="100"/>
        <v/>
      </c>
      <c r="H604" s="97" t="str">
        <f t="shared" si="101"/>
        <v/>
      </c>
      <c r="I604" s="97" t="str">
        <f t="shared" si="102"/>
        <v/>
      </c>
      <c r="J604" s="97" t="str">
        <f t="shared" si="103"/>
        <v/>
      </c>
      <c r="K604" s="29" t="str">
        <f t="shared" si="104"/>
        <v/>
      </c>
      <c r="L604" s="29" t="str">
        <f t="shared" si="105"/>
        <v/>
      </c>
      <c r="M604" s="97" t="str">
        <f t="shared" si="106"/>
        <v/>
      </c>
      <c r="N604" s="97" t="str">
        <f t="shared" si="107"/>
        <v/>
      </c>
      <c r="O604" s="97" t="str">
        <f t="shared" si="108"/>
        <v/>
      </c>
      <c r="P604" s="97" t="str">
        <f t="shared" si="109"/>
        <v/>
      </c>
      <c r="Q604" s="64"/>
      <c r="R604" s="29" t="str">
        <f t="shared" si="99"/>
        <v/>
      </c>
    </row>
    <row r="605" spans="1:18">
      <c r="A605" s="64" t="s">
        <v>1507</v>
      </c>
      <c r="B605" s="64"/>
      <c r="C605" s="68"/>
      <c r="D605" s="79"/>
      <c r="E605" s="164"/>
      <c r="F605" s="68"/>
      <c r="G605" s="97" t="str">
        <f t="shared" si="100"/>
        <v/>
      </c>
      <c r="H605" s="97" t="str">
        <f t="shared" si="101"/>
        <v/>
      </c>
      <c r="I605" s="97" t="str">
        <f t="shared" si="102"/>
        <v/>
      </c>
      <c r="J605" s="97" t="str">
        <f t="shared" si="103"/>
        <v/>
      </c>
      <c r="K605" s="29" t="str">
        <f t="shared" si="104"/>
        <v/>
      </c>
      <c r="L605" s="29" t="str">
        <f t="shared" si="105"/>
        <v/>
      </c>
      <c r="M605" s="97" t="str">
        <f t="shared" si="106"/>
        <v/>
      </c>
      <c r="N605" s="97" t="str">
        <f t="shared" si="107"/>
        <v/>
      </c>
      <c r="O605" s="97" t="str">
        <f t="shared" si="108"/>
        <v/>
      </c>
      <c r="P605" s="97" t="str">
        <f t="shared" si="109"/>
        <v/>
      </c>
      <c r="Q605" s="64"/>
      <c r="R605" s="29" t="str">
        <f t="shared" si="99"/>
        <v/>
      </c>
    </row>
    <row r="606" spans="1:18">
      <c r="A606" s="64" t="s">
        <v>1508</v>
      </c>
      <c r="B606" s="64"/>
      <c r="C606" s="68"/>
      <c r="D606" s="79"/>
      <c r="E606" s="164"/>
      <c r="F606" s="68"/>
      <c r="G606" s="97" t="str">
        <f t="shared" si="100"/>
        <v/>
      </c>
      <c r="H606" s="97" t="str">
        <f t="shared" si="101"/>
        <v/>
      </c>
      <c r="I606" s="97" t="str">
        <f t="shared" si="102"/>
        <v/>
      </c>
      <c r="J606" s="97" t="str">
        <f t="shared" si="103"/>
        <v/>
      </c>
      <c r="K606" s="29" t="str">
        <f t="shared" si="104"/>
        <v/>
      </c>
      <c r="L606" s="29" t="str">
        <f t="shared" si="105"/>
        <v/>
      </c>
      <c r="M606" s="97" t="str">
        <f t="shared" si="106"/>
        <v/>
      </c>
      <c r="N606" s="97" t="str">
        <f t="shared" si="107"/>
        <v/>
      </c>
      <c r="O606" s="97" t="str">
        <f t="shared" si="108"/>
        <v/>
      </c>
      <c r="P606" s="97" t="str">
        <f t="shared" si="109"/>
        <v/>
      </c>
      <c r="Q606" s="64"/>
      <c r="R606" s="29" t="str">
        <f t="shared" si="99"/>
        <v/>
      </c>
    </row>
    <row r="607" spans="1:18">
      <c r="A607" s="64" t="s">
        <v>1509</v>
      </c>
      <c r="B607" s="64"/>
      <c r="C607" s="68"/>
      <c r="D607" s="79"/>
      <c r="E607" s="164"/>
      <c r="F607" s="68"/>
      <c r="G607" s="97" t="str">
        <f t="shared" si="100"/>
        <v/>
      </c>
      <c r="H607" s="97" t="str">
        <f t="shared" si="101"/>
        <v/>
      </c>
      <c r="I607" s="97" t="str">
        <f t="shared" si="102"/>
        <v/>
      </c>
      <c r="J607" s="97" t="str">
        <f t="shared" si="103"/>
        <v/>
      </c>
      <c r="K607" s="29" t="str">
        <f t="shared" si="104"/>
        <v/>
      </c>
      <c r="L607" s="29" t="str">
        <f t="shared" si="105"/>
        <v/>
      </c>
      <c r="M607" s="97" t="str">
        <f t="shared" si="106"/>
        <v/>
      </c>
      <c r="N607" s="97" t="str">
        <f t="shared" si="107"/>
        <v/>
      </c>
      <c r="O607" s="97" t="str">
        <f t="shared" si="108"/>
        <v/>
      </c>
      <c r="P607" s="97" t="str">
        <f t="shared" si="109"/>
        <v/>
      </c>
      <c r="Q607" s="64"/>
      <c r="R607" s="29" t="str">
        <f t="shared" si="99"/>
        <v/>
      </c>
    </row>
    <row r="608" spans="1:18">
      <c r="A608" s="64" t="s">
        <v>1510</v>
      </c>
      <c r="B608" s="64"/>
      <c r="C608" s="68"/>
      <c r="D608" s="79"/>
      <c r="E608" s="164"/>
      <c r="F608" s="68"/>
      <c r="G608" s="97" t="str">
        <f t="shared" si="100"/>
        <v/>
      </c>
      <c r="H608" s="97" t="str">
        <f t="shared" si="101"/>
        <v/>
      </c>
      <c r="I608" s="97" t="str">
        <f t="shared" si="102"/>
        <v/>
      </c>
      <c r="J608" s="97" t="str">
        <f t="shared" si="103"/>
        <v/>
      </c>
      <c r="K608" s="29" t="str">
        <f t="shared" si="104"/>
        <v/>
      </c>
      <c r="L608" s="29" t="str">
        <f t="shared" si="105"/>
        <v/>
      </c>
      <c r="M608" s="97" t="str">
        <f t="shared" si="106"/>
        <v/>
      </c>
      <c r="N608" s="97" t="str">
        <f t="shared" si="107"/>
        <v/>
      </c>
      <c r="O608" s="97" t="str">
        <f t="shared" si="108"/>
        <v/>
      </c>
      <c r="P608" s="97" t="str">
        <f t="shared" si="109"/>
        <v/>
      </c>
      <c r="Q608" s="64"/>
      <c r="R608" s="29" t="str">
        <f t="shared" si="99"/>
        <v/>
      </c>
    </row>
    <row r="609" spans="1:18">
      <c r="A609" s="64" t="s">
        <v>1511</v>
      </c>
      <c r="B609" s="64"/>
      <c r="C609" s="68"/>
      <c r="D609" s="79"/>
      <c r="E609" s="164"/>
      <c r="F609" s="68"/>
      <c r="G609" s="97" t="str">
        <f t="shared" si="100"/>
        <v/>
      </c>
      <c r="H609" s="97" t="str">
        <f t="shared" si="101"/>
        <v/>
      </c>
      <c r="I609" s="97" t="str">
        <f t="shared" si="102"/>
        <v/>
      </c>
      <c r="J609" s="97" t="str">
        <f t="shared" si="103"/>
        <v/>
      </c>
      <c r="K609" s="29" t="str">
        <f t="shared" si="104"/>
        <v/>
      </c>
      <c r="L609" s="29" t="str">
        <f t="shared" si="105"/>
        <v/>
      </c>
      <c r="M609" s="97" t="str">
        <f t="shared" si="106"/>
        <v/>
      </c>
      <c r="N609" s="97" t="str">
        <f t="shared" si="107"/>
        <v/>
      </c>
      <c r="O609" s="97" t="str">
        <f t="shared" si="108"/>
        <v/>
      </c>
      <c r="P609" s="97" t="str">
        <f t="shared" si="109"/>
        <v/>
      </c>
      <c r="Q609" s="64"/>
      <c r="R609" s="29" t="str">
        <f t="shared" si="99"/>
        <v/>
      </c>
    </row>
    <row r="610" spans="1:18">
      <c r="A610" s="64" t="s">
        <v>1512</v>
      </c>
      <c r="B610" s="64"/>
      <c r="C610" s="68"/>
      <c r="D610" s="79"/>
      <c r="E610" s="164"/>
      <c r="F610" s="68"/>
      <c r="G610" s="97" t="str">
        <f t="shared" si="100"/>
        <v/>
      </c>
      <c r="H610" s="97" t="str">
        <f t="shared" si="101"/>
        <v/>
      </c>
      <c r="I610" s="97" t="str">
        <f t="shared" si="102"/>
        <v/>
      </c>
      <c r="J610" s="97" t="str">
        <f t="shared" si="103"/>
        <v/>
      </c>
      <c r="K610" s="29" t="str">
        <f t="shared" si="104"/>
        <v/>
      </c>
      <c r="L610" s="29" t="str">
        <f t="shared" si="105"/>
        <v/>
      </c>
      <c r="M610" s="97" t="str">
        <f t="shared" si="106"/>
        <v/>
      </c>
      <c r="N610" s="97" t="str">
        <f t="shared" si="107"/>
        <v/>
      </c>
      <c r="O610" s="97" t="str">
        <f t="shared" si="108"/>
        <v/>
      </c>
      <c r="P610" s="97" t="str">
        <f t="shared" si="109"/>
        <v/>
      </c>
      <c r="Q610" s="64"/>
      <c r="R610" s="29" t="str">
        <f t="shared" si="99"/>
        <v/>
      </c>
    </row>
    <row r="611" spans="1:18">
      <c r="A611" s="64" t="s">
        <v>1513</v>
      </c>
      <c r="B611" s="64"/>
      <c r="C611" s="68"/>
      <c r="D611" s="79"/>
      <c r="E611" s="164"/>
      <c r="F611" s="68"/>
      <c r="G611" s="97" t="str">
        <f t="shared" si="100"/>
        <v/>
      </c>
      <c r="H611" s="97" t="str">
        <f t="shared" si="101"/>
        <v/>
      </c>
      <c r="I611" s="97" t="str">
        <f t="shared" si="102"/>
        <v/>
      </c>
      <c r="J611" s="97" t="str">
        <f t="shared" si="103"/>
        <v/>
      </c>
      <c r="K611" s="29" t="str">
        <f t="shared" si="104"/>
        <v/>
      </c>
      <c r="L611" s="29" t="str">
        <f t="shared" si="105"/>
        <v/>
      </c>
      <c r="M611" s="97" t="str">
        <f t="shared" si="106"/>
        <v/>
      </c>
      <c r="N611" s="97" t="str">
        <f t="shared" si="107"/>
        <v/>
      </c>
      <c r="O611" s="97" t="str">
        <f t="shared" si="108"/>
        <v/>
      </c>
      <c r="P611" s="97" t="str">
        <f t="shared" si="109"/>
        <v/>
      </c>
      <c r="Q611" s="64"/>
      <c r="R611" s="29" t="str">
        <f t="shared" si="99"/>
        <v/>
      </c>
    </row>
    <row r="612" spans="1:18">
      <c r="A612" s="64" t="s">
        <v>1514</v>
      </c>
      <c r="B612" s="64"/>
      <c r="C612" s="68"/>
      <c r="D612" s="79"/>
      <c r="E612" s="164"/>
      <c r="F612" s="68"/>
      <c r="G612" s="97" t="str">
        <f t="shared" si="100"/>
        <v/>
      </c>
      <c r="H612" s="97" t="str">
        <f t="shared" si="101"/>
        <v/>
      </c>
      <c r="I612" s="97" t="str">
        <f t="shared" si="102"/>
        <v/>
      </c>
      <c r="J612" s="97" t="str">
        <f t="shared" si="103"/>
        <v/>
      </c>
      <c r="K612" s="29" t="str">
        <f t="shared" si="104"/>
        <v/>
      </c>
      <c r="L612" s="29" t="str">
        <f t="shared" si="105"/>
        <v/>
      </c>
      <c r="M612" s="97" t="str">
        <f t="shared" si="106"/>
        <v/>
      </c>
      <c r="N612" s="97" t="str">
        <f t="shared" si="107"/>
        <v/>
      </c>
      <c r="O612" s="97" t="str">
        <f t="shared" si="108"/>
        <v/>
      </c>
      <c r="P612" s="97" t="str">
        <f t="shared" si="109"/>
        <v/>
      </c>
      <c r="Q612" s="64"/>
      <c r="R612" s="29" t="str">
        <f t="shared" si="99"/>
        <v/>
      </c>
    </row>
    <row r="613" spans="1:18">
      <c r="A613" s="64" t="s">
        <v>1515</v>
      </c>
      <c r="B613" s="64"/>
      <c r="C613" s="68"/>
      <c r="D613" s="79"/>
      <c r="E613" s="164"/>
      <c r="F613" s="68"/>
      <c r="G613" s="97" t="str">
        <f t="shared" si="100"/>
        <v/>
      </c>
      <c r="H613" s="97" t="str">
        <f t="shared" si="101"/>
        <v/>
      </c>
      <c r="I613" s="97" t="str">
        <f t="shared" si="102"/>
        <v/>
      </c>
      <c r="J613" s="97" t="str">
        <f t="shared" si="103"/>
        <v/>
      </c>
      <c r="K613" s="29" t="str">
        <f t="shared" si="104"/>
        <v/>
      </c>
      <c r="L613" s="29" t="str">
        <f t="shared" si="105"/>
        <v/>
      </c>
      <c r="M613" s="97" t="str">
        <f t="shared" si="106"/>
        <v/>
      </c>
      <c r="N613" s="97" t="str">
        <f t="shared" si="107"/>
        <v/>
      </c>
      <c r="O613" s="97" t="str">
        <f t="shared" si="108"/>
        <v/>
      </c>
      <c r="P613" s="97" t="str">
        <f t="shared" si="109"/>
        <v/>
      </c>
      <c r="Q613" s="64"/>
      <c r="R613" s="29" t="str">
        <f t="shared" si="99"/>
        <v/>
      </c>
    </row>
    <row r="614" spans="1:18">
      <c r="A614" s="64" t="s">
        <v>1516</v>
      </c>
      <c r="B614" s="64"/>
      <c r="C614" s="68"/>
      <c r="D614" s="79"/>
      <c r="E614" s="164"/>
      <c r="F614" s="68"/>
      <c r="G614" s="97" t="str">
        <f t="shared" si="100"/>
        <v/>
      </c>
      <c r="H614" s="97" t="str">
        <f t="shared" si="101"/>
        <v/>
      </c>
      <c r="I614" s="97" t="str">
        <f t="shared" si="102"/>
        <v/>
      </c>
      <c r="J614" s="97" t="str">
        <f t="shared" si="103"/>
        <v/>
      </c>
      <c r="K614" s="29" t="str">
        <f t="shared" si="104"/>
        <v/>
      </c>
      <c r="L614" s="29" t="str">
        <f t="shared" si="105"/>
        <v/>
      </c>
      <c r="M614" s="97" t="str">
        <f t="shared" si="106"/>
        <v/>
      </c>
      <c r="N614" s="97" t="str">
        <f t="shared" si="107"/>
        <v/>
      </c>
      <c r="O614" s="97" t="str">
        <f t="shared" si="108"/>
        <v/>
      </c>
      <c r="P614" s="97" t="str">
        <f t="shared" si="109"/>
        <v/>
      </c>
      <c r="Q614" s="64"/>
      <c r="R614" s="29" t="str">
        <f t="shared" si="99"/>
        <v/>
      </c>
    </row>
    <row r="615" spans="1:18">
      <c r="A615" s="64" t="s">
        <v>1517</v>
      </c>
      <c r="B615" s="64"/>
      <c r="C615" s="68"/>
      <c r="D615" s="79"/>
      <c r="E615" s="164"/>
      <c r="F615" s="68"/>
      <c r="G615" s="97" t="str">
        <f t="shared" si="100"/>
        <v/>
      </c>
      <c r="H615" s="97" t="str">
        <f t="shared" si="101"/>
        <v/>
      </c>
      <c r="I615" s="97" t="str">
        <f t="shared" si="102"/>
        <v/>
      </c>
      <c r="J615" s="97" t="str">
        <f t="shared" si="103"/>
        <v/>
      </c>
      <c r="K615" s="29" t="str">
        <f t="shared" si="104"/>
        <v/>
      </c>
      <c r="L615" s="29" t="str">
        <f t="shared" si="105"/>
        <v/>
      </c>
      <c r="M615" s="97" t="str">
        <f t="shared" si="106"/>
        <v/>
      </c>
      <c r="N615" s="97" t="str">
        <f t="shared" si="107"/>
        <v/>
      </c>
      <c r="O615" s="97" t="str">
        <f t="shared" si="108"/>
        <v/>
      </c>
      <c r="P615" s="97" t="str">
        <f t="shared" si="109"/>
        <v/>
      </c>
      <c r="Q615" s="64"/>
      <c r="R615" s="29" t="str">
        <f t="shared" si="99"/>
        <v/>
      </c>
    </row>
    <row r="616" spans="1:18">
      <c r="A616" s="64" t="s">
        <v>1518</v>
      </c>
      <c r="B616" s="64"/>
      <c r="C616" s="68"/>
      <c r="D616" s="79"/>
      <c r="E616" s="164"/>
      <c r="F616" s="68"/>
      <c r="G616" s="97" t="str">
        <f t="shared" si="100"/>
        <v/>
      </c>
      <c r="H616" s="97" t="str">
        <f t="shared" si="101"/>
        <v/>
      </c>
      <c r="I616" s="97" t="str">
        <f t="shared" si="102"/>
        <v/>
      </c>
      <c r="J616" s="97" t="str">
        <f t="shared" si="103"/>
        <v/>
      </c>
      <c r="K616" s="29" t="str">
        <f t="shared" si="104"/>
        <v/>
      </c>
      <c r="L616" s="29" t="str">
        <f t="shared" si="105"/>
        <v/>
      </c>
      <c r="M616" s="97" t="str">
        <f t="shared" si="106"/>
        <v/>
      </c>
      <c r="N616" s="97" t="str">
        <f t="shared" si="107"/>
        <v/>
      </c>
      <c r="O616" s="97" t="str">
        <f t="shared" si="108"/>
        <v/>
      </c>
      <c r="P616" s="97" t="str">
        <f t="shared" si="109"/>
        <v/>
      </c>
      <c r="Q616" s="64"/>
      <c r="R616" s="29" t="str">
        <f t="shared" si="99"/>
        <v/>
      </c>
    </row>
    <row r="617" spans="1:18">
      <c r="A617" s="64" t="s">
        <v>1519</v>
      </c>
      <c r="B617" s="64"/>
      <c r="C617" s="68"/>
      <c r="D617" s="79"/>
      <c r="E617" s="164"/>
      <c r="F617" s="68"/>
      <c r="G617" s="97" t="str">
        <f t="shared" si="100"/>
        <v/>
      </c>
      <c r="H617" s="97" t="str">
        <f t="shared" si="101"/>
        <v/>
      </c>
      <c r="I617" s="97" t="str">
        <f t="shared" si="102"/>
        <v/>
      </c>
      <c r="J617" s="97" t="str">
        <f t="shared" si="103"/>
        <v/>
      </c>
      <c r="K617" s="29" t="str">
        <f t="shared" si="104"/>
        <v/>
      </c>
      <c r="L617" s="29" t="str">
        <f t="shared" si="105"/>
        <v/>
      </c>
      <c r="M617" s="97" t="str">
        <f t="shared" si="106"/>
        <v/>
      </c>
      <c r="N617" s="97" t="str">
        <f t="shared" si="107"/>
        <v/>
      </c>
      <c r="O617" s="97" t="str">
        <f t="shared" si="108"/>
        <v/>
      </c>
      <c r="P617" s="97" t="str">
        <f t="shared" si="109"/>
        <v/>
      </c>
      <c r="Q617" s="64"/>
      <c r="R617" s="29" t="str">
        <f t="shared" si="99"/>
        <v/>
      </c>
    </row>
    <row r="618" spans="1:18">
      <c r="A618" s="64" t="s">
        <v>1520</v>
      </c>
      <c r="B618" s="64"/>
      <c r="C618" s="68"/>
      <c r="D618" s="79"/>
      <c r="E618" s="164"/>
      <c r="F618" s="68"/>
      <c r="G618" s="97" t="str">
        <f t="shared" si="100"/>
        <v/>
      </c>
      <c r="H618" s="97" t="str">
        <f t="shared" si="101"/>
        <v/>
      </c>
      <c r="I618" s="97" t="str">
        <f t="shared" si="102"/>
        <v/>
      </c>
      <c r="J618" s="97" t="str">
        <f t="shared" si="103"/>
        <v/>
      </c>
      <c r="K618" s="29" t="str">
        <f t="shared" si="104"/>
        <v/>
      </c>
      <c r="L618" s="29" t="str">
        <f t="shared" si="105"/>
        <v/>
      </c>
      <c r="M618" s="97" t="str">
        <f t="shared" si="106"/>
        <v/>
      </c>
      <c r="N618" s="97" t="str">
        <f t="shared" si="107"/>
        <v/>
      </c>
      <c r="O618" s="97" t="str">
        <f t="shared" si="108"/>
        <v/>
      </c>
      <c r="P618" s="97" t="str">
        <f t="shared" si="109"/>
        <v/>
      </c>
      <c r="Q618" s="64"/>
      <c r="R618" s="29" t="str">
        <f t="shared" si="99"/>
        <v/>
      </c>
    </row>
    <row r="619" spans="1:18">
      <c r="A619" s="64" t="s">
        <v>1521</v>
      </c>
      <c r="B619" s="64"/>
      <c r="C619" s="68"/>
      <c r="D619" s="79"/>
      <c r="E619" s="164"/>
      <c r="F619" s="68"/>
      <c r="G619" s="97" t="str">
        <f t="shared" si="100"/>
        <v/>
      </c>
      <c r="H619" s="97" t="str">
        <f t="shared" si="101"/>
        <v/>
      </c>
      <c r="I619" s="97" t="str">
        <f t="shared" si="102"/>
        <v/>
      </c>
      <c r="J619" s="97" t="str">
        <f t="shared" si="103"/>
        <v/>
      </c>
      <c r="K619" s="29" t="str">
        <f t="shared" si="104"/>
        <v/>
      </c>
      <c r="L619" s="29" t="str">
        <f t="shared" si="105"/>
        <v/>
      </c>
      <c r="M619" s="97" t="str">
        <f t="shared" si="106"/>
        <v/>
      </c>
      <c r="N619" s="97" t="str">
        <f t="shared" si="107"/>
        <v/>
      </c>
      <c r="O619" s="97" t="str">
        <f t="shared" si="108"/>
        <v/>
      </c>
      <c r="P619" s="97" t="str">
        <f t="shared" si="109"/>
        <v/>
      </c>
      <c r="Q619" s="64"/>
      <c r="R619" s="29" t="str">
        <f t="shared" si="99"/>
        <v/>
      </c>
    </row>
    <row r="620" spans="1:18">
      <c r="A620" s="64" t="s">
        <v>1522</v>
      </c>
      <c r="B620" s="64"/>
      <c r="C620" s="68"/>
      <c r="D620" s="79"/>
      <c r="E620" s="164"/>
      <c r="F620" s="68"/>
      <c r="G620" s="97" t="str">
        <f t="shared" si="100"/>
        <v/>
      </c>
      <c r="H620" s="97" t="str">
        <f t="shared" si="101"/>
        <v/>
      </c>
      <c r="I620" s="97" t="str">
        <f t="shared" si="102"/>
        <v/>
      </c>
      <c r="J620" s="97" t="str">
        <f t="shared" si="103"/>
        <v/>
      </c>
      <c r="K620" s="29" t="str">
        <f t="shared" si="104"/>
        <v/>
      </c>
      <c r="L620" s="29" t="str">
        <f t="shared" si="105"/>
        <v/>
      </c>
      <c r="M620" s="97" t="str">
        <f t="shared" si="106"/>
        <v/>
      </c>
      <c r="N620" s="97" t="str">
        <f t="shared" si="107"/>
        <v/>
      </c>
      <c r="O620" s="97" t="str">
        <f t="shared" si="108"/>
        <v/>
      </c>
      <c r="P620" s="97" t="str">
        <f t="shared" si="109"/>
        <v/>
      </c>
      <c r="Q620" s="64"/>
      <c r="R620" s="29" t="str">
        <f t="shared" si="99"/>
        <v/>
      </c>
    </row>
    <row r="621" spans="1:18">
      <c r="A621" s="64" t="s">
        <v>1523</v>
      </c>
      <c r="B621" s="64"/>
      <c r="C621" s="68"/>
      <c r="D621" s="79"/>
      <c r="E621" s="164"/>
      <c r="F621" s="68"/>
      <c r="G621" s="97" t="str">
        <f t="shared" si="100"/>
        <v/>
      </c>
      <c r="H621" s="97" t="str">
        <f t="shared" si="101"/>
        <v/>
      </c>
      <c r="I621" s="97" t="str">
        <f t="shared" si="102"/>
        <v/>
      </c>
      <c r="J621" s="97" t="str">
        <f t="shared" si="103"/>
        <v/>
      </c>
      <c r="K621" s="29" t="str">
        <f t="shared" si="104"/>
        <v/>
      </c>
      <c r="L621" s="29" t="str">
        <f t="shared" si="105"/>
        <v/>
      </c>
      <c r="M621" s="97" t="str">
        <f t="shared" si="106"/>
        <v/>
      </c>
      <c r="N621" s="97" t="str">
        <f t="shared" si="107"/>
        <v/>
      </c>
      <c r="O621" s="97" t="str">
        <f t="shared" si="108"/>
        <v/>
      </c>
      <c r="P621" s="97" t="str">
        <f t="shared" si="109"/>
        <v/>
      </c>
      <c r="Q621" s="64"/>
      <c r="R621" s="29" t="str">
        <f t="shared" si="99"/>
        <v/>
      </c>
    </row>
    <row r="622" spans="1:18">
      <c r="A622" s="64" t="s">
        <v>1524</v>
      </c>
      <c r="B622" s="64"/>
      <c r="C622" s="68"/>
      <c r="D622" s="79"/>
      <c r="E622" s="164"/>
      <c r="F622" s="68"/>
      <c r="G622" s="97" t="str">
        <f t="shared" si="100"/>
        <v/>
      </c>
      <c r="H622" s="97" t="str">
        <f t="shared" si="101"/>
        <v/>
      </c>
      <c r="I622" s="97" t="str">
        <f t="shared" si="102"/>
        <v/>
      </c>
      <c r="J622" s="97" t="str">
        <f t="shared" si="103"/>
        <v/>
      </c>
      <c r="K622" s="29" t="str">
        <f t="shared" si="104"/>
        <v/>
      </c>
      <c r="L622" s="29" t="str">
        <f t="shared" si="105"/>
        <v/>
      </c>
      <c r="M622" s="97" t="str">
        <f t="shared" si="106"/>
        <v/>
      </c>
      <c r="N622" s="97" t="str">
        <f t="shared" si="107"/>
        <v/>
      </c>
      <c r="O622" s="97" t="str">
        <f t="shared" si="108"/>
        <v/>
      </c>
      <c r="P622" s="97" t="str">
        <f t="shared" si="109"/>
        <v/>
      </c>
      <c r="Q622" s="64"/>
      <c r="R622" s="29" t="str">
        <f t="shared" si="99"/>
        <v/>
      </c>
    </row>
    <row r="623" spans="1:18">
      <c r="A623" s="64" t="s">
        <v>1525</v>
      </c>
      <c r="B623" s="64"/>
      <c r="C623" s="68"/>
      <c r="D623" s="79"/>
      <c r="E623" s="164"/>
      <c r="F623" s="68"/>
      <c r="G623" s="97" t="str">
        <f t="shared" si="100"/>
        <v/>
      </c>
      <c r="H623" s="97" t="str">
        <f t="shared" si="101"/>
        <v/>
      </c>
      <c r="I623" s="97" t="str">
        <f t="shared" si="102"/>
        <v/>
      </c>
      <c r="J623" s="97" t="str">
        <f t="shared" si="103"/>
        <v/>
      </c>
      <c r="K623" s="29" t="str">
        <f t="shared" si="104"/>
        <v/>
      </c>
      <c r="L623" s="29" t="str">
        <f t="shared" si="105"/>
        <v/>
      </c>
      <c r="M623" s="97" t="str">
        <f t="shared" si="106"/>
        <v/>
      </c>
      <c r="N623" s="97" t="str">
        <f t="shared" si="107"/>
        <v/>
      </c>
      <c r="O623" s="97" t="str">
        <f t="shared" si="108"/>
        <v/>
      </c>
      <c r="P623" s="97" t="str">
        <f t="shared" si="109"/>
        <v/>
      </c>
      <c r="Q623" s="64"/>
      <c r="R623" s="29" t="str">
        <f t="shared" si="99"/>
        <v/>
      </c>
    </row>
    <row r="624" spans="1:18">
      <c r="A624" s="64" t="s">
        <v>1526</v>
      </c>
      <c r="B624" s="64"/>
      <c r="C624" s="68"/>
      <c r="D624" s="79"/>
      <c r="E624" s="164"/>
      <c r="F624" s="68"/>
      <c r="G624" s="97" t="str">
        <f t="shared" si="100"/>
        <v/>
      </c>
      <c r="H624" s="97" t="str">
        <f t="shared" si="101"/>
        <v/>
      </c>
      <c r="I624" s="97" t="str">
        <f t="shared" si="102"/>
        <v/>
      </c>
      <c r="J624" s="97" t="str">
        <f t="shared" si="103"/>
        <v/>
      </c>
      <c r="K624" s="29" t="str">
        <f t="shared" si="104"/>
        <v/>
      </c>
      <c r="L624" s="29" t="str">
        <f t="shared" si="105"/>
        <v/>
      </c>
      <c r="M624" s="97" t="str">
        <f t="shared" si="106"/>
        <v/>
      </c>
      <c r="N624" s="97" t="str">
        <f t="shared" si="107"/>
        <v/>
      </c>
      <c r="O624" s="97" t="str">
        <f t="shared" si="108"/>
        <v/>
      </c>
      <c r="P624" s="97" t="str">
        <f t="shared" si="109"/>
        <v/>
      </c>
      <c r="Q624" s="64"/>
      <c r="R624" s="29" t="str">
        <f t="shared" si="99"/>
        <v/>
      </c>
    </row>
    <row r="625" spans="1:18">
      <c r="A625" s="64" t="s">
        <v>1527</v>
      </c>
      <c r="B625" s="64"/>
      <c r="C625" s="68"/>
      <c r="D625" s="79"/>
      <c r="E625" s="164"/>
      <c r="F625" s="68"/>
      <c r="G625" s="97" t="str">
        <f t="shared" si="100"/>
        <v/>
      </c>
      <c r="H625" s="97" t="str">
        <f t="shared" si="101"/>
        <v/>
      </c>
      <c r="I625" s="97" t="str">
        <f t="shared" si="102"/>
        <v/>
      </c>
      <c r="J625" s="97" t="str">
        <f t="shared" si="103"/>
        <v/>
      </c>
      <c r="K625" s="29" t="str">
        <f t="shared" si="104"/>
        <v/>
      </c>
      <c r="L625" s="29" t="str">
        <f t="shared" si="105"/>
        <v/>
      </c>
      <c r="M625" s="97" t="str">
        <f t="shared" si="106"/>
        <v/>
      </c>
      <c r="N625" s="97" t="str">
        <f t="shared" si="107"/>
        <v/>
      </c>
      <c r="O625" s="97" t="str">
        <f t="shared" si="108"/>
        <v/>
      </c>
      <c r="P625" s="97" t="str">
        <f t="shared" si="109"/>
        <v/>
      </c>
      <c r="Q625" s="64"/>
      <c r="R625" s="29" t="str">
        <f t="shared" si="99"/>
        <v/>
      </c>
    </row>
    <row r="626" spans="1:18">
      <c r="A626" s="64" t="s">
        <v>1528</v>
      </c>
      <c r="B626" s="64"/>
      <c r="C626" s="68"/>
      <c r="D626" s="79"/>
      <c r="E626" s="164"/>
      <c r="F626" s="68"/>
      <c r="G626" s="97" t="str">
        <f t="shared" si="100"/>
        <v/>
      </c>
      <c r="H626" s="97" t="str">
        <f t="shared" si="101"/>
        <v/>
      </c>
      <c r="I626" s="97" t="str">
        <f t="shared" si="102"/>
        <v/>
      </c>
      <c r="J626" s="97" t="str">
        <f t="shared" si="103"/>
        <v/>
      </c>
      <c r="K626" s="29" t="str">
        <f t="shared" si="104"/>
        <v/>
      </c>
      <c r="L626" s="29" t="str">
        <f t="shared" si="105"/>
        <v/>
      </c>
      <c r="M626" s="97" t="str">
        <f t="shared" si="106"/>
        <v/>
      </c>
      <c r="N626" s="97" t="str">
        <f t="shared" si="107"/>
        <v/>
      </c>
      <c r="O626" s="97" t="str">
        <f t="shared" si="108"/>
        <v/>
      </c>
      <c r="P626" s="97" t="str">
        <f t="shared" si="109"/>
        <v/>
      </c>
      <c r="Q626" s="64"/>
      <c r="R626" s="29" t="str">
        <f t="shared" si="99"/>
        <v/>
      </c>
    </row>
    <row r="627" spans="1:18">
      <c r="A627" s="64" t="s">
        <v>1529</v>
      </c>
      <c r="B627" s="64"/>
      <c r="C627" s="68"/>
      <c r="D627" s="79"/>
      <c r="E627" s="164"/>
      <c r="F627" s="68"/>
      <c r="G627" s="97" t="str">
        <f t="shared" si="100"/>
        <v/>
      </c>
      <c r="H627" s="97" t="str">
        <f t="shared" si="101"/>
        <v/>
      </c>
      <c r="I627" s="97" t="str">
        <f t="shared" si="102"/>
        <v/>
      </c>
      <c r="J627" s="97" t="str">
        <f t="shared" si="103"/>
        <v/>
      </c>
      <c r="K627" s="29" t="str">
        <f t="shared" si="104"/>
        <v/>
      </c>
      <c r="L627" s="29" t="str">
        <f t="shared" si="105"/>
        <v/>
      </c>
      <c r="M627" s="97" t="str">
        <f t="shared" si="106"/>
        <v/>
      </c>
      <c r="N627" s="97" t="str">
        <f t="shared" si="107"/>
        <v/>
      </c>
      <c r="O627" s="97" t="str">
        <f t="shared" si="108"/>
        <v/>
      </c>
      <c r="P627" s="97" t="str">
        <f t="shared" si="109"/>
        <v/>
      </c>
      <c r="Q627" s="64"/>
      <c r="R627" s="29" t="str">
        <f t="shared" si="99"/>
        <v/>
      </c>
    </row>
    <row r="628" spans="1:18">
      <c r="A628" s="64" t="s">
        <v>1530</v>
      </c>
      <c r="B628" s="64"/>
      <c r="C628" s="68"/>
      <c r="D628" s="79"/>
      <c r="E628" s="164"/>
      <c r="F628" s="68"/>
      <c r="G628" s="97" t="str">
        <f t="shared" si="100"/>
        <v/>
      </c>
      <c r="H628" s="97" t="str">
        <f t="shared" si="101"/>
        <v/>
      </c>
      <c r="I628" s="97" t="str">
        <f t="shared" si="102"/>
        <v/>
      </c>
      <c r="J628" s="97" t="str">
        <f t="shared" si="103"/>
        <v/>
      </c>
      <c r="K628" s="29" t="str">
        <f t="shared" si="104"/>
        <v/>
      </c>
      <c r="L628" s="29" t="str">
        <f t="shared" si="105"/>
        <v/>
      </c>
      <c r="M628" s="97" t="str">
        <f t="shared" si="106"/>
        <v/>
      </c>
      <c r="N628" s="97" t="str">
        <f t="shared" si="107"/>
        <v/>
      </c>
      <c r="O628" s="97" t="str">
        <f t="shared" si="108"/>
        <v/>
      </c>
      <c r="P628" s="97" t="str">
        <f t="shared" si="109"/>
        <v/>
      </c>
      <c r="Q628" s="64"/>
      <c r="R628" s="29" t="str">
        <f t="shared" si="99"/>
        <v/>
      </c>
    </row>
    <row r="629" spans="1:18">
      <c r="A629" s="64" t="s">
        <v>1531</v>
      </c>
      <c r="B629" s="64"/>
      <c r="C629" s="68"/>
      <c r="D629" s="79"/>
      <c r="E629" s="164"/>
      <c r="F629" s="68"/>
      <c r="G629" s="97" t="str">
        <f t="shared" si="100"/>
        <v/>
      </c>
      <c r="H629" s="97" t="str">
        <f t="shared" si="101"/>
        <v/>
      </c>
      <c r="I629" s="97" t="str">
        <f t="shared" si="102"/>
        <v/>
      </c>
      <c r="J629" s="97" t="str">
        <f t="shared" si="103"/>
        <v/>
      </c>
      <c r="K629" s="29" t="str">
        <f t="shared" si="104"/>
        <v/>
      </c>
      <c r="L629" s="29" t="str">
        <f t="shared" si="105"/>
        <v/>
      </c>
      <c r="M629" s="97" t="str">
        <f t="shared" si="106"/>
        <v/>
      </c>
      <c r="N629" s="97" t="str">
        <f t="shared" si="107"/>
        <v/>
      </c>
      <c r="O629" s="97" t="str">
        <f t="shared" si="108"/>
        <v/>
      </c>
      <c r="P629" s="97" t="str">
        <f t="shared" si="109"/>
        <v/>
      </c>
      <c r="Q629" s="64"/>
      <c r="R629" s="29" t="str">
        <f t="shared" si="99"/>
        <v/>
      </c>
    </row>
    <row r="630" spans="1:18">
      <c r="A630" s="64" t="s">
        <v>1532</v>
      </c>
      <c r="B630" s="64"/>
      <c r="C630" s="68"/>
      <c r="D630" s="79"/>
      <c r="E630" s="164"/>
      <c r="F630" s="68"/>
      <c r="G630" s="97" t="str">
        <f t="shared" si="100"/>
        <v/>
      </c>
      <c r="H630" s="97" t="str">
        <f t="shared" si="101"/>
        <v/>
      </c>
      <c r="I630" s="97" t="str">
        <f t="shared" si="102"/>
        <v/>
      </c>
      <c r="J630" s="97" t="str">
        <f t="shared" si="103"/>
        <v/>
      </c>
      <c r="K630" s="29" t="str">
        <f t="shared" si="104"/>
        <v/>
      </c>
      <c r="L630" s="29" t="str">
        <f t="shared" si="105"/>
        <v/>
      </c>
      <c r="M630" s="97" t="str">
        <f t="shared" si="106"/>
        <v/>
      </c>
      <c r="N630" s="97" t="str">
        <f t="shared" si="107"/>
        <v/>
      </c>
      <c r="O630" s="97" t="str">
        <f t="shared" si="108"/>
        <v/>
      </c>
      <c r="P630" s="97" t="str">
        <f t="shared" si="109"/>
        <v/>
      </c>
      <c r="Q630" s="64"/>
      <c r="R630" s="29" t="str">
        <f t="shared" si="99"/>
        <v/>
      </c>
    </row>
    <row r="631" spans="1:18">
      <c r="A631" s="64" t="s">
        <v>1533</v>
      </c>
      <c r="B631" s="64"/>
      <c r="C631" s="68"/>
      <c r="D631" s="79"/>
      <c r="E631" s="164"/>
      <c r="F631" s="68"/>
      <c r="G631" s="97" t="str">
        <f t="shared" si="100"/>
        <v/>
      </c>
      <c r="H631" s="97" t="str">
        <f t="shared" si="101"/>
        <v/>
      </c>
      <c r="I631" s="97" t="str">
        <f t="shared" si="102"/>
        <v/>
      </c>
      <c r="J631" s="97" t="str">
        <f t="shared" si="103"/>
        <v/>
      </c>
      <c r="K631" s="29" t="str">
        <f t="shared" si="104"/>
        <v/>
      </c>
      <c r="L631" s="29" t="str">
        <f t="shared" si="105"/>
        <v/>
      </c>
      <c r="M631" s="97" t="str">
        <f t="shared" si="106"/>
        <v/>
      </c>
      <c r="N631" s="97" t="str">
        <f t="shared" si="107"/>
        <v/>
      </c>
      <c r="O631" s="97" t="str">
        <f t="shared" si="108"/>
        <v/>
      </c>
      <c r="P631" s="97" t="str">
        <f t="shared" si="109"/>
        <v/>
      </c>
      <c r="Q631" s="64"/>
      <c r="R631" s="29" t="str">
        <f t="shared" si="99"/>
        <v/>
      </c>
    </row>
    <row r="632" spans="1:18">
      <c r="A632" s="64" t="s">
        <v>1534</v>
      </c>
      <c r="B632" s="64"/>
      <c r="C632" s="68"/>
      <c r="D632" s="79"/>
      <c r="E632" s="164"/>
      <c r="F632" s="68"/>
      <c r="G632" s="97" t="str">
        <f t="shared" si="100"/>
        <v/>
      </c>
      <c r="H632" s="97" t="str">
        <f t="shared" si="101"/>
        <v/>
      </c>
      <c r="I632" s="97" t="str">
        <f t="shared" si="102"/>
        <v/>
      </c>
      <c r="J632" s="97" t="str">
        <f t="shared" si="103"/>
        <v/>
      </c>
      <c r="K632" s="29" t="str">
        <f t="shared" si="104"/>
        <v/>
      </c>
      <c r="L632" s="29" t="str">
        <f t="shared" si="105"/>
        <v/>
      </c>
      <c r="M632" s="97" t="str">
        <f t="shared" si="106"/>
        <v/>
      </c>
      <c r="N632" s="97" t="str">
        <f t="shared" si="107"/>
        <v/>
      </c>
      <c r="O632" s="97" t="str">
        <f t="shared" si="108"/>
        <v/>
      </c>
      <c r="P632" s="97" t="str">
        <f t="shared" si="109"/>
        <v/>
      </c>
      <c r="Q632" s="64"/>
      <c r="R632" s="29" t="str">
        <f t="shared" si="99"/>
        <v/>
      </c>
    </row>
    <row r="633" spans="1:18">
      <c r="A633" s="64" t="s">
        <v>1535</v>
      </c>
      <c r="B633" s="64"/>
      <c r="C633" s="68"/>
      <c r="D633" s="79"/>
      <c r="E633" s="164"/>
      <c r="F633" s="68"/>
      <c r="G633" s="97" t="str">
        <f t="shared" si="100"/>
        <v/>
      </c>
      <c r="H633" s="97" t="str">
        <f t="shared" si="101"/>
        <v/>
      </c>
      <c r="I633" s="97" t="str">
        <f t="shared" si="102"/>
        <v/>
      </c>
      <c r="J633" s="97" t="str">
        <f t="shared" si="103"/>
        <v/>
      </c>
      <c r="K633" s="29" t="str">
        <f t="shared" si="104"/>
        <v/>
      </c>
      <c r="L633" s="29" t="str">
        <f t="shared" si="105"/>
        <v/>
      </c>
      <c r="M633" s="97" t="str">
        <f t="shared" si="106"/>
        <v/>
      </c>
      <c r="N633" s="97" t="str">
        <f t="shared" si="107"/>
        <v/>
      </c>
      <c r="O633" s="97" t="str">
        <f t="shared" si="108"/>
        <v/>
      </c>
      <c r="P633" s="97" t="str">
        <f t="shared" si="109"/>
        <v/>
      </c>
      <c r="Q633" s="64"/>
      <c r="R633" s="29" t="str">
        <f t="shared" si="99"/>
        <v/>
      </c>
    </row>
    <row r="634" spans="1:18">
      <c r="A634" s="64" t="s">
        <v>1536</v>
      </c>
      <c r="B634" s="64"/>
      <c r="C634" s="68"/>
      <c r="D634" s="79"/>
      <c r="E634" s="164"/>
      <c r="F634" s="68"/>
      <c r="G634" s="97" t="str">
        <f t="shared" si="100"/>
        <v/>
      </c>
      <c r="H634" s="97" t="str">
        <f t="shared" si="101"/>
        <v/>
      </c>
      <c r="I634" s="97" t="str">
        <f t="shared" si="102"/>
        <v/>
      </c>
      <c r="J634" s="97" t="str">
        <f t="shared" si="103"/>
        <v/>
      </c>
      <c r="K634" s="29" t="str">
        <f t="shared" si="104"/>
        <v/>
      </c>
      <c r="L634" s="29" t="str">
        <f t="shared" si="105"/>
        <v/>
      </c>
      <c r="M634" s="97" t="str">
        <f t="shared" si="106"/>
        <v/>
      </c>
      <c r="N634" s="97" t="str">
        <f t="shared" si="107"/>
        <v/>
      </c>
      <c r="O634" s="97" t="str">
        <f t="shared" si="108"/>
        <v/>
      </c>
      <c r="P634" s="97" t="str">
        <f t="shared" si="109"/>
        <v/>
      </c>
      <c r="Q634" s="64"/>
      <c r="R634" s="29" t="str">
        <f t="shared" si="99"/>
        <v/>
      </c>
    </row>
    <row r="635" spans="1:18">
      <c r="A635" s="64" t="s">
        <v>1537</v>
      </c>
      <c r="B635" s="64"/>
      <c r="C635" s="68"/>
      <c r="D635" s="79"/>
      <c r="E635" s="164"/>
      <c r="F635" s="68"/>
      <c r="G635" s="97" t="str">
        <f t="shared" si="100"/>
        <v/>
      </c>
      <c r="H635" s="97" t="str">
        <f t="shared" si="101"/>
        <v/>
      </c>
      <c r="I635" s="97" t="str">
        <f t="shared" si="102"/>
        <v/>
      </c>
      <c r="J635" s="97" t="str">
        <f t="shared" si="103"/>
        <v/>
      </c>
      <c r="K635" s="29" t="str">
        <f t="shared" si="104"/>
        <v/>
      </c>
      <c r="L635" s="29" t="str">
        <f t="shared" si="105"/>
        <v/>
      </c>
      <c r="M635" s="97" t="str">
        <f t="shared" si="106"/>
        <v/>
      </c>
      <c r="N635" s="97" t="str">
        <f t="shared" si="107"/>
        <v/>
      </c>
      <c r="O635" s="97" t="str">
        <f t="shared" si="108"/>
        <v/>
      </c>
      <c r="P635" s="97" t="str">
        <f t="shared" si="109"/>
        <v/>
      </c>
      <c r="Q635" s="64"/>
      <c r="R635" s="29" t="str">
        <f t="shared" si="99"/>
        <v/>
      </c>
    </row>
    <row r="636" spans="1:18">
      <c r="A636" s="64" t="s">
        <v>1538</v>
      </c>
      <c r="B636" s="64"/>
      <c r="C636" s="68"/>
      <c r="D636" s="79"/>
      <c r="E636" s="164"/>
      <c r="F636" s="68"/>
      <c r="G636" s="97" t="str">
        <f t="shared" si="100"/>
        <v/>
      </c>
      <c r="H636" s="97" t="str">
        <f t="shared" si="101"/>
        <v/>
      </c>
      <c r="I636" s="97" t="str">
        <f t="shared" si="102"/>
        <v/>
      </c>
      <c r="J636" s="97" t="str">
        <f t="shared" si="103"/>
        <v/>
      </c>
      <c r="K636" s="29" t="str">
        <f t="shared" si="104"/>
        <v/>
      </c>
      <c r="L636" s="29" t="str">
        <f t="shared" si="105"/>
        <v/>
      </c>
      <c r="M636" s="97" t="str">
        <f t="shared" si="106"/>
        <v/>
      </c>
      <c r="N636" s="97" t="str">
        <f t="shared" si="107"/>
        <v/>
      </c>
      <c r="O636" s="97" t="str">
        <f t="shared" si="108"/>
        <v/>
      </c>
      <c r="P636" s="97" t="str">
        <f t="shared" si="109"/>
        <v/>
      </c>
      <c r="Q636" s="64"/>
      <c r="R636" s="29" t="str">
        <f t="shared" si="99"/>
        <v/>
      </c>
    </row>
    <row r="637" spans="1:18">
      <c r="A637" s="64" t="s">
        <v>1539</v>
      </c>
      <c r="B637" s="64"/>
      <c r="C637" s="68"/>
      <c r="D637" s="79"/>
      <c r="E637" s="164"/>
      <c r="F637" s="68"/>
      <c r="G637" s="97" t="str">
        <f t="shared" si="100"/>
        <v/>
      </c>
      <c r="H637" s="97" t="str">
        <f t="shared" si="101"/>
        <v/>
      </c>
      <c r="I637" s="97" t="str">
        <f t="shared" si="102"/>
        <v/>
      </c>
      <c r="J637" s="97" t="str">
        <f t="shared" si="103"/>
        <v/>
      </c>
      <c r="K637" s="29" t="str">
        <f t="shared" si="104"/>
        <v/>
      </c>
      <c r="L637" s="29" t="str">
        <f t="shared" si="105"/>
        <v/>
      </c>
      <c r="M637" s="97" t="str">
        <f t="shared" si="106"/>
        <v/>
      </c>
      <c r="N637" s="97" t="str">
        <f t="shared" si="107"/>
        <v/>
      </c>
      <c r="O637" s="97" t="str">
        <f t="shared" si="108"/>
        <v/>
      </c>
      <c r="P637" s="97" t="str">
        <f t="shared" si="109"/>
        <v/>
      </c>
      <c r="Q637" s="64"/>
      <c r="R637" s="29" t="str">
        <f t="shared" si="99"/>
        <v/>
      </c>
    </row>
    <row r="638" spans="1:18">
      <c r="A638" s="64" t="s">
        <v>1540</v>
      </c>
      <c r="B638" s="64"/>
      <c r="C638" s="68"/>
      <c r="D638" s="79"/>
      <c r="E638" s="164"/>
      <c r="F638" s="68"/>
      <c r="G638" s="97" t="str">
        <f t="shared" si="100"/>
        <v/>
      </c>
      <c r="H638" s="97" t="str">
        <f t="shared" si="101"/>
        <v/>
      </c>
      <c r="I638" s="97" t="str">
        <f t="shared" si="102"/>
        <v/>
      </c>
      <c r="J638" s="97" t="str">
        <f t="shared" si="103"/>
        <v/>
      </c>
      <c r="K638" s="29" t="str">
        <f t="shared" si="104"/>
        <v/>
      </c>
      <c r="L638" s="29" t="str">
        <f t="shared" si="105"/>
        <v/>
      </c>
      <c r="M638" s="97" t="str">
        <f t="shared" si="106"/>
        <v/>
      </c>
      <c r="N638" s="97" t="str">
        <f t="shared" si="107"/>
        <v/>
      </c>
      <c r="O638" s="97" t="str">
        <f t="shared" si="108"/>
        <v/>
      </c>
      <c r="P638" s="97" t="str">
        <f t="shared" si="109"/>
        <v/>
      </c>
      <c r="Q638" s="64"/>
      <c r="R638" s="29" t="str">
        <f t="shared" si="99"/>
        <v/>
      </c>
    </row>
    <row r="639" spans="1:18">
      <c r="A639" s="64" t="s">
        <v>1541</v>
      </c>
      <c r="B639" s="64"/>
      <c r="C639" s="68"/>
      <c r="D639" s="79"/>
      <c r="E639" s="164"/>
      <c r="F639" s="68"/>
      <c r="G639" s="97" t="str">
        <f t="shared" si="100"/>
        <v/>
      </c>
      <c r="H639" s="97" t="str">
        <f t="shared" si="101"/>
        <v/>
      </c>
      <c r="I639" s="97" t="str">
        <f t="shared" si="102"/>
        <v/>
      </c>
      <c r="J639" s="97" t="str">
        <f t="shared" si="103"/>
        <v/>
      </c>
      <c r="K639" s="29" t="str">
        <f t="shared" si="104"/>
        <v/>
      </c>
      <c r="L639" s="29" t="str">
        <f t="shared" si="105"/>
        <v/>
      </c>
      <c r="M639" s="97" t="str">
        <f t="shared" si="106"/>
        <v/>
      </c>
      <c r="N639" s="97" t="str">
        <f t="shared" si="107"/>
        <v/>
      </c>
      <c r="O639" s="97" t="str">
        <f t="shared" si="108"/>
        <v/>
      </c>
      <c r="P639" s="97" t="str">
        <f t="shared" si="109"/>
        <v/>
      </c>
      <c r="Q639" s="64"/>
      <c r="R639" s="29" t="str">
        <f t="shared" si="99"/>
        <v/>
      </c>
    </row>
    <row r="640" spans="1:18">
      <c r="A640" s="64" t="s">
        <v>1542</v>
      </c>
      <c r="B640" s="64"/>
      <c r="C640" s="68"/>
      <c r="D640" s="79"/>
      <c r="E640" s="164"/>
      <c r="F640" s="68"/>
      <c r="G640" s="97" t="str">
        <f t="shared" si="100"/>
        <v/>
      </c>
      <c r="H640" s="97" t="str">
        <f t="shared" si="101"/>
        <v/>
      </c>
      <c r="I640" s="97" t="str">
        <f t="shared" si="102"/>
        <v/>
      </c>
      <c r="J640" s="97" t="str">
        <f t="shared" si="103"/>
        <v/>
      </c>
      <c r="K640" s="29" t="str">
        <f t="shared" si="104"/>
        <v/>
      </c>
      <c r="L640" s="29" t="str">
        <f t="shared" si="105"/>
        <v/>
      </c>
      <c r="M640" s="97" t="str">
        <f t="shared" si="106"/>
        <v/>
      </c>
      <c r="N640" s="97" t="str">
        <f t="shared" si="107"/>
        <v/>
      </c>
      <c r="O640" s="97" t="str">
        <f t="shared" si="108"/>
        <v/>
      </c>
      <c r="P640" s="97" t="str">
        <f t="shared" si="109"/>
        <v/>
      </c>
      <c r="Q640" s="64"/>
      <c r="R640" s="29" t="str">
        <f t="shared" si="99"/>
        <v/>
      </c>
    </row>
    <row r="641" spans="1:18">
      <c r="A641" s="64" t="s">
        <v>1543</v>
      </c>
      <c r="B641" s="64"/>
      <c r="C641" s="68"/>
      <c r="D641" s="79"/>
      <c r="E641" s="164"/>
      <c r="F641" s="68"/>
      <c r="G641" s="97" t="str">
        <f t="shared" si="100"/>
        <v/>
      </c>
      <c r="H641" s="97" t="str">
        <f t="shared" si="101"/>
        <v/>
      </c>
      <c r="I641" s="97" t="str">
        <f t="shared" si="102"/>
        <v/>
      </c>
      <c r="J641" s="97" t="str">
        <f t="shared" si="103"/>
        <v/>
      </c>
      <c r="K641" s="29" t="str">
        <f t="shared" si="104"/>
        <v/>
      </c>
      <c r="L641" s="29" t="str">
        <f t="shared" si="105"/>
        <v/>
      </c>
      <c r="M641" s="97" t="str">
        <f t="shared" si="106"/>
        <v/>
      </c>
      <c r="N641" s="97" t="str">
        <f t="shared" si="107"/>
        <v/>
      </c>
      <c r="O641" s="97" t="str">
        <f t="shared" si="108"/>
        <v/>
      </c>
      <c r="P641" s="97" t="str">
        <f t="shared" si="109"/>
        <v/>
      </c>
      <c r="Q641" s="64"/>
      <c r="R641" s="29" t="str">
        <f t="shared" si="99"/>
        <v/>
      </c>
    </row>
    <row r="642" spans="1:18">
      <c r="A642" s="64" t="s">
        <v>1544</v>
      </c>
      <c r="B642" s="64"/>
      <c r="C642" s="68"/>
      <c r="D642" s="79"/>
      <c r="E642" s="164"/>
      <c r="F642" s="68"/>
      <c r="G642" s="97" t="str">
        <f t="shared" si="100"/>
        <v/>
      </c>
      <c r="H642" s="97" t="str">
        <f t="shared" si="101"/>
        <v/>
      </c>
      <c r="I642" s="97" t="str">
        <f t="shared" si="102"/>
        <v/>
      </c>
      <c r="J642" s="97" t="str">
        <f t="shared" si="103"/>
        <v/>
      </c>
      <c r="K642" s="29" t="str">
        <f t="shared" si="104"/>
        <v/>
      </c>
      <c r="L642" s="29" t="str">
        <f t="shared" si="105"/>
        <v/>
      </c>
      <c r="M642" s="97" t="str">
        <f t="shared" si="106"/>
        <v/>
      </c>
      <c r="N642" s="97" t="str">
        <f t="shared" si="107"/>
        <v/>
      </c>
      <c r="O642" s="97" t="str">
        <f t="shared" si="108"/>
        <v/>
      </c>
      <c r="P642" s="97" t="str">
        <f t="shared" si="109"/>
        <v/>
      </c>
      <c r="Q642" s="64"/>
      <c r="R642" s="29" t="str">
        <f t="shared" si="99"/>
        <v/>
      </c>
    </row>
    <row r="643" spans="1:18">
      <c r="A643" s="64" t="s">
        <v>1545</v>
      </c>
      <c r="B643" s="64"/>
      <c r="C643" s="68"/>
      <c r="D643" s="79"/>
      <c r="E643" s="164"/>
      <c r="F643" s="68"/>
      <c r="G643" s="97" t="str">
        <f t="shared" si="100"/>
        <v/>
      </c>
      <c r="H643" s="97" t="str">
        <f t="shared" si="101"/>
        <v/>
      </c>
      <c r="I643" s="97" t="str">
        <f t="shared" si="102"/>
        <v/>
      </c>
      <c r="J643" s="97" t="str">
        <f t="shared" si="103"/>
        <v/>
      </c>
      <c r="K643" s="29" t="str">
        <f t="shared" si="104"/>
        <v/>
      </c>
      <c r="L643" s="29" t="str">
        <f t="shared" si="105"/>
        <v/>
      </c>
      <c r="M643" s="97" t="str">
        <f t="shared" si="106"/>
        <v/>
      </c>
      <c r="N643" s="97" t="str">
        <f t="shared" si="107"/>
        <v/>
      </c>
      <c r="O643" s="97" t="str">
        <f t="shared" si="108"/>
        <v/>
      </c>
      <c r="P643" s="97" t="str">
        <f t="shared" si="109"/>
        <v/>
      </c>
      <c r="Q643" s="64"/>
      <c r="R643" s="29" t="str">
        <f t="shared" si="99"/>
        <v/>
      </c>
    </row>
    <row r="644" spans="1:18">
      <c r="A644" s="64" t="s">
        <v>1546</v>
      </c>
      <c r="B644" s="64"/>
      <c r="C644" s="68"/>
      <c r="D644" s="79"/>
      <c r="E644" s="164"/>
      <c r="F644" s="68"/>
      <c r="G644" s="97" t="str">
        <f t="shared" si="100"/>
        <v/>
      </c>
      <c r="H644" s="97" t="str">
        <f t="shared" si="101"/>
        <v/>
      </c>
      <c r="I644" s="97" t="str">
        <f t="shared" si="102"/>
        <v/>
      </c>
      <c r="J644" s="97" t="str">
        <f t="shared" si="103"/>
        <v/>
      </c>
      <c r="K644" s="29" t="str">
        <f t="shared" si="104"/>
        <v/>
      </c>
      <c r="L644" s="29" t="str">
        <f t="shared" si="105"/>
        <v/>
      </c>
      <c r="M644" s="97" t="str">
        <f t="shared" si="106"/>
        <v/>
      </c>
      <c r="N644" s="97" t="str">
        <f t="shared" si="107"/>
        <v/>
      </c>
      <c r="O644" s="97" t="str">
        <f t="shared" si="108"/>
        <v/>
      </c>
      <c r="P644" s="97" t="str">
        <f t="shared" si="109"/>
        <v/>
      </c>
      <c r="Q644" s="64"/>
      <c r="R644" s="29" t="str">
        <f t="shared" si="99"/>
        <v/>
      </c>
    </row>
    <row r="645" spans="1:18">
      <c r="A645" s="64" t="s">
        <v>1547</v>
      </c>
      <c r="B645" s="64"/>
      <c r="C645" s="68"/>
      <c r="D645" s="79"/>
      <c r="E645" s="164"/>
      <c r="F645" s="68"/>
      <c r="G645" s="97" t="str">
        <f t="shared" si="100"/>
        <v/>
      </c>
      <c r="H645" s="97" t="str">
        <f t="shared" si="101"/>
        <v/>
      </c>
      <c r="I645" s="97" t="str">
        <f t="shared" si="102"/>
        <v/>
      </c>
      <c r="J645" s="97" t="str">
        <f t="shared" si="103"/>
        <v/>
      </c>
      <c r="K645" s="29" t="str">
        <f t="shared" si="104"/>
        <v/>
      </c>
      <c r="L645" s="29" t="str">
        <f t="shared" si="105"/>
        <v/>
      </c>
      <c r="M645" s="97" t="str">
        <f t="shared" si="106"/>
        <v/>
      </c>
      <c r="N645" s="97" t="str">
        <f t="shared" si="107"/>
        <v/>
      </c>
      <c r="O645" s="97" t="str">
        <f t="shared" si="108"/>
        <v/>
      </c>
      <c r="P645" s="97" t="str">
        <f t="shared" si="109"/>
        <v/>
      </c>
      <c r="Q645" s="64"/>
      <c r="R645" s="29" t="str">
        <f t="shared" si="99"/>
        <v/>
      </c>
    </row>
    <row r="646" spans="1:18">
      <c r="A646" s="64" t="s">
        <v>1548</v>
      </c>
      <c r="B646" s="64"/>
      <c r="C646" s="68"/>
      <c r="D646" s="79"/>
      <c r="E646" s="164"/>
      <c r="F646" s="68"/>
      <c r="G646" s="97" t="str">
        <f t="shared" si="100"/>
        <v/>
      </c>
      <c r="H646" s="97" t="str">
        <f t="shared" si="101"/>
        <v/>
      </c>
      <c r="I646" s="97" t="str">
        <f t="shared" si="102"/>
        <v/>
      </c>
      <c r="J646" s="97" t="str">
        <f t="shared" si="103"/>
        <v/>
      </c>
      <c r="K646" s="29" t="str">
        <f t="shared" si="104"/>
        <v/>
      </c>
      <c r="L646" s="29" t="str">
        <f t="shared" si="105"/>
        <v/>
      </c>
      <c r="M646" s="97" t="str">
        <f t="shared" si="106"/>
        <v/>
      </c>
      <c r="N646" s="97" t="str">
        <f t="shared" si="107"/>
        <v/>
      </c>
      <c r="O646" s="97" t="str">
        <f t="shared" si="108"/>
        <v/>
      </c>
      <c r="P646" s="97" t="str">
        <f t="shared" si="109"/>
        <v/>
      </c>
      <c r="Q646" s="64"/>
      <c r="R646" s="29" t="str">
        <f t="shared" ref="R646:R709" si="110">IF(H646="","",(IF(J646="",1,IF(L646="",2,IF(N646="",3,IF(P646="",4,5))))))</f>
        <v/>
      </c>
    </row>
    <row r="647" spans="1:18">
      <c r="A647" s="64" t="s">
        <v>1549</v>
      </c>
      <c r="B647" s="64"/>
      <c r="C647" s="68"/>
      <c r="D647" s="79"/>
      <c r="E647" s="164"/>
      <c r="F647" s="68"/>
      <c r="G647" s="97" t="str">
        <f t="shared" ref="G647:G710" si="111">IF(E647="","",IFERROR(LEFT(E647, SEARCH("-", E647) - 1), E647))</f>
        <v/>
      </c>
      <c r="H647" s="97" t="str">
        <f t="shared" ref="H647:H710" si="112">IF(F647="","",IFERROR(LEFT(F647, SEARCH("-", F647) - 1), F647))</f>
        <v/>
      </c>
      <c r="I647" s="97" t="str">
        <f t="shared" ref="I647:I710" si="113">IF(LEN(E647)-LEN(SUBSTITUTE(E647,"-",""))=0, "", IF(LEN(E647)-LEN(SUBSTITUTE(E647,"-",""))=1, IFERROR(MID(E647, FIND("-",E647)+1, LEN(E647)), ""), IFERROR(MID(E647, FIND("-",E647)+1, FIND("-",E647,FIND("-",E647)+1)-FIND("-",E647)-1), "")))</f>
        <v/>
      </c>
      <c r="J647" s="97" t="str">
        <f t="shared" ref="J647:J710" si="114">IF(LEN(F647)-LEN(SUBSTITUTE(F647,"-",""))=0, "", IF(LEN(F647)-LEN(SUBSTITUTE(F647,"-",""))=1, IFERROR(MID(F647, FIND("-",F647)+1, LEN(F647)), ""), IFERROR(MID(F647, FIND("-",F647)+1, FIND("-",F647,FIND("-",F647)+1)-FIND("-",F647)-1), "")))</f>
        <v/>
      </c>
      <c r="K647" s="29" t="str">
        <f t="shared" ref="K647:K710" si="115">IF(LEN(E647)-LEN(SUBSTITUTE(E647,"-",""))&lt;=1,"",IF(ISNUMBER(FIND("-",E647,FIND("-",E647)+1)),IF(ISNUMBER(FIND("-",MID(E647,FIND("-",E647,FIND("-",E647)+1)+1,LEN(E647)))),LEFT(MID(E647,FIND("-",E647,FIND("-",E647)+1)+1,LEN(E647)),FIND("-",MID(E647,FIND("-",E647,FIND("-",E647)+1)+1,LEN(E647)))-1),MID(E647,FIND("-",E647,FIND("-",E647)+1)+1,LEN(E647))),MID(E647,FIND("-",E647,FIND("-",E647)+1)+1,LEN(E647))))</f>
        <v/>
      </c>
      <c r="L647" s="29" t="str">
        <f t="shared" ref="L647:L710" si="116">IF(LEN(F647)-LEN(SUBSTITUTE(F647,"-",""))&lt;=1,"",IF(ISNUMBER(FIND("-",F647,FIND("-",F647)+1)),IF(ISNUMBER(FIND("-",MID(F647,FIND("-",F647,FIND("-",F647)+1)+1,LEN(F647)))),LEFT(MID(F647,FIND("-",F647,FIND("-",F647)+1)+1,LEN(F647)),FIND("-",MID(F647,FIND("-",F647,FIND("-",F647)+1)+1,LEN(F647)))-1),MID(F647,FIND("-",F647,FIND("-",F647)+1)+1,LEN(F647))),MID(F647,FIND("-",F647,FIND("-",F647)+1)+1,LEN(F647))))</f>
        <v/>
      </c>
      <c r="M647" s="97" t="str">
        <f t="shared" ref="M647:M710" si="117">IF(LEN(E647)-LEN(SUBSTITUTE(E647,"-",""))&lt;=2,"",IF(ISNUMBER(FIND("-",E647,FIND("-",E647,FIND("-",E647)+1)+1)),IF(ISNUMBER(FIND("-",MID(E647,FIND("-",E647,FIND("-",E647,FIND("-",E647)+1)+1)+1,LEN(E647)))),LEFT(MID(E647,FIND("-",E647,FIND("-",E647,FIND("-",E647)+1)+1)+1,LEN(E647)),FIND("-",MID(E647,FIND("-",E647,FIND("-",E647,FIND("-",E647)+1)+1)+1,LEN(E647)))-1),MID(E647,FIND("-",E647,FIND("-",E647,FIND("-",E647)+1)+1)+1,LEN(E647))),MID(E647,FIND("-",E647,FIND("-",E647,FIND("-",E647)+1)+1)+1,LEN(E647))))</f>
        <v/>
      </c>
      <c r="N647" s="97" t="str">
        <f t="shared" ref="N647:N710" si="118">IF(LEN(F647)-LEN(SUBSTITUTE(F647,"-",""))&lt;=2,"",IF(ISNUMBER(FIND("-",F647,FIND("-",F647,FIND("-",F647)+1)+1)),IF(ISNUMBER(FIND("-",MID(F647,FIND("-",F647,FIND("-",F647,FIND("-",F647)+1)+1)+1,LEN(F647)))),LEFT(MID(F647,FIND("-",F647,FIND("-",F647,FIND("-",F647)+1)+1)+1,LEN(F647)),FIND("-",MID(F647,FIND("-",F647,FIND("-",F647,FIND("-",F647)+1)+1)+1,LEN(F647)))-1),MID(F647,FIND("-",F647,FIND("-",F647,FIND("-",F647)+1)+1)+1,LEN(F647))),MID(F647,FIND("-",F647,FIND("-",F647,FIND("-",F647)+1)+1)+1,LEN(F647))))</f>
        <v/>
      </c>
      <c r="O647" s="97" t="str">
        <f t="shared" ref="O647:O710" si="119">IF(LEN(E647)-LEN(SUBSTITUTE(E647,"-",""))&lt;=3,"",RIGHT(E647,LEN(E647)-FIND("@",SUBSTITUTE(E647,"-","@",LEN(E647)-LEN(SUBSTITUTE(E647,"-",""))))))</f>
        <v/>
      </c>
      <c r="P647" s="97" t="str">
        <f t="shared" ref="P647:P710" si="120">IF(LEN(F647)-LEN(SUBSTITUTE(F647,"-",""))&lt;=3,"",RIGHT(F647,LEN(F647)-FIND("@",SUBSTITUTE(F647,"-","@",LEN(F647)-LEN(SUBSTITUTE(F647,"-",""))))))</f>
        <v/>
      </c>
      <c r="Q647" s="64"/>
      <c r="R647" s="29" t="str">
        <f t="shared" si="110"/>
        <v/>
      </c>
    </row>
    <row r="648" spans="1:18">
      <c r="A648" s="64" t="s">
        <v>1550</v>
      </c>
      <c r="B648" s="64"/>
      <c r="C648" s="68"/>
      <c r="D648" s="79"/>
      <c r="E648" s="164"/>
      <c r="F648" s="68"/>
      <c r="G648" s="97" t="str">
        <f t="shared" si="111"/>
        <v/>
      </c>
      <c r="H648" s="97" t="str">
        <f t="shared" si="112"/>
        <v/>
      </c>
      <c r="I648" s="97" t="str">
        <f t="shared" si="113"/>
        <v/>
      </c>
      <c r="J648" s="97" t="str">
        <f t="shared" si="114"/>
        <v/>
      </c>
      <c r="K648" s="29" t="str">
        <f t="shared" si="115"/>
        <v/>
      </c>
      <c r="L648" s="29" t="str">
        <f t="shared" si="116"/>
        <v/>
      </c>
      <c r="M648" s="97" t="str">
        <f t="shared" si="117"/>
        <v/>
      </c>
      <c r="N648" s="97" t="str">
        <f t="shared" si="118"/>
        <v/>
      </c>
      <c r="O648" s="97" t="str">
        <f t="shared" si="119"/>
        <v/>
      </c>
      <c r="P648" s="97" t="str">
        <f t="shared" si="120"/>
        <v/>
      </c>
      <c r="Q648" s="64"/>
      <c r="R648" s="29" t="str">
        <f t="shared" si="110"/>
        <v/>
      </c>
    </row>
    <row r="649" spans="1:18">
      <c r="A649" s="64" t="s">
        <v>1551</v>
      </c>
      <c r="B649" s="64"/>
      <c r="C649" s="68"/>
      <c r="D649" s="79"/>
      <c r="E649" s="164"/>
      <c r="F649" s="68"/>
      <c r="G649" s="97" t="str">
        <f t="shared" si="111"/>
        <v/>
      </c>
      <c r="H649" s="97" t="str">
        <f t="shared" si="112"/>
        <v/>
      </c>
      <c r="I649" s="97" t="str">
        <f t="shared" si="113"/>
        <v/>
      </c>
      <c r="J649" s="97" t="str">
        <f t="shared" si="114"/>
        <v/>
      </c>
      <c r="K649" s="29" t="str">
        <f t="shared" si="115"/>
        <v/>
      </c>
      <c r="L649" s="29" t="str">
        <f t="shared" si="116"/>
        <v/>
      </c>
      <c r="M649" s="97" t="str">
        <f t="shared" si="117"/>
        <v/>
      </c>
      <c r="N649" s="97" t="str">
        <f t="shared" si="118"/>
        <v/>
      </c>
      <c r="O649" s="97" t="str">
        <f t="shared" si="119"/>
        <v/>
      </c>
      <c r="P649" s="97" t="str">
        <f t="shared" si="120"/>
        <v/>
      </c>
      <c r="Q649" s="64"/>
      <c r="R649" s="29" t="str">
        <f t="shared" si="110"/>
        <v/>
      </c>
    </row>
    <row r="650" spans="1:18">
      <c r="A650" s="64" t="s">
        <v>1552</v>
      </c>
      <c r="B650" s="64"/>
      <c r="C650" s="68"/>
      <c r="D650" s="79"/>
      <c r="E650" s="164"/>
      <c r="F650" s="68"/>
      <c r="G650" s="97" t="str">
        <f t="shared" si="111"/>
        <v/>
      </c>
      <c r="H650" s="97" t="str">
        <f t="shared" si="112"/>
        <v/>
      </c>
      <c r="I650" s="97" t="str">
        <f t="shared" si="113"/>
        <v/>
      </c>
      <c r="J650" s="97" t="str">
        <f t="shared" si="114"/>
        <v/>
      </c>
      <c r="K650" s="29" t="str">
        <f t="shared" si="115"/>
        <v/>
      </c>
      <c r="L650" s="29" t="str">
        <f t="shared" si="116"/>
        <v/>
      </c>
      <c r="M650" s="97" t="str">
        <f t="shared" si="117"/>
        <v/>
      </c>
      <c r="N650" s="97" t="str">
        <f t="shared" si="118"/>
        <v/>
      </c>
      <c r="O650" s="97" t="str">
        <f t="shared" si="119"/>
        <v/>
      </c>
      <c r="P650" s="97" t="str">
        <f t="shared" si="120"/>
        <v/>
      </c>
      <c r="Q650" s="64"/>
      <c r="R650" s="29" t="str">
        <f t="shared" si="110"/>
        <v/>
      </c>
    </row>
    <row r="651" spans="1:18">
      <c r="A651" s="64" t="s">
        <v>1553</v>
      </c>
      <c r="B651" s="64"/>
      <c r="C651" s="68"/>
      <c r="D651" s="79"/>
      <c r="E651" s="164"/>
      <c r="F651" s="68"/>
      <c r="G651" s="97" t="str">
        <f t="shared" si="111"/>
        <v/>
      </c>
      <c r="H651" s="97" t="str">
        <f t="shared" si="112"/>
        <v/>
      </c>
      <c r="I651" s="97" t="str">
        <f t="shared" si="113"/>
        <v/>
      </c>
      <c r="J651" s="97" t="str">
        <f t="shared" si="114"/>
        <v/>
      </c>
      <c r="K651" s="29" t="str">
        <f t="shared" si="115"/>
        <v/>
      </c>
      <c r="L651" s="29" t="str">
        <f t="shared" si="116"/>
        <v/>
      </c>
      <c r="M651" s="97" t="str">
        <f t="shared" si="117"/>
        <v/>
      </c>
      <c r="N651" s="97" t="str">
        <f t="shared" si="118"/>
        <v/>
      </c>
      <c r="O651" s="97" t="str">
        <f t="shared" si="119"/>
        <v/>
      </c>
      <c r="P651" s="97" t="str">
        <f t="shared" si="120"/>
        <v/>
      </c>
      <c r="Q651" s="64"/>
      <c r="R651" s="29" t="str">
        <f t="shared" si="110"/>
        <v/>
      </c>
    </row>
    <row r="652" spans="1:18">
      <c r="A652" s="64" t="s">
        <v>1554</v>
      </c>
      <c r="B652" s="64"/>
      <c r="C652" s="68"/>
      <c r="D652" s="79"/>
      <c r="E652" s="164"/>
      <c r="F652" s="68"/>
      <c r="G652" s="97" t="str">
        <f t="shared" si="111"/>
        <v/>
      </c>
      <c r="H652" s="97" t="str">
        <f t="shared" si="112"/>
        <v/>
      </c>
      <c r="I652" s="97" t="str">
        <f t="shared" si="113"/>
        <v/>
      </c>
      <c r="J652" s="97" t="str">
        <f t="shared" si="114"/>
        <v/>
      </c>
      <c r="K652" s="29" t="str">
        <f t="shared" si="115"/>
        <v/>
      </c>
      <c r="L652" s="29" t="str">
        <f t="shared" si="116"/>
        <v/>
      </c>
      <c r="M652" s="97" t="str">
        <f t="shared" si="117"/>
        <v/>
      </c>
      <c r="N652" s="97" t="str">
        <f t="shared" si="118"/>
        <v/>
      </c>
      <c r="O652" s="97" t="str">
        <f t="shared" si="119"/>
        <v/>
      </c>
      <c r="P652" s="97" t="str">
        <f t="shared" si="120"/>
        <v/>
      </c>
      <c r="Q652" s="64"/>
      <c r="R652" s="29" t="str">
        <f t="shared" si="110"/>
        <v/>
      </c>
    </row>
    <row r="653" spans="1:18">
      <c r="A653" s="64" t="s">
        <v>1555</v>
      </c>
      <c r="B653" s="64"/>
      <c r="C653" s="68"/>
      <c r="D653" s="79"/>
      <c r="E653" s="164"/>
      <c r="F653" s="68"/>
      <c r="G653" s="97" t="str">
        <f t="shared" si="111"/>
        <v/>
      </c>
      <c r="H653" s="97" t="str">
        <f t="shared" si="112"/>
        <v/>
      </c>
      <c r="I653" s="97" t="str">
        <f t="shared" si="113"/>
        <v/>
      </c>
      <c r="J653" s="97" t="str">
        <f t="shared" si="114"/>
        <v/>
      </c>
      <c r="K653" s="29" t="str">
        <f t="shared" si="115"/>
        <v/>
      </c>
      <c r="L653" s="29" t="str">
        <f t="shared" si="116"/>
        <v/>
      </c>
      <c r="M653" s="97" t="str">
        <f t="shared" si="117"/>
        <v/>
      </c>
      <c r="N653" s="97" t="str">
        <f t="shared" si="118"/>
        <v/>
      </c>
      <c r="O653" s="97" t="str">
        <f t="shared" si="119"/>
        <v/>
      </c>
      <c r="P653" s="97" t="str">
        <f t="shared" si="120"/>
        <v/>
      </c>
      <c r="Q653" s="64"/>
      <c r="R653" s="29" t="str">
        <f t="shared" si="110"/>
        <v/>
      </c>
    </row>
    <row r="654" spans="1:18">
      <c r="A654" s="64" t="s">
        <v>1556</v>
      </c>
      <c r="B654" s="64"/>
      <c r="C654" s="68"/>
      <c r="D654" s="79"/>
      <c r="E654" s="164"/>
      <c r="F654" s="68"/>
      <c r="G654" s="97" t="str">
        <f t="shared" si="111"/>
        <v/>
      </c>
      <c r="H654" s="97" t="str">
        <f t="shared" si="112"/>
        <v/>
      </c>
      <c r="I654" s="97" t="str">
        <f t="shared" si="113"/>
        <v/>
      </c>
      <c r="J654" s="97" t="str">
        <f t="shared" si="114"/>
        <v/>
      </c>
      <c r="K654" s="29" t="str">
        <f t="shared" si="115"/>
        <v/>
      </c>
      <c r="L654" s="29" t="str">
        <f t="shared" si="116"/>
        <v/>
      </c>
      <c r="M654" s="97" t="str">
        <f t="shared" si="117"/>
        <v/>
      </c>
      <c r="N654" s="97" t="str">
        <f t="shared" si="118"/>
        <v/>
      </c>
      <c r="O654" s="97" t="str">
        <f t="shared" si="119"/>
        <v/>
      </c>
      <c r="P654" s="97" t="str">
        <f t="shared" si="120"/>
        <v/>
      </c>
      <c r="Q654" s="64"/>
      <c r="R654" s="29" t="str">
        <f t="shared" si="110"/>
        <v/>
      </c>
    </row>
    <row r="655" spans="1:18">
      <c r="A655" s="64" t="s">
        <v>1557</v>
      </c>
      <c r="B655" s="64"/>
      <c r="C655" s="68"/>
      <c r="D655" s="79"/>
      <c r="E655" s="164"/>
      <c r="F655" s="68"/>
      <c r="G655" s="97" t="str">
        <f t="shared" si="111"/>
        <v/>
      </c>
      <c r="H655" s="97" t="str">
        <f t="shared" si="112"/>
        <v/>
      </c>
      <c r="I655" s="97" t="str">
        <f t="shared" si="113"/>
        <v/>
      </c>
      <c r="J655" s="97" t="str">
        <f t="shared" si="114"/>
        <v/>
      </c>
      <c r="K655" s="29" t="str">
        <f t="shared" si="115"/>
        <v/>
      </c>
      <c r="L655" s="29" t="str">
        <f t="shared" si="116"/>
        <v/>
      </c>
      <c r="M655" s="97" t="str">
        <f t="shared" si="117"/>
        <v/>
      </c>
      <c r="N655" s="97" t="str">
        <f t="shared" si="118"/>
        <v/>
      </c>
      <c r="O655" s="97" t="str">
        <f t="shared" si="119"/>
        <v/>
      </c>
      <c r="P655" s="97" t="str">
        <f t="shared" si="120"/>
        <v/>
      </c>
      <c r="Q655" s="64"/>
      <c r="R655" s="29" t="str">
        <f t="shared" si="110"/>
        <v/>
      </c>
    </row>
    <row r="656" spans="1:18">
      <c r="A656" s="64" t="s">
        <v>1558</v>
      </c>
      <c r="B656" s="64"/>
      <c r="C656" s="68"/>
      <c r="D656" s="79"/>
      <c r="E656" s="164"/>
      <c r="F656" s="68"/>
      <c r="G656" s="97" t="str">
        <f t="shared" si="111"/>
        <v/>
      </c>
      <c r="H656" s="97" t="str">
        <f t="shared" si="112"/>
        <v/>
      </c>
      <c r="I656" s="97" t="str">
        <f t="shared" si="113"/>
        <v/>
      </c>
      <c r="J656" s="97" t="str">
        <f t="shared" si="114"/>
        <v/>
      </c>
      <c r="K656" s="29" t="str">
        <f t="shared" si="115"/>
        <v/>
      </c>
      <c r="L656" s="29" t="str">
        <f t="shared" si="116"/>
        <v/>
      </c>
      <c r="M656" s="97" t="str">
        <f t="shared" si="117"/>
        <v/>
      </c>
      <c r="N656" s="97" t="str">
        <f t="shared" si="118"/>
        <v/>
      </c>
      <c r="O656" s="97" t="str">
        <f t="shared" si="119"/>
        <v/>
      </c>
      <c r="P656" s="97" t="str">
        <f t="shared" si="120"/>
        <v/>
      </c>
      <c r="Q656" s="64"/>
      <c r="R656" s="29" t="str">
        <f t="shared" si="110"/>
        <v/>
      </c>
    </row>
    <row r="657" spans="1:18">
      <c r="A657" s="64" t="s">
        <v>1559</v>
      </c>
      <c r="B657" s="64"/>
      <c r="C657" s="68"/>
      <c r="D657" s="79"/>
      <c r="E657" s="164"/>
      <c r="F657" s="68"/>
      <c r="G657" s="97" t="str">
        <f t="shared" si="111"/>
        <v/>
      </c>
      <c r="H657" s="97" t="str">
        <f t="shared" si="112"/>
        <v/>
      </c>
      <c r="I657" s="97" t="str">
        <f t="shared" si="113"/>
        <v/>
      </c>
      <c r="J657" s="97" t="str">
        <f t="shared" si="114"/>
        <v/>
      </c>
      <c r="K657" s="29" t="str">
        <f t="shared" si="115"/>
        <v/>
      </c>
      <c r="L657" s="29" t="str">
        <f t="shared" si="116"/>
        <v/>
      </c>
      <c r="M657" s="97" t="str">
        <f t="shared" si="117"/>
        <v/>
      </c>
      <c r="N657" s="97" t="str">
        <f t="shared" si="118"/>
        <v/>
      </c>
      <c r="O657" s="97" t="str">
        <f t="shared" si="119"/>
        <v/>
      </c>
      <c r="P657" s="97" t="str">
        <f t="shared" si="120"/>
        <v/>
      </c>
      <c r="Q657" s="64"/>
      <c r="R657" s="29" t="str">
        <f t="shared" si="110"/>
        <v/>
      </c>
    </row>
    <row r="658" spans="1:18">
      <c r="A658" s="64" t="s">
        <v>1560</v>
      </c>
      <c r="B658" s="64"/>
      <c r="C658" s="68"/>
      <c r="D658" s="79"/>
      <c r="E658" s="164"/>
      <c r="F658" s="68"/>
      <c r="G658" s="97" t="str">
        <f t="shared" si="111"/>
        <v/>
      </c>
      <c r="H658" s="97" t="str">
        <f t="shared" si="112"/>
        <v/>
      </c>
      <c r="I658" s="97" t="str">
        <f t="shared" si="113"/>
        <v/>
      </c>
      <c r="J658" s="97" t="str">
        <f t="shared" si="114"/>
        <v/>
      </c>
      <c r="K658" s="29" t="str">
        <f t="shared" si="115"/>
        <v/>
      </c>
      <c r="L658" s="29" t="str">
        <f t="shared" si="116"/>
        <v/>
      </c>
      <c r="M658" s="97" t="str">
        <f t="shared" si="117"/>
        <v/>
      </c>
      <c r="N658" s="97" t="str">
        <f t="shared" si="118"/>
        <v/>
      </c>
      <c r="O658" s="97" t="str">
        <f t="shared" si="119"/>
        <v/>
      </c>
      <c r="P658" s="97" t="str">
        <f t="shared" si="120"/>
        <v/>
      </c>
      <c r="Q658" s="64"/>
      <c r="R658" s="29" t="str">
        <f t="shared" si="110"/>
        <v/>
      </c>
    </row>
    <row r="659" spans="1:18">
      <c r="A659" s="64" t="s">
        <v>1561</v>
      </c>
      <c r="B659" s="64"/>
      <c r="C659" s="68"/>
      <c r="D659" s="79"/>
      <c r="E659" s="164"/>
      <c r="F659" s="68"/>
      <c r="G659" s="97" t="str">
        <f t="shared" si="111"/>
        <v/>
      </c>
      <c r="H659" s="97" t="str">
        <f t="shared" si="112"/>
        <v/>
      </c>
      <c r="I659" s="97" t="str">
        <f t="shared" si="113"/>
        <v/>
      </c>
      <c r="J659" s="97" t="str">
        <f t="shared" si="114"/>
        <v/>
      </c>
      <c r="K659" s="29" t="str">
        <f t="shared" si="115"/>
        <v/>
      </c>
      <c r="L659" s="29" t="str">
        <f t="shared" si="116"/>
        <v/>
      </c>
      <c r="M659" s="97" t="str">
        <f t="shared" si="117"/>
        <v/>
      </c>
      <c r="N659" s="97" t="str">
        <f t="shared" si="118"/>
        <v/>
      </c>
      <c r="O659" s="97" t="str">
        <f t="shared" si="119"/>
        <v/>
      </c>
      <c r="P659" s="97" t="str">
        <f t="shared" si="120"/>
        <v/>
      </c>
      <c r="Q659" s="64"/>
      <c r="R659" s="29" t="str">
        <f t="shared" si="110"/>
        <v/>
      </c>
    </row>
    <row r="660" spans="1:18">
      <c r="A660" s="64" t="s">
        <v>1562</v>
      </c>
      <c r="B660" s="64"/>
      <c r="C660" s="68"/>
      <c r="D660" s="79"/>
      <c r="E660" s="164"/>
      <c r="F660" s="68"/>
      <c r="G660" s="97" t="str">
        <f t="shared" si="111"/>
        <v/>
      </c>
      <c r="H660" s="97" t="str">
        <f t="shared" si="112"/>
        <v/>
      </c>
      <c r="I660" s="97" t="str">
        <f t="shared" si="113"/>
        <v/>
      </c>
      <c r="J660" s="97" t="str">
        <f t="shared" si="114"/>
        <v/>
      </c>
      <c r="K660" s="29" t="str">
        <f t="shared" si="115"/>
        <v/>
      </c>
      <c r="L660" s="29" t="str">
        <f t="shared" si="116"/>
        <v/>
      </c>
      <c r="M660" s="97" t="str">
        <f t="shared" si="117"/>
        <v/>
      </c>
      <c r="N660" s="97" t="str">
        <f t="shared" si="118"/>
        <v/>
      </c>
      <c r="O660" s="97" t="str">
        <f t="shared" si="119"/>
        <v/>
      </c>
      <c r="P660" s="97" t="str">
        <f t="shared" si="120"/>
        <v/>
      </c>
      <c r="Q660" s="64"/>
      <c r="R660" s="29" t="str">
        <f t="shared" si="110"/>
        <v/>
      </c>
    </row>
    <row r="661" spans="1:18">
      <c r="A661" s="64" t="s">
        <v>1563</v>
      </c>
      <c r="B661" s="64"/>
      <c r="C661" s="68"/>
      <c r="D661" s="79"/>
      <c r="E661" s="164"/>
      <c r="F661" s="68"/>
      <c r="G661" s="97" t="str">
        <f t="shared" si="111"/>
        <v/>
      </c>
      <c r="H661" s="97" t="str">
        <f t="shared" si="112"/>
        <v/>
      </c>
      <c r="I661" s="97" t="str">
        <f t="shared" si="113"/>
        <v/>
      </c>
      <c r="J661" s="97" t="str">
        <f t="shared" si="114"/>
        <v/>
      </c>
      <c r="K661" s="29" t="str">
        <f t="shared" si="115"/>
        <v/>
      </c>
      <c r="L661" s="29" t="str">
        <f t="shared" si="116"/>
        <v/>
      </c>
      <c r="M661" s="97" t="str">
        <f t="shared" si="117"/>
        <v/>
      </c>
      <c r="N661" s="97" t="str">
        <f t="shared" si="118"/>
        <v/>
      </c>
      <c r="O661" s="97" t="str">
        <f t="shared" si="119"/>
        <v/>
      </c>
      <c r="P661" s="97" t="str">
        <f t="shared" si="120"/>
        <v/>
      </c>
      <c r="Q661" s="64"/>
      <c r="R661" s="29" t="str">
        <f t="shared" si="110"/>
        <v/>
      </c>
    </row>
    <row r="662" spans="1:18">
      <c r="A662" s="64" t="s">
        <v>1564</v>
      </c>
      <c r="B662" s="64"/>
      <c r="C662" s="68"/>
      <c r="D662" s="79"/>
      <c r="E662" s="164"/>
      <c r="F662" s="68"/>
      <c r="G662" s="97" t="str">
        <f t="shared" si="111"/>
        <v/>
      </c>
      <c r="H662" s="97" t="str">
        <f t="shared" si="112"/>
        <v/>
      </c>
      <c r="I662" s="97" t="str">
        <f t="shared" si="113"/>
        <v/>
      </c>
      <c r="J662" s="97" t="str">
        <f t="shared" si="114"/>
        <v/>
      </c>
      <c r="K662" s="29" t="str">
        <f t="shared" si="115"/>
        <v/>
      </c>
      <c r="L662" s="29" t="str">
        <f t="shared" si="116"/>
        <v/>
      </c>
      <c r="M662" s="97" t="str">
        <f t="shared" si="117"/>
        <v/>
      </c>
      <c r="N662" s="97" t="str">
        <f t="shared" si="118"/>
        <v/>
      </c>
      <c r="O662" s="97" t="str">
        <f t="shared" si="119"/>
        <v/>
      </c>
      <c r="P662" s="97" t="str">
        <f t="shared" si="120"/>
        <v/>
      </c>
      <c r="Q662" s="64"/>
      <c r="R662" s="29" t="str">
        <f t="shared" si="110"/>
        <v/>
      </c>
    </row>
    <row r="663" spans="1:18">
      <c r="A663" s="64" t="s">
        <v>1565</v>
      </c>
      <c r="B663" s="64"/>
      <c r="C663" s="68"/>
      <c r="D663" s="79"/>
      <c r="E663" s="164"/>
      <c r="F663" s="68"/>
      <c r="G663" s="97" t="str">
        <f t="shared" si="111"/>
        <v/>
      </c>
      <c r="H663" s="97" t="str">
        <f t="shared" si="112"/>
        <v/>
      </c>
      <c r="I663" s="97" t="str">
        <f t="shared" si="113"/>
        <v/>
      </c>
      <c r="J663" s="97" t="str">
        <f t="shared" si="114"/>
        <v/>
      </c>
      <c r="K663" s="29" t="str">
        <f t="shared" si="115"/>
        <v/>
      </c>
      <c r="L663" s="29" t="str">
        <f t="shared" si="116"/>
        <v/>
      </c>
      <c r="M663" s="97" t="str">
        <f t="shared" si="117"/>
        <v/>
      </c>
      <c r="N663" s="97" t="str">
        <f t="shared" si="118"/>
        <v/>
      </c>
      <c r="O663" s="97" t="str">
        <f t="shared" si="119"/>
        <v/>
      </c>
      <c r="P663" s="97" t="str">
        <f t="shared" si="120"/>
        <v/>
      </c>
      <c r="Q663" s="64"/>
      <c r="R663" s="29" t="str">
        <f t="shared" si="110"/>
        <v/>
      </c>
    </row>
    <row r="664" spans="1:18">
      <c r="A664" s="64" t="s">
        <v>1566</v>
      </c>
      <c r="B664" s="64"/>
      <c r="C664" s="68"/>
      <c r="D664" s="79"/>
      <c r="E664" s="164"/>
      <c r="F664" s="68"/>
      <c r="G664" s="97" t="str">
        <f t="shared" si="111"/>
        <v/>
      </c>
      <c r="H664" s="97" t="str">
        <f t="shared" si="112"/>
        <v/>
      </c>
      <c r="I664" s="97" t="str">
        <f t="shared" si="113"/>
        <v/>
      </c>
      <c r="J664" s="97" t="str">
        <f t="shared" si="114"/>
        <v/>
      </c>
      <c r="K664" s="29" t="str">
        <f t="shared" si="115"/>
        <v/>
      </c>
      <c r="L664" s="29" t="str">
        <f t="shared" si="116"/>
        <v/>
      </c>
      <c r="M664" s="97" t="str">
        <f t="shared" si="117"/>
        <v/>
      </c>
      <c r="N664" s="97" t="str">
        <f t="shared" si="118"/>
        <v/>
      </c>
      <c r="O664" s="97" t="str">
        <f t="shared" si="119"/>
        <v/>
      </c>
      <c r="P664" s="97" t="str">
        <f t="shared" si="120"/>
        <v/>
      </c>
      <c r="Q664" s="64"/>
      <c r="R664" s="29" t="str">
        <f t="shared" si="110"/>
        <v/>
      </c>
    </row>
    <row r="665" spans="1:18">
      <c r="A665" s="64" t="s">
        <v>1567</v>
      </c>
      <c r="B665" s="64"/>
      <c r="C665" s="68"/>
      <c r="D665" s="79"/>
      <c r="E665" s="164"/>
      <c r="F665" s="68"/>
      <c r="G665" s="97" t="str">
        <f t="shared" si="111"/>
        <v/>
      </c>
      <c r="H665" s="97" t="str">
        <f t="shared" si="112"/>
        <v/>
      </c>
      <c r="I665" s="97" t="str">
        <f t="shared" si="113"/>
        <v/>
      </c>
      <c r="J665" s="97" t="str">
        <f t="shared" si="114"/>
        <v/>
      </c>
      <c r="K665" s="29" t="str">
        <f t="shared" si="115"/>
        <v/>
      </c>
      <c r="L665" s="29" t="str">
        <f t="shared" si="116"/>
        <v/>
      </c>
      <c r="M665" s="97" t="str">
        <f t="shared" si="117"/>
        <v/>
      </c>
      <c r="N665" s="97" t="str">
        <f t="shared" si="118"/>
        <v/>
      </c>
      <c r="O665" s="97" t="str">
        <f t="shared" si="119"/>
        <v/>
      </c>
      <c r="P665" s="97" t="str">
        <f t="shared" si="120"/>
        <v/>
      </c>
      <c r="Q665" s="64"/>
      <c r="R665" s="29" t="str">
        <f t="shared" si="110"/>
        <v/>
      </c>
    </row>
    <row r="666" spans="1:18">
      <c r="A666" s="64" t="s">
        <v>1568</v>
      </c>
      <c r="B666" s="64"/>
      <c r="C666" s="68"/>
      <c r="D666" s="79"/>
      <c r="E666" s="164"/>
      <c r="F666" s="68"/>
      <c r="G666" s="97" t="str">
        <f t="shared" si="111"/>
        <v/>
      </c>
      <c r="H666" s="97" t="str">
        <f t="shared" si="112"/>
        <v/>
      </c>
      <c r="I666" s="97" t="str">
        <f t="shared" si="113"/>
        <v/>
      </c>
      <c r="J666" s="97" t="str">
        <f t="shared" si="114"/>
        <v/>
      </c>
      <c r="K666" s="29" t="str">
        <f t="shared" si="115"/>
        <v/>
      </c>
      <c r="L666" s="29" t="str">
        <f t="shared" si="116"/>
        <v/>
      </c>
      <c r="M666" s="97" t="str">
        <f t="shared" si="117"/>
        <v/>
      </c>
      <c r="N666" s="97" t="str">
        <f t="shared" si="118"/>
        <v/>
      </c>
      <c r="O666" s="97" t="str">
        <f t="shared" si="119"/>
        <v/>
      </c>
      <c r="P666" s="97" t="str">
        <f t="shared" si="120"/>
        <v/>
      </c>
      <c r="Q666" s="64"/>
      <c r="R666" s="29" t="str">
        <f t="shared" si="110"/>
        <v/>
      </c>
    </row>
    <row r="667" spans="1:18">
      <c r="A667" s="64" t="s">
        <v>1569</v>
      </c>
      <c r="B667" s="64"/>
      <c r="C667" s="68"/>
      <c r="D667" s="79"/>
      <c r="E667" s="164"/>
      <c r="F667" s="68"/>
      <c r="G667" s="97" t="str">
        <f t="shared" si="111"/>
        <v/>
      </c>
      <c r="H667" s="97" t="str">
        <f t="shared" si="112"/>
        <v/>
      </c>
      <c r="I667" s="97" t="str">
        <f t="shared" si="113"/>
        <v/>
      </c>
      <c r="J667" s="97" t="str">
        <f t="shared" si="114"/>
        <v/>
      </c>
      <c r="K667" s="29" t="str">
        <f t="shared" si="115"/>
        <v/>
      </c>
      <c r="L667" s="29" t="str">
        <f t="shared" si="116"/>
        <v/>
      </c>
      <c r="M667" s="97" t="str">
        <f t="shared" si="117"/>
        <v/>
      </c>
      <c r="N667" s="97" t="str">
        <f t="shared" si="118"/>
        <v/>
      </c>
      <c r="O667" s="97" t="str">
        <f t="shared" si="119"/>
        <v/>
      </c>
      <c r="P667" s="97" t="str">
        <f t="shared" si="120"/>
        <v/>
      </c>
      <c r="Q667" s="64"/>
      <c r="R667" s="29" t="str">
        <f t="shared" si="110"/>
        <v/>
      </c>
    </row>
    <row r="668" spans="1:18">
      <c r="A668" s="64" t="s">
        <v>1570</v>
      </c>
      <c r="B668" s="64"/>
      <c r="C668" s="68"/>
      <c r="D668" s="79"/>
      <c r="E668" s="164"/>
      <c r="F668" s="68"/>
      <c r="G668" s="97" t="str">
        <f t="shared" si="111"/>
        <v/>
      </c>
      <c r="H668" s="97" t="str">
        <f t="shared" si="112"/>
        <v/>
      </c>
      <c r="I668" s="97" t="str">
        <f t="shared" si="113"/>
        <v/>
      </c>
      <c r="J668" s="97" t="str">
        <f t="shared" si="114"/>
        <v/>
      </c>
      <c r="K668" s="29" t="str">
        <f t="shared" si="115"/>
        <v/>
      </c>
      <c r="L668" s="29" t="str">
        <f t="shared" si="116"/>
        <v/>
      </c>
      <c r="M668" s="97" t="str">
        <f t="shared" si="117"/>
        <v/>
      </c>
      <c r="N668" s="97" t="str">
        <f t="shared" si="118"/>
        <v/>
      </c>
      <c r="O668" s="97" t="str">
        <f t="shared" si="119"/>
        <v/>
      </c>
      <c r="P668" s="97" t="str">
        <f t="shared" si="120"/>
        <v/>
      </c>
      <c r="Q668" s="64"/>
      <c r="R668" s="29" t="str">
        <f t="shared" si="110"/>
        <v/>
      </c>
    </row>
    <row r="669" spans="1:18">
      <c r="A669" s="64" t="s">
        <v>1571</v>
      </c>
      <c r="B669" s="64"/>
      <c r="C669" s="68"/>
      <c r="D669" s="79"/>
      <c r="E669" s="164"/>
      <c r="F669" s="68"/>
      <c r="G669" s="97" t="str">
        <f t="shared" si="111"/>
        <v/>
      </c>
      <c r="H669" s="97" t="str">
        <f t="shared" si="112"/>
        <v/>
      </c>
      <c r="I669" s="97" t="str">
        <f t="shared" si="113"/>
        <v/>
      </c>
      <c r="J669" s="97" t="str">
        <f t="shared" si="114"/>
        <v/>
      </c>
      <c r="K669" s="29" t="str">
        <f t="shared" si="115"/>
        <v/>
      </c>
      <c r="L669" s="29" t="str">
        <f t="shared" si="116"/>
        <v/>
      </c>
      <c r="M669" s="97" t="str">
        <f t="shared" si="117"/>
        <v/>
      </c>
      <c r="N669" s="97" t="str">
        <f t="shared" si="118"/>
        <v/>
      </c>
      <c r="O669" s="97" t="str">
        <f t="shared" si="119"/>
        <v/>
      </c>
      <c r="P669" s="97" t="str">
        <f t="shared" si="120"/>
        <v/>
      </c>
      <c r="Q669" s="64"/>
      <c r="R669" s="29" t="str">
        <f t="shared" si="110"/>
        <v/>
      </c>
    </row>
    <row r="670" spans="1:18">
      <c r="A670" s="64" t="s">
        <v>1572</v>
      </c>
      <c r="B670" s="64"/>
      <c r="C670" s="68"/>
      <c r="D670" s="79"/>
      <c r="E670" s="164"/>
      <c r="F670" s="68"/>
      <c r="G670" s="97" t="str">
        <f t="shared" si="111"/>
        <v/>
      </c>
      <c r="H670" s="97" t="str">
        <f t="shared" si="112"/>
        <v/>
      </c>
      <c r="I670" s="97" t="str">
        <f t="shared" si="113"/>
        <v/>
      </c>
      <c r="J670" s="97" t="str">
        <f t="shared" si="114"/>
        <v/>
      </c>
      <c r="K670" s="29" t="str">
        <f t="shared" si="115"/>
        <v/>
      </c>
      <c r="L670" s="29" t="str">
        <f t="shared" si="116"/>
        <v/>
      </c>
      <c r="M670" s="97" t="str">
        <f t="shared" si="117"/>
        <v/>
      </c>
      <c r="N670" s="97" t="str">
        <f t="shared" si="118"/>
        <v/>
      </c>
      <c r="O670" s="97" t="str">
        <f t="shared" si="119"/>
        <v/>
      </c>
      <c r="P670" s="97" t="str">
        <f t="shared" si="120"/>
        <v/>
      </c>
      <c r="Q670" s="64"/>
      <c r="R670" s="29" t="str">
        <f t="shared" si="110"/>
        <v/>
      </c>
    </row>
    <row r="671" spans="1:18">
      <c r="A671" s="64" t="s">
        <v>1573</v>
      </c>
      <c r="B671" s="64"/>
      <c r="C671" s="68"/>
      <c r="D671" s="79"/>
      <c r="E671" s="164"/>
      <c r="F671" s="68"/>
      <c r="G671" s="97" t="str">
        <f t="shared" si="111"/>
        <v/>
      </c>
      <c r="H671" s="97" t="str">
        <f t="shared" si="112"/>
        <v/>
      </c>
      <c r="I671" s="97" t="str">
        <f t="shared" si="113"/>
        <v/>
      </c>
      <c r="J671" s="97" t="str">
        <f t="shared" si="114"/>
        <v/>
      </c>
      <c r="K671" s="29" t="str">
        <f t="shared" si="115"/>
        <v/>
      </c>
      <c r="L671" s="29" t="str">
        <f t="shared" si="116"/>
        <v/>
      </c>
      <c r="M671" s="97" t="str">
        <f t="shared" si="117"/>
        <v/>
      </c>
      <c r="N671" s="97" t="str">
        <f t="shared" si="118"/>
        <v/>
      </c>
      <c r="O671" s="97" t="str">
        <f t="shared" si="119"/>
        <v/>
      </c>
      <c r="P671" s="97" t="str">
        <f t="shared" si="120"/>
        <v/>
      </c>
      <c r="Q671" s="64"/>
      <c r="R671" s="29" t="str">
        <f t="shared" si="110"/>
        <v/>
      </c>
    </row>
    <row r="672" spans="1:18">
      <c r="A672" s="64" t="s">
        <v>1574</v>
      </c>
      <c r="B672" s="64"/>
      <c r="C672" s="68"/>
      <c r="D672" s="79"/>
      <c r="E672" s="164"/>
      <c r="F672" s="68"/>
      <c r="G672" s="97" t="str">
        <f t="shared" si="111"/>
        <v/>
      </c>
      <c r="H672" s="97" t="str">
        <f t="shared" si="112"/>
        <v/>
      </c>
      <c r="I672" s="97" t="str">
        <f t="shared" si="113"/>
        <v/>
      </c>
      <c r="J672" s="97" t="str">
        <f t="shared" si="114"/>
        <v/>
      </c>
      <c r="K672" s="29" t="str">
        <f t="shared" si="115"/>
        <v/>
      </c>
      <c r="L672" s="29" t="str">
        <f t="shared" si="116"/>
        <v/>
      </c>
      <c r="M672" s="97" t="str">
        <f t="shared" si="117"/>
        <v/>
      </c>
      <c r="N672" s="97" t="str">
        <f t="shared" si="118"/>
        <v/>
      </c>
      <c r="O672" s="97" t="str">
        <f t="shared" si="119"/>
        <v/>
      </c>
      <c r="P672" s="97" t="str">
        <f t="shared" si="120"/>
        <v/>
      </c>
      <c r="Q672" s="64"/>
      <c r="R672" s="29" t="str">
        <f t="shared" si="110"/>
        <v/>
      </c>
    </row>
    <row r="673" spans="1:18">
      <c r="A673" s="64" t="s">
        <v>1575</v>
      </c>
      <c r="B673" s="64"/>
      <c r="C673" s="68"/>
      <c r="D673" s="79"/>
      <c r="E673" s="164"/>
      <c r="F673" s="68"/>
      <c r="G673" s="97" t="str">
        <f t="shared" si="111"/>
        <v/>
      </c>
      <c r="H673" s="97" t="str">
        <f t="shared" si="112"/>
        <v/>
      </c>
      <c r="I673" s="97" t="str">
        <f t="shared" si="113"/>
        <v/>
      </c>
      <c r="J673" s="97" t="str">
        <f t="shared" si="114"/>
        <v/>
      </c>
      <c r="K673" s="29" t="str">
        <f t="shared" si="115"/>
        <v/>
      </c>
      <c r="L673" s="29" t="str">
        <f t="shared" si="116"/>
        <v/>
      </c>
      <c r="M673" s="97" t="str">
        <f t="shared" si="117"/>
        <v/>
      </c>
      <c r="N673" s="97" t="str">
        <f t="shared" si="118"/>
        <v/>
      </c>
      <c r="O673" s="97" t="str">
        <f t="shared" si="119"/>
        <v/>
      </c>
      <c r="P673" s="97" t="str">
        <f t="shared" si="120"/>
        <v/>
      </c>
      <c r="Q673" s="64"/>
      <c r="R673" s="29" t="str">
        <f t="shared" si="110"/>
        <v/>
      </c>
    </row>
    <row r="674" spans="1:18">
      <c r="A674" s="64" t="s">
        <v>1576</v>
      </c>
      <c r="B674" s="64"/>
      <c r="C674" s="68"/>
      <c r="D674" s="79"/>
      <c r="E674" s="164"/>
      <c r="F674" s="68"/>
      <c r="G674" s="97" t="str">
        <f t="shared" si="111"/>
        <v/>
      </c>
      <c r="H674" s="97" t="str">
        <f t="shared" si="112"/>
        <v/>
      </c>
      <c r="I674" s="97" t="str">
        <f t="shared" si="113"/>
        <v/>
      </c>
      <c r="J674" s="97" t="str">
        <f t="shared" si="114"/>
        <v/>
      </c>
      <c r="K674" s="29" t="str">
        <f t="shared" si="115"/>
        <v/>
      </c>
      <c r="L674" s="29" t="str">
        <f t="shared" si="116"/>
        <v/>
      </c>
      <c r="M674" s="97" t="str">
        <f t="shared" si="117"/>
        <v/>
      </c>
      <c r="N674" s="97" t="str">
        <f t="shared" si="118"/>
        <v/>
      </c>
      <c r="O674" s="97" t="str">
        <f t="shared" si="119"/>
        <v/>
      </c>
      <c r="P674" s="97" t="str">
        <f t="shared" si="120"/>
        <v/>
      </c>
      <c r="Q674" s="64"/>
      <c r="R674" s="29" t="str">
        <f t="shared" si="110"/>
        <v/>
      </c>
    </row>
    <row r="675" spans="1:18">
      <c r="A675" s="64" t="s">
        <v>1577</v>
      </c>
      <c r="B675" s="64"/>
      <c r="C675" s="68"/>
      <c r="D675" s="79"/>
      <c r="E675" s="164"/>
      <c r="F675" s="68"/>
      <c r="G675" s="97" t="str">
        <f t="shared" si="111"/>
        <v/>
      </c>
      <c r="H675" s="97" t="str">
        <f t="shared" si="112"/>
        <v/>
      </c>
      <c r="I675" s="97" t="str">
        <f t="shared" si="113"/>
        <v/>
      </c>
      <c r="J675" s="97" t="str">
        <f t="shared" si="114"/>
        <v/>
      </c>
      <c r="K675" s="29" t="str">
        <f t="shared" si="115"/>
        <v/>
      </c>
      <c r="L675" s="29" t="str">
        <f t="shared" si="116"/>
        <v/>
      </c>
      <c r="M675" s="97" t="str">
        <f t="shared" si="117"/>
        <v/>
      </c>
      <c r="N675" s="97" t="str">
        <f t="shared" si="118"/>
        <v/>
      </c>
      <c r="O675" s="97" t="str">
        <f t="shared" si="119"/>
        <v/>
      </c>
      <c r="P675" s="97" t="str">
        <f t="shared" si="120"/>
        <v/>
      </c>
      <c r="Q675" s="64"/>
      <c r="R675" s="29" t="str">
        <f t="shared" si="110"/>
        <v/>
      </c>
    </row>
    <row r="676" spans="1:18">
      <c r="A676" s="64" t="s">
        <v>1578</v>
      </c>
      <c r="B676" s="64"/>
      <c r="C676" s="68"/>
      <c r="D676" s="79"/>
      <c r="E676" s="164"/>
      <c r="F676" s="68"/>
      <c r="G676" s="97" t="str">
        <f t="shared" si="111"/>
        <v/>
      </c>
      <c r="H676" s="97" t="str">
        <f t="shared" si="112"/>
        <v/>
      </c>
      <c r="I676" s="97" t="str">
        <f t="shared" si="113"/>
        <v/>
      </c>
      <c r="J676" s="97" t="str">
        <f t="shared" si="114"/>
        <v/>
      </c>
      <c r="K676" s="29" t="str">
        <f t="shared" si="115"/>
        <v/>
      </c>
      <c r="L676" s="29" t="str">
        <f t="shared" si="116"/>
        <v/>
      </c>
      <c r="M676" s="97" t="str">
        <f t="shared" si="117"/>
        <v/>
      </c>
      <c r="N676" s="97" t="str">
        <f t="shared" si="118"/>
        <v/>
      </c>
      <c r="O676" s="97" t="str">
        <f t="shared" si="119"/>
        <v/>
      </c>
      <c r="P676" s="97" t="str">
        <f t="shared" si="120"/>
        <v/>
      </c>
      <c r="Q676" s="64"/>
      <c r="R676" s="29" t="str">
        <f t="shared" si="110"/>
        <v/>
      </c>
    </row>
    <row r="677" spans="1:18">
      <c r="A677" s="64" t="s">
        <v>1579</v>
      </c>
      <c r="B677" s="64"/>
      <c r="C677" s="68"/>
      <c r="D677" s="79"/>
      <c r="E677" s="164"/>
      <c r="F677" s="68"/>
      <c r="G677" s="97" t="str">
        <f t="shared" si="111"/>
        <v/>
      </c>
      <c r="H677" s="97" t="str">
        <f t="shared" si="112"/>
        <v/>
      </c>
      <c r="I677" s="97" t="str">
        <f t="shared" si="113"/>
        <v/>
      </c>
      <c r="J677" s="97" t="str">
        <f t="shared" si="114"/>
        <v/>
      </c>
      <c r="K677" s="29" t="str">
        <f t="shared" si="115"/>
        <v/>
      </c>
      <c r="L677" s="29" t="str">
        <f t="shared" si="116"/>
        <v/>
      </c>
      <c r="M677" s="97" t="str">
        <f t="shared" si="117"/>
        <v/>
      </c>
      <c r="N677" s="97" t="str">
        <f t="shared" si="118"/>
        <v/>
      </c>
      <c r="O677" s="97" t="str">
        <f t="shared" si="119"/>
        <v/>
      </c>
      <c r="P677" s="97" t="str">
        <f t="shared" si="120"/>
        <v/>
      </c>
      <c r="Q677" s="64"/>
      <c r="R677" s="29" t="str">
        <f t="shared" si="110"/>
        <v/>
      </c>
    </row>
    <row r="678" spans="1:18">
      <c r="A678" s="64" t="s">
        <v>1580</v>
      </c>
      <c r="B678" s="64"/>
      <c r="C678" s="68"/>
      <c r="D678" s="79"/>
      <c r="E678" s="164"/>
      <c r="F678" s="68"/>
      <c r="G678" s="97" t="str">
        <f t="shared" si="111"/>
        <v/>
      </c>
      <c r="H678" s="97" t="str">
        <f t="shared" si="112"/>
        <v/>
      </c>
      <c r="I678" s="97" t="str">
        <f t="shared" si="113"/>
        <v/>
      </c>
      <c r="J678" s="97" t="str">
        <f t="shared" si="114"/>
        <v/>
      </c>
      <c r="K678" s="29" t="str">
        <f t="shared" si="115"/>
        <v/>
      </c>
      <c r="L678" s="29" t="str">
        <f t="shared" si="116"/>
        <v/>
      </c>
      <c r="M678" s="97" t="str">
        <f t="shared" si="117"/>
        <v/>
      </c>
      <c r="N678" s="97" t="str">
        <f t="shared" si="118"/>
        <v/>
      </c>
      <c r="O678" s="97" t="str">
        <f t="shared" si="119"/>
        <v/>
      </c>
      <c r="P678" s="97" t="str">
        <f t="shared" si="120"/>
        <v/>
      </c>
      <c r="Q678" s="64"/>
      <c r="R678" s="29" t="str">
        <f t="shared" si="110"/>
        <v/>
      </c>
    </row>
    <row r="679" spans="1:18">
      <c r="A679" s="64" t="s">
        <v>1581</v>
      </c>
      <c r="B679" s="64"/>
      <c r="C679" s="68"/>
      <c r="D679" s="79"/>
      <c r="E679" s="164"/>
      <c r="F679" s="68"/>
      <c r="G679" s="97" t="str">
        <f t="shared" si="111"/>
        <v/>
      </c>
      <c r="H679" s="97" t="str">
        <f t="shared" si="112"/>
        <v/>
      </c>
      <c r="I679" s="97" t="str">
        <f t="shared" si="113"/>
        <v/>
      </c>
      <c r="J679" s="97" t="str">
        <f t="shared" si="114"/>
        <v/>
      </c>
      <c r="K679" s="29" t="str">
        <f t="shared" si="115"/>
        <v/>
      </c>
      <c r="L679" s="29" t="str">
        <f t="shared" si="116"/>
        <v/>
      </c>
      <c r="M679" s="97" t="str">
        <f t="shared" si="117"/>
        <v/>
      </c>
      <c r="N679" s="97" t="str">
        <f t="shared" si="118"/>
        <v/>
      </c>
      <c r="O679" s="97" t="str">
        <f t="shared" si="119"/>
        <v/>
      </c>
      <c r="P679" s="97" t="str">
        <f t="shared" si="120"/>
        <v/>
      </c>
      <c r="Q679" s="64"/>
      <c r="R679" s="29" t="str">
        <f t="shared" si="110"/>
        <v/>
      </c>
    </row>
    <row r="680" spans="1:18">
      <c r="A680" s="64" t="s">
        <v>1582</v>
      </c>
      <c r="B680" s="64"/>
      <c r="C680" s="68"/>
      <c r="D680" s="79"/>
      <c r="E680" s="164"/>
      <c r="F680" s="68"/>
      <c r="G680" s="97" t="str">
        <f t="shared" si="111"/>
        <v/>
      </c>
      <c r="H680" s="97" t="str">
        <f t="shared" si="112"/>
        <v/>
      </c>
      <c r="I680" s="97" t="str">
        <f t="shared" si="113"/>
        <v/>
      </c>
      <c r="J680" s="97" t="str">
        <f t="shared" si="114"/>
        <v/>
      </c>
      <c r="K680" s="29" t="str">
        <f t="shared" si="115"/>
        <v/>
      </c>
      <c r="L680" s="29" t="str">
        <f t="shared" si="116"/>
        <v/>
      </c>
      <c r="M680" s="97" t="str">
        <f t="shared" si="117"/>
        <v/>
      </c>
      <c r="N680" s="97" t="str">
        <f t="shared" si="118"/>
        <v/>
      </c>
      <c r="O680" s="97" t="str">
        <f t="shared" si="119"/>
        <v/>
      </c>
      <c r="P680" s="97" t="str">
        <f t="shared" si="120"/>
        <v/>
      </c>
      <c r="Q680" s="64"/>
      <c r="R680" s="29" t="str">
        <f t="shared" si="110"/>
        <v/>
      </c>
    </row>
    <row r="681" spans="1:18">
      <c r="A681" s="64" t="s">
        <v>1583</v>
      </c>
      <c r="B681" s="64"/>
      <c r="C681" s="68"/>
      <c r="D681" s="79"/>
      <c r="E681" s="164"/>
      <c r="F681" s="68"/>
      <c r="G681" s="97" t="str">
        <f t="shared" si="111"/>
        <v/>
      </c>
      <c r="H681" s="97" t="str">
        <f t="shared" si="112"/>
        <v/>
      </c>
      <c r="I681" s="97" t="str">
        <f t="shared" si="113"/>
        <v/>
      </c>
      <c r="J681" s="97" t="str">
        <f t="shared" si="114"/>
        <v/>
      </c>
      <c r="K681" s="29" t="str">
        <f t="shared" si="115"/>
        <v/>
      </c>
      <c r="L681" s="29" t="str">
        <f t="shared" si="116"/>
        <v/>
      </c>
      <c r="M681" s="97" t="str">
        <f t="shared" si="117"/>
        <v/>
      </c>
      <c r="N681" s="97" t="str">
        <f t="shared" si="118"/>
        <v/>
      </c>
      <c r="O681" s="97" t="str">
        <f t="shared" si="119"/>
        <v/>
      </c>
      <c r="P681" s="97" t="str">
        <f t="shared" si="120"/>
        <v/>
      </c>
      <c r="Q681" s="64"/>
      <c r="R681" s="29" t="str">
        <f t="shared" si="110"/>
        <v/>
      </c>
    </row>
    <row r="682" spans="1:18">
      <c r="A682" s="64" t="s">
        <v>1584</v>
      </c>
      <c r="B682" s="64"/>
      <c r="C682" s="68"/>
      <c r="D682" s="79"/>
      <c r="E682" s="164"/>
      <c r="F682" s="68"/>
      <c r="G682" s="97" t="str">
        <f t="shared" si="111"/>
        <v/>
      </c>
      <c r="H682" s="97" t="str">
        <f t="shared" si="112"/>
        <v/>
      </c>
      <c r="I682" s="97" t="str">
        <f t="shared" si="113"/>
        <v/>
      </c>
      <c r="J682" s="97" t="str">
        <f t="shared" si="114"/>
        <v/>
      </c>
      <c r="K682" s="29" t="str">
        <f t="shared" si="115"/>
        <v/>
      </c>
      <c r="L682" s="29" t="str">
        <f t="shared" si="116"/>
        <v/>
      </c>
      <c r="M682" s="97" t="str">
        <f t="shared" si="117"/>
        <v/>
      </c>
      <c r="N682" s="97" t="str">
        <f t="shared" si="118"/>
        <v/>
      </c>
      <c r="O682" s="97" t="str">
        <f t="shared" si="119"/>
        <v/>
      </c>
      <c r="P682" s="97" t="str">
        <f t="shared" si="120"/>
        <v/>
      </c>
      <c r="Q682" s="64"/>
      <c r="R682" s="29" t="str">
        <f t="shared" si="110"/>
        <v/>
      </c>
    </row>
    <row r="683" spans="1:18">
      <c r="A683" s="64" t="s">
        <v>1585</v>
      </c>
      <c r="B683" s="64"/>
      <c r="C683" s="68"/>
      <c r="D683" s="79"/>
      <c r="E683" s="164"/>
      <c r="F683" s="68"/>
      <c r="G683" s="97" t="str">
        <f t="shared" si="111"/>
        <v/>
      </c>
      <c r="H683" s="97" t="str">
        <f t="shared" si="112"/>
        <v/>
      </c>
      <c r="I683" s="97" t="str">
        <f t="shared" si="113"/>
        <v/>
      </c>
      <c r="J683" s="97" t="str">
        <f t="shared" si="114"/>
        <v/>
      </c>
      <c r="K683" s="29" t="str">
        <f t="shared" si="115"/>
        <v/>
      </c>
      <c r="L683" s="29" t="str">
        <f t="shared" si="116"/>
        <v/>
      </c>
      <c r="M683" s="97" t="str">
        <f t="shared" si="117"/>
        <v/>
      </c>
      <c r="N683" s="97" t="str">
        <f t="shared" si="118"/>
        <v/>
      </c>
      <c r="O683" s="97" t="str">
        <f t="shared" si="119"/>
        <v/>
      </c>
      <c r="P683" s="97" t="str">
        <f t="shared" si="120"/>
        <v/>
      </c>
      <c r="Q683" s="64"/>
      <c r="R683" s="29" t="str">
        <f t="shared" si="110"/>
        <v/>
      </c>
    </row>
    <row r="684" spans="1:18">
      <c r="A684" s="64" t="s">
        <v>1586</v>
      </c>
      <c r="B684" s="64"/>
      <c r="C684" s="68"/>
      <c r="D684" s="79"/>
      <c r="E684" s="164"/>
      <c r="F684" s="68"/>
      <c r="G684" s="97" t="str">
        <f t="shared" si="111"/>
        <v/>
      </c>
      <c r="H684" s="97" t="str">
        <f t="shared" si="112"/>
        <v/>
      </c>
      <c r="I684" s="97" t="str">
        <f t="shared" si="113"/>
        <v/>
      </c>
      <c r="J684" s="97" t="str">
        <f t="shared" si="114"/>
        <v/>
      </c>
      <c r="K684" s="29" t="str">
        <f t="shared" si="115"/>
        <v/>
      </c>
      <c r="L684" s="29" t="str">
        <f t="shared" si="116"/>
        <v/>
      </c>
      <c r="M684" s="97" t="str">
        <f t="shared" si="117"/>
        <v/>
      </c>
      <c r="N684" s="97" t="str">
        <f t="shared" si="118"/>
        <v/>
      </c>
      <c r="O684" s="97" t="str">
        <f t="shared" si="119"/>
        <v/>
      </c>
      <c r="P684" s="97" t="str">
        <f t="shared" si="120"/>
        <v/>
      </c>
      <c r="Q684" s="64"/>
      <c r="R684" s="29" t="str">
        <f t="shared" si="110"/>
        <v/>
      </c>
    </row>
    <row r="685" spans="1:18">
      <c r="A685" s="64" t="s">
        <v>1587</v>
      </c>
      <c r="B685" s="64"/>
      <c r="C685" s="68"/>
      <c r="D685" s="79"/>
      <c r="E685" s="164"/>
      <c r="F685" s="68"/>
      <c r="G685" s="97" t="str">
        <f t="shared" si="111"/>
        <v/>
      </c>
      <c r="H685" s="97" t="str">
        <f t="shared" si="112"/>
        <v/>
      </c>
      <c r="I685" s="97" t="str">
        <f t="shared" si="113"/>
        <v/>
      </c>
      <c r="J685" s="97" t="str">
        <f t="shared" si="114"/>
        <v/>
      </c>
      <c r="K685" s="29" t="str">
        <f t="shared" si="115"/>
        <v/>
      </c>
      <c r="L685" s="29" t="str">
        <f t="shared" si="116"/>
        <v/>
      </c>
      <c r="M685" s="97" t="str">
        <f t="shared" si="117"/>
        <v/>
      </c>
      <c r="N685" s="97" t="str">
        <f t="shared" si="118"/>
        <v/>
      </c>
      <c r="O685" s="97" t="str">
        <f t="shared" si="119"/>
        <v/>
      </c>
      <c r="P685" s="97" t="str">
        <f t="shared" si="120"/>
        <v/>
      </c>
      <c r="Q685" s="64"/>
      <c r="R685" s="29" t="str">
        <f t="shared" si="110"/>
        <v/>
      </c>
    </row>
    <row r="686" spans="1:18">
      <c r="A686" s="64" t="s">
        <v>1588</v>
      </c>
      <c r="B686" s="64"/>
      <c r="C686" s="68"/>
      <c r="D686" s="79"/>
      <c r="E686" s="164"/>
      <c r="F686" s="68"/>
      <c r="G686" s="97" t="str">
        <f t="shared" si="111"/>
        <v/>
      </c>
      <c r="H686" s="97" t="str">
        <f t="shared" si="112"/>
        <v/>
      </c>
      <c r="I686" s="97" t="str">
        <f t="shared" si="113"/>
        <v/>
      </c>
      <c r="J686" s="97" t="str">
        <f t="shared" si="114"/>
        <v/>
      </c>
      <c r="K686" s="29" t="str">
        <f t="shared" si="115"/>
        <v/>
      </c>
      <c r="L686" s="29" t="str">
        <f t="shared" si="116"/>
        <v/>
      </c>
      <c r="M686" s="97" t="str">
        <f t="shared" si="117"/>
        <v/>
      </c>
      <c r="N686" s="97" t="str">
        <f t="shared" si="118"/>
        <v/>
      </c>
      <c r="O686" s="97" t="str">
        <f t="shared" si="119"/>
        <v/>
      </c>
      <c r="P686" s="97" t="str">
        <f t="shared" si="120"/>
        <v/>
      </c>
      <c r="Q686" s="64"/>
      <c r="R686" s="29" t="str">
        <f t="shared" si="110"/>
        <v/>
      </c>
    </row>
    <row r="687" spans="1:18">
      <c r="A687" s="64" t="s">
        <v>1589</v>
      </c>
      <c r="B687" s="64"/>
      <c r="C687" s="68"/>
      <c r="D687" s="79"/>
      <c r="E687" s="164"/>
      <c r="F687" s="68"/>
      <c r="G687" s="97" t="str">
        <f t="shared" si="111"/>
        <v/>
      </c>
      <c r="H687" s="97" t="str">
        <f t="shared" si="112"/>
        <v/>
      </c>
      <c r="I687" s="97" t="str">
        <f t="shared" si="113"/>
        <v/>
      </c>
      <c r="J687" s="97" t="str">
        <f t="shared" si="114"/>
        <v/>
      </c>
      <c r="K687" s="29" t="str">
        <f t="shared" si="115"/>
        <v/>
      </c>
      <c r="L687" s="29" t="str">
        <f t="shared" si="116"/>
        <v/>
      </c>
      <c r="M687" s="97" t="str">
        <f t="shared" si="117"/>
        <v/>
      </c>
      <c r="N687" s="97" t="str">
        <f t="shared" si="118"/>
        <v/>
      </c>
      <c r="O687" s="97" t="str">
        <f t="shared" si="119"/>
        <v/>
      </c>
      <c r="P687" s="97" t="str">
        <f t="shared" si="120"/>
        <v/>
      </c>
      <c r="Q687" s="64"/>
      <c r="R687" s="29" t="str">
        <f t="shared" si="110"/>
        <v/>
      </c>
    </row>
    <row r="688" spans="1:18">
      <c r="A688" s="64" t="s">
        <v>1590</v>
      </c>
      <c r="B688" s="64"/>
      <c r="C688" s="68"/>
      <c r="D688" s="79"/>
      <c r="E688" s="164"/>
      <c r="F688" s="68"/>
      <c r="G688" s="97" t="str">
        <f t="shared" si="111"/>
        <v/>
      </c>
      <c r="H688" s="97" t="str">
        <f t="shared" si="112"/>
        <v/>
      </c>
      <c r="I688" s="97" t="str">
        <f t="shared" si="113"/>
        <v/>
      </c>
      <c r="J688" s="97" t="str">
        <f t="shared" si="114"/>
        <v/>
      </c>
      <c r="K688" s="29" t="str">
        <f t="shared" si="115"/>
        <v/>
      </c>
      <c r="L688" s="29" t="str">
        <f t="shared" si="116"/>
        <v/>
      </c>
      <c r="M688" s="97" t="str">
        <f t="shared" si="117"/>
        <v/>
      </c>
      <c r="N688" s="97" t="str">
        <f t="shared" si="118"/>
        <v/>
      </c>
      <c r="O688" s="97" t="str">
        <f t="shared" si="119"/>
        <v/>
      </c>
      <c r="P688" s="97" t="str">
        <f t="shared" si="120"/>
        <v/>
      </c>
      <c r="Q688" s="64"/>
      <c r="R688" s="29" t="str">
        <f t="shared" si="110"/>
        <v/>
      </c>
    </row>
    <row r="689" spans="1:18">
      <c r="A689" s="64" t="s">
        <v>1591</v>
      </c>
      <c r="B689" s="64"/>
      <c r="C689" s="68"/>
      <c r="D689" s="79"/>
      <c r="E689" s="164"/>
      <c r="F689" s="68"/>
      <c r="G689" s="97" t="str">
        <f t="shared" si="111"/>
        <v/>
      </c>
      <c r="H689" s="97" t="str">
        <f t="shared" si="112"/>
        <v/>
      </c>
      <c r="I689" s="97" t="str">
        <f t="shared" si="113"/>
        <v/>
      </c>
      <c r="J689" s="97" t="str">
        <f t="shared" si="114"/>
        <v/>
      </c>
      <c r="K689" s="29" t="str">
        <f t="shared" si="115"/>
        <v/>
      </c>
      <c r="L689" s="29" t="str">
        <f t="shared" si="116"/>
        <v/>
      </c>
      <c r="M689" s="97" t="str">
        <f t="shared" si="117"/>
        <v/>
      </c>
      <c r="N689" s="97" t="str">
        <f t="shared" si="118"/>
        <v/>
      </c>
      <c r="O689" s="97" t="str">
        <f t="shared" si="119"/>
        <v/>
      </c>
      <c r="P689" s="97" t="str">
        <f t="shared" si="120"/>
        <v/>
      </c>
      <c r="Q689" s="64"/>
      <c r="R689" s="29" t="str">
        <f t="shared" si="110"/>
        <v/>
      </c>
    </row>
    <row r="690" spans="1:18">
      <c r="A690" s="64" t="s">
        <v>1592</v>
      </c>
      <c r="B690" s="64"/>
      <c r="C690" s="68"/>
      <c r="D690" s="79"/>
      <c r="E690" s="164"/>
      <c r="F690" s="68"/>
      <c r="G690" s="97" t="str">
        <f t="shared" si="111"/>
        <v/>
      </c>
      <c r="H690" s="97" t="str">
        <f t="shared" si="112"/>
        <v/>
      </c>
      <c r="I690" s="97" t="str">
        <f t="shared" si="113"/>
        <v/>
      </c>
      <c r="J690" s="97" t="str">
        <f t="shared" si="114"/>
        <v/>
      </c>
      <c r="K690" s="29" t="str">
        <f t="shared" si="115"/>
        <v/>
      </c>
      <c r="L690" s="29" t="str">
        <f t="shared" si="116"/>
        <v/>
      </c>
      <c r="M690" s="97" t="str">
        <f t="shared" si="117"/>
        <v/>
      </c>
      <c r="N690" s="97" t="str">
        <f t="shared" si="118"/>
        <v/>
      </c>
      <c r="O690" s="97" t="str">
        <f t="shared" si="119"/>
        <v/>
      </c>
      <c r="P690" s="97" t="str">
        <f t="shared" si="120"/>
        <v/>
      </c>
      <c r="Q690" s="64"/>
      <c r="R690" s="29" t="str">
        <f t="shared" si="110"/>
        <v/>
      </c>
    </row>
    <row r="691" spans="1:18">
      <c r="A691" s="64" t="s">
        <v>1593</v>
      </c>
      <c r="B691" s="64"/>
      <c r="C691" s="68"/>
      <c r="D691" s="79"/>
      <c r="E691" s="164"/>
      <c r="F691" s="68"/>
      <c r="G691" s="97" t="str">
        <f t="shared" si="111"/>
        <v/>
      </c>
      <c r="H691" s="97" t="str">
        <f t="shared" si="112"/>
        <v/>
      </c>
      <c r="I691" s="97" t="str">
        <f t="shared" si="113"/>
        <v/>
      </c>
      <c r="J691" s="97" t="str">
        <f t="shared" si="114"/>
        <v/>
      </c>
      <c r="K691" s="29" t="str">
        <f t="shared" si="115"/>
        <v/>
      </c>
      <c r="L691" s="29" t="str">
        <f t="shared" si="116"/>
        <v/>
      </c>
      <c r="M691" s="97" t="str">
        <f t="shared" si="117"/>
        <v/>
      </c>
      <c r="N691" s="97" t="str">
        <f t="shared" si="118"/>
        <v/>
      </c>
      <c r="O691" s="97" t="str">
        <f t="shared" si="119"/>
        <v/>
      </c>
      <c r="P691" s="97" t="str">
        <f t="shared" si="120"/>
        <v/>
      </c>
      <c r="Q691" s="64"/>
      <c r="R691" s="29" t="str">
        <f t="shared" si="110"/>
        <v/>
      </c>
    </row>
    <row r="692" spans="1:18">
      <c r="A692" s="64" t="s">
        <v>1594</v>
      </c>
      <c r="B692" s="64"/>
      <c r="C692" s="68"/>
      <c r="D692" s="79"/>
      <c r="E692" s="164"/>
      <c r="F692" s="68"/>
      <c r="G692" s="97" t="str">
        <f t="shared" si="111"/>
        <v/>
      </c>
      <c r="H692" s="97" t="str">
        <f t="shared" si="112"/>
        <v/>
      </c>
      <c r="I692" s="97" t="str">
        <f t="shared" si="113"/>
        <v/>
      </c>
      <c r="J692" s="97" t="str">
        <f t="shared" si="114"/>
        <v/>
      </c>
      <c r="K692" s="29" t="str">
        <f t="shared" si="115"/>
        <v/>
      </c>
      <c r="L692" s="29" t="str">
        <f t="shared" si="116"/>
        <v/>
      </c>
      <c r="M692" s="97" t="str">
        <f t="shared" si="117"/>
        <v/>
      </c>
      <c r="N692" s="97" t="str">
        <f t="shared" si="118"/>
        <v/>
      </c>
      <c r="O692" s="97" t="str">
        <f t="shared" si="119"/>
        <v/>
      </c>
      <c r="P692" s="97" t="str">
        <f t="shared" si="120"/>
        <v/>
      </c>
      <c r="Q692" s="64"/>
      <c r="R692" s="29" t="str">
        <f t="shared" si="110"/>
        <v/>
      </c>
    </row>
    <row r="693" spans="1:18">
      <c r="A693" s="64" t="s">
        <v>1595</v>
      </c>
      <c r="B693" s="64"/>
      <c r="C693" s="68"/>
      <c r="D693" s="79"/>
      <c r="E693" s="164"/>
      <c r="F693" s="68"/>
      <c r="G693" s="97" t="str">
        <f t="shared" si="111"/>
        <v/>
      </c>
      <c r="H693" s="97" t="str">
        <f t="shared" si="112"/>
        <v/>
      </c>
      <c r="I693" s="97" t="str">
        <f t="shared" si="113"/>
        <v/>
      </c>
      <c r="J693" s="97" t="str">
        <f t="shared" si="114"/>
        <v/>
      </c>
      <c r="K693" s="29" t="str">
        <f t="shared" si="115"/>
        <v/>
      </c>
      <c r="L693" s="29" t="str">
        <f t="shared" si="116"/>
        <v/>
      </c>
      <c r="M693" s="97" t="str">
        <f t="shared" si="117"/>
        <v/>
      </c>
      <c r="N693" s="97" t="str">
        <f t="shared" si="118"/>
        <v/>
      </c>
      <c r="O693" s="97" t="str">
        <f t="shared" si="119"/>
        <v/>
      </c>
      <c r="P693" s="97" t="str">
        <f t="shared" si="120"/>
        <v/>
      </c>
      <c r="Q693" s="64"/>
      <c r="R693" s="29" t="str">
        <f t="shared" si="110"/>
        <v/>
      </c>
    </row>
    <row r="694" spans="1:18">
      <c r="A694" s="64" t="s">
        <v>1596</v>
      </c>
      <c r="B694" s="64"/>
      <c r="C694" s="68"/>
      <c r="D694" s="79"/>
      <c r="E694" s="164"/>
      <c r="F694" s="68"/>
      <c r="G694" s="97" t="str">
        <f t="shared" si="111"/>
        <v/>
      </c>
      <c r="H694" s="97" t="str">
        <f t="shared" si="112"/>
        <v/>
      </c>
      <c r="I694" s="97" t="str">
        <f t="shared" si="113"/>
        <v/>
      </c>
      <c r="J694" s="97" t="str">
        <f t="shared" si="114"/>
        <v/>
      </c>
      <c r="K694" s="29" t="str">
        <f t="shared" si="115"/>
        <v/>
      </c>
      <c r="L694" s="29" t="str">
        <f t="shared" si="116"/>
        <v/>
      </c>
      <c r="M694" s="97" t="str">
        <f t="shared" si="117"/>
        <v/>
      </c>
      <c r="N694" s="97" t="str">
        <f t="shared" si="118"/>
        <v/>
      </c>
      <c r="O694" s="97" t="str">
        <f t="shared" si="119"/>
        <v/>
      </c>
      <c r="P694" s="97" t="str">
        <f t="shared" si="120"/>
        <v/>
      </c>
      <c r="Q694" s="64"/>
      <c r="R694" s="29" t="str">
        <f t="shared" si="110"/>
        <v/>
      </c>
    </row>
    <row r="695" spans="1:18">
      <c r="A695" s="64" t="s">
        <v>1597</v>
      </c>
      <c r="B695" s="64"/>
      <c r="C695" s="68"/>
      <c r="D695" s="79"/>
      <c r="E695" s="164"/>
      <c r="F695" s="68"/>
      <c r="G695" s="97" t="str">
        <f t="shared" si="111"/>
        <v/>
      </c>
      <c r="H695" s="97" t="str">
        <f t="shared" si="112"/>
        <v/>
      </c>
      <c r="I695" s="97" t="str">
        <f t="shared" si="113"/>
        <v/>
      </c>
      <c r="J695" s="97" t="str">
        <f t="shared" si="114"/>
        <v/>
      </c>
      <c r="K695" s="29" t="str">
        <f t="shared" si="115"/>
        <v/>
      </c>
      <c r="L695" s="29" t="str">
        <f t="shared" si="116"/>
        <v/>
      </c>
      <c r="M695" s="97" t="str">
        <f t="shared" si="117"/>
        <v/>
      </c>
      <c r="N695" s="97" t="str">
        <f t="shared" si="118"/>
        <v/>
      </c>
      <c r="O695" s="97" t="str">
        <f t="shared" si="119"/>
        <v/>
      </c>
      <c r="P695" s="97" t="str">
        <f t="shared" si="120"/>
        <v/>
      </c>
      <c r="Q695" s="64"/>
      <c r="R695" s="29" t="str">
        <f t="shared" si="110"/>
        <v/>
      </c>
    </row>
    <row r="696" spans="1:18">
      <c r="A696" s="64" t="s">
        <v>1598</v>
      </c>
      <c r="B696" s="64"/>
      <c r="C696" s="68"/>
      <c r="D696" s="79"/>
      <c r="E696" s="164"/>
      <c r="F696" s="68"/>
      <c r="G696" s="97" t="str">
        <f t="shared" si="111"/>
        <v/>
      </c>
      <c r="H696" s="97" t="str">
        <f t="shared" si="112"/>
        <v/>
      </c>
      <c r="I696" s="97" t="str">
        <f t="shared" si="113"/>
        <v/>
      </c>
      <c r="J696" s="97" t="str">
        <f t="shared" si="114"/>
        <v/>
      </c>
      <c r="K696" s="29" t="str">
        <f t="shared" si="115"/>
        <v/>
      </c>
      <c r="L696" s="29" t="str">
        <f t="shared" si="116"/>
        <v/>
      </c>
      <c r="M696" s="97" t="str">
        <f t="shared" si="117"/>
        <v/>
      </c>
      <c r="N696" s="97" t="str">
        <f t="shared" si="118"/>
        <v/>
      </c>
      <c r="O696" s="97" t="str">
        <f t="shared" si="119"/>
        <v/>
      </c>
      <c r="P696" s="97" t="str">
        <f t="shared" si="120"/>
        <v/>
      </c>
      <c r="Q696" s="64"/>
      <c r="R696" s="29" t="str">
        <f t="shared" si="110"/>
        <v/>
      </c>
    </row>
    <row r="697" spans="1:18">
      <c r="A697" s="64" t="s">
        <v>1599</v>
      </c>
      <c r="B697" s="64"/>
      <c r="C697" s="68"/>
      <c r="D697" s="79"/>
      <c r="E697" s="164"/>
      <c r="F697" s="68"/>
      <c r="G697" s="97" t="str">
        <f t="shared" si="111"/>
        <v/>
      </c>
      <c r="H697" s="97" t="str">
        <f t="shared" si="112"/>
        <v/>
      </c>
      <c r="I697" s="97" t="str">
        <f t="shared" si="113"/>
        <v/>
      </c>
      <c r="J697" s="97" t="str">
        <f t="shared" si="114"/>
        <v/>
      </c>
      <c r="K697" s="29" t="str">
        <f t="shared" si="115"/>
        <v/>
      </c>
      <c r="L697" s="29" t="str">
        <f t="shared" si="116"/>
        <v/>
      </c>
      <c r="M697" s="97" t="str">
        <f t="shared" si="117"/>
        <v/>
      </c>
      <c r="N697" s="97" t="str">
        <f t="shared" si="118"/>
        <v/>
      </c>
      <c r="O697" s="97" t="str">
        <f t="shared" si="119"/>
        <v/>
      </c>
      <c r="P697" s="97" t="str">
        <f t="shared" si="120"/>
        <v/>
      </c>
      <c r="Q697" s="64"/>
      <c r="R697" s="29" t="str">
        <f t="shared" si="110"/>
        <v/>
      </c>
    </row>
    <row r="698" spans="1:18">
      <c r="A698" s="64" t="s">
        <v>1600</v>
      </c>
      <c r="B698" s="64"/>
      <c r="C698" s="68"/>
      <c r="D698" s="79"/>
      <c r="E698" s="164"/>
      <c r="F698" s="68"/>
      <c r="G698" s="97" t="str">
        <f t="shared" si="111"/>
        <v/>
      </c>
      <c r="H698" s="97" t="str">
        <f t="shared" si="112"/>
        <v/>
      </c>
      <c r="I698" s="97" t="str">
        <f t="shared" si="113"/>
        <v/>
      </c>
      <c r="J698" s="97" t="str">
        <f t="shared" si="114"/>
        <v/>
      </c>
      <c r="K698" s="29" t="str">
        <f t="shared" si="115"/>
        <v/>
      </c>
      <c r="L698" s="29" t="str">
        <f t="shared" si="116"/>
        <v/>
      </c>
      <c r="M698" s="97" t="str">
        <f t="shared" si="117"/>
        <v/>
      </c>
      <c r="N698" s="97" t="str">
        <f t="shared" si="118"/>
        <v/>
      </c>
      <c r="O698" s="97" t="str">
        <f t="shared" si="119"/>
        <v/>
      </c>
      <c r="P698" s="97" t="str">
        <f t="shared" si="120"/>
        <v/>
      </c>
      <c r="Q698" s="64"/>
      <c r="R698" s="29" t="str">
        <f t="shared" si="110"/>
        <v/>
      </c>
    </row>
    <row r="699" spans="1:18">
      <c r="A699" s="64" t="s">
        <v>1601</v>
      </c>
      <c r="B699" s="64"/>
      <c r="C699" s="68"/>
      <c r="D699" s="79"/>
      <c r="E699" s="164"/>
      <c r="F699" s="68"/>
      <c r="G699" s="97" t="str">
        <f t="shared" si="111"/>
        <v/>
      </c>
      <c r="H699" s="97" t="str">
        <f t="shared" si="112"/>
        <v/>
      </c>
      <c r="I699" s="97" t="str">
        <f t="shared" si="113"/>
        <v/>
      </c>
      <c r="J699" s="97" t="str">
        <f t="shared" si="114"/>
        <v/>
      </c>
      <c r="K699" s="29" t="str">
        <f t="shared" si="115"/>
        <v/>
      </c>
      <c r="L699" s="29" t="str">
        <f t="shared" si="116"/>
        <v/>
      </c>
      <c r="M699" s="97" t="str">
        <f t="shared" si="117"/>
        <v/>
      </c>
      <c r="N699" s="97" t="str">
        <f t="shared" si="118"/>
        <v/>
      </c>
      <c r="O699" s="97" t="str">
        <f t="shared" si="119"/>
        <v/>
      </c>
      <c r="P699" s="97" t="str">
        <f t="shared" si="120"/>
        <v/>
      </c>
      <c r="Q699" s="64"/>
      <c r="R699" s="29" t="str">
        <f t="shared" si="110"/>
        <v/>
      </c>
    </row>
    <row r="700" spans="1:18">
      <c r="A700" s="64" t="s">
        <v>1602</v>
      </c>
      <c r="B700" s="64"/>
      <c r="C700" s="68"/>
      <c r="D700" s="79"/>
      <c r="E700" s="164"/>
      <c r="F700" s="68"/>
      <c r="G700" s="97" t="str">
        <f t="shared" si="111"/>
        <v/>
      </c>
      <c r="H700" s="97" t="str">
        <f t="shared" si="112"/>
        <v/>
      </c>
      <c r="I700" s="97" t="str">
        <f t="shared" si="113"/>
        <v/>
      </c>
      <c r="J700" s="97" t="str">
        <f t="shared" si="114"/>
        <v/>
      </c>
      <c r="K700" s="29" t="str">
        <f t="shared" si="115"/>
        <v/>
      </c>
      <c r="L700" s="29" t="str">
        <f t="shared" si="116"/>
        <v/>
      </c>
      <c r="M700" s="97" t="str">
        <f t="shared" si="117"/>
        <v/>
      </c>
      <c r="N700" s="97" t="str">
        <f t="shared" si="118"/>
        <v/>
      </c>
      <c r="O700" s="97" t="str">
        <f t="shared" si="119"/>
        <v/>
      </c>
      <c r="P700" s="97" t="str">
        <f t="shared" si="120"/>
        <v/>
      </c>
      <c r="Q700" s="64"/>
      <c r="R700" s="29" t="str">
        <f t="shared" si="110"/>
        <v/>
      </c>
    </row>
    <row r="701" spans="1:18">
      <c r="A701" s="64" t="s">
        <v>1603</v>
      </c>
      <c r="B701" s="64"/>
      <c r="C701" s="68"/>
      <c r="D701" s="79"/>
      <c r="E701" s="164"/>
      <c r="F701" s="68"/>
      <c r="G701" s="97" t="str">
        <f t="shared" si="111"/>
        <v/>
      </c>
      <c r="H701" s="97" t="str">
        <f t="shared" si="112"/>
        <v/>
      </c>
      <c r="I701" s="97" t="str">
        <f t="shared" si="113"/>
        <v/>
      </c>
      <c r="J701" s="97" t="str">
        <f t="shared" si="114"/>
        <v/>
      </c>
      <c r="K701" s="29" t="str">
        <f t="shared" si="115"/>
        <v/>
      </c>
      <c r="L701" s="29" t="str">
        <f t="shared" si="116"/>
        <v/>
      </c>
      <c r="M701" s="97" t="str">
        <f t="shared" si="117"/>
        <v/>
      </c>
      <c r="N701" s="97" t="str">
        <f t="shared" si="118"/>
        <v/>
      </c>
      <c r="O701" s="97" t="str">
        <f t="shared" si="119"/>
        <v/>
      </c>
      <c r="P701" s="97" t="str">
        <f t="shared" si="120"/>
        <v/>
      </c>
      <c r="Q701" s="64"/>
      <c r="R701" s="29" t="str">
        <f t="shared" si="110"/>
        <v/>
      </c>
    </row>
    <row r="702" spans="1:18">
      <c r="A702" s="64" t="s">
        <v>1604</v>
      </c>
      <c r="B702" s="64"/>
      <c r="C702" s="68"/>
      <c r="D702" s="79"/>
      <c r="E702" s="164"/>
      <c r="F702" s="68"/>
      <c r="G702" s="97" t="str">
        <f t="shared" si="111"/>
        <v/>
      </c>
      <c r="H702" s="97" t="str">
        <f t="shared" si="112"/>
        <v/>
      </c>
      <c r="I702" s="97" t="str">
        <f t="shared" si="113"/>
        <v/>
      </c>
      <c r="J702" s="97" t="str">
        <f t="shared" si="114"/>
        <v/>
      </c>
      <c r="K702" s="29" t="str">
        <f t="shared" si="115"/>
        <v/>
      </c>
      <c r="L702" s="29" t="str">
        <f t="shared" si="116"/>
        <v/>
      </c>
      <c r="M702" s="97" t="str">
        <f t="shared" si="117"/>
        <v/>
      </c>
      <c r="N702" s="97" t="str">
        <f t="shared" si="118"/>
        <v/>
      </c>
      <c r="O702" s="97" t="str">
        <f t="shared" si="119"/>
        <v/>
      </c>
      <c r="P702" s="97" t="str">
        <f t="shared" si="120"/>
        <v/>
      </c>
      <c r="Q702" s="64"/>
      <c r="R702" s="29" t="str">
        <f t="shared" si="110"/>
        <v/>
      </c>
    </row>
    <row r="703" spans="1:18">
      <c r="A703" s="64" t="s">
        <v>1605</v>
      </c>
      <c r="B703" s="64"/>
      <c r="C703" s="68"/>
      <c r="D703" s="79"/>
      <c r="E703" s="164"/>
      <c r="F703" s="68"/>
      <c r="G703" s="97" t="str">
        <f t="shared" si="111"/>
        <v/>
      </c>
      <c r="H703" s="97" t="str">
        <f t="shared" si="112"/>
        <v/>
      </c>
      <c r="I703" s="97" t="str">
        <f t="shared" si="113"/>
        <v/>
      </c>
      <c r="J703" s="97" t="str">
        <f t="shared" si="114"/>
        <v/>
      </c>
      <c r="K703" s="29" t="str">
        <f t="shared" si="115"/>
        <v/>
      </c>
      <c r="L703" s="29" t="str">
        <f t="shared" si="116"/>
        <v/>
      </c>
      <c r="M703" s="97" t="str">
        <f t="shared" si="117"/>
        <v/>
      </c>
      <c r="N703" s="97" t="str">
        <f t="shared" si="118"/>
        <v/>
      </c>
      <c r="O703" s="97" t="str">
        <f t="shared" si="119"/>
        <v/>
      </c>
      <c r="P703" s="97" t="str">
        <f t="shared" si="120"/>
        <v/>
      </c>
      <c r="Q703" s="64"/>
      <c r="R703" s="29" t="str">
        <f t="shared" si="110"/>
        <v/>
      </c>
    </row>
    <row r="704" spans="1:18">
      <c r="A704" s="64" t="s">
        <v>1606</v>
      </c>
      <c r="B704" s="64"/>
      <c r="C704" s="68"/>
      <c r="D704" s="79"/>
      <c r="E704" s="164"/>
      <c r="F704" s="68"/>
      <c r="G704" s="97" t="str">
        <f t="shared" si="111"/>
        <v/>
      </c>
      <c r="H704" s="97" t="str">
        <f t="shared" si="112"/>
        <v/>
      </c>
      <c r="I704" s="97" t="str">
        <f t="shared" si="113"/>
        <v/>
      </c>
      <c r="J704" s="97" t="str">
        <f t="shared" si="114"/>
        <v/>
      </c>
      <c r="K704" s="29" t="str">
        <f t="shared" si="115"/>
        <v/>
      </c>
      <c r="L704" s="29" t="str">
        <f t="shared" si="116"/>
        <v/>
      </c>
      <c r="M704" s="97" t="str">
        <f t="shared" si="117"/>
        <v/>
      </c>
      <c r="N704" s="97" t="str">
        <f t="shared" si="118"/>
        <v/>
      </c>
      <c r="O704" s="97" t="str">
        <f t="shared" si="119"/>
        <v/>
      </c>
      <c r="P704" s="97" t="str">
        <f t="shared" si="120"/>
        <v/>
      </c>
      <c r="Q704" s="64"/>
      <c r="R704" s="29" t="str">
        <f t="shared" si="110"/>
        <v/>
      </c>
    </row>
    <row r="705" spans="1:18">
      <c r="A705" s="64" t="s">
        <v>1607</v>
      </c>
      <c r="B705" s="64"/>
      <c r="C705" s="68"/>
      <c r="D705" s="79"/>
      <c r="E705" s="164"/>
      <c r="F705" s="68"/>
      <c r="G705" s="97" t="str">
        <f t="shared" si="111"/>
        <v/>
      </c>
      <c r="H705" s="97" t="str">
        <f t="shared" si="112"/>
        <v/>
      </c>
      <c r="I705" s="97" t="str">
        <f t="shared" si="113"/>
        <v/>
      </c>
      <c r="J705" s="97" t="str">
        <f t="shared" si="114"/>
        <v/>
      </c>
      <c r="K705" s="29" t="str">
        <f t="shared" si="115"/>
        <v/>
      </c>
      <c r="L705" s="29" t="str">
        <f t="shared" si="116"/>
        <v/>
      </c>
      <c r="M705" s="97" t="str">
        <f t="shared" si="117"/>
        <v/>
      </c>
      <c r="N705" s="97" t="str">
        <f t="shared" si="118"/>
        <v/>
      </c>
      <c r="O705" s="97" t="str">
        <f t="shared" si="119"/>
        <v/>
      </c>
      <c r="P705" s="97" t="str">
        <f t="shared" si="120"/>
        <v/>
      </c>
      <c r="Q705" s="64"/>
      <c r="R705" s="29" t="str">
        <f t="shared" si="110"/>
        <v/>
      </c>
    </row>
    <row r="706" spans="1:18">
      <c r="A706" s="64" t="s">
        <v>1608</v>
      </c>
      <c r="B706" s="64"/>
      <c r="C706" s="68"/>
      <c r="D706" s="79"/>
      <c r="E706" s="164"/>
      <c r="F706" s="68"/>
      <c r="G706" s="97" t="str">
        <f t="shared" si="111"/>
        <v/>
      </c>
      <c r="H706" s="97" t="str">
        <f t="shared" si="112"/>
        <v/>
      </c>
      <c r="I706" s="97" t="str">
        <f t="shared" si="113"/>
        <v/>
      </c>
      <c r="J706" s="97" t="str">
        <f t="shared" si="114"/>
        <v/>
      </c>
      <c r="K706" s="29" t="str">
        <f t="shared" si="115"/>
        <v/>
      </c>
      <c r="L706" s="29" t="str">
        <f t="shared" si="116"/>
        <v/>
      </c>
      <c r="M706" s="97" t="str">
        <f t="shared" si="117"/>
        <v/>
      </c>
      <c r="N706" s="97" t="str">
        <f t="shared" si="118"/>
        <v/>
      </c>
      <c r="O706" s="97" t="str">
        <f t="shared" si="119"/>
        <v/>
      </c>
      <c r="P706" s="97" t="str">
        <f t="shared" si="120"/>
        <v/>
      </c>
      <c r="Q706" s="64"/>
      <c r="R706" s="29" t="str">
        <f t="shared" si="110"/>
        <v/>
      </c>
    </row>
    <row r="707" spans="1:18">
      <c r="A707" s="64" t="s">
        <v>1609</v>
      </c>
      <c r="B707" s="64"/>
      <c r="C707" s="68"/>
      <c r="D707" s="79"/>
      <c r="E707" s="164"/>
      <c r="F707" s="68"/>
      <c r="G707" s="97" t="str">
        <f t="shared" si="111"/>
        <v/>
      </c>
      <c r="H707" s="97" t="str">
        <f t="shared" si="112"/>
        <v/>
      </c>
      <c r="I707" s="97" t="str">
        <f t="shared" si="113"/>
        <v/>
      </c>
      <c r="J707" s="97" t="str">
        <f t="shared" si="114"/>
        <v/>
      </c>
      <c r="K707" s="29" t="str">
        <f t="shared" si="115"/>
        <v/>
      </c>
      <c r="L707" s="29" t="str">
        <f t="shared" si="116"/>
        <v/>
      </c>
      <c r="M707" s="97" t="str">
        <f t="shared" si="117"/>
        <v/>
      </c>
      <c r="N707" s="97" t="str">
        <f t="shared" si="118"/>
        <v/>
      </c>
      <c r="O707" s="97" t="str">
        <f t="shared" si="119"/>
        <v/>
      </c>
      <c r="P707" s="97" t="str">
        <f t="shared" si="120"/>
        <v/>
      </c>
      <c r="Q707" s="64"/>
      <c r="R707" s="29" t="str">
        <f t="shared" si="110"/>
        <v/>
      </c>
    </row>
    <row r="708" spans="1:18">
      <c r="A708" s="64" t="s">
        <v>1610</v>
      </c>
      <c r="B708" s="64"/>
      <c r="C708" s="68"/>
      <c r="D708" s="79"/>
      <c r="E708" s="164"/>
      <c r="F708" s="68"/>
      <c r="G708" s="97" t="str">
        <f t="shared" si="111"/>
        <v/>
      </c>
      <c r="H708" s="97" t="str">
        <f t="shared" si="112"/>
        <v/>
      </c>
      <c r="I708" s="97" t="str">
        <f t="shared" si="113"/>
        <v/>
      </c>
      <c r="J708" s="97" t="str">
        <f t="shared" si="114"/>
        <v/>
      </c>
      <c r="K708" s="29" t="str">
        <f t="shared" si="115"/>
        <v/>
      </c>
      <c r="L708" s="29" t="str">
        <f t="shared" si="116"/>
        <v/>
      </c>
      <c r="M708" s="97" t="str">
        <f t="shared" si="117"/>
        <v/>
      </c>
      <c r="N708" s="97" t="str">
        <f t="shared" si="118"/>
        <v/>
      </c>
      <c r="O708" s="97" t="str">
        <f t="shared" si="119"/>
        <v/>
      </c>
      <c r="P708" s="97" t="str">
        <f t="shared" si="120"/>
        <v/>
      </c>
      <c r="Q708" s="64"/>
      <c r="R708" s="29" t="str">
        <f t="shared" si="110"/>
        <v/>
      </c>
    </row>
    <row r="709" spans="1:18">
      <c r="A709" s="64" t="s">
        <v>1611</v>
      </c>
      <c r="B709" s="64"/>
      <c r="C709" s="68"/>
      <c r="D709" s="79"/>
      <c r="E709" s="164"/>
      <c r="F709" s="68"/>
      <c r="G709" s="97" t="str">
        <f t="shared" si="111"/>
        <v/>
      </c>
      <c r="H709" s="97" t="str">
        <f t="shared" si="112"/>
        <v/>
      </c>
      <c r="I709" s="97" t="str">
        <f t="shared" si="113"/>
        <v/>
      </c>
      <c r="J709" s="97" t="str">
        <f t="shared" si="114"/>
        <v/>
      </c>
      <c r="K709" s="29" t="str">
        <f t="shared" si="115"/>
        <v/>
      </c>
      <c r="L709" s="29" t="str">
        <f t="shared" si="116"/>
        <v/>
      </c>
      <c r="M709" s="97" t="str">
        <f t="shared" si="117"/>
        <v/>
      </c>
      <c r="N709" s="97" t="str">
        <f t="shared" si="118"/>
        <v/>
      </c>
      <c r="O709" s="97" t="str">
        <f t="shared" si="119"/>
        <v/>
      </c>
      <c r="P709" s="97" t="str">
        <f t="shared" si="120"/>
        <v/>
      </c>
      <c r="Q709" s="64"/>
      <c r="R709" s="29" t="str">
        <f t="shared" si="110"/>
        <v/>
      </c>
    </row>
    <row r="710" spans="1:18">
      <c r="A710" s="64" t="s">
        <v>1612</v>
      </c>
      <c r="B710" s="64"/>
      <c r="C710" s="68"/>
      <c r="D710" s="79"/>
      <c r="E710" s="164"/>
      <c r="F710" s="68"/>
      <c r="G710" s="97" t="str">
        <f t="shared" si="111"/>
        <v/>
      </c>
      <c r="H710" s="97" t="str">
        <f t="shared" si="112"/>
        <v/>
      </c>
      <c r="I710" s="97" t="str">
        <f t="shared" si="113"/>
        <v/>
      </c>
      <c r="J710" s="97" t="str">
        <f t="shared" si="114"/>
        <v/>
      </c>
      <c r="K710" s="29" t="str">
        <f t="shared" si="115"/>
        <v/>
      </c>
      <c r="L710" s="29" t="str">
        <f t="shared" si="116"/>
        <v/>
      </c>
      <c r="M710" s="97" t="str">
        <f t="shared" si="117"/>
        <v/>
      </c>
      <c r="N710" s="97" t="str">
        <f t="shared" si="118"/>
        <v/>
      </c>
      <c r="O710" s="97" t="str">
        <f t="shared" si="119"/>
        <v/>
      </c>
      <c r="P710" s="97" t="str">
        <f t="shared" si="120"/>
        <v/>
      </c>
      <c r="Q710" s="64"/>
      <c r="R710" s="29" t="str">
        <f t="shared" ref="R710:R773" si="121">IF(H710="","",(IF(J710="",1,IF(L710="",2,IF(N710="",3,IF(P710="",4,5))))))</f>
        <v/>
      </c>
    </row>
    <row r="711" spans="1:18">
      <c r="A711" s="64" t="s">
        <v>1613</v>
      </c>
      <c r="B711" s="64"/>
      <c r="C711" s="68"/>
      <c r="D711" s="79"/>
      <c r="E711" s="164"/>
      <c r="F711" s="68"/>
      <c r="G711" s="97" t="str">
        <f t="shared" ref="G711:G774" si="122">IF(E711="","",IFERROR(LEFT(E711, SEARCH("-", E711) - 1), E711))</f>
        <v/>
      </c>
      <c r="H711" s="97" t="str">
        <f t="shared" ref="H711:H774" si="123">IF(F711="","",IFERROR(LEFT(F711, SEARCH("-", F711) - 1), F711))</f>
        <v/>
      </c>
      <c r="I711" s="97" t="str">
        <f t="shared" ref="I711:I774" si="124">IF(LEN(E711)-LEN(SUBSTITUTE(E711,"-",""))=0, "", IF(LEN(E711)-LEN(SUBSTITUTE(E711,"-",""))=1, IFERROR(MID(E711, FIND("-",E711)+1, LEN(E711)), ""), IFERROR(MID(E711, FIND("-",E711)+1, FIND("-",E711,FIND("-",E711)+1)-FIND("-",E711)-1), "")))</f>
        <v/>
      </c>
      <c r="J711" s="97" t="str">
        <f t="shared" ref="J711:J774" si="125">IF(LEN(F711)-LEN(SUBSTITUTE(F711,"-",""))=0, "", IF(LEN(F711)-LEN(SUBSTITUTE(F711,"-",""))=1, IFERROR(MID(F711, FIND("-",F711)+1, LEN(F711)), ""), IFERROR(MID(F711, FIND("-",F711)+1, FIND("-",F711,FIND("-",F711)+1)-FIND("-",F711)-1), "")))</f>
        <v/>
      </c>
      <c r="K711" s="29" t="str">
        <f t="shared" ref="K711:K774" si="126">IF(LEN(E711)-LEN(SUBSTITUTE(E711,"-",""))&lt;=1,"",IF(ISNUMBER(FIND("-",E711,FIND("-",E711)+1)),IF(ISNUMBER(FIND("-",MID(E711,FIND("-",E711,FIND("-",E711)+1)+1,LEN(E711)))),LEFT(MID(E711,FIND("-",E711,FIND("-",E711)+1)+1,LEN(E711)),FIND("-",MID(E711,FIND("-",E711,FIND("-",E711)+1)+1,LEN(E711)))-1),MID(E711,FIND("-",E711,FIND("-",E711)+1)+1,LEN(E711))),MID(E711,FIND("-",E711,FIND("-",E711)+1)+1,LEN(E711))))</f>
        <v/>
      </c>
      <c r="L711" s="29" t="str">
        <f t="shared" ref="L711:L774" si="127">IF(LEN(F711)-LEN(SUBSTITUTE(F711,"-",""))&lt;=1,"",IF(ISNUMBER(FIND("-",F711,FIND("-",F711)+1)),IF(ISNUMBER(FIND("-",MID(F711,FIND("-",F711,FIND("-",F711)+1)+1,LEN(F711)))),LEFT(MID(F711,FIND("-",F711,FIND("-",F711)+1)+1,LEN(F711)),FIND("-",MID(F711,FIND("-",F711,FIND("-",F711)+1)+1,LEN(F711)))-1),MID(F711,FIND("-",F711,FIND("-",F711)+1)+1,LEN(F711))),MID(F711,FIND("-",F711,FIND("-",F711)+1)+1,LEN(F711))))</f>
        <v/>
      </c>
      <c r="M711" s="97" t="str">
        <f t="shared" ref="M711:M774" si="128">IF(LEN(E711)-LEN(SUBSTITUTE(E711,"-",""))&lt;=2,"",IF(ISNUMBER(FIND("-",E711,FIND("-",E711,FIND("-",E711)+1)+1)),IF(ISNUMBER(FIND("-",MID(E711,FIND("-",E711,FIND("-",E711,FIND("-",E711)+1)+1)+1,LEN(E711)))),LEFT(MID(E711,FIND("-",E711,FIND("-",E711,FIND("-",E711)+1)+1)+1,LEN(E711)),FIND("-",MID(E711,FIND("-",E711,FIND("-",E711,FIND("-",E711)+1)+1)+1,LEN(E711)))-1),MID(E711,FIND("-",E711,FIND("-",E711,FIND("-",E711)+1)+1)+1,LEN(E711))),MID(E711,FIND("-",E711,FIND("-",E711,FIND("-",E711)+1)+1)+1,LEN(E711))))</f>
        <v/>
      </c>
      <c r="N711" s="97" t="str">
        <f t="shared" ref="N711:N774" si="129">IF(LEN(F711)-LEN(SUBSTITUTE(F711,"-",""))&lt;=2,"",IF(ISNUMBER(FIND("-",F711,FIND("-",F711,FIND("-",F711)+1)+1)),IF(ISNUMBER(FIND("-",MID(F711,FIND("-",F711,FIND("-",F711,FIND("-",F711)+1)+1)+1,LEN(F711)))),LEFT(MID(F711,FIND("-",F711,FIND("-",F711,FIND("-",F711)+1)+1)+1,LEN(F711)),FIND("-",MID(F711,FIND("-",F711,FIND("-",F711,FIND("-",F711)+1)+1)+1,LEN(F711)))-1),MID(F711,FIND("-",F711,FIND("-",F711,FIND("-",F711)+1)+1)+1,LEN(F711))),MID(F711,FIND("-",F711,FIND("-",F711,FIND("-",F711)+1)+1)+1,LEN(F711))))</f>
        <v/>
      </c>
      <c r="O711" s="97" t="str">
        <f t="shared" ref="O711:O774" si="130">IF(LEN(E711)-LEN(SUBSTITUTE(E711,"-",""))&lt;=3,"",RIGHT(E711,LEN(E711)-FIND("@",SUBSTITUTE(E711,"-","@",LEN(E711)-LEN(SUBSTITUTE(E711,"-",""))))))</f>
        <v/>
      </c>
      <c r="P711" s="97" t="str">
        <f t="shared" ref="P711:P774" si="131">IF(LEN(F711)-LEN(SUBSTITUTE(F711,"-",""))&lt;=3,"",RIGHT(F711,LEN(F711)-FIND("@",SUBSTITUTE(F711,"-","@",LEN(F711)-LEN(SUBSTITUTE(F711,"-",""))))))</f>
        <v/>
      </c>
      <c r="Q711" s="64"/>
      <c r="R711" s="29" t="str">
        <f t="shared" si="121"/>
        <v/>
      </c>
    </row>
    <row r="712" spans="1:18">
      <c r="A712" s="64" t="s">
        <v>1614</v>
      </c>
      <c r="B712" s="64"/>
      <c r="C712" s="68"/>
      <c r="D712" s="79"/>
      <c r="E712" s="164"/>
      <c r="F712" s="68"/>
      <c r="G712" s="97" t="str">
        <f t="shared" si="122"/>
        <v/>
      </c>
      <c r="H712" s="97" t="str">
        <f t="shared" si="123"/>
        <v/>
      </c>
      <c r="I712" s="97" t="str">
        <f t="shared" si="124"/>
        <v/>
      </c>
      <c r="J712" s="97" t="str">
        <f t="shared" si="125"/>
        <v/>
      </c>
      <c r="K712" s="29" t="str">
        <f t="shared" si="126"/>
        <v/>
      </c>
      <c r="L712" s="29" t="str">
        <f t="shared" si="127"/>
        <v/>
      </c>
      <c r="M712" s="97" t="str">
        <f t="shared" si="128"/>
        <v/>
      </c>
      <c r="N712" s="97" t="str">
        <f t="shared" si="129"/>
        <v/>
      </c>
      <c r="O712" s="97" t="str">
        <f t="shared" si="130"/>
        <v/>
      </c>
      <c r="P712" s="97" t="str">
        <f t="shared" si="131"/>
        <v/>
      </c>
      <c r="Q712" s="64"/>
      <c r="R712" s="29" t="str">
        <f t="shared" si="121"/>
        <v/>
      </c>
    </row>
    <row r="713" spans="1:18">
      <c r="A713" s="64" t="s">
        <v>1615</v>
      </c>
      <c r="B713" s="64"/>
      <c r="C713" s="68"/>
      <c r="D713" s="79"/>
      <c r="E713" s="164"/>
      <c r="F713" s="68"/>
      <c r="G713" s="97" t="str">
        <f t="shared" si="122"/>
        <v/>
      </c>
      <c r="H713" s="97" t="str">
        <f t="shared" si="123"/>
        <v/>
      </c>
      <c r="I713" s="97" t="str">
        <f t="shared" si="124"/>
        <v/>
      </c>
      <c r="J713" s="97" t="str">
        <f t="shared" si="125"/>
        <v/>
      </c>
      <c r="K713" s="29" t="str">
        <f t="shared" si="126"/>
        <v/>
      </c>
      <c r="L713" s="29" t="str">
        <f t="shared" si="127"/>
        <v/>
      </c>
      <c r="M713" s="97" t="str">
        <f t="shared" si="128"/>
        <v/>
      </c>
      <c r="N713" s="97" t="str">
        <f t="shared" si="129"/>
        <v/>
      </c>
      <c r="O713" s="97" t="str">
        <f t="shared" si="130"/>
        <v/>
      </c>
      <c r="P713" s="97" t="str">
        <f t="shared" si="131"/>
        <v/>
      </c>
      <c r="Q713" s="64"/>
      <c r="R713" s="29" t="str">
        <f t="shared" si="121"/>
        <v/>
      </c>
    </row>
    <row r="714" spans="1:18">
      <c r="A714" s="64" t="s">
        <v>1616</v>
      </c>
      <c r="B714" s="64"/>
      <c r="C714" s="68"/>
      <c r="D714" s="79"/>
      <c r="E714" s="164"/>
      <c r="F714" s="68"/>
      <c r="G714" s="97" t="str">
        <f t="shared" si="122"/>
        <v/>
      </c>
      <c r="H714" s="97" t="str">
        <f t="shared" si="123"/>
        <v/>
      </c>
      <c r="I714" s="97" t="str">
        <f t="shared" si="124"/>
        <v/>
      </c>
      <c r="J714" s="97" t="str">
        <f t="shared" si="125"/>
        <v/>
      </c>
      <c r="K714" s="29" t="str">
        <f t="shared" si="126"/>
        <v/>
      </c>
      <c r="L714" s="29" t="str">
        <f t="shared" si="127"/>
        <v/>
      </c>
      <c r="M714" s="97" t="str">
        <f t="shared" si="128"/>
        <v/>
      </c>
      <c r="N714" s="97" t="str">
        <f t="shared" si="129"/>
        <v/>
      </c>
      <c r="O714" s="97" t="str">
        <f t="shared" si="130"/>
        <v/>
      </c>
      <c r="P714" s="97" t="str">
        <f t="shared" si="131"/>
        <v/>
      </c>
      <c r="Q714" s="64"/>
      <c r="R714" s="29" t="str">
        <f t="shared" si="121"/>
        <v/>
      </c>
    </row>
    <row r="715" spans="1:18">
      <c r="A715" s="64" t="s">
        <v>1617</v>
      </c>
      <c r="B715" s="64"/>
      <c r="C715" s="68"/>
      <c r="D715" s="79"/>
      <c r="E715" s="164"/>
      <c r="F715" s="68"/>
      <c r="G715" s="97" t="str">
        <f t="shared" si="122"/>
        <v/>
      </c>
      <c r="H715" s="97" t="str">
        <f t="shared" si="123"/>
        <v/>
      </c>
      <c r="I715" s="97" t="str">
        <f t="shared" si="124"/>
        <v/>
      </c>
      <c r="J715" s="97" t="str">
        <f t="shared" si="125"/>
        <v/>
      </c>
      <c r="K715" s="29" t="str">
        <f t="shared" si="126"/>
        <v/>
      </c>
      <c r="L715" s="29" t="str">
        <f t="shared" si="127"/>
        <v/>
      </c>
      <c r="M715" s="97" t="str">
        <f t="shared" si="128"/>
        <v/>
      </c>
      <c r="N715" s="97" t="str">
        <f t="shared" si="129"/>
        <v/>
      </c>
      <c r="O715" s="97" t="str">
        <f t="shared" si="130"/>
        <v/>
      </c>
      <c r="P715" s="97" t="str">
        <f t="shared" si="131"/>
        <v/>
      </c>
      <c r="Q715" s="64"/>
      <c r="R715" s="29" t="str">
        <f t="shared" si="121"/>
        <v/>
      </c>
    </row>
    <row r="716" spans="1:18">
      <c r="A716" s="64" t="s">
        <v>1618</v>
      </c>
      <c r="B716" s="64"/>
      <c r="C716" s="68"/>
      <c r="D716" s="79"/>
      <c r="E716" s="164"/>
      <c r="F716" s="68"/>
      <c r="G716" s="97" t="str">
        <f t="shared" si="122"/>
        <v/>
      </c>
      <c r="H716" s="97" t="str">
        <f t="shared" si="123"/>
        <v/>
      </c>
      <c r="I716" s="97" t="str">
        <f t="shared" si="124"/>
        <v/>
      </c>
      <c r="J716" s="97" t="str">
        <f t="shared" si="125"/>
        <v/>
      </c>
      <c r="K716" s="29" t="str">
        <f t="shared" si="126"/>
        <v/>
      </c>
      <c r="L716" s="29" t="str">
        <f t="shared" si="127"/>
        <v/>
      </c>
      <c r="M716" s="97" t="str">
        <f t="shared" si="128"/>
        <v/>
      </c>
      <c r="N716" s="97" t="str">
        <f t="shared" si="129"/>
        <v/>
      </c>
      <c r="O716" s="97" t="str">
        <f t="shared" si="130"/>
        <v/>
      </c>
      <c r="P716" s="97" t="str">
        <f t="shared" si="131"/>
        <v/>
      </c>
      <c r="Q716" s="64"/>
      <c r="R716" s="29" t="str">
        <f t="shared" si="121"/>
        <v/>
      </c>
    </row>
    <row r="717" spans="1:18">
      <c r="A717" s="64" t="s">
        <v>1619</v>
      </c>
      <c r="B717" s="64"/>
      <c r="C717" s="68"/>
      <c r="D717" s="79"/>
      <c r="E717" s="164"/>
      <c r="F717" s="68"/>
      <c r="G717" s="97" t="str">
        <f t="shared" si="122"/>
        <v/>
      </c>
      <c r="H717" s="97" t="str">
        <f t="shared" si="123"/>
        <v/>
      </c>
      <c r="I717" s="97" t="str">
        <f t="shared" si="124"/>
        <v/>
      </c>
      <c r="J717" s="97" t="str">
        <f t="shared" si="125"/>
        <v/>
      </c>
      <c r="K717" s="29" t="str">
        <f t="shared" si="126"/>
        <v/>
      </c>
      <c r="L717" s="29" t="str">
        <f t="shared" si="127"/>
        <v/>
      </c>
      <c r="M717" s="97" t="str">
        <f t="shared" si="128"/>
        <v/>
      </c>
      <c r="N717" s="97" t="str">
        <f t="shared" si="129"/>
        <v/>
      </c>
      <c r="O717" s="97" t="str">
        <f t="shared" si="130"/>
        <v/>
      </c>
      <c r="P717" s="97" t="str">
        <f t="shared" si="131"/>
        <v/>
      </c>
      <c r="Q717" s="64"/>
      <c r="R717" s="29" t="str">
        <f t="shared" si="121"/>
        <v/>
      </c>
    </row>
    <row r="718" spans="1:18">
      <c r="A718" s="64" t="s">
        <v>1620</v>
      </c>
      <c r="B718" s="64"/>
      <c r="C718" s="68"/>
      <c r="D718" s="79"/>
      <c r="E718" s="164"/>
      <c r="F718" s="68"/>
      <c r="G718" s="97" t="str">
        <f t="shared" si="122"/>
        <v/>
      </c>
      <c r="H718" s="97" t="str">
        <f t="shared" si="123"/>
        <v/>
      </c>
      <c r="I718" s="97" t="str">
        <f t="shared" si="124"/>
        <v/>
      </c>
      <c r="J718" s="97" t="str">
        <f t="shared" si="125"/>
        <v/>
      </c>
      <c r="K718" s="29" t="str">
        <f t="shared" si="126"/>
        <v/>
      </c>
      <c r="L718" s="29" t="str">
        <f t="shared" si="127"/>
        <v/>
      </c>
      <c r="M718" s="97" t="str">
        <f t="shared" si="128"/>
        <v/>
      </c>
      <c r="N718" s="97" t="str">
        <f t="shared" si="129"/>
        <v/>
      </c>
      <c r="O718" s="97" t="str">
        <f t="shared" si="130"/>
        <v/>
      </c>
      <c r="P718" s="97" t="str">
        <f t="shared" si="131"/>
        <v/>
      </c>
      <c r="Q718" s="64"/>
      <c r="R718" s="29" t="str">
        <f t="shared" si="121"/>
        <v/>
      </c>
    </row>
    <row r="719" spans="1:18">
      <c r="A719" s="64" t="s">
        <v>1621</v>
      </c>
      <c r="B719" s="64"/>
      <c r="C719" s="68"/>
      <c r="D719" s="79"/>
      <c r="E719" s="164"/>
      <c r="F719" s="68"/>
      <c r="G719" s="97" t="str">
        <f t="shared" si="122"/>
        <v/>
      </c>
      <c r="H719" s="97" t="str">
        <f t="shared" si="123"/>
        <v/>
      </c>
      <c r="I719" s="97" t="str">
        <f t="shared" si="124"/>
        <v/>
      </c>
      <c r="J719" s="97" t="str">
        <f t="shared" si="125"/>
        <v/>
      </c>
      <c r="K719" s="29" t="str">
        <f t="shared" si="126"/>
        <v/>
      </c>
      <c r="L719" s="29" t="str">
        <f t="shared" si="127"/>
        <v/>
      </c>
      <c r="M719" s="97" t="str">
        <f t="shared" si="128"/>
        <v/>
      </c>
      <c r="N719" s="97" t="str">
        <f t="shared" si="129"/>
        <v/>
      </c>
      <c r="O719" s="97" t="str">
        <f t="shared" si="130"/>
        <v/>
      </c>
      <c r="P719" s="97" t="str">
        <f t="shared" si="131"/>
        <v/>
      </c>
      <c r="Q719" s="64"/>
      <c r="R719" s="29" t="str">
        <f t="shared" si="121"/>
        <v/>
      </c>
    </row>
    <row r="720" spans="1:18">
      <c r="A720" s="64" t="s">
        <v>1622</v>
      </c>
      <c r="B720" s="64"/>
      <c r="C720" s="68"/>
      <c r="D720" s="79"/>
      <c r="E720" s="164"/>
      <c r="F720" s="68"/>
      <c r="G720" s="97" t="str">
        <f t="shared" si="122"/>
        <v/>
      </c>
      <c r="H720" s="97" t="str">
        <f t="shared" si="123"/>
        <v/>
      </c>
      <c r="I720" s="97" t="str">
        <f t="shared" si="124"/>
        <v/>
      </c>
      <c r="J720" s="97" t="str">
        <f t="shared" si="125"/>
        <v/>
      </c>
      <c r="K720" s="29" t="str">
        <f t="shared" si="126"/>
        <v/>
      </c>
      <c r="L720" s="29" t="str">
        <f t="shared" si="127"/>
        <v/>
      </c>
      <c r="M720" s="97" t="str">
        <f t="shared" si="128"/>
        <v/>
      </c>
      <c r="N720" s="97" t="str">
        <f t="shared" si="129"/>
        <v/>
      </c>
      <c r="O720" s="97" t="str">
        <f t="shared" si="130"/>
        <v/>
      </c>
      <c r="P720" s="97" t="str">
        <f t="shared" si="131"/>
        <v/>
      </c>
      <c r="Q720" s="64"/>
      <c r="R720" s="29" t="str">
        <f t="shared" si="121"/>
        <v/>
      </c>
    </row>
    <row r="721" spans="1:18">
      <c r="A721" s="64" t="s">
        <v>1623</v>
      </c>
      <c r="B721" s="64"/>
      <c r="C721" s="68"/>
      <c r="D721" s="79"/>
      <c r="E721" s="164"/>
      <c r="F721" s="68"/>
      <c r="G721" s="97" t="str">
        <f t="shared" si="122"/>
        <v/>
      </c>
      <c r="H721" s="97" t="str">
        <f t="shared" si="123"/>
        <v/>
      </c>
      <c r="I721" s="97" t="str">
        <f t="shared" si="124"/>
        <v/>
      </c>
      <c r="J721" s="97" t="str">
        <f t="shared" si="125"/>
        <v/>
      </c>
      <c r="K721" s="29" t="str">
        <f t="shared" si="126"/>
        <v/>
      </c>
      <c r="L721" s="29" t="str">
        <f t="shared" si="127"/>
        <v/>
      </c>
      <c r="M721" s="97" t="str">
        <f t="shared" si="128"/>
        <v/>
      </c>
      <c r="N721" s="97" t="str">
        <f t="shared" si="129"/>
        <v/>
      </c>
      <c r="O721" s="97" t="str">
        <f t="shared" si="130"/>
        <v/>
      </c>
      <c r="P721" s="97" t="str">
        <f t="shared" si="131"/>
        <v/>
      </c>
      <c r="Q721" s="64"/>
      <c r="R721" s="29" t="str">
        <f t="shared" si="121"/>
        <v/>
      </c>
    </row>
    <row r="722" spans="1:18">
      <c r="A722" s="64" t="s">
        <v>1624</v>
      </c>
      <c r="B722" s="64"/>
      <c r="C722" s="68"/>
      <c r="D722" s="79"/>
      <c r="E722" s="164"/>
      <c r="F722" s="68"/>
      <c r="G722" s="97" t="str">
        <f t="shared" si="122"/>
        <v/>
      </c>
      <c r="H722" s="97" t="str">
        <f t="shared" si="123"/>
        <v/>
      </c>
      <c r="I722" s="97" t="str">
        <f t="shared" si="124"/>
        <v/>
      </c>
      <c r="J722" s="97" t="str">
        <f t="shared" si="125"/>
        <v/>
      </c>
      <c r="K722" s="29" t="str">
        <f t="shared" si="126"/>
        <v/>
      </c>
      <c r="L722" s="29" t="str">
        <f t="shared" si="127"/>
        <v/>
      </c>
      <c r="M722" s="97" t="str">
        <f t="shared" si="128"/>
        <v/>
      </c>
      <c r="N722" s="97" t="str">
        <f t="shared" si="129"/>
        <v/>
      </c>
      <c r="O722" s="97" t="str">
        <f t="shared" si="130"/>
        <v/>
      </c>
      <c r="P722" s="97" t="str">
        <f t="shared" si="131"/>
        <v/>
      </c>
      <c r="Q722" s="64"/>
      <c r="R722" s="29" t="str">
        <f t="shared" si="121"/>
        <v/>
      </c>
    </row>
    <row r="723" spans="1:18">
      <c r="A723" s="64" t="s">
        <v>1625</v>
      </c>
      <c r="B723" s="64"/>
      <c r="C723" s="68"/>
      <c r="D723" s="79"/>
      <c r="E723" s="164"/>
      <c r="F723" s="68"/>
      <c r="G723" s="97" t="str">
        <f t="shared" si="122"/>
        <v/>
      </c>
      <c r="H723" s="97" t="str">
        <f t="shared" si="123"/>
        <v/>
      </c>
      <c r="I723" s="97" t="str">
        <f t="shared" si="124"/>
        <v/>
      </c>
      <c r="J723" s="97" t="str">
        <f t="shared" si="125"/>
        <v/>
      </c>
      <c r="K723" s="29" t="str">
        <f t="shared" si="126"/>
        <v/>
      </c>
      <c r="L723" s="29" t="str">
        <f t="shared" si="127"/>
        <v/>
      </c>
      <c r="M723" s="97" t="str">
        <f t="shared" si="128"/>
        <v/>
      </c>
      <c r="N723" s="97" t="str">
        <f t="shared" si="129"/>
        <v/>
      </c>
      <c r="O723" s="97" t="str">
        <f t="shared" si="130"/>
        <v/>
      </c>
      <c r="P723" s="97" t="str">
        <f t="shared" si="131"/>
        <v/>
      </c>
      <c r="Q723" s="64"/>
      <c r="R723" s="29" t="str">
        <f t="shared" si="121"/>
        <v/>
      </c>
    </row>
    <row r="724" spans="1:18">
      <c r="A724" s="64" t="s">
        <v>1626</v>
      </c>
      <c r="B724" s="64"/>
      <c r="C724" s="68"/>
      <c r="D724" s="79"/>
      <c r="E724" s="164"/>
      <c r="F724" s="68"/>
      <c r="G724" s="97" t="str">
        <f t="shared" si="122"/>
        <v/>
      </c>
      <c r="H724" s="97" t="str">
        <f t="shared" si="123"/>
        <v/>
      </c>
      <c r="I724" s="97" t="str">
        <f t="shared" si="124"/>
        <v/>
      </c>
      <c r="J724" s="97" t="str">
        <f t="shared" si="125"/>
        <v/>
      </c>
      <c r="K724" s="29" t="str">
        <f t="shared" si="126"/>
        <v/>
      </c>
      <c r="L724" s="29" t="str">
        <f t="shared" si="127"/>
        <v/>
      </c>
      <c r="M724" s="97" t="str">
        <f t="shared" si="128"/>
        <v/>
      </c>
      <c r="N724" s="97" t="str">
        <f t="shared" si="129"/>
        <v/>
      </c>
      <c r="O724" s="97" t="str">
        <f t="shared" si="130"/>
        <v/>
      </c>
      <c r="P724" s="97" t="str">
        <f t="shared" si="131"/>
        <v/>
      </c>
      <c r="Q724" s="64"/>
      <c r="R724" s="29" t="str">
        <f t="shared" si="121"/>
        <v/>
      </c>
    </row>
    <row r="725" spans="1:18">
      <c r="A725" s="64" t="s">
        <v>1627</v>
      </c>
      <c r="B725" s="64"/>
      <c r="C725" s="68"/>
      <c r="D725" s="79"/>
      <c r="E725" s="164"/>
      <c r="F725" s="68"/>
      <c r="G725" s="97" t="str">
        <f t="shared" si="122"/>
        <v/>
      </c>
      <c r="H725" s="97" t="str">
        <f t="shared" si="123"/>
        <v/>
      </c>
      <c r="I725" s="97" t="str">
        <f t="shared" si="124"/>
        <v/>
      </c>
      <c r="J725" s="97" t="str">
        <f t="shared" si="125"/>
        <v/>
      </c>
      <c r="K725" s="29" t="str">
        <f t="shared" si="126"/>
        <v/>
      </c>
      <c r="L725" s="29" t="str">
        <f t="shared" si="127"/>
        <v/>
      </c>
      <c r="M725" s="97" t="str">
        <f t="shared" si="128"/>
        <v/>
      </c>
      <c r="N725" s="97" t="str">
        <f t="shared" si="129"/>
        <v/>
      </c>
      <c r="O725" s="97" t="str">
        <f t="shared" si="130"/>
        <v/>
      </c>
      <c r="P725" s="97" t="str">
        <f t="shared" si="131"/>
        <v/>
      </c>
      <c r="Q725" s="64"/>
      <c r="R725" s="29" t="str">
        <f t="shared" si="121"/>
        <v/>
      </c>
    </row>
    <row r="726" spans="1:18">
      <c r="A726" s="64" t="s">
        <v>1628</v>
      </c>
      <c r="B726" s="64"/>
      <c r="C726" s="68"/>
      <c r="D726" s="79"/>
      <c r="E726" s="164"/>
      <c r="F726" s="68"/>
      <c r="G726" s="97" t="str">
        <f t="shared" si="122"/>
        <v/>
      </c>
      <c r="H726" s="97" t="str">
        <f t="shared" si="123"/>
        <v/>
      </c>
      <c r="I726" s="97" t="str">
        <f t="shared" si="124"/>
        <v/>
      </c>
      <c r="J726" s="97" t="str">
        <f t="shared" si="125"/>
        <v/>
      </c>
      <c r="K726" s="29" t="str">
        <f t="shared" si="126"/>
        <v/>
      </c>
      <c r="L726" s="29" t="str">
        <f t="shared" si="127"/>
        <v/>
      </c>
      <c r="M726" s="97" t="str">
        <f t="shared" si="128"/>
        <v/>
      </c>
      <c r="N726" s="97" t="str">
        <f t="shared" si="129"/>
        <v/>
      </c>
      <c r="O726" s="97" t="str">
        <f t="shared" si="130"/>
        <v/>
      </c>
      <c r="P726" s="97" t="str">
        <f t="shared" si="131"/>
        <v/>
      </c>
      <c r="Q726" s="64"/>
      <c r="R726" s="29" t="str">
        <f t="shared" si="121"/>
        <v/>
      </c>
    </row>
    <row r="727" spans="1:18">
      <c r="A727" s="64" t="s">
        <v>1629</v>
      </c>
      <c r="B727" s="64"/>
      <c r="C727" s="68"/>
      <c r="D727" s="79"/>
      <c r="E727" s="164"/>
      <c r="F727" s="68"/>
      <c r="G727" s="97" t="str">
        <f t="shared" si="122"/>
        <v/>
      </c>
      <c r="H727" s="97" t="str">
        <f t="shared" si="123"/>
        <v/>
      </c>
      <c r="I727" s="97" t="str">
        <f t="shared" si="124"/>
        <v/>
      </c>
      <c r="J727" s="97" t="str">
        <f t="shared" si="125"/>
        <v/>
      </c>
      <c r="K727" s="29" t="str">
        <f t="shared" si="126"/>
        <v/>
      </c>
      <c r="L727" s="29" t="str">
        <f t="shared" si="127"/>
        <v/>
      </c>
      <c r="M727" s="97" t="str">
        <f t="shared" si="128"/>
        <v/>
      </c>
      <c r="N727" s="97" t="str">
        <f t="shared" si="129"/>
        <v/>
      </c>
      <c r="O727" s="97" t="str">
        <f t="shared" si="130"/>
        <v/>
      </c>
      <c r="P727" s="97" t="str">
        <f t="shared" si="131"/>
        <v/>
      </c>
      <c r="Q727" s="64"/>
      <c r="R727" s="29" t="str">
        <f t="shared" si="121"/>
        <v/>
      </c>
    </row>
    <row r="728" spans="1:18">
      <c r="A728" s="64" t="s">
        <v>1630</v>
      </c>
      <c r="B728" s="64"/>
      <c r="C728" s="68"/>
      <c r="D728" s="79"/>
      <c r="E728" s="164"/>
      <c r="F728" s="68"/>
      <c r="G728" s="97" t="str">
        <f t="shared" si="122"/>
        <v/>
      </c>
      <c r="H728" s="97" t="str">
        <f t="shared" si="123"/>
        <v/>
      </c>
      <c r="I728" s="97" t="str">
        <f t="shared" si="124"/>
        <v/>
      </c>
      <c r="J728" s="97" t="str">
        <f t="shared" si="125"/>
        <v/>
      </c>
      <c r="K728" s="29" t="str">
        <f t="shared" si="126"/>
        <v/>
      </c>
      <c r="L728" s="29" t="str">
        <f t="shared" si="127"/>
        <v/>
      </c>
      <c r="M728" s="97" t="str">
        <f t="shared" si="128"/>
        <v/>
      </c>
      <c r="N728" s="97" t="str">
        <f t="shared" si="129"/>
        <v/>
      </c>
      <c r="O728" s="97" t="str">
        <f t="shared" si="130"/>
        <v/>
      </c>
      <c r="P728" s="97" t="str">
        <f t="shared" si="131"/>
        <v/>
      </c>
      <c r="Q728" s="64"/>
      <c r="R728" s="29" t="str">
        <f t="shared" si="121"/>
        <v/>
      </c>
    </row>
    <row r="729" spans="1:18">
      <c r="A729" s="64" t="s">
        <v>1631</v>
      </c>
      <c r="B729" s="64"/>
      <c r="C729" s="68"/>
      <c r="D729" s="79"/>
      <c r="E729" s="164"/>
      <c r="F729" s="68"/>
      <c r="G729" s="97" t="str">
        <f t="shared" si="122"/>
        <v/>
      </c>
      <c r="H729" s="97" t="str">
        <f t="shared" si="123"/>
        <v/>
      </c>
      <c r="I729" s="97" t="str">
        <f t="shared" si="124"/>
        <v/>
      </c>
      <c r="J729" s="97" t="str">
        <f t="shared" si="125"/>
        <v/>
      </c>
      <c r="K729" s="29" t="str">
        <f t="shared" si="126"/>
        <v/>
      </c>
      <c r="L729" s="29" t="str">
        <f t="shared" si="127"/>
        <v/>
      </c>
      <c r="M729" s="97" t="str">
        <f t="shared" si="128"/>
        <v/>
      </c>
      <c r="N729" s="97" t="str">
        <f t="shared" si="129"/>
        <v/>
      </c>
      <c r="O729" s="97" t="str">
        <f t="shared" si="130"/>
        <v/>
      </c>
      <c r="P729" s="97" t="str">
        <f t="shared" si="131"/>
        <v/>
      </c>
      <c r="Q729" s="64"/>
      <c r="R729" s="29" t="str">
        <f t="shared" si="121"/>
        <v/>
      </c>
    </row>
    <row r="730" spans="1:18">
      <c r="A730" s="64" t="s">
        <v>1632</v>
      </c>
      <c r="B730" s="64"/>
      <c r="C730" s="68"/>
      <c r="D730" s="79"/>
      <c r="E730" s="164"/>
      <c r="F730" s="68"/>
      <c r="G730" s="97" t="str">
        <f t="shared" si="122"/>
        <v/>
      </c>
      <c r="H730" s="97" t="str">
        <f t="shared" si="123"/>
        <v/>
      </c>
      <c r="I730" s="97" t="str">
        <f t="shared" si="124"/>
        <v/>
      </c>
      <c r="J730" s="97" t="str">
        <f t="shared" si="125"/>
        <v/>
      </c>
      <c r="K730" s="29" t="str">
        <f t="shared" si="126"/>
        <v/>
      </c>
      <c r="L730" s="29" t="str">
        <f t="shared" si="127"/>
        <v/>
      </c>
      <c r="M730" s="97" t="str">
        <f t="shared" si="128"/>
        <v/>
      </c>
      <c r="N730" s="97" t="str">
        <f t="shared" si="129"/>
        <v/>
      </c>
      <c r="O730" s="97" t="str">
        <f t="shared" si="130"/>
        <v/>
      </c>
      <c r="P730" s="97" t="str">
        <f t="shared" si="131"/>
        <v/>
      </c>
      <c r="Q730" s="64"/>
      <c r="R730" s="29" t="str">
        <f t="shared" si="121"/>
        <v/>
      </c>
    </row>
    <row r="731" spans="1:18">
      <c r="A731" s="64" t="s">
        <v>1633</v>
      </c>
      <c r="B731" s="64"/>
      <c r="C731" s="68"/>
      <c r="D731" s="79"/>
      <c r="E731" s="164"/>
      <c r="F731" s="68"/>
      <c r="G731" s="97" t="str">
        <f t="shared" si="122"/>
        <v/>
      </c>
      <c r="H731" s="97" t="str">
        <f t="shared" si="123"/>
        <v/>
      </c>
      <c r="I731" s="97" t="str">
        <f t="shared" si="124"/>
        <v/>
      </c>
      <c r="J731" s="97" t="str">
        <f t="shared" si="125"/>
        <v/>
      </c>
      <c r="K731" s="29" t="str">
        <f t="shared" si="126"/>
        <v/>
      </c>
      <c r="L731" s="29" t="str">
        <f t="shared" si="127"/>
        <v/>
      </c>
      <c r="M731" s="97" t="str">
        <f t="shared" si="128"/>
        <v/>
      </c>
      <c r="N731" s="97" t="str">
        <f t="shared" si="129"/>
        <v/>
      </c>
      <c r="O731" s="97" t="str">
        <f t="shared" si="130"/>
        <v/>
      </c>
      <c r="P731" s="97" t="str">
        <f t="shared" si="131"/>
        <v/>
      </c>
      <c r="Q731" s="64"/>
      <c r="R731" s="29" t="str">
        <f t="shared" si="121"/>
        <v/>
      </c>
    </row>
    <row r="732" spans="1:18">
      <c r="A732" s="64" t="s">
        <v>1634</v>
      </c>
      <c r="B732" s="64"/>
      <c r="C732" s="68"/>
      <c r="D732" s="79"/>
      <c r="E732" s="164"/>
      <c r="F732" s="68"/>
      <c r="G732" s="97" t="str">
        <f t="shared" si="122"/>
        <v/>
      </c>
      <c r="H732" s="97" t="str">
        <f t="shared" si="123"/>
        <v/>
      </c>
      <c r="I732" s="97" t="str">
        <f t="shared" si="124"/>
        <v/>
      </c>
      <c r="J732" s="97" t="str">
        <f t="shared" si="125"/>
        <v/>
      </c>
      <c r="K732" s="29" t="str">
        <f t="shared" si="126"/>
        <v/>
      </c>
      <c r="L732" s="29" t="str">
        <f t="shared" si="127"/>
        <v/>
      </c>
      <c r="M732" s="97" t="str">
        <f t="shared" si="128"/>
        <v/>
      </c>
      <c r="N732" s="97" t="str">
        <f t="shared" si="129"/>
        <v/>
      </c>
      <c r="O732" s="97" t="str">
        <f t="shared" si="130"/>
        <v/>
      </c>
      <c r="P732" s="97" t="str">
        <f t="shared" si="131"/>
        <v/>
      </c>
      <c r="Q732" s="64"/>
      <c r="R732" s="29" t="str">
        <f t="shared" si="121"/>
        <v/>
      </c>
    </row>
    <row r="733" spans="1:18">
      <c r="A733" s="64" t="s">
        <v>1635</v>
      </c>
      <c r="B733" s="64"/>
      <c r="C733" s="68"/>
      <c r="D733" s="79"/>
      <c r="E733" s="164"/>
      <c r="F733" s="68"/>
      <c r="G733" s="97" t="str">
        <f t="shared" si="122"/>
        <v/>
      </c>
      <c r="H733" s="97" t="str">
        <f t="shared" si="123"/>
        <v/>
      </c>
      <c r="I733" s="97" t="str">
        <f t="shared" si="124"/>
        <v/>
      </c>
      <c r="J733" s="97" t="str">
        <f t="shared" si="125"/>
        <v/>
      </c>
      <c r="K733" s="29" t="str">
        <f t="shared" si="126"/>
        <v/>
      </c>
      <c r="L733" s="29" t="str">
        <f t="shared" si="127"/>
        <v/>
      </c>
      <c r="M733" s="97" t="str">
        <f t="shared" si="128"/>
        <v/>
      </c>
      <c r="N733" s="97" t="str">
        <f t="shared" si="129"/>
        <v/>
      </c>
      <c r="O733" s="97" t="str">
        <f t="shared" si="130"/>
        <v/>
      </c>
      <c r="P733" s="97" t="str">
        <f t="shared" si="131"/>
        <v/>
      </c>
      <c r="Q733" s="64"/>
      <c r="R733" s="29" t="str">
        <f t="shared" si="121"/>
        <v/>
      </c>
    </row>
    <row r="734" spans="1:18">
      <c r="A734" s="64" t="s">
        <v>1636</v>
      </c>
      <c r="B734" s="64"/>
      <c r="C734" s="68"/>
      <c r="D734" s="79"/>
      <c r="E734" s="164"/>
      <c r="F734" s="68"/>
      <c r="G734" s="97" t="str">
        <f t="shared" si="122"/>
        <v/>
      </c>
      <c r="H734" s="97" t="str">
        <f t="shared" si="123"/>
        <v/>
      </c>
      <c r="I734" s="97" t="str">
        <f t="shared" si="124"/>
        <v/>
      </c>
      <c r="J734" s="97" t="str">
        <f t="shared" si="125"/>
        <v/>
      </c>
      <c r="K734" s="29" t="str">
        <f t="shared" si="126"/>
        <v/>
      </c>
      <c r="L734" s="29" t="str">
        <f t="shared" si="127"/>
        <v/>
      </c>
      <c r="M734" s="97" t="str">
        <f t="shared" si="128"/>
        <v/>
      </c>
      <c r="N734" s="97" t="str">
        <f t="shared" si="129"/>
        <v/>
      </c>
      <c r="O734" s="97" t="str">
        <f t="shared" si="130"/>
        <v/>
      </c>
      <c r="P734" s="97" t="str">
        <f t="shared" si="131"/>
        <v/>
      </c>
      <c r="Q734" s="64"/>
      <c r="R734" s="29" t="str">
        <f t="shared" si="121"/>
        <v/>
      </c>
    </row>
    <row r="735" spans="1:18">
      <c r="A735" s="64" t="s">
        <v>1637</v>
      </c>
      <c r="B735" s="64"/>
      <c r="C735" s="68"/>
      <c r="D735" s="79"/>
      <c r="E735" s="164"/>
      <c r="F735" s="68"/>
      <c r="G735" s="97" t="str">
        <f t="shared" si="122"/>
        <v/>
      </c>
      <c r="H735" s="97" t="str">
        <f t="shared" si="123"/>
        <v/>
      </c>
      <c r="I735" s="97" t="str">
        <f t="shared" si="124"/>
        <v/>
      </c>
      <c r="J735" s="97" t="str">
        <f t="shared" si="125"/>
        <v/>
      </c>
      <c r="K735" s="29" t="str">
        <f t="shared" si="126"/>
        <v/>
      </c>
      <c r="L735" s="29" t="str">
        <f t="shared" si="127"/>
        <v/>
      </c>
      <c r="M735" s="97" t="str">
        <f t="shared" si="128"/>
        <v/>
      </c>
      <c r="N735" s="97" t="str">
        <f t="shared" si="129"/>
        <v/>
      </c>
      <c r="O735" s="97" t="str">
        <f t="shared" si="130"/>
        <v/>
      </c>
      <c r="P735" s="97" t="str">
        <f t="shared" si="131"/>
        <v/>
      </c>
      <c r="Q735" s="64"/>
      <c r="R735" s="29" t="str">
        <f t="shared" si="121"/>
        <v/>
      </c>
    </row>
    <row r="736" spans="1:18">
      <c r="A736" s="64" t="s">
        <v>1638</v>
      </c>
      <c r="B736" s="64"/>
      <c r="C736" s="68"/>
      <c r="D736" s="79"/>
      <c r="E736" s="164"/>
      <c r="F736" s="68"/>
      <c r="G736" s="97" t="str">
        <f t="shared" si="122"/>
        <v/>
      </c>
      <c r="H736" s="97" t="str">
        <f t="shared" si="123"/>
        <v/>
      </c>
      <c r="I736" s="97" t="str">
        <f t="shared" si="124"/>
        <v/>
      </c>
      <c r="J736" s="97" t="str">
        <f t="shared" si="125"/>
        <v/>
      </c>
      <c r="K736" s="29" t="str">
        <f t="shared" si="126"/>
        <v/>
      </c>
      <c r="L736" s="29" t="str">
        <f t="shared" si="127"/>
        <v/>
      </c>
      <c r="M736" s="97" t="str">
        <f t="shared" si="128"/>
        <v/>
      </c>
      <c r="N736" s="97" t="str">
        <f t="shared" si="129"/>
        <v/>
      </c>
      <c r="O736" s="97" t="str">
        <f t="shared" si="130"/>
        <v/>
      </c>
      <c r="P736" s="97" t="str">
        <f t="shared" si="131"/>
        <v/>
      </c>
      <c r="Q736" s="64"/>
      <c r="R736" s="29" t="str">
        <f t="shared" si="121"/>
        <v/>
      </c>
    </row>
    <row r="737" spans="1:18">
      <c r="A737" s="64" t="s">
        <v>1639</v>
      </c>
      <c r="B737" s="64"/>
      <c r="C737" s="68"/>
      <c r="D737" s="79"/>
      <c r="E737" s="164"/>
      <c r="F737" s="68"/>
      <c r="G737" s="97" t="str">
        <f t="shared" si="122"/>
        <v/>
      </c>
      <c r="H737" s="97" t="str">
        <f t="shared" si="123"/>
        <v/>
      </c>
      <c r="I737" s="97" t="str">
        <f t="shared" si="124"/>
        <v/>
      </c>
      <c r="J737" s="97" t="str">
        <f t="shared" si="125"/>
        <v/>
      </c>
      <c r="K737" s="29" t="str">
        <f t="shared" si="126"/>
        <v/>
      </c>
      <c r="L737" s="29" t="str">
        <f t="shared" si="127"/>
        <v/>
      </c>
      <c r="M737" s="97" t="str">
        <f t="shared" si="128"/>
        <v/>
      </c>
      <c r="N737" s="97" t="str">
        <f t="shared" si="129"/>
        <v/>
      </c>
      <c r="O737" s="97" t="str">
        <f t="shared" si="130"/>
        <v/>
      </c>
      <c r="P737" s="97" t="str">
        <f t="shared" si="131"/>
        <v/>
      </c>
      <c r="Q737" s="64"/>
      <c r="R737" s="29" t="str">
        <f t="shared" si="121"/>
        <v/>
      </c>
    </row>
    <row r="738" spans="1:18">
      <c r="A738" s="64" t="s">
        <v>1640</v>
      </c>
      <c r="B738" s="64"/>
      <c r="C738" s="68"/>
      <c r="D738" s="79"/>
      <c r="E738" s="164"/>
      <c r="F738" s="68"/>
      <c r="G738" s="97" t="str">
        <f t="shared" si="122"/>
        <v/>
      </c>
      <c r="H738" s="97" t="str">
        <f t="shared" si="123"/>
        <v/>
      </c>
      <c r="I738" s="97" t="str">
        <f t="shared" si="124"/>
        <v/>
      </c>
      <c r="J738" s="97" t="str">
        <f t="shared" si="125"/>
        <v/>
      </c>
      <c r="K738" s="29" t="str">
        <f t="shared" si="126"/>
        <v/>
      </c>
      <c r="L738" s="29" t="str">
        <f t="shared" si="127"/>
        <v/>
      </c>
      <c r="M738" s="97" t="str">
        <f t="shared" si="128"/>
        <v/>
      </c>
      <c r="N738" s="97" t="str">
        <f t="shared" si="129"/>
        <v/>
      </c>
      <c r="O738" s="97" t="str">
        <f t="shared" si="130"/>
        <v/>
      </c>
      <c r="P738" s="97" t="str">
        <f t="shared" si="131"/>
        <v/>
      </c>
      <c r="Q738" s="64"/>
      <c r="R738" s="29" t="str">
        <f t="shared" si="121"/>
        <v/>
      </c>
    </row>
    <row r="739" spans="1:18">
      <c r="A739" s="64" t="s">
        <v>1641</v>
      </c>
      <c r="B739" s="64"/>
      <c r="C739" s="68"/>
      <c r="D739" s="79"/>
      <c r="E739" s="164"/>
      <c r="F739" s="68"/>
      <c r="G739" s="97" t="str">
        <f t="shared" si="122"/>
        <v/>
      </c>
      <c r="H739" s="97" t="str">
        <f t="shared" si="123"/>
        <v/>
      </c>
      <c r="I739" s="97" t="str">
        <f t="shared" si="124"/>
        <v/>
      </c>
      <c r="J739" s="97" t="str">
        <f t="shared" si="125"/>
        <v/>
      </c>
      <c r="K739" s="29" t="str">
        <f t="shared" si="126"/>
        <v/>
      </c>
      <c r="L739" s="29" t="str">
        <f t="shared" si="127"/>
        <v/>
      </c>
      <c r="M739" s="97" t="str">
        <f t="shared" si="128"/>
        <v/>
      </c>
      <c r="N739" s="97" t="str">
        <f t="shared" si="129"/>
        <v/>
      </c>
      <c r="O739" s="97" t="str">
        <f t="shared" si="130"/>
        <v/>
      </c>
      <c r="P739" s="97" t="str">
        <f t="shared" si="131"/>
        <v/>
      </c>
      <c r="Q739" s="64"/>
      <c r="R739" s="29" t="str">
        <f t="shared" si="121"/>
        <v/>
      </c>
    </row>
    <row r="740" spans="1:18">
      <c r="A740" s="64" t="s">
        <v>1642</v>
      </c>
      <c r="B740" s="64"/>
      <c r="C740" s="68"/>
      <c r="D740" s="79"/>
      <c r="E740" s="164"/>
      <c r="F740" s="68"/>
      <c r="G740" s="97" t="str">
        <f t="shared" si="122"/>
        <v/>
      </c>
      <c r="H740" s="97" t="str">
        <f t="shared" si="123"/>
        <v/>
      </c>
      <c r="I740" s="97" t="str">
        <f t="shared" si="124"/>
        <v/>
      </c>
      <c r="J740" s="97" t="str">
        <f t="shared" si="125"/>
        <v/>
      </c>
      <c r="K740" s="29" t="str">
        <f t="shared" si="126"/>
        <v/>
      </c>
      <c r="L740" s="29" t="str">
        <f t="shared" si="127"/>
        <v/>
      </c>
      <c r="M740" s="97" t="str">
        <f t="shared" si="128"/>
        <v/>
      </c>
      <c r="N740" s="97" t="str">
        <f t="shared" si="129"/>
        <v/>
      </c>
      <c r="O740" s="97" t="str">
        <f t="shared" si="130"/>
        <v/>
      </c>
      <c r="P740" s="97" t="str">
        <f t="shared" si="131"/>
        <v/>
      </c>
      <c r="Q740" s="64"/>
      <c r="R740" s="29" t="str">
        <f t="shared" si="121"/>
        <v/>
      </c>
    </row>
    <row r="741" spans="1:18">
      <c r="A741" s="64" t="s">
        <v>1643</v>
      </c>
      <c r="B741" s="64"/>
      <c r="C741" s="68"/>
      <c r="D741" s="79"/>
      <c r="E741" s="164"/>
      <c r="F741" s="68"/>
      <c r="G741" s="97" t="str">
        <f t="shared" si="122"/>
        <v/>
      </c>
      <c r="H741" s="97" t="str">
        <f t="shared" si="123"/>
        <v/>
      </c>
      <c r="I741" s="97" t="str">
        <f t="shared" si="124"/>
        <v/>
      </c>
      <c r="J741" s="97" t="str">
        <f t="shared" si="125"/>
        <v/>
      </c>
      <c r="K741" s="29" t="str">
        <f t="shared" si="126"/>
        <v/>
      </c>
      <c r="L741" s="29" t="str">
        <f t="shared" si="127"/>
        <v/>
      </c>
      <c r="M741" s="97" t="str">
        <f t="shared" si="128"/>
        <v/>
      </c>
      <c r="N741" s="97" t="str">
        <f t="shared" si="129"/>
        <v/>
      </c>
      <c r="O741" s="97" t="str">
        <f t="shared" si="130"/>
        <v/>
      </c>
      <c r="P741" s="97" t="str">
        <f t="shared" si="131"/>
        <v/>
      </c>
      <c r="Q741" s="64"/>
      <c r="R741" s="29" t="str">
        <f t="shared" si="121"/>
        <v/>
      </c>
    </row>
    <row r="742" spans="1:18">
      <c r="A742" s="64" t="s">
        <v>1644</v>
      </c>
      <c r="B742" s="64"/>
      <c r="C742" s="68"/>
      <c r="D742" s="79"/>
      <c r="E742" s="164"/>
      <c r="F742" s="68"/>
      <c r="G742" s="97" t="str">
        <f t="shared" si="122"/>
        <v/>
      </c>
      <c r="H742" s="97" t="str">
        <f t="shared" si="123"/>
        <v/>
      </c>
      <c r="I742" s="97" t="str">
        <f t="shared" si="124"/>
        <v/>
      </c>
      <c r="J742" s="97" t="str">
        <f t="shared" si="125"/>
        <v/>
      </c>
      <c r="K742" s="29" t="str">
        <f t="shared" si="126"/>
        <v/>
      </c>
      <c r="L742" s="29" t="str">
        <f t="shared" si="127"/>
        <v/>
      </c>
      <c r="M742" s="97" t="str">
        <f t="shared" si="128"/>
        <v/>
      </c>
      <c r="N742" s="97" t="str">
        <f t="shared" si="129"/>
        <v/>
      </c>
      <c r="O742" s="97" t="str">
        <f t="shared" si="130"/>
        <v/>
      </c>
      <c r="P742" s="97" t="str">
        <f t="shared" si="131"/>
        <v/>
      </c>
      <c r="Q742" s="64"/>
      <c r="R742" s="29" t="str">
        <f t="shared" si="121"/>
        <v/>
      </c>
    </row>
    <row r="743" spans="1:18">
      <c r="A743" s="64" t="s">
        <v>1645</v>
      </c>
      <c r="B743" s="64"/>
      <c r="C743" s="68"/>
      <c r="D743" s="79"/>
      <c r="E743" s="164"/>
      <c r="F743" s="68"/>
      <c r="G743" s="97" t="str">
        <f t="shared" si="122"/>
        <v/>
      </c>
      <c r="H743" s="97" t="str">
        <f t="shared" si="123"/>
        <v/>
      </c>
      <c r="I743" s="97" t="str">
        <f t="shared" si="124"/>
        <v/>
      </c>
      <c r="J743" s="97" t="str">
        <f t="shared" si="125"/>
        <v/>
      </c>
      <c r="K743" s="29" t="str">
        <f t="shared" si="126"/>
        <v/>
      </c>
      <c r="L743" s="29" t="str">
        <f t="shared" si="127"/>
        <v/>
      </c>
      <c r="M743" s="97" t="str">
        <f t="shared" si="128"/>
        <v/>
      </c>
      <c r="N743" s="97" t="str">
        <f t="shared" si="129"/>
        <v/>
      </c>
      <c r="O743" s="97" t="str">
        <f t="shared" si="130"/>
        <v/>
      </c>
      <c r="P743" s="97" t="str">
        <f t="shared" si="131"/>
        <v/>
      </c>
      <c r="Q743" s="64"/>
      <c r="R743" s="29" t="str">
        <f t="shared" si="121"/>
        <v/>
      </c>
    </row>
    <row r="744" spans="1:18">
      <c r="A744" s="64" t="s">
        <v>1646</v>
      </c>
      <c r="B744" s="64"/>
      <c r="C744" s="68"/>
      <c r="D744" s="79"/>
      <c r="E744" s="164"/>
      <c r="F744" s="68"/>
      <c r="G744" s="97" t="str">
        <f t="shared" si="122"/>
        <v/>
      </c>
      <c r="H744" s="97" t="str">
        <f t="shared" si="123"/>
        <v/>
      </c>
      <c r="I744" s="97" t="str">
        <f t="shared" si="124"/>
        <v/>
      </c>
      <c r="J744" s="97" t="str">
        <f t="shared" si="125"/>
        <v/>
      </c>
      <c r="K744" s="29" t="str">
        <f t="shared" si="126"/>
        <v/>
      </c>
      <c r="L744" s="29" t="str">
        <f t="shared" si="127"/>
        <v/>
      </c>
      <c r="M744" s="97" t="str">
        <f t="shared" si="128"/>
        <v/>
      </c>
      <c r="N744" s="97" t="str">
        <f t="shared" si="129"/>
        <v/>
      </c>
      <c r="O744" s="97" t="str">
        <f t="shared" si="130"/>
        <v/>
      </c>
      <c r="P744" s="97" t="str">
        <f t="shared" si="131"/>
        <v/>
      </c>
      <c r="Q744" s="64"/>
      <c r="R744" s="29" t="str">
        <f t="shared" si="121"/>
        <v/>
      </c>
    </row>
    <row r="745" spans="1:18">
      <c r="A745" s="64" t="s">
        <v>1647</v>
      </c>
      <c r="B745" s="64"/>
      <c r="C745" s="68"/>
      <c r="D745" s="79"/>
      <c r="E745" s="164"/>
      <c r="F745" s="68"/>
      <c r="G745" s="97" t="str">
        <f t="shared" si="122"/>
        <v/>
      </c>
      <c r="H745" s="97" t="str">
        <f t="shared" si="123"/>
        <v/>
      </c>
      <c r="I745" s="97" t="str">
        <f t="shared" si="124"/>
        <v/>
      </c>
      <c r="J745" s="97" t="str">
        <f t="shared" si="125"/>
        <v/>
      </c>
      <c r="K745" s="29" t="str">
        <f t="shared" si="126"/>
        <v/>
      </c>
      <c r="L745" s="29" t="str">
        <f t="shared" si="127"/>
        <v/>
      </c>
      <c r="M745" s="97" t="str">
        <f t="shared" si="128"/>
        <v/>
      </c>
      <c r="N745" s="97" t="str">
        <f t="shared" si="129"/>
        <v/>
      </c>
      <c r="O745" s="97" t="str">
        <f t="shared" si="130"/>
        <v/>
      </c>
      <c r="P745" s="97" t="str">
        <f t="shared" si="131"/>
        <v/>
      </c>
      <c r="Q745" s="64"/>
      <c r="R745" s="29" t="str">
        <f t="shared" si="121"/>
        <v/>
      </c>
    </row>
    <row r="746" spans="1:18">
      <c r="A746" s="64" t="s">
        <v>1648</v>
      </c>
      <c r="B746" s="64"/>
      <c r="C746" s="68"/>
      <c r="D746" s="79"/>
      <c r="E746" s="164"/>
      <c r="F746" s="68"/>
      <c r="G746" s="97" t="str">
        <f t="shared" si="122"/>
        <v/>
      </c>
      <c r="H746" s="97" t="str">
        <f t="shared" si="123"/>
        <v/>
      </c>
      <c r="I746" s="97" t="str">
        <f t="shared" si="124"/>
        <v/>
      </c>
      <c r="J746" s="97" t="str">
        <f t="shared" si="125"/>
        <v/>
      </c>
      <c r="K746" s="29" t="str">
        <f t="shared" si="126"/>
        <v/>
      </c>
      <c r="L746" s="29" t="str">
        <f t="shared" si="127"/>
        <v/>
      </c>
      <c r="M746" s="97" t="str">
        <f t="shared" si="128"/>
        <v/>
      </c>
      <c r="N746" s="97" t="str">
        <f t="shared" si="129"/>
        <v/>
      </c>
      <c r="O746" s="97" t="str">
        <f t="shared" si="130"/>
        <v/>
      </c>
      <c r="P746" s="97" t="str">
        <f t="shared" si="131"/>
        <v/>
      </c>
      <c r="Q746" s="64"/>
      <c r="R746" s="29" t="str">
        <f t="shared" si="121"/>
        <v/>
      </c>
    </row>
    <row r="747" spans="1:18">
      <c r="A747" s="64" t="s">
        <v>1649</v>
      </c>
      <c r="B747" s="64"/>
      <c r="C747" s="68"/>
      <c r="D747" s="79"/>
      <c r="E747" s="164"/>
      <c r="F747" s="68"/>
      <c r="G747" s="97" t="str">
        <f t="shared" si="122"/>
        <v/>
      </c>
      <c r="H747" s="97" t="str">
        <f t="shared" si="123"/>
        <v/>
      </c>
      <c r="I747" s="97" t="str">
        <f t="shared" si="124"/>
        <v/>
      </c>
      <c r="J747" s="97" t="str">
        <f t="shared" si="125"/>
        <v/>
      </c>
      <c r="K747" s="29" t="str">
        <f t="shared" si="126"/>
        <v/>
      </c>
      <c r="L747" s="29" t="str">
        <f t="shared" si="127"/>
        <v/>
      </c>
      <c r="M747" s="97" t="str">
        <f t="shared" si="128"/>
        <v/>
      </c>
      <c r="N747" s="97" t="str">
        <f t="shared" si="129"/>
        <v/>
      </c>
      <c r="O747" s="97" t="str">
        <f t="shared" si="130"/>
        <v/>
      </c>
      <c r="P747" s="97" t="str">
        <f t="shared" si="131"/>
        <v/>
      </c>
      <c r="Q747" s="64"/>
      <c r="R747" s="29" t="str">
        <f t="shared" si="121"/>
        <v/>
      </c>
    </row>
    <row r="748" spans="1:18">
      <c r="A748" s="64" t="s">
        <v>1650</v>
      </c>
      <c r="B748" s="64"/>
      <c r="C748" s="68"/>
      <c r="D748" s="79"/>
      <c r="E748" s="164"/>
      <c r="F748" s="68"/>
      <c r="G748" s="97" t="str">
        <f t="shared" si="122"/>
        <v/>
      </c>
      <c r="H748" s="97" t="str">
        <f t="shared" si="123"/>
        <v/>
      </c>
      <c r="I748" s="97" t="str">
        <f t="shared" si="124"/>
        <v/>
      </c>
      <c r="J748" s="97" t="str">
        <f t="shared" si="125"/>
        <v/>
      </c>
      <c r="K748" s="29" t="str">
        <f t="shared" si="126"/>
        <v/>
      </c>
      <c r="L748" s="29" t="str">
        <f t="shared" si="127"/>
        <v/>
      </c>
      <c r="M748" s="97" t="str">
        <f t="shared" si="128"/>
        <v/>
      </c>
      <c r="N748" s="97" t="str">
        <f t="shared" si="129"/>
        <v/>
      </c>
      <c r="O748" s="97" t="str">
        <f t="shared" si="130"/>
        <v/>
      </c>
      <c r="P748" s="97" t="str">
        <f t="shared" si="131"/>
        <v/>
      </c>
      <c r="Q748" s="64"/>
      <c r="R748" s="29" t="str">
        <f t="shared" si="121"/>
        <v/>
      </c>
    </row>
    <row r="749" spans="1:18">
      <c r="A749" s="64" t="s">
        <v>1651</v>
      </c>
      <c r="B749" s="64"/>
      <c r="C749" s="68"/>
      <c r="D749" s="79"/>
      <c r="E749" s="164"/>
      <c r="F749" s="68"/>
      <c r="G749" s="97" t="str">
        <f t="shared" si="122"/>
        <v/>
      </c>
      <c r="H749" s="97" t="str">
        <f t="shared" si="123"/>
        <v/>
      </c>
      <c r="I749" s="97" t="str">
        <f t="shared" si="124"/>
        <v/>
      </c>
      <c r="J749" s="97" t="str">
        <f t="shared" si="125"/>
        <v/>
      </c>
      <c r="K749" s="29" t="str">
        <f t="shared" si="126"/>
        <v/>
      </c>
      <c r="L749" s="29" t="str">
        <f t="shared" si="127"/>
        <v/>
      </c>
      <c r="M749" s="97" t="str">
        <f t="shared" si="128"/>
        <v/>
      </c>
      <c r="N749" s="97" t="str">
        <f t="shared" si="129"/>
        <v/>
      </c>
      <c r="O749" s="97" t="str">
        <f t="shared" si="130"/>
        <v/>
      </c>
      <c r="P749" s="97" t="str">
        <f t="shared" si="131"/>
        <v/>
      </c>
      <c r="Q749" s="64"/>
      <c r="R749" s="29" t="str">
        <f t="shared" si="121"/>
        <v/>
      </c>
    </row>
    <row r="750" spans="1:18">
      <c r="A750" s="64" t="s">
        <v>1652</v>
      </c>
      <c r="B750" s="64"/>
      <c r="C750" s="68"/>
      <c r="D750" s="79"/>
      <c r="E750" s="164"/>
      <c r="F750" s="68"/>
      <c r="G750" s="97" t="str">
        <f t="shared" si="122"/>
        <v/>
      </c>
      <c r="H750" s="97" t="str">
        <f t="shared" si="123"/>
        <v/>
      </c>
      <c r="I750" s="97" t="str">
        <f t="shared" si="124"/>
        <v/>
      </c>
      <c r="J750" s="97" t="str">
        <f t="shared" si="125"/>
        <v/>
      </c>
      <c r="K750" s="29" t="str">
        <f t="shared" si="126"/>
        <v/>
      </c>
      <c r="L750" s="29" t="str">
        <f t="shared" si="127"/>
        <v/>
      </c>
      <c r="M750" s="97" t="str">
        <f t="shared" si="128"/>
        <v/>
      </c>
      <c r="N750" s="97" t="str">
        <f t="shared" si="129"/>
        <v/>
      </c>
      <c r="O750" s="97" t="str">
        <f t="shared" si="130"/>
        <v/>
      </c>
      <c r="P750" s="97" t="str">
        <f t="shared" si="131"/>
        <v/>
      </c>
      <c r="Q750" s="64"/>
      <c r="R750" s="29" t="str">
        <f t="shared" si="121"/>
        <v/>
      </c>
    </row>
    <row r="751" spans="1:18">
      <c r="A751" s="64" t="s">
        <v>1653</v>
      </c>
      <c r="B751" s="64"/>
      <c r="C751" s="68"/>
      <c r="D751" s="79"/>
      <c r="E751" s="164"/>
      <c r="F751" s="68"/>
      <c r="G751" s="97" t="str">
        <f t="shared" si="122"/>
        <v/>
      </c>
      <c r="H751" s="97" t="str">
        <f t="shared" si="123"/>
        <v/>
      </c>
      <c r="I751" s="97" t="str">
        <f t="shared" si="124"/>
        <v/>
      </c>
      <c r="J751" s="97" t="str">
        <f t="shared" si="125"/>
        <v/>
      </c>
      <c r="K751" s="29" t="str">
        <f t="shared" si="126"/>
        <v/>
      </c>
      <c r="L751" s="29" t="str">
        <f t="shared" si="127"/>
        <v/>
      </c>
      <c r="M751" s="97" t="str">
        <f t="shared" si="128"/>
        <v/>
      </c>
      <c r="N751" s="97" t="str">
        <f t="shared" si="129"/>
        <v/>
      </c>
      <c r="O751" s="97" t="str">
        <f t="shared" si="130"/>
        <v/>
      </c>
      <c r="P751" s="97" t="str">
        <f t="shared" si="131"/>
        <v/>
      </c>
      <c r="Q751" s="64"/>
      <c r="R751" s="29" t="str">
        <f t="shared" si="121"/>
        <v/>
      </c>
    </row>
    <row r="752" spans="1:18">
      <c r="A752" s="64" t="s">
        <v>1654</v>
      </c>
      <c r="B752" s="64"/>
      <c r="C752" s="68"/>
      <c r="D752" s="79"/>
      <c r="E752" s="164"/>
      <c r="F752" s="68"/>
      <c r="G752" s="97" t="str">
        <f t="shared" si="122"/>
        <v/>
      </c>
      <c r="H752" s="97" t="str">
        <f t="shared" si="123"/>
        <v/>
      </c>
      <c r="I752" s="97" t="str">
        <f t="shared" si="124"/>
        <v/>
      </c>
      <c r="J752" s="97" t="str">
        <f t="shared" si="125"/>
        <v/>
      </c>
      <c r="K752" s="29" t="str">
        <f t="shared" si="126"/>
        <v/>
      </c>
      <c r="L752" s="29" t="str">
        <f t="shared" si="127"/>
        <v/>
      </c>
      <c r="M752" s="97" t="str">
        <f t="shared" si="128"/>
        <v/>
      </c>
      <c r="N752" s="97" t="str">
        <f t="shared" si="129"/>
        <v/>
      </c>
      <c r="O752" s="97" t="str">
        <f t="shared" si="130"/>
        <v/>
      </c>
      <c r="P752" s="97" t="str">
        <f t="shared" si="131"/>
        <v/>
      </c>
      <c r="Q752" s="64"/>
      <c r="R752" s="29" t="str">
        <f t="shared" si="121"/>
        <v/>
      </c>
    </row>
    <row r="753" spans="1:18">
      <c r="A753" s="64" t="s">
        <v>1655</v>
      </c>
      <c r="B753" s="64"/>
      <c r="C753" s="68"/>
      <c r="D753" s="79"/>
      <c r="E753" s="164"/>
      <c r="F753" s="68"/>
      <c r="G753" s="97" t="str">
        <f t="shared" si="122"/>
        <v/>
      </c>
      <c r="H753" s="97" t="str">
        <f t="shared" si="123"/>
        <v/>
      </c>
      <c r="I753" s="97" t="str">
        <f t="shared" si="124"/>
        <v/>
      </c>
      <c r="J753" s="97" t="str">
        <f t="shared" si="125"/>
        <v/>
      </c>
      <c r="K753" s="29" t="str">
        <f t="shared" si="126"/>
        <v/>
      </c>
      <c r="L753" s="29" t="str">
        <f t="shared" si="127"/>
        <v/>
      </c>
      <c r="M753" s="97" t="str">
        <f t="shared" si="128"/>
        <v/>
      </c>
      <c r="N753" s="97" t="str">
        <f t="shared" si="129"/>
        <v/>
      </c>
      <c r="O753" s="97" t="str">
        <f t="shared" si="130"/>
        <v/>
      </c>
      <c r="P753" s="97" t="str">
        <f t="shared" si="131"/>
        <v/>
      </c>
      <c r="Q753" s="64"/>
      <c r="R753" s="29" t="str">
        <f t="shared" si="121"/>
        <v/>
      </c>
    </row>
    <row r="754" spans="1:18">
      <c r="A754" s="64" t="s">
        <v>1656</v>
      </c>
      <c r="B754" s="64"/>
      <c r="C754" s="68"/>
      <c r="D754" s="79"/>
      <c r="E754" s="164"/>
      <c r="F754" s="68"/>
      <c r="G754" s="97" t="str">
        <f t="shared" si="122"/>
        <v/>
      </c>
      <c r="H754" s="97" t="str">
        <f t="shared" si="123"/>
        <v/>
      </c>
      <c r="I754" s="97" t="str">
        <f t="shared" si="124"/>
        <v/>
      </c>
      <c r="J754" s="97" t="str">
        <f t="shared" si="125"/>
        <v/>
      </c>
      <c r="K754" s="29" t="str">
        <f t="shared" si="126"/>
        <v/>
      </c>
      <c r="L754" s="29" t="str">
        <f t="shared" si="127"/>
        <v/>
      </c>
      <c r="M754" s="97" t="str">
        <f t="shared" si="128"/>
        <v/>
      </c>
      <c r="N754" s="97" t="str">
        <f t="shared" si="129"/>
        <v/>
      </c>
      <c r="O754" s="97" t="str">
        <f t="shared" si="130"/>
        <v/>
      </c>
      <c r="P754" s="97" t="str">
        <f t="shared" si="131"/>
        <v/>
      </c>
      <c r="Q754" s="64"/>
      <c r="R754" s="29" t="str">
        <f t="shared" si="121"/>
        <v/>
      </c>
    </row>
    <row r="755" spans="1:18">
      <c r="A755" s="64" t="s">
        <v>1657</v>
      </c>
      <c r="B755" s="64"/>
      <c r="C755" s="68"/>
      <c r="D755" s="79"/>
      <c r="E755" s="164"/>
      <c r="F755" s="68"/>
      <c r="G755" s="97" t="str">
        <f t="shared" si="122"/>
        <v/>
      </c>
      <c r="H755" s="97" t="str">
        <f t="shared" si="123"/>
        <v/>
      </c>
      <c r="I755" s="97" t="str">
        <f t="shared" si="124"/>
        <v/>
      </c>
      <c r="J755" s="97" t="str">
        <f t="shared" si="125"/>
        <v/>
      </c>
      <c r="K755" s="29" t="str">
        <f t="shared" si="126"/>
        <v/>
      </c>
      <c r="L755" s="29" t="str">
        <f t="shared" si="127"/>
        <v/>
      </c>
      <c r="M755" s="97" t="str">
        <f t="shared" si="128"/>
        <v/>
      </c>
      <c r="N755" s="97" t="str">
        <f t="shared" si="129"/>
        <v/>
      </c>
      <c r="O755" s="97" t="str">
        <f t="shared" si="130"/>
        <v/>
      </c>
      <c r="P755" s="97" t="str">
        <f t="shared" si="131"/>
        <v/>
      </c>
      <c r="Q755" s="64"/>
      <c r="R755" s="29" t="str">
        <f t="shared" si="121"/>
        <v/>
      </c>
    </row>
    <row r="756" spans="1:18">
      <c r="A756" s="64" t="s">
        <v>1658</v>
      </c>
      <c r="B756" s="64"/>
      <c r="C756" s="68"/>
      <c r="D756" s="79"/>
      <c r="E756" s="164"/>
      <c r="F756" s="68"/>
      <c r="G756" s="97" t="str">
        <f t="shared" si="122"/>
        <v/>
      </c>
      <c r="H756" s="97" t="str">
        <f t="shared" si="123"/>
        <v/>
      </c>
      <c r="I756" s="97" t="str">
        <f t="shared" si="124"/>
        <v/>
      </c>
      <c r="J756" s="97" t="str">
        <f t="shared" si="125"/>
        <v/>
      </c>
      <c r="K756" s="29" t="str">
        <f t="shared" si="126"/>
        <v/>
      </c>
      <c r="L756" s="29" t="str">
        <f t="shared" si="127"/>
        <v/>
      </c>
      <c r="M756" s="97" t="str">
        <f t="shared" si="128"/>
        <v/>
      </c>
      <c r="N756" s="97" t="str">
        <f t="shared" si="129"/>
        <v/>
      </c>
      <c r="O756" s="97" t="str">
        <f t="shared" si="130"/>
        <v/>
      </c>
      <c r="P756" s="97" t="str">
        <f t="shared" si="131"/>
        <v/>
      </c>
      <c r="Q756" s="64"/>
      <c r="R756" s="29" t="str">
        <f t="shared" si="121"/>
        <v/>
      </c>
    </row>
    <row r="757" spans="1:18">
      <c r="A757" s="64" t="s">
        <v>1659</v>
      </c>
      <c r="B757" s="64"/>
      <c r="C757" s="68"/>
      <c r="D757" s="79"/>
      <c r="E757" s="164"/>
      <c r="F757" s="68"/>
      <c r="G757" s="97" t="str">
        <f t="shared" si="122"/>
        <v/>
      </c>
      <c r="H757" s="97" t="str">
        <f t="shared" si="123"/>
        <v/>
      </c>
      <c r="I757" s="97" t="str">
        <f t="shared" si="124"/>
        <v/>
      </c>
      <c r="J757" s="97" t="str">
        <f t="shared" si="125"/>
        <v/>
      </c>
      <c r="K757" s="29" t="str">
        <f t="shared" si="126"/>
        <v/>
      </c>
      <c r="L757" s="29" t="str">
        <f t="shared" si="127"/>
        <v/>
      </c>
      <c r="M757" s="97" t="str">
        <f t="shared" si="128"/>
        <v/>
      </c>
      <c r="N757" s="97" t="str">
        <f t="shared" si="129"/>
        <v/>
      </c>
      <c r="O757" s="97" t="str">
        <f t="shared" si="130"/>
        <v/>
      </c>
      <c r="P757" s="97" t="str">
        <f t="shared" si="131"/>
        <v/>
      </c>
      <c r="Q757" s="64"/>
      <c r="R757" s="29" t="str">
        <f t="shared" si="121"/>
        <v/>
      </c>
    </row>
    <row r="758" spans="1:18">
      <c r="A758" s="64" t="s">
        <v>1660</v>
      </c>
      <c r="B758" s="64"/>
      <c r="C758" s="68"/>
      <c r="D758" s="79"/>
      <c r="E758" s="164"/>
      <c r="F758" s="68"/>
      <c r="G758" s="97" t="str">
        <f t="shared" si="122"/>
        <v/>
      </c>
      <c r="H758" s="97" t="str">
        <f t="shared" si="123"/>
        <v/>
      </c>
      <c r="I758" s="97" t="str">
        <f t="shared" si="124"/>
        <v/>
      </c>
      <c r="J758" s="97" t="str">
        <f t="shared" si="125"/>
        <v/>
      </c>
      <c r="K758" s="29" t="str">
        <f t="shared" si="126"/>
        <v/>
      </c>
      <c r="L758" s="29" t="str">
        <f t="shared" si="127"/>
        <v/>
      </c>
      <c r="M758" s="97" t="str">
        <f t="shared" si="128"/>
        <v/>
      </c>
      <c r="N758" s="97" t="str">
        <f t="shared" si="129"/>
        <v/>
      </c>
      <c r="O758" s="97" t="str">
        <f t="shared" si="130"/>
        <v/>
      </c>
      <c r="P758" s="97" t="str">
        <f t="shared" si="131"/>
        <v/>
      </c>
      <c r="Q758" s="64"/>
      <c r="R758" s="29" t="str">
        <f t="shared" si="121"/>
        <v/>
      </c>
    </row>
    <row r="759" spans="1:18">
      <c r="A759" s="64" t="s">
        <v>1661</v>
      </c>
      <c r="B759" s="64"/>
      <c r="C759" s="68"/>
      <c r="D759" s="79"/>
      <c r="E759" s="164"/>
      <c r="F759" s="68"/>
      <c r="G759" s="97" t="str">
        <f t="shared" si="122"/>
        <v/>
      </c>
      <c r="H759" s="97" t="str">
        <f t="shared" si="123"/>
        <v/>
      </c>
      <c r="I759" s="97" t="str">
        <f t="shared" si="124"/>
        <v/>
      </c>
      <c r="J759" s="97" t="str">
        <f t="shared" si="125"/>
        <v/>
      </c>
      <c r="K759" s="29" t="str">
        <f t="shared" si="126"/>
        <v/>
      </c>
      <c r="L759" s="29" t="str">
        <f t="shared" si="127"/>
        <v/>
      </c>
      <c r="M759" s="97" t="str">
        <f t="shared" si="128"/>
        <v/>
      </c>
      <c r="N759" s="97" t="str">
        <f t="shared" si="129"/>
        <v/>
      </c>
      <c r="O759" s="97" t="str">
        <f t="shared" si="130"/>
        <v/>
      </c>
      <c r="P759" s="97" t="str">
        <f t="shared" si="131"/>
        <v/>
      </c>
      <c r="Q759" s="64"/>
      <c r="R759" s="29" t="str">
        <f t="shared" si="121"/>
        <v/>
      </c>
    </row>
    <row r="760" spans="1:18">
      <c r="A760" s="64" t="s">
        <v>1662</v>
      </c>
      <c r="B760" s="64"/>
      <c r="C760" s="68"/>
      <c r="D760" s="79"/>
      <c r="E760" s="164"/>
      <c r="F760" s="68"/>
      <c r="G760" s="97" t="str">
        <f t="shared" si="122"/>
        <v/>
      </c>
      <c r="H760" s="97" t="str">
        <f t="shared" si="123"/>
        <v/>
      </c>
      <c r="I760" s="97" t="str">
        <f t="shared" si="124"/>
        <v/>
      </c>
      <c r="J760" s="97" t="str">
        <f t="shared" si="125"/>
        <v/>
      </c>
      <c r="K760" s="29" t="str">
        <f t="shared" si="126"/>
        <v/>
      </c>
      <c r="L760" s="29" t="str">
        <f t="shared" si="127"/>
        <v/>
      </c>
      <c r="M760" s="97" t="str">
        <f t="shared" si="128"/>
        <v/>
      </c>
      <c r="N760" s="97" t="str">
        <f t="shared" si="129"/>
        <v/>
      </c>
      <c r="O760" s="97" t="str">
        <f t="shared" si="130"/>
        <v/>
      </c>
      <c r="P760" s="97" t="str">
        <f t="shared" si="131"/>
        <v/>
      </c>
      <c r="Q760" s="64"/>
      <c r="R760" s="29" t="str">
        <f t="shared" si="121"/>
        <v/>
      </c>
    </row>
    <row r="761" spans="1:18">
      <c r="A761" s="64" t="s">
        <v>1663</v>
      </c>
      <c r="B761" s="64"/>
      <c r="C761" s="68"/>
      <c r="D761" s="79"/>
      <c r="E761" s="164"/>
      <c r="F761" s="68"/>
      <c r="G761" s="97" t="str">
        <f t="shared" si="122"/>
        <v/>
      </c>
      <c r="H761" s="97" t="str">
        <f t="shared" si="123"/>
        <v/>
      </c>
      <c r="I761" s="97" t="str">
        <f t="shared" si="124"/>
        <v/>
      </c>
      <c r="J761" s="97" t="str">
        <f t="shared" si="125"/>
        <v/>
      </c>
      <c r="K761" s="29" t="str">
        <f t="shared" si="126"/>
        <v/>
      </c>
      <c r="L761" s="29" t="str">
        <f t="shared" si="127"/>
        <v/>
      </c>
      <c r="M761" s="97" t="str">
        <f t="shared" si="128"/>
        <v/>
      </c>
      <c r="N761" s="97" t="str">
        <f t="shared" si="129"/>
        <v/>
      </c>
      <c r="O761" s="97" t="str">
        <f t="shared" si="130"/>
        <v/>
      </c>
      <c r="P761" s="97" t="str">
        <f t="shared" si="131"/>
        <v/>
      </c>
      <c r="Q761" s="64"/>
      <c r="R761" s="29" t="str">
        <f t="shared" si="121"/>
        <v/>
      </c>
    </row>
    <row r="762" spans="1:18">
      <c r="A762" s="64" t="s">
        <v>1664</v>
      </c>
      <c r="B762" s="64"/>
      <c r="C762" s="68"/>
      <c r="D762" s="79"/>
      <c r="E762" s="164"/>
      <c r="F762" s="68"/>
      <c r="G762" s="97" t="str">
        <f t="shared" si="122"/>
        <v/>
      </c>
      <c r="H762" s="97" t="str">
        <f t="shared" si="123"/>
        <v/>
      </c>
      <c r="I762" s="97" t="str">
        <f t="shared" si="124"/>
        <v/>
      </c>
      <c r="J762" s="97" t="str">
        <f t="shared" si="125"/>
        <v/>
      </c>
      <c r="K762" s="29" t="str">
        <f t="shared" si="126"/>
        <v/>
      </c>
      <c r="L762" s="29" t="str">
        <f t="shared" si="127"/>
        <v/>
      </c>
      <c r="M762" s="97" t="str">
        <f t="shared" si="128"/>
        <v/>
      </c>
      <c r="N762" s="97" t="str">
        <f t="shared" si="129"/>
        <v/>
      </c>
      <c r="O762" s="97" t="str">
        <f t="shared" si="130"/>
        <v/>
      </c>
      <c r="P762" s="97" t="str">
        <f t="shared" si="131"/>
        <v/>
      </c>
      <c r="Q762" s="64"/>
      <c r="R762" s="29" t="str">
        <f t="shared" si="121"/>
        <v/>
      </c>
    </row>
    <row r="763" spans="1:18">
      <c r="A763" s="64" t="s">
        <v>1665</v>
      </c>
      <c r="B763" s="64"/>
      <c r="C763" s="68"/>
      <c r="D763" s="79"/>
      <c r="E763" s="164"/>
      <c r="F763" s="68"/>
      <c r="G763" s="97" t="str">
        <f t="shared" si="122"/>
        <v/>
      </c>
      <c r="H763" s="97" t="str">
        <f t="shared" si="123"/>
        <v/>
      </c>
      <c r="I763" s="97" t="str">
        <f t="shared" si="124"/>
        <v/>
      </c>
      <c r="J763" s="97" t="str">
        <f t="shared" si="125"/>
        <v/>
      </c>
      <c r="K763" s="29" t="str">
        <f t="shared" si="126"/>
        <v/>
      </c>
      <c r="L763" s="29" t="str">
        <f t="shared" si="127"/>
        <v/>
      </c>
      <c r="M763" s="97" t="str">
        <f t="shared" si="128"/>
        <v/>
      </c>
      <c r="N763" s="97" t="str">
        <f t="shared" si="129"/>
        <v/>
      </c>
      <c r="O763" s="97" t="str">
        <f t="shared" si="130"/>
        <v/>
      </c>
      <c r="P763" s="97" t="str">
        <f t="shared" si="131"/>
        <v/>
      </c>
      <c r="Q763" s="64"/>
      <c r="R763" s="29" t="str">
        <f t="shared" si="121"/>
        <v/>
      </c>
    </row>
    <row r="764" spans="1:18">
      <c r="A764" s="64" t="s">
        <v>1666</v>
      </c>
      <c r="B764" s="64"/>
      <c r="C764" s="68"/>
      <c r="D764" s="79"/>
      <c r="E764" s="164"/>
      <c r="F764" s="68"/>
      <c r="G764" s="97" t="str">
        <f t="shared" si="122"/>
        <v/>
      </c>
      <c r="H764" s="97" t="str">
        <f t="shared" si="123"/>
        <v/>
      </c>
      <c r="I764" s="97" t="str">
        <f t="shared" si="124"/>
        <v/>
      </c>
      <c r="J764" s="97" t="str">
        <f t="shared" si="125"/>
        <v/>
      </c>
      <c r="K764" s="29" t="str">
        <f t="shared" si="126"/>
        <v/>
      </c>
      <c r="L764" s="29" t="str">
        <f t="shared" si="127"/>
        <v/>
      </c>
      <c r="M764" s="97" t="str">
        <f t="shared" si="128"/>
        <v/>
      </c>
      <c r="N764" s="97" t="str">
        <f t="shared" si="129"/>
        <v/>
      </c>
      <c r="O764" s="97" t="str">
        <f t="shared" si="130"/>
        <v/>
      </c>
      <c r="P764" s="97" t="str">
        <f t="shared" si="131"/>
        <v/>
      </c>
      <c r="Q764" s="64"/>
      <c r="R764" s="29" t="str">
        <f t="shared" si="121"/>
        <v/>
      </c>
    </row>
    <row r="765" spans="1:18">
      <c r="A765" s="64" t="s">
        <v>1667</v>
      </c>
      <c r="B765" s="64"/>
      <c r="C765" s="68"/>
      <c r="D765" s="79"/>
      <c r="E765" s="164"/>
      <c r="F765" s="68"/>
      <c r="G765" s="97" t="str">
        <f t="shared" si="122"/>
        <v/>
      </c>
      <c r="H765" s="97" t="str">
        <f t="shared" si="123"/>
        <v/>
      </c>
      <c r="I765" s="97" t="str">
        <f t="shared" si="124"/>
        <v/>
      </c>
      <c r="J765" s="97" t="str">
        <f t="shared" si="125"/>
        <v/>
      </c>
      <c r="K765" s="29" t="str">
        <f t="shared" si="126"/>
        <v/>
      </c>
      <c r="L765" s="29" t="str">
        <f t="shared" si="127"/>
        <v/>
      </c>
      <c r="M765" s="97" t="str">
        <f t="shared" si="128"/>
        <v/>
      </c>
      <c r="N765" s="97" t="str">
        <f t="shared" si="129"/>
        <v/>
      </c>
      <c r="O765" s="97" t="str">
        <f t="shared" si="130"/>
        <v/>
      </c>
      <c r="P765" s="97" t="str">
        <f t="shared" si="131"/>
        <v/>
      </c>
      <c r="Q765" s="64"/>
      <c r="R765" s="29" t="str">
        <f t="shared" si="121"/>
        <v/>
      </c>
    </row>
    <row r="766" spans="1:18">
      <c r="A766" s="64" t="s">
        <v>1668</v>
      </c>
      <c r="B766" s="64"/>
      <c r="C766" s="68"/>
      <c r="D766" s="79"/>
      <c r="E766" s="164"/>
      <c r="F766" s="68"/>
      <c r="G766" s="97" t="str">
        <f t="shared" si="122"/>
        <v/>
      </c>
      <c r="H766" s="97" t="str">
        <f t="shared" si="123"/>
        <v/>
      </c>
      <c r="I766" s="97" t="str">
        <f t="shared" si="124"/>
        <v/>
      </c>
      <c r="J766" s="97" t="str">
        <f t="shared" si="125"/>
        <v/>
      </c>
      <c r="K766" s="29" t="str">
        <f t="shared" si="126"/>
        <v/>
      </c>
      <c r="L766" s="29" t="str">
        <f t="shared" si="127"/>
        <v/>
      </c>
      <c r="M766" s="97" t="str">
        <f t="shared" si="128"/>
        <v/>
      </c>
      <c r="N766" s="97" t="str">
        <f t="shared" si="129"/>
        <v/>
      </c>
      <c r="O766" s="97" t="str">
        <f t="shared" si="130"/>
        <v/>
      </c>
      <c r="P766" s="97" t="str">
        <f t="shared" si="131"/>
        <v/>
      </c>
      <c r="Q766" s="64"/>
      <c r="R766" s="29" t="str">
        <f t="shared" si="121"/>
        <v/>
      </c>
    </row>
    <row r="767" spans="1:18">
      <c r="A767" s="64" t="s">
        <v>1669</v>
      </c>
      <c r="B767" s="64"/>
      <c r="C767" s="68"/>
      <c r="D767" s="79"/>
      <c r="E767" s="164"/>
      <c r="F767" s="68"/>
      <c r="G767" s="97" t="str">
        <f t="shared" si="122"/>
        <v/>
      </c>
      <c r="H767" s="97" t="str">
        <f t="shared" si="123"/>
        <v/>
      </c>
      <c r="I767" s="97" t="str">
        <f t="shared" si="124"/>
        <v/>
      </c>
      <c r="J767" s="97" t="str">
        <f t="shared" si="125"/>
        <v/>
      </c>
      <c r="K767" s="29" t="str">
        <f t="shared" si="126"/>
        <v/>
      </c>
      <c r="L767" s="29" t="str">
        <f t="shared" si="127"/>
        <v/>
      </c>
      <c r="M767" s="97" t="str">
        <f t="shared" si="128"/>
        <v/>
      </c>
      <c r="N767" s="97" t="str">
        <f t="shared" si="129"/>
        <v/>
      </c>
      <c r="O767" s="97" t="str">
        <f t="shared" si="130"/>
        <v/>
      </c>
      <c r="P767" s="97" t="str">
        <f t="shared" si="131"/>
        <v/>
      </c>
      <c r="Q767" s="64"/>
      <c r="R767" s="29" t="str">
        <f t="shared" si="121"/>
        <v/>
      </c>
    </row>
    <row r="768" spans="1:18">
      <c r="A768" s="64" t="s">
        <v>1670</v>
      </c>
      <c r="B768" s="64"/>
      <c r="C768" s="68"/>
      <c r="D768" s="79"/>
      <c r="E768" s="164"/>
      <c r="F768" s="68"/>
      <c r="G768" s="97" t="str">
        <f t="shared" si="122"/>
        <v/>
      </c>
      <c r="H768" s="97" t="str">
        <f t="shared" si="123"/>
        <v/>
      </c>
      <c r="I768" s="97" t="str">
        <f t="shared" si="124"/>
        <v/>
      </c>
      <c r="J768" s="97" t="str">
        <f t="shared" si="125"/>
        <v/>
      </c>
      <c r="K768" s="29" t="str">
        <f t="shared" si="126"/>
        <v/>
      </c>
      <c r="L768" s="29" t="str">
        <f t="shared" si="127"/>
        <v/>
      </c>
      <c r="M768" s="97" t="str">
        <f t="shared" si="128"/>
        <v/>
      </c>
      <c r="N768" s="97" t="str">
        <f t="shared" si="129"/>
        <v/>
      </c>
      <c r="O768" s="97" t="str">
        <f t="shared" si="130"/>
        <v/>
      </c>
      <c r="P768" s="97" t="str">
        <f t="shared" si="131"/>
        <v/>
      </c>
      <c r="Q768" s="64"/>
      <c r="R768" s="29" t="str">
        <f t="shared" si="121"/>
        <v/>
      </c>
    </row>
    <row r="769" spans="1:18">
      <c r="A769" s="64" t="s">
        <v>1671</v>
      </c>
      <c r="B769" s="64"/>
      <c r="C769" s="68"/>
      <c r="D769" s="79"/>
      <c r="E769" s="164"/>
      <c r="F769" s="68"/>
      <c r="G769" s="97" t="str">
        <f t="shared" si="122"/>
        <v/>
      </c>
      <c r="H769" s="97" t="str">
        <f t="shared" si="123"/>
        <v/>
      </c>
      <c r="I769" s="97" t="str">
        <f t="shared" si="124"/>
        <v/>
      </c>
      <c r="J769" s="97" t="str">
        <f t="shared" si="125"/>
        <v/>
      </c>
      <c r="K769" s="29" t="str">
        <f t="shared" si="126"/>
        <v/>
      </c>
      <c r="L769" s="29" t="str">
        <f t="shared" si="127"/>
        <v/>
      </c>
      <c r="M769" s="97" t="str">
        <f t="shared" si="128"/>
        <v/>
      </c>
      <c r="N769" s="97" t="str">
        <f t="shared" si="129"/>
        <v/>
      </c>
      <c r="O769" s="97" t="str">
        <f t="shared" si="130"/>
        <v/>
      </c>
      <c r="P769" s="97" t="str">
        <f t="shared" si="131"/>
        <v/>
      </c>
      <c r="Q769" s="64"/>
      <c r="R769" s="29" t="str">
        <f t="shared" si="121"/>
        <v/>
      </c>
    </row>
    <row r="770" spans="1:18">
      <c r="A770" s="64" t="s">
        <v>1672</v>
      </c>
      <c r="B770" s="64"/>
      <c r="C770" s="68"/>
      <c r="D770" s="79"/>
      <c r="E770" s="164"/>
      <c r="F770" s="68"/>
      <c r="G770" s="97" t="str">
        <f t="shared" si="122"/>
        <v/>
      </c>
      <c r="H770" s="97" t="str">
        <f t="shared" si="123"/>
        <v/>
      </c>
      <c r="I770" s="97" t="str">
        <f t="shared" si="124"/>
        <v/>
      </c>
      <c r="J770" s="97" t="str">
        <f t="shared" si="125"/>
        <v/>
      </c>
      <c r="K770" s="29" t="str">
        <f t="shared" si="126"/>
        <v/>
      </c>
      <c r="L770" s="29" t="str">
        <f t="shared" si="127"/>
        <v/>
      </c>
      <c r="M770" s="97" t="str">
        <f t="shared" si="128"/>
        <v/>
      </c>
      <c r="N770" s="97" t="str">
        <f t="shared" si="129"/>
        <v/>
      </c>
      <c r="O770" s="97" t="str">
        <f t="shared" si="130"/>
        <v/>
      </c>
      <c r="P770" s="97" t="str">
        <f t="shared" si="131"/>
        <v/>
      </c>
      <c r="Q770" s="64"/>
      <c r="R770" s="29" t="str">
        <f t="shared" si="121"/>
        <v/>
      </c>
    </row>
    <row r="771" spans="1:18">
      <c r="A771" s="64" t="s">
        <v>1673</v>
      </c>
      <c r="B771" s="64"/>
      <c r="C771" s="68"/>
      <c r="D771" s="79"/>
      <c r="E771" s="164"/>
      <c r="F771" s="68"/>
      <c r="G771" s="97" t="str">
        <f t="shared" si="122"/>
        <v/>
      </c>
      <c r="H771" s="97" t="str">
        <f t="shared" si="123"/>
        <v/>
      </c>
      <c r="I771" s="97" t="str">
        <f t="shared" si="124"/>
        <v/>
      </c>
      <c r="J771" s="97" t="str">
        <f t="shared" si="125"/>
        <v/>
      </c>
      <c r="K771" s="29" t="str">
        <f t="shared" si="126"/>
        <v/>
      </c>
      <c r="L771" s="29" t="str">
        <f t="shared" si="127"/>
        <v/>
      </c>
      <c r="M771" s="97" t="str">
        <f t="shared" si="128"/>
        <v/>
      </c>
      <c r="N771" s="97" t="str">
        <f t="shared" si="129"/>
        <v/>
      </c>
      <c r="O771" s="97" t="str">
        <f t="shared" si="130"/>
        <v/>
      </c>
      <c r="P771" s="97" t="str">
        <f t="shared" si="131"/>
        <v/>
      </c>
      <c r="Q771" s="64"/>
      <c r="R771" s="29" t="str">
        <f t="shared" si="121"/>
        <v/>
      </c>
    </row>
    <row r="772" spans="1:18">
      <c r="A772" s="64" t="s">
        <v>1674</v>
      </c>
      <c r="B772" s="64"/>
      <c r="C772" s="68"/>
      <c r="D772" s="79"/>
      <c r="E772" s="164"/>
      <c r="F772" s="68"/>
      <c r="G772" s="97" t="str">
        <f t="shared" si="122"/>
        <v/>
      </c>
      <c r="H772" s="97" t="str">
        <f t="shared" si="123"/>
        <v/>
      </c>
      <c r="I772" s="97" t="str">
        <f t="shared" si="124"/>
        <v/>
      </c>
      <c r="J772" s="97" t="str">
        <f t="shared" si="125"/>
        <v/>
      </c>
      <c r="K772" s="29" t="str">
        <f t="shared" si="126"/>
        <v/>
      </c>
      <c r="L772" s="29" t="str">
        <f t="shared" si="127"/>
        <v/>
      </c>
      <c r="M772" s="97" t="str">
        <f t="shared" si="128"/>
        <v/>
      </c>
      <c r="N772" s="97" t="str">
        <f t="shared" si="129"/>
        <v/>
      </c>
      <c r="O772" s="97" t="str">
        <f t="shared" si="130"/>
        <v/>
      </c>
      <c r="P772" s="97" t="str">
        <f t="shared" si="131"/>
        <v/>
      </c>
      <c r="Q772" s="64"/>
      <c r="R772" s="29" t="str">
        <f t="shared" si="121"/>
        <v/>
      </c>
    </row>
    <row r="773" spans="1:18">
      <c r="A773" s="64" t="s">
        <v>1675</v>
      </c>
      <c r="B773" s="64"/>
      <c r="C773" s="68"/>
      <c r="D773" s="79"/>
      <c r="E773" s="164"/>
      <c r="F773" s="68"/>
      <c r="G773" s="97" t="str">
        <f t="shared" si="122"/>
        <v/>
      </c>
      <c r="H773" s="97" t="str">
        <f t="shared" si="123"/>
        <v/>
      </c>
      <c r="I773" s="97" t="str">
        <f t="shared" si="124"/>
        <v/>
      </c>
      <c r="J773" s="97" t="str">
        <f t="shared" si="125"/>
        <v/>
      </c>
      <c r="K773" s="29" t="str">
        <f t="shared" si="126"/>
        <v/>
      </c>
      <c r="L773" s="29" t="str">
        <f t="shared" si="127"/>
        <v/>
      </c>
      <c r="M773" s="97" t="str">
        <f t="shared" si="128"/>
        <v/>
      </c>
      <c r="N773" s="97" t="str">
        <f t="shared" si="129"/>
        <v/>
      </c>
      <c r="O773" s="97" t="str">
        <f t="shared" si="130"/>
        <v/>
      </c>
      <c r="P773" s="97" t="str">
        <f t="shared" si="131"/>
        <v/>
      </c>
      <c r="Q773" s="64"/>
      <c r="R773" s="29" t="str">
        <f t="shared" si="121"/>
        <v/>
      </c>
    </row>
    <row r="774" spans="1:18">
      <c r="A774" s="64" t="s">
        <v>1676</v>
      </c>
      <c r="B774" s="64"/>
      <c r="C774" s="68"/>
      <c r="D774" s="79"/>
      <c r="E774" s="164"/>
      <c r="F774" s="68"/>
      <c r="G774" s="97" t="str">
        <f t="shared" si="122"/>
        <v/>
      </c>
      <c r="H774" s="97" t="str">
        <f t="shared" si="123"/>
        <v/>
      </c>
      <c r="I774" s="97" t="str">
        <f t="shared" si="124"/>
        <v/>
      </c>
      <c r="J774" s="97" t="str">
        <f t="shared" si="125"/>
        <v/>
      </c>
      <c r="K774" s="29" t="str">
        <f t="shared" si="126"/>
        <v/>
      </c>
      <c r="L774" s="29" t="str">
        <f t="shared" si="127"/>
        <v/>
      </c>
      <c r="M774" s="97" t="str">
        <f t="shared" si="128"/>
        <v/>
      </c>
      <c r="N774" s="97" t="str">
        <f t="shared" si="129"/>
        <v/>
      </c>
      <c r="O774" s="97" t="str">
        <f t="shared" si="130"/>
        <v/>
      </c>
      <c r="P774" s="97" t="str">
        <f t="shared" si="131"/>
        <v/>
      </c>
      <c r="Q774" s="64"/>
      <c r="R774" s="29" t="str">
        <f t="shared" ref="R774:R805" si="132">IF(H774="","",(IF(J774="",1,IF(L774="",2,IF(N774="",3,IF(P774="",4,5))))))</f>
        <v/>
      </c>
    </row>
    <row r="775" spans="1:18">
      <c r="A775" s="64" t="s">
        <v>1677</v>
      </c>
      <c r="B775" s="64"/>
      <c r="C775" s="68"/>
      <c r="D775" s="79"/>
      <c r="E775" s="164"/>
      <c r="F775" s="68"/>
      <c r="G775" s="97" t="str">
        <f t="shared" ref="G775:G804" si="133">IF(E775="","",IFERROR(LEFT(E775, SEARCH("-", E775) - 1), E775))</f>
        <v/>
      </c>
      <c r="H775" s="97" t="str">
        <f t="shared" ref="H775:H805" si="134">IF(F775="","",IFERROR(LEFT(F775, SEARCH("-", F775) - 1), F775))</f>
        <v/>
      </c>
      <c r="I775" s="97" t="str">
        <f t="shared" ref="I775:I805" si="135">IF(LEN(E775)-LEN(SUBSTITUTE(E775,"-",""))=0, "", IF(LEN(E775)-LEN(SUBSTITUTE(E775,"-",""))=1, IFERROR(MID(E775, FIND("-",E775)+1, LEN(E775)), ""), IFERROR(MID(E775, FIND("-",E775)+1, FIND("-",E775,FIND("-",E775)+1)-FIND("-",E775)-1), "")))</f>
        <v/>
      </c>
      <c r="J775" s="97" t="str">
        <f t="shared" ref="J775:J805" si="136">IF(LEN(F775)-LEN(SUBSTITUTE(F775,"-",""))=0, "", IF(LEN(F775)-LEN(SUBSTITUTE(F775,"-",""))=1, IFERROR(MID(F775, FIND("-",F775)+1, LEN(F775)), ""), IFERROR(MID(F775, FIND("-",F775)+1, FIND("-",F775,FIND("-",F775)+1)-FIND("-",F775)-1), "")))</f>
        <v/>
      </c>
      <c r="K775" s="29" t="str">
        <f t="shared" ref="K775:K805" si="137">IF(LEN(E775)-LEN(SUBSTITUTE(E775,"-",""))&lt;=1,"",IF(ISNUMBER(FIND("-",E775,FIND("-",E775)+1)),IF(ISNUMBER(FIND("-",MID(E775,FIND("-",E775,FIND("-",E775)+1)+1,LEN(E775)))),LEFT(MID(E775,FIND("-",E775,FIND("-",E775)+1)+1,LEN(E775)),FIND("-",MID(E775,FIND("-",E775,FIND("-",E775)+1)+1,LEN(E775)))-1),MID(E775,FIND("-",E775,FIND("-",E775)+1)+1,LEN(E775))),MID(E775,FIND("-",E775,FIND("-",E775)+1)+1,LEN(E775))))</f>
        <v/>
      </c>
      <c r="L775" s="29" t="str">
        <f t="shared" ref="L775:L805" si="138">IF(LEN(F775)-LEN(SUBSTITUTE(F775,"-",""))&lt;=1,"",IF(ISNUMBER(FIND("-",F775,FIND("-",F775)+1)),IF(ISNUMBER(FIND("-",MID(F775,FIND("-",F775,FIND("-",F775)+1)+1,LEN(F775)))),LEFT(MID(F775,FIND("-",F775,FIND("-",F775)+1)+1,LEN(F775)),FIND("-",MID(F775,FIND("-",F775,FIND("-",F775)+1)+1,LEN(F775)))-1),MID(F775,FIND("-",F775,FIND("-",F775)+1)+1,LEN(F775))),MID(F775,FIND("-",F775,FIND("-",F775)+1)+1,LEN(F775))))</f>
        <v/>
      </c>
      <c r="M775" s="97" t="str">
        <f t="shared" ref="M775:M805" si="139">IF(LEN(E775)-LEN(SUBSTITUTE(E775,"-",""))&lt;=2,"",IF(ISNUMBER(FIND("-",E775,FIND("-",E775,FIND("-",E775)+1)+1)),IF(ISNUMBER(FIND("-",MID(E775,FIND("-",E775,FIND("-",E775,FIND("-",E775)+1)+1)+1,LEN(E775)))),LEFT(MID(E775,FIND("-",E775,FIND("-",E775,FIND("-",E775)+1)+1)+1,LEN(E775)),FIND("-",MID(E775,FIND("-",E775,FIND("-",E775,FIND("-",E775)+1)+1)+1,LEN(E775)))-1),MID(E775,FIND("-",E775,FIND("-",E775,FIND("-",E775)+1)+1)+1,LEN(E775))),MID(E775,FIND("-",E775,FIND("-",E775,FIND("-",E775)+1)+1)+1,LEN(E775))))</f>
        <v/>
      </c>
      <c r="N775" s="97" t="str">
        <f t="shared" ref="N775:N805" si="140">IF(LEN(F775)-LEN(SUBSTITUTE(F775,"-",""))&lt;=2,"",IF(ISNUMBER(FIND("-",F775,FIND("-",F775,FIND("-",F775)+1)+1)),IF(ISNUMBER(FIND("-",MID(F775,FIND("-",F775,FIND("-",F775,FIND("-",F775)+1)+1)+1,LEN(F775)))),LEFT(MID(F775,FIND("-",F775,FIND("-",F775,FIND("-",F775)+1)+1)+1,LEN(F775)),FIND("-",MID(F775,FIND("-",F775,FIND("-",F775,FIND("-",F775)+1)+1)+1,LEN(F775)))-1),MID(F775,FIND("-",F775,FIND("-",F775,FIND("-",F775)+1)+1)+1,LEN(F775))),MID(F775,FIND("-",F775,FIND("-",F775,FIND("-",F775)+1)+1)+1,LEN(F775))))</f>
        <v/>
      </c>
      <c r="O775" s="97" t="str">
        <f t="shared" ref="O775:O805" si="141">IF(LEN(E775)-LEN(SUBSTITUTE(E775,"-",""))&lt;=3,"",RIGHT(E775,LEN(E775)-FIND("@",SUBSTITUTE(E775,"-","@",LEN(E775)-LEN(SUBSTITUTE(E775,"-",""))))))</f>
        <v/>
      </c>
      <c r="P775" s="97" t="str">
        <f t="shared" ref="P775:P805" si="142">IF(LEN(F775)-LEN(SUBSTITUTE(F775,"-",""))&lt;=3,"",RIGHT(F775,LEN(F775)-FIND("@",SUBSTITUTE(F775,"-","@",LEN(F775)-LEN(SUBSTITUTE(F775,"-",""))))))</f>
        <v/>
      </c>
      <c r="Q775" s="64"/>
      <c r="R775" s="29" t="str">
        <f t="shared" si="132"/>
        <v/>
      </c>
    </row>
    <row r="776" spans="1:18">
      <c r="A776" s="64" t="s">
        <v>1678</v>
      </c>
      <c r="B776" s="64"/>
      <c r="C776" s="68"/>
      <c r="D776" s="79"/>
      <c r="E776" s="164"/>
      <c r="F776" s="68"/>
      <c r="G776" s="97" t="str">
        <f t="shared" si="133"/>
        <v/>
      </c>
      <c r="H776" s="97" t="str">
        <f t="shared" si="134"/>
        <v/>
      </c>
      <c r="I776" s="97" t="str">
        <f t="shared" si="135"/>
        <v/>
      </c>
      <c r="J776" s="97" t="str">
        <f t="shared" si="136"/>
        <v/>
      </c>
      <c r="K776" s="29" t="str">
        <f t="shared" si="137"/>
        <v/>
      </c>
      <c r="L776" s="29" t="str">
        <f t="shared" si="138"/>
        <v/>
      </c>
      <c r="M776" s="97" t="str">
        <f t="shared" si="139"/>
        <v/>
      </c>
      <c r="N776" s="97" t="str">
        <f t="shared" si="140"/>
        <v/>
      </c>
      <c r="O776" s="97" t="str">
        <f t="shared" si="141"/>
        <v/>
      </c>
      <c r="P776" s="97" t="str">
        <f t="shared" si="142"/>
        <v/>
      </c>
      <c r="Q776" s="64"/>
      <c r="R776" s="29" t="str">
        <f t="shared" si="132"/>
        <v/>
      </c>
    </row>
    <row r="777" spans="1:18">
      <c r="A777" s="64" t="s">
        <v>1679</v>
      </c>
      <c r="B777" s="64"/>
      <c r="C777" s="68"/>
      <c r="D777" s="79"/>
      <c r="E777" s="164"/>
      <c r="F777" s="68"/>
      <c r="G777" s="97" t="str">
        <f t="shared" si="133"/>
        <v/>
      </c>
      <c r="H777" s="97" t="str">
        <f t="shared" si="134"/>
        <v/>
      </c>
      <c r="I777" s="97" t="str">
        <f t="shared" si="135"/>
        <v/>
      </c>
      <c r="J777" s="97" t="str">
        <f t="shared" si="136"/>
        <v/>
      </c>
      <c r="K777" s="29" t="str">
        <f t="shared" si="137"/>
        <v/>
      </c>
      <c r="L777" s="29" t="str">
        <f t="shared" si="138"/>
        <v/>
      </c>
      <c r="M777" s="97" t="str">
        <f t="shared" si="139"/>
        <v/>
      </c>
      <c r="N777" s="97" t="str">
        <f t="shared" si="140"/>
        <v/>
      </c>
      <c r="O777" s="97" t="str">
        <f t="shared" si="141"/>
        <v/>
      </c>
      <c r="P777" s="97" t="str">
        <f t="shared" si="142"/>
        <v/>
      </c>
      <c r="Q777" s="64"/>
      <c r="R777" s="29" t="str">
        <f t="shared" si="132"/>
        <v/>
      </c>
    </row>
    <row r="778" spans="1:18">
      <c r="A778" s="64" t="s">
        <v>1680</v>
      </c>
      <c r="B778" s="64"/>
      <c r="C778" s="68"/>
      <c r="D778" s="79"/>
      <c r="E778" s="164"/>
      <c r="F778" s="68"/>
      <c r="G778" s="97" t="str">
        <f t="shared" si="133"/>
        <v/>
      </c>
      <c r="H778" s="97" t="str">
        <f t="shared" si="134"/>
        <v/>
      </c>
      <c r="I778" s="97" t="str">
        <f t="shared" si="135"/>
        <v/>
      </c>
      <c r="J778" s="97" t="str">
        <f t="shared" si="136"/>
        <v/>
      </c>
      <c r="K778" s="29" t="str">
        <f t="shared" si="137"/>
        <v/>
      </c>
      <c r="L778" s="29" t="str">
        <f t="shared" si="138"/>
        <v/>
      </c>
      <c r="M778" s="97" t="str">
        <f t="shared" si="139"/>
        <v/>
      </c>
      <c r="N778" s="97" t="str">
        <f t="shared" si="140"/>
        <v/>
      </c>
      <c r="O778" s="97" t="str">
        <f t="shared" si="141"/>
        <v/>
      </c>
      <c r="P778" s="97" t="str">
        <f t="shared" si="142"/>
        <v/>
      </c>
      <c r="Q778" s="64"/>
      <c r="R778" s="29" t="str">
        <f t="shared" si="132"/>
        <v/>
      </c>
    </row>
    <row r="779" spans="1:18">
      <c r="A779" s="64" t="s">
        <v>1681</v>
      </c>
      <c r="B779" s="64"/>
      <c r="C779" s="68"/>
      <c r="D779" s="79"/>
      <c r="E779" s="164"/>
      <c r="F779" s="68"/>
      <c r="G779" s="97" t="str">
        <f t="shared" si="133"/>
        <v/>
      </c>
      <c r="H779" s="97" t="str">
        <f t="shared" si="134"/>
        <v/>
      </c>
      <c r="I779" s="97" t="str">
        <f t="shared" si="135"/>
        <v/>
      </c>
      <c r="J779" s="97" t="str">
        <f t="shared" si="136"/>
        <v/>
      </c>
      <c r="K779" s="29" t="str">
        <f t="shared" si="137"/>
        <v/>
      </c>
      <c r="L779" s="29" t="str">
        <f t="shared" si="138"/>
        <v/>
      </c>
      <c r="M779" s="97" t="str">
        <f t="shared" si="139"/>
        <v/>
      </c>
      <c r="N779" s="97" t="str">
        <f t="shared" si="140"/>
        <v/>
      </c>
      <c r="O779" s="97" t="str">
        <f t="shared" si="141"/>
        <v/>
      </c>
      <c r="P779" s="97" t="str">
        <f t="shared" si="142"/>
        <v/>
      </c>
      <c r="Q779" s="64"/>
      <c r="R779" s="29" t="str">
        <f t="shared" si="132"/>
        <v/>
      </c>
    </row>
    <row r="780" spans="1:18">
      <c r="A780" s="64" t="s">
        <v>1682</v>
      </c>
      <c r="B780" s="64"/>
      <c r="C780" s="68"/>
      <c r="D780" s="79"/>
      <c r="E780" s="164"/>
      <c r="F780" s="68"/>
      <c r="G780" s="97" t="str">
        <f t="shared" si="133"/>
        <v/>
      </c>
      <c r="H780" s="97" t="str">
        <f t="shared" si="134"/>
        <v/>
      </c>
      <c r="I780" s="97" t="str">
        <f t="shared" si="135"/>
        <v/>
      </c>
      <c r="J780" s="97" t="str">
        <f t="shared" si="136"/>
        <v/>
      </c>
      <c r="K780" s="29" t="str">
        <f t="shared" si="137"/>
        <v/>
      </c>
      <c r="L780" s="29" t="str">
        <f t="shared" si="138"/>
        <v/>
      </c>
      <c r="M780" s="97" t="str">
        <f t="shared" si="139"/>
        <v/>
      </c>
      <c r="N780" s="97" t="str">
        <f t="shared" si="140"/>
        <v/>
      </c>
      <c r="O780" s="97" t="str">
        <f t="shared" si="141"/>
        <v/>
      </c>
      <c r="P780" s="97" t="str">
        <f t="shared" si="142"/>
        <v/>
      </c>
      <c r="Q780" s="64"/>
      <c r="R780" s="29" t="str">
        <f t="shared" si="132"/>
        <v/>
      </c>
    </row>
    <row r="781" spans="1:18">
      <c r="A781" s="64" t="s">
        <v>1683</v>
      </c>
      <c r="B781" s="64"/>
      <c r="C781" s="68"/>
      <c r="D781" s="79"/>
      <c r="E781" s="164"/>
      <c r="F781" s="68"/>
      <c r="G781" s="97" t="str">
        <f t="shared" si="133"/>
        <v/>
      </c>
      <c r="H781" s="97" t="str">
        <f t="shared" si="134"/>
        <v/>
      </c>
      <c r="I781" s="97" t="str">
        <f t="shared" si="135"/>
        <v/>
      </c>
      <c r="J781" s="97" t="str">
        <f t="shared" si="136"/>
        <v/>
      </c>
      <c r="K781" s="29" t="str">
        <f t="shared" si="137"/>
        <v/>
      </c>
      <c r="L781" s="29" t="str">
        <f t="shared" si="138"/>
        <v/>
      </c>
      <c r="M781" s="97" t="str">
        <f t="shared" si="139"/>
        <v/>
      </c>
      <c r="N781" s="97" t="str">
        <f t="shared" si="140"/>
        <v/>
      </c>
      <c r="O781" s="97" t="str">
        <f t="shared" si="141"/>
        <v/>
      </c>
      <c r="P781" s="97" t="str">
        <f t="shared" si="142"/>
        <v/>
      </c>
      <c r="Q781" s="64"/>
      <c r="R781" s="29" t="str">
        <f t="shared" si="132"/>
        <v/>
      </c>
    </row>
    <row r="782" spans="1:18">
      <c r="A782" s="64" t="s">
        <v>1684</v>
      </c>
      <c r="B782" s="64"/>
      <c r="C782" s="68"/>
      <c r="D782" s="79"/>
      <c r="E782" s="164"/>
      <c r="F782" s="68"/>
      <c r="G782" s="97" t="str">
        <f t="shared" si="133"/>
        <v/>
      </c>
      <c r="H782" s="97" t="str">
        <f t="shared" si="134"/>
        <v/>
      </c>
      <c r="I782" s="97" t="str">
        <f t="shared" si="135"/>
        <v/>
      </c>
      <c r="J782" s="97" t="str">
        <f t="shared" si="136"/>
        <v/>
      </c>
      <c r="K782" s="29" t="str">
        <f t="shared" si="137"/>
        <v/>
      </c>
      <c r="L782" s="29" t="str">
        <f t="shared" si="138"/>
        <v/>
      </c>
      <c r="M782" s="97" t="str">
        <f t="shared" si="139"/>
        <v/>
      </c>
      <c r="N782" s="97" t="str">
        <f t="shared" si="140"/>
        <v/>
      </c>
      <c r="O782" s="97" t="str">
        <f t="shared" si="141"/>
        <v/>
      </c>
      <c r="P782" s="97" t="str">
        <f t="shared" si="142"/>
        <v/>
      </c>
      <c r="Q782" s="64"/>
      <c r="R782" s="29" t="str">
        <f t="shared" si="132"/>
        <v/>
      </c>
    </row>
    <row r="783" spans="1:18">
      <c r="A783" s="64" t="s">
        <v>1685</v>
      </c>
      <c r="B783" s="64"/>
      <c r="C783" s="68"/>
      <c r="D783" s="79"/>
      <c r="E783" s="164"/>
      <c r="F783" s="68"/>
      <c r="G783" s="97" t="str">
        <f t="shared" si="133"/>
        <v/>
      </c>
      <c r="H783" s="97" t="str">
        <f t="shared" si="134"/>
        <v/>
      </c>
      <c r="I783" s="97" t="str">
        <f t="shared" si="135"/>
        <v/>
      </c>
      <c r="J783" s="97" t="str">
        <f t="shared" si="136"/>
        <v/>
      </c>
      <c r="K783" s="29" t="str">
        <f t="shared" si="137"/>
        <v/>
      </c>
      <c r="L783" s="29" t="str">
        <f t="shared" si="138"/>
        <v/>
      </c>
      <c r="M783" s="97" t="str">
        <f t="shared" si="139"/>
        <v/>
      </c>
      <c r="N783" s="97" t="str">
        <f t="shared" si="140"/>
        <v/>
      </c>
      <c r="O783" s="97" t="str">
        <f t="shared" si="141"/>
        <v/>
      </c>
      <c r="P783" s="97" t="str">
        <f t="shared" si="142"/>
        <v/>
      </c>
      <c r="Q783" s="64"/>
      <c r="R783" s="29" t="str">
        <f t="shared" si="132"/>
        <v/>
      </c>
    </row>
    <row r="784" spans="1:18">
      <c r="A784" s="64" t="s">
        <v>1686</v>
      </c>
      <c r="B784" s="64"/>
      <c r="C784" s="68"/>
      <c r="D784" s="79"/>
      <c r="E784" s="164"/>
      <c r="F784" s="68"/>
      <c r="G784" s="97" t="str">
        <f t="shared" si="133"/>
        <v/>
      </c>
      <c r="H784" s="97" t="str">
        <f t="shared" si="134"/>
        <v/>
      </c>
      <c r="I784" s="97" t="str">
        <f t="shared" si="135"/>
        <v/>
      </c>
      <c r="J784" s="97" t="str">
        <f t="shared" si="136"/>
        <v/>
      </c>
      <c r="K784" s="29" t="str">
        <f t="shared" si="137"/>
        <v/>
      </c>
      <c r="L784" s="29" t="str">
        <f t="shared" si="138"/>
        <v/>
      </c>
      <c r="M784" s="97" t="str">
        <f t="shared" si="139"/>
        <v/>
      </c>
      <c r="N784" s="97" t="str">
        <f t="shared" si="140"/>
        <v/>
      </c>
      <c r="O784" s="97" t="str">
        <f t="shared" si="141"/>
        <v/>
      </c>
      <c r="P784" s="97" t="str">
        <f t="shared" si="142"/>
        <v/>
      </c>
      <c r="Q784" s="64"/>
      <c r="R784" s="29" t="str">
        <f t="shared" si="132"/>
        <v/>
      </c>
    </row>
    <row r="785" spans="1:18">
      <c r="A785" s="64" t="s">
        <v>1687</v>
      </c>
      <c r="B785" s="64"/>
      <c r="C785" s="68"/>
      <c r="D785" s="79"/>
      <c r="E785" s="164"/>
      <c r="F785" s="68"/>
      <c r="G785" s="97" t="str">
        <f t="shared" si="133"/>
        <v/>
      </c>
      <c r="H785" s="97" t="str">
        <f t="shared" si="134"/>
        <v/>
      </c>
      <c r="I785" s="97" t="str">
        <f t="shared" si="135"/>
        <v/>
      </c>
      <c r="J785" s="97" t="str">
        <f t="shared" si="136"/>
        <v/>
      </c>
      <c r="K785" s="29" t="str">
        <f t="shared" si="137"/>
        <v/>
      </c>
      <c r="L785" s="29" t="str">
        <f t="shared" si="138"/>
        <v/>
      </c>
      <c r="M785" s="97" t="str">
        <f t="shared" si="139"/>
        <v/>
      </c>
      <c r="N785" s="97" t="str">
        <f t="shared" si="140"/>
        <v/>
      </c>
      <c r="O785" s="97" t="str">
        <f t="shared" si="141"/>
        <v/>
      </c>
      <c r="P785" s="97" t="str">
        <f t="shared" si="142"/>
        <v/>
      </c>
      <c r="Q785" s="64"/>
      <c r="R785" s="29" t="str">
        <f t="shared" si="132"/>
        <v/>
      </c>
    </row>
    <row r="786" spans="1:18">
      <c r="A786" s="64" t="s">
        <v>1688</v>
      </c>
      <c r="B786" s="64"/>
      <c r="C786" s="68"/>
      <c r="D786" s="79"/>
      <c r="E786" s="164"/>
      <c r="F786" s="68"/>
      <c r="G786" s="97" t="str">
        <f t="shared" si="133"/>
        <v/>
      </c>
      <c r="H786" s="97" t="str">
        <f t="shared" si="134"/>
        <v/>
      </c>
      <c r="I786" s="97" t="str">
        <f t="shared" si="135"/>
        <v/>
      </c>
      <c r="J786" s="97" t="str">
        <f t="shared" si="136"/>
        <v/>
      </c>
      <c r="K786" s="29" t="str">
        <f t="shared" si="137"/>
        <v/>
      </c>
      <c r="L786" s="29" t="str">
        <f t="shared" si="138"/>
        <v/>
      </c>
      <c r="M786" s="97" t="str">
        <f t="shared" si="139"/>
        <v/>
      </c>
      <c r="N786" s="97" t="str">
        <f t="shared" si="140"/>
        <v/>
      </c>
      <c r="O786" s="97" t="str">
        <f t="shared" si="141"/>
        <v/>
      </c>
      <c r="P786" s="97" t="str">
        <f t="shared" si="142"/>
        <v/>
      </c>
      <c r="Q786" s="64"/>
      <c r="R786" s="29" t="str">
        <f t="shared" si="132"/>
        <v/>
      </c>
    </row>
    <row r="787" spans="1:18">
      <c r="A787" s="64" t="s">
        <v>1689</v>
      </c>
      <c r="B787" s="64"/>
      <c r="C787" s="68"/>
      <c r="D787" s="79"/>
      <c r="E787" s="164"/>
      <c r="F787" s="68"/>
      <c r="G787" s="97" t="str">
        <f t="shared" si="133"/>
        <v/>
      </c>
      <c r="H787" s="97" t="str">
        <f t="shared" si="134"/>
        <v/>
      </c>
      <c r="I787" s="97" t="str">
        <f t="shared" si="135"/>
        <v/>
      </c>
      <c r="J787" s="97" t="str">
        <f t="shared" si="136"/>
        <v/>
      </c>
      <c r="K787" s="29" t="str">
        <f t="shared" si="137"/>
        <v/>
      </c>
      <c r="L787" s="29" t="str">
        <f t="shared" si="138"/>
        <v/>
      </c>
      <c r="M787" s="97" t="str">
        <f t="shared" si="139"/>
        <v/>
      </c>
      <c r="N787" s="97" t="str">
        <f t="shared" si="140"/>
        <v/>
      </c>
      <c r="O787" s="97" t="str">
        <f t="shared" si="141"/>
        <v/>
      </c>
      <c r="P787" s="97" t="str">
        <f t="shared" si="142"/>
        <v/>
      </c>
      <c r="Q787" s="64"/>
      <c r="R787" s="29" t="str">
        <f t="shared" si="132"/>
        <v/>
      </c>
    </row>
    <row r="788" spans="1:18">
      <c r="A788" s="64" t="s">
        <v>1690</v>
      </c>
      <c r="B788" s="64"/>
      <c r="C788" s="68"/>
      <c r="D788" s="79"/>
      <c r="E788" s="164"/>
      <c r="F788" s="68"/>
      <c r="G788" s="97" t="str">
        <f t="shared" si="133"/>
        <v/>
      </c>
      <c r="H788" s="97" t="str">
        <f t="shared" si="134"/>
        <v/>
      </c>
      <c r="I788" s="97" t="str">
        <f t="shared" si="135"/>
        <v/>
      </c>
      <c r="J788" s="97" t="str">
        <f t="shared" si="136"/>
        <v/>
      </c>
      <c r="K788" s="29" t="str">
        <f t="shared" si="137"/>
        <v/>
      </c>
      <c r="L788" s="29" t="str">
        <f t="shared" si="138"/>
        <v/>
      </c>
      <c r="M788" s="97" t="str">
        <f t="shared" si="139"/>
        <v/>
      </c>
      <c r="N788" s="97" t="str">
        <f t="shared" si="140"/>
        <v/>
      </c>
      <c r="O788" s="97" t="str">
        <f t="shared" si="141"/>
        <v/>
      </c>
      <c r="P788" s="97" t="str">
        <f t="shared" si="142"/>
        <v/>
      </c>
      <c r="Q788" s="64"/>
      <c r="R788" s="29" t="str">
        <f t="shared" si="132"/>
        <v/>
      </c>
    </row>
    <row r="789" spans="1:18">
      <c r="A789" s="64" t="s">
        <v>1691</v>
      </c>
      <c r="B789" s="64"/>
      <c r="C789" s="68"/>
      <c r="D789" s="79"/>
      <c r="E789" s="164"/>
      <c r="F789" s="68"/>
      <c r="G789" s="97" t="str">
        <f t="shared" si="133"/>
        <v/>
      </c>
      <c r="H789" s="97" t="str">
        <f t="shared" si="134"/>
        <v/>
      </c>
      <c r="I789" s="97" t="str">
        <f t="shared" si="135"/>
        <v/>
      </c>
      <c r="J789" s="97" t="str">
        <f t="shared" si="136"/>
        <v/>
      </c>
      <c r="K789" s="29" t="str">
        <f t="shared" si="137"/>
        <v/>
      </c>
      <c r="L789" s="29" t="str">
        <f t="shared" si="138"/>
        <v/>
      </c>
      <c r="M789" s="97" t="str">
        <f t="shared" si="139"/>
        <v/>
      </c>
      <c r="N789" s="97" t="str">
        <f t="shared" si="140"/>
        <v/>
      </c>
      <c r="O789" s="97" t="str">
        <f t="shared" si="141"/>
        <v/>
      </c>
      <c r="P789" s="97" t="str">
        <f t="shared" si="142"/>
        <v/>
      </c>
      <c r="Q789" s="64"/>
      <c r="R789" s="29" t="str">
        <f t="shared" si="132"/>
        <v/>
      </c>
    </row>
    <row r="790" spans="1:18">
      <c r="A790" s="64" t="s">
        <v>1692</v>
      </c>
      <c r="B790" s="64"/>
      <c r="C790" s="68"/>
      <c r="D790" s="79"/>
      <c r="E790" s="164"/>
      <c r="F790" s="68"/>
      <c r="G790" s="97" t="str">
        <f t="shared" si="133"/>
        <v/>
      </c>
      <c r="H790" s="97" t="str">
        <f t="shared" si="134"/>
        <v/>
      </c>
      <c r="I790" s="97" t="str">
        <f t="shared" si="135"/>
        <v/>
      </c>
      <c r="J790" s="97" t="str">
        <f t="shared" si="136"/>
        <v/>
      </c>
      <c r="K790" s="29" t="str">
        <f t="shared" si="137"/>
        <v/>
      </c>
      <c r="L790" s="29" t="str">
        <f t="shared" si="138"/>
        <v/>
      </c>
      <c r="M790" s="97" t="str">
        <f t="shared" si="139"/>
        <v/>
      </c>
      <c r="N790" s="97" t="str">
        <f t="shared" si="140"/>
        <v/>
      </c>
      <c r="O790" s="97" t="str">
        <f t="shared" si="141"/>
        <v/>
      </c>
      <c r="P790" s="97" t="str">
        <f t="shared" si="142"/>
        <v/>
      </c>
      <c r="Q790" s="64"/>
      <c r="R790" s="29" t="str">
        <f t="shared" si="132"/>
        <v/>
      </c>
    </row>
    <row r="791" spans="1:18">
      <c r="A791" s="64" t="s">
        <v>1693</v>
      </c>
      <c r="B791" s="64"/>
      <c r="C791" s="68"/>
      <c r="D791" s="79"/>
      <c r="E791" s="164"/>
      <c r="F791" s="68"/>
      <c r="G791" s="97" t="str">
        <f t="shared" si="133"/>
        <v/>
      </c>
      <c r="H791" s="97" t="str">
        <f t="shared" si="134"/>
        <v/>
      </c>
      <c r="I791" s="97" t="str">
        <f t="shared" si="135"/>
        <v/>
      </c>
      <c r="J791" s="97" t="str">
        <f t="shared" si="136"/>
        <v/>
      </c>
      <c r="K791" s="29" t="str">
        <f t="shared" si="137"/>
        <v/>
      </c>
      <c r="L791" s="29" t="str">
        <f t="shared" si="138"/>
        <v/>
      </c>
      <c r="M791" s="97" t="str">
        <f t="shared" si="139"/>
        <v/>
      </c>
      <c r="N791" s="97" t="str">
        <f t="shared" si="140"/>
        <v/>
      </c>
      <c r="O791" s="97" t="str">
        <f t="shared" si="141"/>
        <v/>
      </c>
      <c r="P791" s="97" t="str">
        <f t="shared" si="142"/>
        <v/>
      </c>
      <c r="Q791" s="64"/>
      <c r="R791" s="29" t="str">
        <f t="shared" si="132"/>
        <v/>
      </c>
    </row>
    <row r="792" spans="1:18">
      <c r="A792" s="64" t="s">
        <v>1694</v>
      </c>
      <c r="B792" s="64"/>
      <c r="C792" s="68"/>
      <c r="D792" s="79"/>
      <c r="E792" s="164"/>
      <c r="F792" s="68"/>
      <c r="G792" s="97" t="str">
        <f t="shared" si="133"/>
        <v/>
      </c>
      <c r="H792" s="97" t="str">
        <f t="shared" si="134"/>
        <v/>
      </c>
      <c r="I792" s="97" t="str">
        <f t="shared" si="135"/>
        <v/>
      </c>
      <c r="J792" s="97" t="str">
        <f t="shared" si="136"/>
        <v/>
      </c>
      <c r="K792" s="29" t="str">
        <f t="shared" si="137"/>
        <v/>
      </c>
      <c r="L792" s="29" t="str">
        <f t="shared" si="138"/>
        <v/>
      </c>
      <c r="M792" s="97" t="str">
        <f t="shared" si="139"/>
        <v/>
      </c>
      <c r="N792" s="97" t="str">
        <f t="shared" si="140"/>
        <v/>
      </c>
      <c r="O792" s="97" t="str">
        <f t="shared" si="141"/>
        <v/>
      </c>
      <c r="P792" s="97" t="str">
        <f t="shared" si="142"/>
        <v/>
      </c>
      <c r="Q792" s="64"/>
      <c r="R792" s="29" t="str">
        <f t="shared" si="132"/>
        <v/>
      </c>
    </row>
    <row r="793" spans="1:18">
      <c r="A793" s="64" t="s">
        <v>1695</v>
      </c>
      <c r="B793" s="64"/>
      <c r="C793" s="68"/>
      <c r="D793" s="79"/>
      <c r="E793" s="164"/>
      <c r="F793" s="68"/>
      <c r="G793" s="97" t="str">
        <f t="shared" si="133"/>
        <v/>
      </c>
      <c r="H793" s="97" t="str">
        <f t="shared" si="134"/>
        <v/>
      </c>
      <c r="I793" s="97" t="str">
        <f t="shared" si="135"/>
        <v/>
      </c>
      <c r="J793" s="97" t="str">
        <f t="shared" si="136"/>
        <v/>
      </c>
      <c r="K793" s="29" t="str">
        <f t="shared" si="137"/>
        <v/>
      </c>
      <c r="L793" s="29" t="str">
        <f t="shared" si="138"/>
        <v/>
      </c>
      <c r="M793" s="97" t="str">
        <f t="shared" si="139"/>
        <v/>
      </c>
      <c r="N793" s="97" t="str">
        <f t="shared" si="140"/>
        <v/>
      </c>
      <c r="O793" s="97" t="str">
        <f t="shared" si="141"/>
        <v/>
      </c>
      <c r="P793" s="97" t="str">
        <f t="shared" si="142"/>
        <v/>
      </c>
      <c r="Q793" s="64"/>
      <c r="R793" s="29" t="str">
        <f t="shared" si="132"/>
        <v/>
      </c>
    </row>
    <row r="794" spans="1:18">
      <c r="A794" s="64" t="s">
        <v>1696</v>
      </c>
      <c r="B794" s="64"/>
      <c r="C794" s="68"/>
      <c r="D794" s="79"/>
      <c r="E794" s="164"/>
      <c r="F794" s="68"/>
      <c r="G794" s="97" t="str">
        <f t="shared" si="133"/>
        <v/>
      </c>
      <c r="H794" s="97" t="str">
        <f t="shared" si="134"/>
        <v/>
      </c>
      <c r="I794" s="97" t="str">
        <f t="shared" si="135"/>
        <v/>
      </c>
      <c r="J794" s="97" t="str">
        <f t="shared" si="136"/>
        <v/>
      </c>
      <c r="K794" s="29" t="str">
        <f t="shared" si="137"/>
        <v/>
      </c>
      <c r="L794" s="29" t="str">
        <f t="shared" si="138"/>
        <v/>
      </c>
      <c r="M794" s="97" t="str">
        <f t="shared" si="139"/>
        <v/>
      </c>
      <c r="N794" s="97" t="str">
        <f t="shared" si="140"/>
        <v/>
      </c>
      <c r="O794" s="97" t="str">
        <f t="shared" si="141"/>
        <v/>
      </c>
      <c r="P794" s="97" t="str">
        <f t="shared" si="142"/>
        <v/>
      </c>
      <c r="Q794" s="64"/>
      <c r="R794" s="29" t="str">
        <f t="shared" si="132"/>
        <v/>
      </c>
    </row>
    <row r="795" spans="1:18">
      <c r="A795" s="64" t="s">
        <v>1697</v>
      </c>
      <c r="B795" s="64"/>
      <c r="C795" s="68"/>
      <c r="D795" s="79"/>
      <c r="E795" s="164"/>
      <c r="F795" s="68"/>
      <c r="G795" s="97" t="str">
        <f t="shared" si="133"/>
        <v/>
      </c>
      <c r="H795" s="97" t="str">
        <f t="shared" si="134"/>
        <v/>
      </c>
      <c r="I795" s="97" t="str">
        <f t="shared" si="135"/>
        <v/>
      </c>
      <c r="J795" s="97" t="str">
        <f t="shared" si="136"/>
        <v/>
      </c>
      <c r="K795" s="29" t="str">
        <f t="shared" si="137"/>
        <v/>
      </c>
      <c r="L795" s="29" t="str">
        <f t="shared" si="138"/>
        <v/>
      </c>
      <c r="M795" s="97" t="str">
        <f t="shared" si="139"/>
        <v/>
      </c>
      <c r="N795" s="97" t="str">
        <f t="shared" si="140"/>
        <v/>
      </c>
      <c r="O795" s="97" t="str">
        <f t="shared" si="141"/>
        <v/>
      </c>
      <c r="P795" s="97" t="str">
        <f t="shared" si="142"/>
        <v/>
      </c>
      <c r="Q795" s="64"/>
      <c r="R795" s="29" t="str">
        <f t="shared" si="132"/>
        <v/>
      </c>
    </row>
    <row r="796" spans="1:18">
      <c r="A796" s="64" t="s">
        <v>1698</v>
      </c>
      <c r="B796" s="64"/>
      <c r="C796" s="68"/>
      <c r="D796" s="79"/>
      <c r="E796" s="164"/>
      <c r="F796" s="68"/>
      <c r="G796" s="97" t="str">
        <f t="shared" si="133"/>
        <v/>
      </c>
      <c r="H796" s="97" t="str">
        <f t="shared" si="134"/>
        <v/>
      </c>
      <c r="I796" s="97" t="str">
        <f t="shared" si="135"/>
        <v/>
      </c>
      <c r="J796" s="97" t="str">
        <f t="shared" si="136"/>
        <v/>
      </c>
      <c r="K796" s="29" t="str">
        <f t="shared" si="137"/>
        <v/>
      </c>
      <c r="L796" s="29" t="str">
        <f t="shared" si="138"/>
        <v/>
      </c>
      <c r="M796" s="97" t="str">
        <f t="shared" si="139"/>
        <v/>
      </c>
      <c r="N796" s="97" t="str">
        <f t="shared" si="140"/>
        <v/>
      </c>
      <c r="O796" s="97" t="str">
        <f t="shared" si="141"/>
        <v/>
      </c>
      <c r="P796" s="97" t="str">
        <f t="shared" si="142"/>
        <v/>
      </c>
      <c r="Q796" s="64"/>
      <c r="R796" s="29" t="str">
        <f t="shared" si="132"/>
        <v/>
      </c>
    </row>
    <row r="797" spans="1:18">
      <c r="A797" s="64" t="s">
        <v>1699</v>
      </c>
      <c r="B797" s="64"/>
      <c r="C797" s="68"/>
      <c r="D797" s="79"/>
      <c r="E797" s="164"/>
      <c r="F797" s="68"/>
      <c r="G797" s="97" t="str">
        <f t="shared" si="133"/>
        <v/>
      </c>
      <c r="H797" s="97" t="str">
        <f t="shared" si="134"/>
        <v/>
      </c>
      <c r="I797" s="97" t="str">
        <f t="shared" si="135"/>
        <v/>
      </c>
      <c r="J797" s="97" t="str">
        <f t="shared" si="136"/>
        <v/>
      </c>
      <c r="K797" s="29" t="str">
        <f t="shared" si="137"/>
        <v/>
      </c>
      <c r="L797" s="29" t="str">
        <f t="shared" si="138"/>
        <v/>
      </c>
      <c r="M797" s="97" t="str">
        <f t="shared" si="139"/>
        <v/>
      </c>
      <c r="N797" s="97" t="str">
        <f t="shared" si="140"/>
        <v/>
      </c>
      <c r="O797" s="97" t="str">
        <f t="shared" si="141"/>
        <v/>
      </c>
      <c r="P797" s="97" t="str">
        <f t="shared" si="142"/>
        <v/>
      </c>
      <c r="Q797" s="64"/>
      <c r="R797" s="29" t="str">
        <f t="shared" si="132"/>
        <v/>
      </c>
    </row>
    <row r="798" spans="1:18">
      <c r="A798" s="64" t="s">
        <v>1700</v>
      </c>
      <c r="B798" s="64"/>
      <c r="C798" s="68"/>
      <c r="D798" s="79"/>
      <c r="E798" s="164"/>
      <c r="F798" s="68"/>
      <c r="G798" s="97" t="str">
        <f t="shared" si="133"/>
        <v/>
      </c>
      <c r="H798" s="97" t="str">
        <f t="shared" si="134"/>
        <v/>
      </c>
      <c r="I798" s="97" t="str">
        <f t="shared" si="135"/>
        <v/>
      </c>
      <c r="J798" s="97" t="str">
        <f t="shared" si="136"/>
        <v/>
      </c>
      <c r="K798" s="29" t="str">
        <f t="shared" si="137"/>
        <v/>
      </c>
      <c r="L798" s="29" t="str">
        <f t="shared" si="138"/>
        <v/>
      </c>
      <c r="M798" s="97" t="str">
        <f t="shared" si="139"/>
        <v/>
      </c>
      <c r="N798" s="97" t="str">
        <f t="shared" si="140"/>
        <v/>
      </c>
      <c r="O798" s="97" t="str">
        <f t="shared" si="141"/>
        <v/>
      </c>
      <c r="P798" s="97" t="str">
        <f t="shared" si="142"/>
        <v/>
      </c>
      <c r="Q798" s="64"/>
      <c r="R798" s="29" t="str">
        <f t="shared" si="132"/>
        <v/>
      </c>
    </row>
    <row r="799" spans="1:18">
      <c r="A799" s="64" t="s">
        <v>1701</v>
      </c>
      <c r="B799" s="64"/>
      <c r="C799" s="68"/>
      <c r="D799" s="79"/>
      <c r="E799" s="164"/>
      <c r="F799" s="68"/>
      <c r="G799" s="97" t="str">
        <f t="shared" si="133"/>
        <v/>
      </c>
      <c r="H799" s="97" t="str">
        <f t="shared" si="134"/>
        <v/>
      </c>
      <c r="I799" s="97" t="str">
        <f t="shared" si="135"/>
        <v/>
      </c>
      <c r="J799" s="97" t="str">
        <f t="shared" si="136"/>
        <v/>
      </c>
      <c r="K799" s="29" t="str">
        <f t="shared" si="137"/>
        <v/>
      </c>
      <c r="L799" s="29" t="str">
        <f t="shared" si="138"/>
        <v/>
      </c>
      <c r="M799" s="97" t="str">
        <f t="shared" si="139"/>
        <v/>
      </c>
      <c r="N799" s="97" t="str">
        <f t="shared" si="140"/>
        <v/>
      </c>
      <c r="O799" s="97" t="str">
        <f t="shared" si="141"/>
        <v/>
      </c>
      <c r="P799" s="97" t="str">
        <f t="shared" si="142"/>
        <v/>
      </c>
      <c r="Q799" s="64"/>
      <c r="R799" s="29" t="str">
        <f t="shared" si="132"/>
        <v/>
      </c>
    </row>
    <row r="800" spans="1:18">
      <c r="A800" s="64" t="s">
        <v>1702</v>
      </c>
      <c r="B800" s="64"/>
      <c r="C800" s="68"/>
      <c r="D800" s="79"/>
      <c r="E800" s="164"/>
      <c r="F800" s="68"/>
      <c r="G800" s="97" t="str">
        <f t="shared" si="133"/>
        <v/>
      </c>
      <c r="H800" s="97" t="str">
        <f t="shared" si="134"/>
        <v/>
      </c>
      <c r="I800" s="97" t="str">
        <f t="shared" si="135"/>
        <v/>
      </c>
      <c r="J800" s="97" t="str">
        <f t="shared" si="136"/>
        <v/>
      </c>
      <c r="K800" s="29" t="str">
        <f t="shared" si="137"/>
        <v/>
      </c>
      <c r="L800" s="29" t="str">
        <f t="shared" si="138"/>
        <v/>
      </c>
      <c r="M800" s="97" t="str">
        <f t="shared" si="139"/>
        <v/>
      </c>
      <c r="N800" s="97" t="str">
        <f t="shared" si="140"/>
        <v/>
      </c>
      <c r="O800" s="97" t="str">
        <f t="shared" si="141"/>
        <v/>
      </c>
      <c r="P800" s="97" t="str">
        <f t="shared" si="142"/>
        <v/>
      </c>
      <c r="Q800" s="64"/>
      <c r="R800" s="29" t="str">
        <f t="shared" si="132"/>
        <v/>
      </c>
    </row>
    <row r="801" spans="1:18">
      <c r="A801" s="64" t="s">
        <v>1703</v>
      </c>
      <c r="B801" s="64"/>
      <c r="C801" s="68"/>
      <c r="D801" s="79"/>
      <c r="E801" s="164"/>
      <c r="F801" s="68"/>
      <c r="G801" s="97" t="str">
        <f t="shared" si="133"/>
        <v/>
      </c>
      <c r="H801" s="97" t="str">
        <f t="shared" si="134"/>
        <v/>
      </c>
      <c r="I801" s="97" t="str">
        <f t="shared" si="135"/>
        <v/>
      </c>
      <c r="J801" s="97" t="str">
        <f t="shared" si="136"/>
        <v/>
      </c>
      <c r="K801" s="29" t="str">
        <f t="shared" si="137"/>
        <v/>
      </c>
      <c r="L801" s="29" t="str">
        <f t="shared" si="138"/>
        <v/>
      </c>
      <c r="M801" s="97" t="str">
        <f t="shared" si="139"/>
        <v/>
      </c>
      <c r="N801" s="97" t="str">
        <f t="shared" si="140"/>
        <v/>
      </c>
      <c r="O801" s="97" t="str">
        <f t="shared" si="141"/>
        <v/>
      </c>
      <c r="P801" s="97" t="str">
        <f t="shared" si="142"/>
        <v/>
      </c>
      <c r="Q801" s="64"/>
      <c r="R801" s="29" t="str">
        <f t="shared" si="132"/>
        <v/>
      </c>
    </row>
    <row r="802" spans="1:18">
      <c r="A802" s="64" t="s">
        <v>1704</v>
      </c>
      <c r="B802" s="64"/>
      <c r="C802" s="68"/>
      <c r="D802" s="79"/>
      <c r="E802" s="164"/>
      <c r="F802" s="68"/>
      <c r="G802" s="97" t="str">
        <f t="shared" si="133"/>
        <v/>
      </c>
      <c r="H802" s="97" t="str">
        <f t="shared" si="134"/>
        <v/>
      </c>
      <c r="I802" s="97" t="str">
        <f t="shared" si="135"/>
        <v/>
      </c>
      <c r="J802" s="97" t="str">
        <f t="shared" si="136"/>
        <v/>
      </c>
      <c r="K802" s="29" t="str">
        <f t="shared" si="137"/>
        <v/>
      </c>
      <c r="L802" s="29" t="str">
        <f t="shared" si="138"/>
        <v/>
      </c>
      <c r="M802" s="97" t="str">
        <f t="shared" si="139"/>
        <v/>
      </c>
      <c r="N802" s="97" t="str">
        <f t="shared" si="140"/>
        <v/>
      </c>
      <c r="O802" s="97" t="str">
        <f t="shared" si="141"/>
        <v/>
      </c>
      <c r="P802" s="97" t="str">
        <f t="shared" si="142"/>
        <v/>
      </c>
      <c r="Q802" s="64"/>
      <c r="R802" s="29" t="str">
        <f t="shared" si="132"/>
        <v/>
      </c>
    </row>
    <row r="803" spans="1:18">
      <c r="A803" s="64" t="s">
        <v>1705</v>
      </c>
      <c r="B803" s="64"/>
      <c r="C803" s="68"/>
      <c r="D803" s="79"/>
      <c r="E803" s="164"/>
      <c r="F803" s="68"/>
      <c r="G803" s="97" t="str">
        <f t="shared" si="133"/>
        <v/>
      </c>
      <c r="H803" s="97" t="str">
        <f t="shared" si="134"/>
        <v/>
      </c>
      <c r="I803" s="97" t="str">
        <f t="shared" si="135"/>
        <v/>
      </c>
      <c r="J803" s="97" t="str">
        <f t="shared" si="136"/>
        <v/>
      </c>
      <c r="K803" s="29" t="str">
        <f t="shared" si="137"/>
        <v/>
      </c>
      <c r="L803" s="29" t="str">
        <f t="shared" si="138"/>
        <v/>
      </c>
      <c r="M803" s="97" t="str">
        <f t="shared" si="139"/>
        <v/>
      </c>
      <c r="N803" s="97" t="str">
        <f t="shared" si="140"/>
        <v/>
      </c>
      <c r="O803" s="97" t="str">
        <f t="shared" si="141"/>
        <v/>
      </c>
      <c r="P803" s="97" t="str">
        <f t="shared" si="142"/>
        <v/>
      </c>
      <c r="Q803" s="64"/>
      <c r="R803" s="29" t="str">
        <f t="shared" si="132"/>
        <v/>
      </c>
    </row>
    <row r="804" spans="1:18">
      <c r="A804" s="64" t="s">
        <v>1706</v>
      </c>
      <c r="B804" s="64"/>
      <c r="C804" s="68"/>
      <c r="D804" s="79"/>
      <c r="E804" s="164"/>
      <c r="F804" s="68"/>
      <c r="G804" s="97" t="str">
        <f t="shared" si="133"/>
        <v/>
      </c>
      <c r="H804" s="97" t="str">
        <f t="shared" si="134"/>
        <v/>
      </c>
      <c r="I804" s="97" t="str">
        <f t="shared" si="135"/>
        <v/>
      </c>
      <c r="J804" s="97" t="str">
        <f t="shared" si="136"/>
        <v/>
      </c>
      <c r="K804" s="29" t="str">
        <f t="shared" si="137"/>
        <v/>
      </c>
      <c r="L804" s="29" t="str">
        <f t="shared" si="138"/>
        <v/>
      </c>
      <c r="M804" s="97" t="str">
        <f t="shared" si="139"/>
        <v/>
      </c>
      <c r="N804" s="97" t="str">
        <f t="shared" si="140"/>
        <v/>
      </c>
      <c r="O804" s="97" t="str">
        <f t="shared" si="141"/>
        <v/>
      </c>
      <c r="P804" s="97" t="str">
        <f t="shared" si="142"/>
        <v/>
      </c>
      <c r="Q804" s="64"/>
      <c r="R804" s="29" t="str">
        <f t="shared" si="132"/>
        <v/>
      </c>
    </row>
    <row r="805" spans="1:18">
      <c r="A805" s="64" t="s">
        <v>1707</v>
      </c>
      <c r="B805" s="64"/>
      <c r="C805" s="68"/>
      <c r="D805" s="79"/>
      <c r="E805" s="164"/>
      <c r="F805" s="68"/>
      <c r="G805" s="97" t="str">
        <f>IF(E805="","",IFERROR(LEFT(E805, SEARCH("-", E805) - 1), E805))</f>
        <v/>
      </c>
      <c r="H805" s="97" t="str">
        <f t="shared" si="134"/>
        <v/>
      </c>
      <c r="I805" s="97" t="str">
        <f t="shared" si="135"/>
        <v/>
      </c>
      <c r="J805" s="97" t="str">
        <f t="shared" si="136"/>
        <v/>
      </c>
      <c r="K805" s="29" t="str">
        <f t="shared" si="137"/>
        <v/>
      </c>
      <c r="L805" s="29" t="str">
        <f t="shared" si="138"/>
        <v/>
      </c>
      <c r="M805" s="97" t="str">
        <f t="shared" si="139"/>
        <v/>
      </c>
      <c r="N805" s="97" t="str">
        <f t="shared" si="140"/>
        <v/>
      </c>
      <c r="O805" s="97" t="str">
        <f t="shared" si="141"/>
        <v/>
      </c>
      <c r="P805" s="97" t="str">
        <f t="shared" si="142"/>
        <v/>
      </c>
      <c r="Q805" s="64"/>
      <c r="R805" s="29" t="str">
        <f t="shared" si="132"/>
        <v/>
      </c>
    </row>
  </sheetData>
  <sheetProtection formatCells="0" formatColumns="0" formatRows="0" insertColumns="0" insertRows="0" insertHyperlinks="0" deleteColumns="0" deleteRows="0" selectLockedCells="1" sort="0" autoFilter="0" pivotTables="0"/>
  <phoneticPr fontId="18"/>
  <dataValidations count="1">
    <dataValidation allowBlank="1" showInputMessage="1" showErrorMessage="1" promptTitle="――　最上位階層の組織を入力してください。　――――" prompt="_x000a_6行目は親組織がない組織を入力してください。_x000a_（入力内容に「-」は含まれません。）_x000a__x000a_7行目以降はE4を参照し、子組織が親組織よりも上の行に_x000a_来ないようにご注意ください。" sqref="F6" xr:uid="{C3B86751-A869-4CFF-B05D-FBD45EAB7FA1}"/>
  </dataValidations>
  <hyperlinks>
    <hyperlink ref="F1" r:id="rId1" xr:uid="{24C88BBD-5B86-4143-9BB7-C3366409B41C}"/>
  </hyperlinks>
  <pageMargins left="0.7" right="0.7" top="0.75" bottom="0.75" header="0.3" footer="0.3"/>
  <pageSetup paperSize="9" orientation="portrait" r:id="rId2"/>
  <drawing r:id="rId3"/>
  <legacyDrawing r:id="rId4"/>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31B2CC-DB62-401A-B10F-EA77F2B5CE5B}">
  <sheetPr codeName="Sheet12">
    <tabColor rgb="FF0070C0"/>
  </sheetPr>
  <dimension ref="A1:Q805"/>
  <sheetViews>
    <sheetView topLeftCell="C1" zoomScale="85" zoomScaleNormal="85" workbookViewId="0">
      <pane ySplit="5" topLeftCell="A6" activePane="bottomLeft" state="frozen"/>
      <selection activeCell="C1" sqref="C1"/>
      <selection pane="bottomLeft" activeCell="F8" sqref="F8"/>
    </sheetView>
  </sheetViews>
  <sheetFormatPr defaultColWidth="9" defaultRowHeight="18.75"/>
  <cols>
    <col min="1" max="1" width="20.25" style="83" hidden="1" customWidth="1"/>
    <col min="2" max="2" width="19.625" style="84" hidden="1" customWidth="1"/>
    <col min="3" max="3" width="33.375" style="83" customWidth="1"/>
    <col min="4" max="4" width="26.25" style="85" hidden="1" customWidth="1"/>
    <col min="5" max="5" width="91.125" style="83" customWidth="1"/>
    <col min="6" max="6" width="50.5" style="83" bestFit="1" customWidth="1"/>
    <col min="7" max="7" width="37.625" style="83" customWidth="1"/>
    <col min="8" max="8" width="47.625" style="83" bestFit="1" customWidth="1"/>
    <col min="9" max="9" width="43.625" style="83" customWidth="1"/>
    <col min="10" max="10" width="47.625" style="83" bestFit="1" customWidth="1"/>
    <col min="11" max="11" width="46.375" style="83" bestFit="1" customWidth="1"/>
    <col min="12" max="12" width="47.625" style="83" bestFit="1" customWidth="1"/>
    <col min="13" max="13" width="51.875" style="83" customWidth="1"/>
    <col min="14" max="14" width="47.625" style="83" bestFit="1" customWidth="1"/>
    <col min="15" max="15" width="54.25" style="83" customWidth="1"/>
    <col min="16" max="16" width="23.5" style="84" hidden="1" customWidth="1"/>
    <col min="17" max="17" width="27.375" style="84" customWidth="1"/>
    <col min="18" max="16384" width="9" style="83"/>
  </cols>
  <sheetData>
    <row r="1" spans="1:17" ht="24.75" hidden="1" thickBot="1">
      <c r="E1" s="106" t="s">
        <v>801</v>
      </c>
      <c r="P1" s="83"/>
      <c r="Q1" s="83"/>
    </row>
    <row r="2" spans="1:17">
      <c r="A2" s="64" t="s">
        <v>802</v>
      </c>
      <c r="B2" s="64" t="s">
        <v>803</v>
      </c>
      <c r="C2" s="68" t="s">
        <v>804</v>
      </c>
      <c r="D2" s="64" t="s">
        <v>228</v>
      </c>
      <c r="E2" s="68" t="s">
        <v>805</v>
      </c>
      <c r="F2" s="68" t="s">
        <v>806</v>
      </c>
      <c r="G2" s="68" t="s">
        <v>807</v>
      </c>
      <c r="H2" s="68" t="s">
        <v>808</v>
      </c>
      <c r="I2" s="68" t="s">
        <v>809</v>
      </c>
      <c r="J2" s="68" t="s">
        <v>810</v>
      </c>
      <c r="K2" s="68" t="s">
        <v>811</v>
      </c>
      <c r="L2" s="68" t="s">
        <v>812</v>
      </c>
      <c r="M2" s="68" t="s">
        <v>813</v>
      </c>
      <c r="N2" s="68" t="s">
        <v>814</v>
      </c>
      <c r="O2" s="68" t="s">
        <v>815</v>
      </c>
      <c r="P2" s="68" t="s">
        <v>816</v>
      </c>
      <c r="Q2" s="68" t="s">
        <v>817</v>
      </c>
    </row>
    <row r="3" spans="1:17" ht="56.25" hidden="1">
      <c r="A3" s="64" t="s">
        <v>273</v>
      </c>
      <c r="B3" s="64" t="s">
        <v>273</v>
      </c>
      <c r="C3" s="74" t="s">
        <v>376</v>
      </c>
      <c r="D3" s="69" t="s">
        <v>273</v>
      </c>
      <c r="E3" s="86" t="s">
        <v>818</v>
      </c>
      <c r="F3" s="72" t="s">
        <v>819</v>
      </c>
      <c r="G3" s="70" t="s">
        <v>820</v>
      </c>
      <c r="H3" s="72" t="s">
        <v>381</v>
      </c>
      <c r="I3" s="70" t="s">
        <v>820</v>
      </c>
      <c r="J3" s="72" t="s">
        <v>381</v>
      </c>
      <c r="K3" s="70" t="s">
        <v>820</v>
      </c>
      <c r="L3" s="72" t="s">
        <v>381</v>
      </c>
      <c r="M3" s="70" t="s">
        <v>820</v>
      </c>
      <c r="N3" s="72" t="s">
        <v>381</v>
      </c>
      <c r="O3" s="70" t="s">
        <v>820</v>
      </c>
      <c r="P3" s="64" t="s">
        <v>273</v>
      </c>
      <c r="Q3" s="71" t="s">
        <v>818</v>
      </c>
    </row>
    <row r="4" spans="1:17" ht="78.95" hidden="1" customHeight="1">
      <c r="A4" s="64"/>
      <c r="B4" s="64"/>
      <c r="C4" s="74" t="s">
        <v>821</v>
      </c>
      <c r="D4" s="79"/>
      <c r="E4" s="71" t="s">
        <v>822</v>
      </c>
      <c r="F4" s="76" t="s">
        <v>823</v>
      </c>
      <c r="G4" s="74"/>
      <c r="H4" s="76" t="s">
        <v>824</v>
      </c>
      <c r="I4" s="74" t="s">
        <v>825</v>
      </c>
      <c r="J4" s="76" t="s">
        <v>824</v>
      </c>
      <c r="K4" s="74" t="s">
        <v>826</v>
      </c>
      <c r="L4" s="76" t="s">
        <v>824</v>
      </c>
      <c r="M4" s="74" t="s">
        <v>827</v>
      </c>
      <c r="N4" s="76" t="s">
        <v>824</v>
      </c>
      <c r="O4" s="74" t="s">
        <v>828</v>
      </c>
      <c r="P4" s="64"/>
      <c r="Q4" s="75" t="s">
        <v>829</v>
      </c>
    </row>
    <row r="5" spans="1:17" ht="19.5" hidden="1">
      <c r="A5" s="64" t="s">
        <v>830</v>
      </c>
      <c r="B5" s="64"/>
      <c r="C5" s="80" t="s">
        <v>389</v>
      </c>
      <c r="D5" s="87">
        <v>44562</v>
      </c>
      <c r="E5" s="80" t="s">
        <v>831</v>
      </c>
      <c r="F5" s="80" t="s">
        <v>832</v>
      </c>
      <c r="G5" s="80" t="s">
        <v>833</v>
      </c>
      <c r="H5" s="80" t="s">
        <v>834</v>
      </c>
      <c r="I5" s="80" t="s">
        <v>835</v>
      </c>
      <c r="J5" s="80" t="s">
        <v>836</v>
      </c>
      <c r="K5" s="80" t="s">
        <v>837</v>
      </c>
      <c r="L5" s="80" t="s">
        <v>838</v>
      </c>
      <c r="M5" s="80" t="s">
        <v>839</v>
      </c>
      <c r="N5" s="80" t="s">
        <v>840</v>
      </c>
      <c r="O5" s="80" t="s">
        <v>841</v>
      </c>
      <c r="P5" s="80" t="s">
        <v>842</v>
      </c>
      <c r="Q5" s="80">
        <v>5</v>
      </c>
    </row>
    <row r="6" spans="1:17">
      <c r="A6" s="64" t="s">
        <v>843</v>
      </c>
      <c r="B6" s="78"/>
      <c r="C6" s="68" t="s">
        <v>396</v>
      </c>
      <c r="D6" s="79"/>
      <c r="E6" s="29" t="str">
        <f t="shared" ref="E6:E69" si="0">IF(G6="", "", G6) &amp; IF(I6="", "", "-" &amp; I6) &amp; IF(K6="", "", "-" &amp; K6) &amp; IF(M6="", "", "-" &amp; M6) &amp; IF(O6="", "", "-" &amp; O6)</f>
        <v>総務部</v>
      </c>
      <c r="F6" s="165" t="s">
        <v>844</v>
      </c>
      <c r="G6" s="68" t="s">
        <v>399</v>
      </c>
      <c r="H6" s="64" t="s">
        <v>203</v>
      </c>
      <c r="I6" s="64" t="s">
        <v>203</v>
      </c>
      <c r="J6" s="64" t="s">
        <v>203</v>
      </c>
      <c r="K6" s="64" t="s">
        <v>203</v>
      </c>
      <c r="L6" s="64" t="s">
        <v>203</v>
      </c>
      <c r="M6" s="64" t="s">
        <v>203</v>
      </c>
      <c r="N6" s="64" t="s">
        <v>203</v>
      </c>
      <c r="O6" s="64" t="s">
        <v>203</v>
      </c>
      <c r="P6" s="64"/>
      <c r="Q6" s="29">
        <f t="shared" ref="Q6:Q11" si="1">IF(G6="","",(IF(I6="",1,IF(K6="",2,IF(M6="",3,IF(O6="",4,5))))))</f>
        <v>1</v>
      </c>
    </row>
    <row r="7" spans="1:17">
      <c r="A7" s="64" t="s">
        <v>842</v>
      </c>
      <c r="B7" s="78"/>
      <c r="C7" s="68" t="s">
        <v>396</v>
      </c>
      <c r="D7" s="79"/>
      <c r="E7" s="29" t="str">
        <f>IF(G7="", "", G7) &amp; IF(I7="", "", "-" &amp; I7) &amp; IF(K7="", "", "-" &amp; K7) &amp; IF(M7="", "", "-" &amp; M7) &amp; IF(O7="", "", "-" &amp; O7)</f>
        <v>経理部</v>
      </c>
      <c r="F7" s="68" t="s">
        <v>845</v>
      </c>
      <c r="G7" s="68" t="s">
        <v>405</v>
      </c>
      <c r="H7" s="68" t="s">
        <v>203</v>
      </c>
      <c r="I7" s="68" t="s">
        <v>203</v>
      </c>
      <c r="J7" s="64" t="s">
        <v>203</v>
      </c>
      <c r="K7" s="64" t="s">
        <v>203</v>
      </c>
      <c r="L7" s="64" t="s">
        <v>203</v>
      </c>
      <c r="M7" s="64" t="s">
        <v>203</v>
      </c>
      <c r="N7" s="64" t="s">
        <v>203</v>
      </c>
      <c r="O7" s="64" t="s">
        <v>203</v>
      </c>
      <c r="P7" s="64"/>
      <c r="Q7" s="29">
        <f t="shared" si="1"/>
        <v>1</v>
      </c>
    </row>
    <row r="8" spans="1:17">
      <c r="A8" s="64" t="s">
        <v>830</v>
      </c>
      <c r="B8" s="78"/>
      <c r="C8" s="68" t="s">
        <v>396</v>
      </c>
      <c r="D8" s="79"/>
      <c r="E8" s="29" t="str">
        <f>IF(G8="", "", G8) &amp; IF(I8="", "", "-" &amp; I8) &amp; IF(K8="", "", "-" &amp; K8) &amp; IF(M8="", "", "-" &amp; M8) &amp; IF(O8="", "", "-" &amp; O8)</f>
        <v>営業企画部</v>
      </c>
      <c r="F8" s="68" t="s">
        <v>846</v>
      </c>
      <c r="G8" s="68" t="s">
        <v>411</v>
      </c>
      <c r="H8" s="68" t="s">
        <v>203</v>
      </c>
      <c r="I8" s="68" t="s">
        <v>203</v>
      </c>
      <c r="J8" s="68" t="s">
        <v>203</v>
      </c>
      <c r="K8" s="68" t="s">
        <v>203</v>
      </c>
      <c r="L8" s="64" t="s">
        <v>203</v>
      </c>
      <c r="M8" s="64" t="s">
        <v>203</v>
      </c>
      <c r="N8" s="64" t="s">
        <v>203</v>
      </c>
      <c r="O8" s="64" t="s">
        <v>203</v>
      </c>
      <c r="P8" s="64"/>
      <c r="Q8" s="29">
        <f t="shared" si="1"/>
        <v>1</v>
      </c>
    </row>
    <row r="9" spans="1:17">
      <c r="A9" s="64" t="s">
        <v>847</v>
      </c>
      <c r="B9" s="78"/>
      <c r="C9" s="68" t="s">
        <v>396</v>
      </c>
      <c r="D9" s="79"/>
      <c r="E9" s="29" t="str">
        <f>IF(G9="", "", G9) &amp; IF(I9="", "", "-" &amp; I9) &amp; IF(K9="", "", "-" &amp; K9) &amp; IF(M9="", "", "-" &amp; M9) &amp; IF(O9="", "", "-" &amp; O9)</f>
        <v>A製品事業部</v>
      </c>
      <c r="F9" s="68" t="s">
        <v>848</v>
      </c>
      <c r="G9" s="68" t="s">
        <v>417</v>
      </c>
      <c r="H9" s="68" t="s">
        <v>203</v>
      </c>
      <c r="I9" s="68" t="s">
        <v>203</v>
      </c>
      <c r="J9" s="68" t="s">
        <v>203</v>
      </c>
      <c r="K9" s="68" t="s">
        <v>203</v>
      </c>
      <c r="L9" s="68" t="s">
        <v>203</v>
      </c>
      <c r="M9" s="68" t="s">
        <v>203</v>
      </c>
      <c r="N9" s="64" t="s">
        <v>203</v>
      </c>
      <c r="O9" s="64" t="s">
        <v>203</v>
      </c>
      <c r="P9" s="64"/>
      <c r="Q9" s="29">
        <f>IF(G9="","",(IF(I9="",1,IF(K9="",2,IF(M9="",3,IF(O9="",4,5))))))</f>
        <v>1</v>
      </c>
    </row>
    <row r="10" spans="1:17">
      <c r="A10" s="64" t="s">
        <v>849</v>
      </c>
      <c r="B10" s="78"/>
      <c r="C10" s="68" t="s">
        <v>396</v>
      </c>
      <c r="D10" s="79"/>
      <c r="E10" s="29" t="str">
        <f>IF(G10="", "", G10) &amp; IF(I10="", "", "-" &amp; I10) &amp; IF(K10="", "", "-" &amp; K10) &amp; IF(M10="", "", "-" &amp; M10) &amp; IF(O10="", "", "-" &amp; O10)</f>
        <v>総務部-総務課</v>
      </c>
      <c r="F10" s="68" t="s">
        <v>844</v>
      </c>
      <c r="G10" s="68" t="s">
        <v>399</v>
      </c>
      <c r="H10" s="68" t="s">
        <v>850</v>
      </c>
      <c r="I10" s="68" t="s">
        <v>851</v>
      </c>
      <c r="J10" s="68" t="s">
        <v>203</v>
      </c>
      <c r="K10" s="68" t="s">
        <v>203</v>
      </c>
      <c r="L10" s="68" t="s">
        <v>203</v>
      </c>
      <c r="M10" s="68" t="s">
        <v>203</v>
      </c>
      <c r="N10" s="68" t="s">
        <v>203</v>
      </c>
      <c r="O10" s="68" t="s">
        <v>203</v>
      </c>
      <c r="P10" s="64"/>
      <c r="Q10" s="29">
        <f>IF(G10="","",(IF(I10="",1,IF(K10="",2,IF(M10="",3,IF(O10="",4,5))))))</f>
        <v>2</v>
      </c>
    </row>
    <row r="11" spans="1:17">
      <c r="A11" s="64" t="s">
        <v>852</v>
      </c>
      <c r="B11" s="78"/>
      <c r="C11" s="68" t="s">
        <v>396</v>
      </c>
      <c r="D11" s="79"/>
      <c r="E11" s="29" t="str">
        <f>IF(G11="", "", G11) &amp; IF(I11="", "", "-" &amp; I11) &amp; IF(K11="", "", "-" &amp; K11) &amp; IF(M11="", "", "-" &amp; M11) &amp; IF(O11="", "", "-" &amp; O11)</f>
        <v>A製品事業部-製造部</v>
      </c>
      <c r="F11" s="68" t="s">
        <v>848</v>
      </c>
      <c r="G11" s="68" t="s">
        <v>417</v>
      </c>
      <c r="H11" s="68" t="s">
        <v>853</v>
      </c>
      <c r="I11" s="68" t="s">
        <v>755</v>
      </c>
      <c r="J11" s="68" t="s">
        <v>203</v>
      </c>
      <c r="K11" s="68" t="s">
        <v>203</v>
      </c>
      <c r="L11" s="68" t="s">
        <v>203</v>
      </c>
      <c r="M11" s="68" t="s">
        <v>203</v>
      </c>
      <c r="N11" s="68" t="s">
        <v>203</v>
      </c>
      <c r="O11" s="68" t="s">
        <v>203</v>
      </c>
      <c r="P11" s="64"/>
      <c r="Q11" s="29">
        <f t="shared" si="1"/>
        <v>2</v>
      </c>
    </row>
    <row r="12" spans="1:17">
      <c r="A12" s="64" t="s">
        <v>854</v>
      </c>
      <c r="B12" s="78"/>
      <c r="C12" s="68" t="s">
        <v>396</v>
      </c>
      <c r="D12" s="79"/>
      <c r="E12" s="29" t="str">
        <f t="shared" si="0"/>
        <v>A製品事業部-購買部</v>
      </c>
      <c r="F12" s="68" t="s">
        <v>848</v>
      </c>
      <c r="G12" s="68" t="s">
        <v>417</v>
      </c>
      <c r="H12" s="68" t="s">
        <v>855</v>
      </c>
      <c r="I12" s="68" t="s">
        <v>756</v>
      </c>
      <c r="J12" s="68" t="s">
        <v>203</v>
      </c>
      <c r="K12" s="68" t="s">
        <v>203</v>
      </c>
      <c r="L12" s="68" t="s">
        <v>203</v>
      </c>
      <c r="M12" s="68" t="s">
        <v>203</v>
      </c>
      <c r="N12" s="68" t="s">
        <v>203</v>
      </c>
      <c r="O12" s="68" t="s">
        <v>203</v>
      </c>
      <c r="P12" s="64"/>
      <c r="Q12" s="29">
        <f t="shared" ref="Q12:Q71" si="2">IF(G12="","",(IF(I12="",1,IF(K12="",2,IF(M12="",3,IF(O12="",4,5))))))</f>
        <v>2</v>
      </c>
    </row>
    <row r="13" spans="1:17">
      <c r="A13" s="64" t="s">
        <v>856</v>
      </c>
      <c r="B13" s="78"/>
      <c r="C13" s="68" t="s">
        <v>396</v>
      </c>
      <c r="D13" s="79"/>
      <c r="E13" s="29" t="str">
        <f t="shared" si="0"/>
        <v>A製品事業部-営業部</v>
      </c>
      <c r="F13" s="68" t="s">
        <v>848</v>
      </c>
      <c r="G13" s="68" t="s">
        <v>417</v>
      </c>
      <c r="H13" s="68" t="s">
        <v>857</v>
      </c>
      <c r="I13" s="68" t="s">
        <v>757</v>
      </c>
      <c r="J13" s="68" t="s">
        <v>203</v>
      </c>
      <c r="K13" s="68" t="s">
        <v>203</v>
      </c>
      <c r="L13" s="68" t="s">
        <v>203</v>
      </c>
      <c r="M13" s="68" t="s">
        <v>203</v>
      </c>
      <c r="N13" s="68" t="s">
        <v>203</v>
      </c>
      <c r="O13" s="68" t="s">
        <v>203</v>
      </c>
      <c r="P13" s="64"/>
      <c r="Q13" s="29">
        <f t="shared" si="2"/>
        <v>2</v>
      </c>
    </row>
    <row r="14" spans="1:17">
      <c r="A14" s="64" t="s">
        <v>858</v>
      </c>
      <c r="B14" s="78"/>
      <c r="C14" s="68" t="s">
        <v>396</v>
      </c>
      <c r="D14" s="79"/>
      <c r="E14" s="29" t="str">
        <f t="shared" si="0"/>
        <v>A製品事業部-開発部</v>
      </c>
      <c r="F14" s="68" t="s">
        <v>848</v>
      </c>
      <c r="G14" s="68" t="s">
        <v>417</v>
      </c>
      <c r="H14" s="68" t="s">
        <v>859</v>
      </c>
      <c r="I14" s="68" t="s">
        <v>758</v>
      </c>
      <c r="J14" s="68" t="s">
        <v>203</v>
      </c>
      <c r="K14" s="68" t="s">
        <v>203</v>
      </c>
      <c r="L14" s="68" t="s">
        <v>203</v>
      </c>
      <c r="M14" s="68" t="s">
        <v>203</v>
      </c>
      <c r="N14" s="68" t="s">
        <v>203</v>
      </c>
      <c r="O14" s="68" t="s">
        <v>203</v>
      </c>
      <c r="P14" s="64"/>
      <c r="Q14" s="29">
        <f t="shared" si="2"/>
        <v>2</v>
      </c>
    </row>
    <row r="15" spans="1:17">
      <c r="A15" s="64" t="s">
        <v>860</v>
      </c>
      <c r="B15" s="78"/>
      <c r="C15" s="68" t="s">
        <v>396</v>
      </c>
      <c r="D15" s="79"/>
      <c r="E15" s="29" t="str">
        <f>IF(G15="", "", G15) &amp; IF(I15="", "", "-" &amp; I15) &amp; IF(K15="", "", "-" &amp; K15) &amp; IF(M15="", "", "-" &amp; M15) &amp; IF(O15="", "", "-" &amp; O15)</f>
        <v>A製品事業部-製造部-アルファ課</v>
      </c>
      <c r="F15" s="68" t="s">
        <v>848</v>
      </c>
      <c r="G15" s="68" t="s">
        <v>417</v>
      </c>
      <c r="H15" s="68" t="s">
        <v>853</v>
      </c>
      <c r="I15" s="68" t="s">
        <v>755</v>
      </c>
      <c r="J15" s="68" t="s">
        <v>861</v>
      </c>
      <c r="K15" s="68" t="s">
        <v>759</v>
      </c>
      <c r="L15" s="68" t="s">
        <v>203</v>
      </c>
      <c r="M15" s="68" t="s">
        <v>203</v>
      </c>
      <c r="N15" s="68" t="s">
        <v>203</v>
      </c>
      <c r="O15" s="68" t="s">
        <v>203</v>
      </c>
      <c r="P15" s="64"/>
      <c r="Q15" s="29">
        <f t="shared" si="2"/>
        <v>3</v>
      </c>
    </row>
    <row r="16" spans="1:17">
      <c r="A16" s="64" t="s">
        <v>862</v>
      </c>
      <c r="B16" s="78"/>
      <c r="C16" s="68" t="s">
        <v>396</v>
      </c>
      <c r="D16" s="79"/>
      <c r="E16" s="29" t="str">
        <f t="shared" si="0"/>
        <v>A製品事業部-製造部-ベータ課</v>
      </c>
      <c r="F16" s="68" t="s">
        <v>848</v>
      </c>
      <c r="G16" s="68" t="s">
        <v>417</v>
      </c>
      <c r="H16" s="68" t="s">
        <v>853</v>
      </c>
      <c r="I16" s="68" t="s">
        <v>755</v>
      </c>
      <c r="J16" s="68" t="s">
        <v>863</v>
      </c>
      <c r="K16" s="68" t="s">
        <v>760</v>
      </c>
      <c r="L16" s="68" t="s">
        <v>203</v>
      </c>
      <c r="M16" s="68" t="s">
        <v>203</v>
      </c>
      <c r="N16" s="68" t="s">
        <v>203</v>
      </c>
      <c r="O16" s="68" t="s">
        <v>203</v>
      </c>
      <c r="P16" s="64"/>
      <c r="Q16" s="29">
        <f t="shared" si="2"/>
        <v>3</v>
      </c>
    </row>
    <row r="17" spans="1:17">
      <c r="A17" s="64" t="s">
        <v>864</v>
      </c>
      <c r="B17" s="78"/>
      <c r="C17" s="68" t="s">
        <v>396</v>
      </c>
      <c r="D17" s="79"/>
      <c r="E17" s="29" t="str">
        <f t="shared" si="0"/>
        <v>A製品事業部-購買部-ガンマ課</v>
      </c>
      <c r="F17" s="68" t="s">
        <v>848</v>
      </c>
      <c r="G17" s="68" t="s">
        <v>417</v>
      </c>
      <c r="H17" s="68" t="s">
        <v>855</v>
      </c>
      <c r="I17" s="68" t="s">
        <v>756</v>
      </c>
      <c r="J17" s="68" t="s">
        <v>865</v>
      </c>
      <c r="K17" s="68" t="s">
        <v>761</v>
      </c>
      <c r="L17" s="68" t="s">
        <v>203</v>
      </c>
      <c r="M17" s="68" t="s">
        <v>203</v>
      </c>
      <c r="N17" s="68" t="s">
        <v>203</v>
      </c>
      <c r="O17" s="68" t="s">
        <v>203</v>
      </c>
      <c r="P17" s="64"/>
      <c r="Q17" s="29">
        <f t="shared" si="2"/>
        <v>3</v>
      </c>
    </row>
    <row r="18" spans="1:17">
      <c r="A18" s="64" t="s">
        <v>866</v>
      </c>
      <c r="B18" s="78"/>
      <c r="C18" s="68" t="s">
        <v>396</v>
      </c>
      <c r="D18" s="79"/>
      <c r="E18" s="29" t="str">
        <f t="shared" si="0"/>
        <v>A製品事業部-購買部-デルタ課</v>
      </c>
      <c r="F18" s="68" t="s">
        <v>848</v>
      </c>
      <c r="G18" s="68" t="s">
        <v>417</v>
      </c>
      <c r="H18" s="68" t="s">
        <v>855</v>
      </c>
      <c r="I18" s="68" t="s">
        <v>756</v>
      </c>
      <c r="J18" s="68" t="s">
        <v>867</v>
      </c>
      <c r="K18" s="68" t="s">
        <v>762</v>
      </c>
      <c r="L18" s="68" t="s">
        <v>203</v>
      </c>
      <c r="M18" s="68" t="s">
        <v>203</v>
      </c>
      <c r="N18" s="68" t="s">
        <v>203</v>
      </c>
      <c r="O18" s="68" t="s">
        <v>203</v>
      </c>
      <c r="P18" s="64"/>
      <c r="Q18" s="29">
        <f t="shared" si="2"/>
        <v>3</v>
      </c>
    </row>
    <row r="19" spans="1:17">
      <c r="A19" s="64" t="s">
        <v>868</v>
      </c>
      <c r="B19" s="78"/>
      <c r="C19" s="68" t="s">
        <v>396</v>
      </c>
      <c r="D19" s="79"/>
      <c r="E19" s="29" t="str">
        <f t="shared" si="0"/>
        <v>A製品事業部-営業部-イプシロン課</v>
      </c>
      <c r="F19" s="68" t="s">
        <v>848</v>
      </c>
      <c r="G19" s="68" t="s">
        <v>417</v>
      </c>
      <c r="H19" s="68" t="s">
        <v>857</v>
      </c>
      <c r="I19" s="68" t="s">
        <v>757</v>
      </c>
      <c r="J19" s="68" t="s">
        <v>869</v>
      </c>
      <c r="K19" s="68" t="s">
        <v>763</v>
      </c>
      <c r="L19" s="68" t="s">
        <v>203</v>
      </c>
      <c r="M19" s="68" t="s">
        <v>203</v>
      </c>
      <c r="N19" s="68" t="s">
        <v>203</v>
      </c>
      <c r="O19" s="68" t="s">
        <v>203</v>
      </c>
      <c r="P19" s="64"/>
      <c r="Q19" s="29">
        <f t="shared" si="2"/>
        <v>3</v>
      </c>
    </row>
    <row r="20" spans="1:17">
      <c r="A20" s="64" t="s">
        <v>870</v>
      </c>
      <c r="B20" s="78"/>
      <c r="C20" s="68" t="s">
        <v>396</v>
      </c>
      <c r="D20" s="79"/>
      <c r="E20" s="29" t="str">
        <f t="shared" si="0"/>
        <v>A製品事業部-営業部-ゼータ課</v>
      </c>
      <c r="F20" s="68" t="s">
        <v>848</v>
      </c>
      <c r="G20" s="68" t="s">
        <v>417</v>
      </c>
      <c r="H20" s="68" t="s">
        <v>857</v>
      </c>
      <c r="I20" s="68" t="s">
        <v>757</v>
      </c>
      <c r="J20" s="68" t="s">
        <v>871</v>
      </c>
      <c r="K20" s="68" t="s">
        <v>764</v>
      </c>
      <c r="L20" s="68" t="s">
        <v>203</v>
      </c>
      <c r="M20" s="68" t="s">
        <v>203</v>
      </c>
      <c r="N20" s="68" t="s">
        <v>203</v>
      </c>
      <c r="O20" s="68" t="s">
        <v>203</v>
      </c>
      <c r="P20" s="64"/>
      <c r="Q20" s="29">
        <f t="shared" si="2"/>
        <v>3</v>
      </c>
    </row>
    <row r="21" spans="1:17">
      <c r="A21" s="64" t="s">
        <v>872</v>
      </c>
      <c r="B21" s="78"/>
      <c r="C21" s="68" t="s">
        <v>396</v>
      </c>
      <c r="D21" s="79"/>
      <c r="E21" s="29" t="str">
        <f t="shared" si="0"/>
        <v>A製品事業部-開発部-イータ課</v>
      </c>
      <c r="F21" s="68" t="s">
        <v>848</v>
      </c>
      <c r="G21" s="68" t="s">
        <v>417</v>
      </c>
      <c r="H21" s="68" t="s">
        <v>859</v>
      </c>
      <c r="I21" s="68" t="s">
        <v>758</v>
      </c>
      <c r="J21" s="68" t="s">
        <v>873</v>
      </c>
      <c r="K21" s="68" t="s">
        <v>765</v>
      </c>
      <c r="L21" s="68" t="s">
        <v>203</v>
      </c>
      <c r="M21" s="68" t="s">
        <v>203</v>
      </c>
      <c r="N21" s="68" t="s">
        <v>203</v>
      </c>
      <c r="O21" s="68" t="s">
        <v>203</v>
      </c>
      <c r="P21" s="64"/>
      <c r="Q21" s="29">
        <f t="shared" si="2"/>
        <v>3</v>
      </c>
    </row>
    <row r="22" spans="1:17">
      <c r="A22" s="64" t="s">
        <v>874</v>
      </c>
      <c r="B22" s="78"/>
      <c r="C22" s="68" t="s">
        <v>396</v>
      </c>
      <c r="D22" s="79"/>
      <c r="E22" s="29" t="str">
        <f t="shared" si="0"/>
        <v>A製品事業部-開発部-シータ課</v>
      </c>
      <c r="F22" s="68" t="s">
        <v>848</v>
      </c>
      <c r="G22" s="68" t="s">
        <v>417</v>
      </c>
      <c r="H22" s="68" t="s">
        <v>859</v>
      </c>
      <c r="I22" s="68" t="s">
        <v>758</v>
      </c>
      <c r="J22" s="68" t="s">
        <v>875</v>
      </c>
      <c r="K22" s="68" t="s">
        <v>766</v>
      </c>
      <c r="L22" s="68" t="s">
        <v>203</v>
      </c>
      <c r="M22" s="68" t="s">
        <v>203</v>
      </c>
      <c r="N22" s="68" t="s">
        <v>203</v>
      </c>
      <c r="O22" s="68" t="s">
        <v>203</v>
      </c>
      <c r="P22" s="64"/>
      <c r="Q22" s="29">
        <f t="shared" si="2"/>
        <v>3</v>
      </c>
    </row>
    <row r="23" spans="1:17">
      <c r="A23" s="64" t="s">
        <v>876</v>
      </c>
      <c r="B23" s="78"/>
      <c r="C23" s="68" t="s">
        <v>396</v>
      </c>
      <c r="D23" s="79"/>
      <c r="E23" s="29" t="str">
        <f t="shared" si="0"/>
        <v>A製品事業部-製造部-アルファ課-１係</v>
      </c>
      <c r="F23" s="68" t="s">
        <v>848</v>
      </c>
      <c r="G23" s="68" t="s">
        <v>417</v>
      </c>
      <c r="H23" s="68" t="s">
        <v>853</v>
      </c>
      <c r="I23" s="68" t="s">
        <v>755</v>
      </c>
      <c r="J23" s="68" t="s">
        <v>861</v>
      </c>
      <c r="K23" s="68" t="s">
        <v>759</v>
      </c>
      <c r="L23" s="68" t="s">
        <v>877</v>
      </c>
      <c r="M23" s="68" t="s">
        <v>767</v>
      </c>
      <c r="N23" s="68" t="s">
        <v>203</v>
      </c>
      <c r="O23" s="68" t="s">
        <v>203</v>
      </c>
      <c r="P23" s="64"/>
      <c r="Q23" s="29">
        <f t="shared" si="2"/>
        <v>4</v>
      </c>
    </row>
    <row r="24" spans="1:17">
      <c r="A24" s="64" t="s">
        <v>878</v>
      </c>
      <c r="B24" s="78"/>
      <c r="C24" s="68" t="s">
        <v>396</v>
      </c>
      <c r="D24" s="79"/>
      <c r="E24" s="29" t="str">
        <f t="shared" si="0"/>
        <v>A製品事業部-製造部-アルファ課-２係</v>
      </c>
      <c r="F24" s="68" t="s">
        <v>848</v>
      </c>
      <c r="G24" s="68" t="s">
        <v>417</v>
      </c>
      <c r="H24" s="68" t="s">
        <v>853</v>
      </c>
      <c r="I24" s="68" t="s">
        <v>755</v>
      </c>
      <c r="J24" s="68" t="s">
        <v>861</v>
      </c>
      <c r="K24" s="68" t="s">
        <v>759</v>
      </c>
      <c r="L24" s="68" t="s">
        <v>879</v>
      </c>
      <c r="M24" s="68" t="s">
        <v>880</v>
      </c>
      <c r="N24" s="68" t="s">
        <v>203</v>
      </c>
      <c r="O24" s="68" t="s">
        <v>203</v>
      </c>
      <c r="P24" s="64"/>
      <c r="Q24" s="29">
        <f t="shared" si="2"/>
        <v>4</v>
      </c>
    </row>
    <row r="25" spans="1:17">
      <c r="A25" s="64" t="s">
        <v>881</v>
      </c>
      <c r="B25" s="78"/>
      <c r="C25" s="68" t="s">
        <v>396</v>
      </c>
      <c r="D25" s="79"/>
      <c r="E25" s="29" t="str">
        <f t="shared" si="0"/>
        <v>A製品事業部-製造部-ベータ課-１係</v>
      </c>
      <c r="F25" s="68" t="s">
        <v>848</v>
      </c>
      <c r="G25" s="68" t="s">
        <v>417</v>
      </c>
      <c r="H25" s="68" t="s">
        <v>853</v>
      </c>
      <c r="I25" s="68" t="s">
        <v>755</v>
      </c>
      <c r="J25" s="68" t="s">
        <v>863</v>
      </c>
      <c r="K25" s="68" t="s">
        <v>760</v>
      </c>
      <c r="L25" s="68" t="s">
        <v>882</v>
      </c>
      <c r="M25" s="68" t="s">
        <v>767</v>
      </c>
      <c r="N25" s="68" t="s">
        <v>203</v>
      </c>
      <c r="O25" s="68" t="s">
        <v>203</v>
      </c>
      <c r="P25" s="64"/>
      <c r="Q25" s="29">
        <f t="shared" si="2"/>
        <v>4</v>
      </c>
    </row>
    <row r="26" spans="1:17">
      <c r="A26" s="64" t="s">
        <v>883</v>
      </c>
      <c r="B26" s="78"/>
      <c r="C26" s="68" t="s">
        <v>396</v>
      </c>
      <c r="D26" s="79"/>
      <c r="E26" s="29" t="str">
        <f t="shared" si="0"/>
        <v>A製品事業部-製造部-ベータ課-２係</v>
      </c>
      <c r="F26" s="68" t="s">
        <v>848</v>
      </c>
      <c r="G26" s="68" t="s">
        <v>417</v>
      </c>
      <c r="H26" s="68" t="s">
        <v>853</v>
      </c>
      <c r="I26" s="68" t="s">
        <v>755</v>
      </c>
      <c r="J26" s="68" t="s">
        <v>863</v>
      </c>
      <c r="K26" s="68" t="s">
        <v>760</v>
      </c>
      <c r="L26" s="68" t="s">
        <v>884</v>
      </c>
      <c r="M26" s="68" t="s">
        <v>880</v>
      </c>
      <c r="N26" s="68" t="s">
        <v>203</v>
      </c>
      <c r="O26" s="68" t="s">
        <v>203</v>
      </c>
      <c r="P26" s="64"/>
      <c r="Q26" s="29">
        <f t="shared" si="2"/>
        <v>4</v>
      </c>
    </row>
    <row r="27" spans="1:17">
      <c r="A27" s="64" t="s">
        <v>885</v>
      </c>
      <c r="B27" s="78"/>
      <c r="C27" s="68" t="s">
        <v>396</v>
      </c>
      <c r="D27" s="79"/>
      <c r="E27" s="29" t="str">
        <f t="shared" si="0"/>
        <v>A製品事業部-購買部-ガンマ課-１係</v>
      </c>
      <c r="F27" s="68" t="s">
        <v>848</v>
      </c>
      <c r="G27" s="68" t="s">
        <v>417</v>
      </c>
      <c r="H27" s="68" t="s">
        <v>855</v>
      </c>
      <c r="I27" s="68" t="s">
        <v>756</v>
      </c>
      <c r="J27" s="68" t="s">
        <v>865</v>
      </c>
      <c r="K27" s="68" t="s">
        <v>761</v>
      </c>
      <c r="L27" s="68" t="s">
        <v>886</v>
      </c>
      <c r="M27" s="68" t="s">
        <v>767</v>
      </c>
      <c r="N27" s="68" t="s">
        <v>203</v>
      </c>
      <c r="O27" s="68" t="s">
        <v>203</v>
      </c>
      <c r="P27" s="64"/>
      <c r="Q27" s="29">
        <f t="shared" si="2"/>
        <v>4</v>
      </c>
    </row>
    <row r="28" spans="1:17">
      <c r="A28" s="64" t="s">
        <v>887</v>
      </c>
      <c r="B28" s="78"/>
      <c r="C28" s="68" t="s">
        <v>396</v>
      </c>
      <c r="D28" s="79"/>
      <c r="E28" s="29" t="str">
        <f t="shared" si="0"/>
        <v>A製品事業部-購買部-ガンマ課-２係</v>
      </c>
      <c r="F28" s="68" t="s">
        <v>848</v>
      </c>
      <c r="G28" s="68" t="s">
        <v>417</v>
      </c>
      <c r="H28" s="68" t="s">
        <v>855</v>
      </c>
      <c r="I28" s="68" t="s">
        <v>756</v>
      </c>
      <c r="J28" s="68" t="s">
        <v>865</v>
      </c>
      <c r="K28" s="68" t="s">
        <v>761</v>
      </c>
      <c r="L28" s="68" t="s">
        <v>888</v>
      </c>
      <c r="M28" s="68" t="s">
        <v>880</v>
      </c>
      <c r="N28" s="68" t="s">
        <v>203</v>
      </c>
      <c r="O28" s="68" t="s">
        <v>203</v>
      </c>
      <c r="P28" s="64"/>
      <c r="Q28" s="29">
        <f t="shared" si="2"/>
        <v>4</v>
      </c>
    </row>
    <row r="29" spans="1:17">
      <c r="A29" s="64" t="s">
        <v>889</v>
      </c>
      <c r="B29" s="78"/>
      <c r="C29" s="68" t="s">
        <v>396</v>
      </c>
      <c r="D29" s="79"/>
      <c r="E29" s="29" t="str">
        <f t="shared" si="0"/>
        <v>A製品事業部-購買部-デルタ課-１係</v>
      </c>
      <c r="F29" s="68" t="s">
        <v>848</v>
      </c>
      <c r="G29" s="68" t="s">
        <v>417</v>
      </c>
      <c r="H29" s="68" t="s">
        <v>855</v>
      </c>
      <c r="I29" s="68" t="s">
        <v>756</v>
      </c>
      <c r="J29" s="68" t="s">
        <v>867</v>
      </c>
      <c r="K29" s="68" t="s">
        <v>762</v>
      </c>
      <c r="L29" s="68" t="s">
        <v>890</v>
      </c>
      <c r="M29" s="68" t="s">
        <v>767</v>
      </c>
      <c r="N29" s="68" t="s">
        <v>203</v>
      </c>
      <c r="O29" s="68" t="s">
        <v>203</v>
      </c>
      <c r="P29" s="64"/>
      <c r="Q29" s="29">
        <f t="shared" si="2"/>
        <v>4</v>
      </c>
    </row>
    <row r="30" spans="1:17">
      <c r="A30" s="64" t="s">
        <v>891</v>
      </c>
      <c r="B30" s="78"/>
      <c r="C30" s="68" t="s">
        <v>396</v>
      </c>
      <c r="D30" s="79"/>
      <c r="E30" s="29" t="str">
        <f t="shared" si="0"/>
        <v>A製品事業部-購買部-デルタ課-２係</v>
      </c>
      <c r="F30" s="68" t="s">
        <v>848</v>
      </c>
      <c r="G30" s="68" t="s">
        <v>417</v>
      </c>
      <c r="H30" s="68" t="s">
        <v>855</v>
      </c>
      <c r="I30" s="68" t="s">
        <v>756</v>
      </c>
      <c r="J30" s="68" t="s">
        <v>867</v>
      </c>
      <c r="K30" s="68" t="s">
        <v>762</v>
      </c>
      <c r="L30" s="68" t="s">
        <v>892</v>
      </c>
      <c r="M30" s="68" t="s">
        <v>880</v>
      </c>
      <c r="N30" s="68" t="s">
        <v>203</v>
      </c>
      <c r="O30" s="68" t="s">
        <v>203</v>
      </c>
      <c r="P30" s="64"/>
      <c r="Q30" s="29">
        <f t="shared" si="2"/>
        <v>4</v>
      </c>
    </row>
    <row r="31" spans="1:17">
      <c r="A31" s="64" t="s">
        <v>893</v>
      </c>
      <c r="B31" s="78"/>
      <c r="C31" s="68" t="s">
        <v>396</v>
      </c>
      <c r="D31" s="79"/>
      <c r="E31" s="29" t="str">
        <f t="shared" si="0"/>
        <v>A製品事業部-営業部-イプシロン課-１係</v>
      </c>
      <c r="F31" s="68" t="s">
        <v>848</v>
      </c>
      <c r="G31" s="68" t="s">
        <v>417</v>
      </c>
      <c r="H31" s="68" t="s">
        <v>857</v>
      </c>
      <c r="I31" s="68" t="s">
        <v>757</v>
      </c>
      <c r="J31" s="68" t="s">
        <v>869</v>
      </c>
      <c r="K31" s="68" t="s">
        <v>763</v>
      </c>
      <c r="L31" s="68" t="s">
        <v>894</v>
      </c>
      <c r="M31" s="68" t="s">
        <v>767</v>
      </c>
      <c r="N31" s="68" t="s">
        <v>203</v>
      </c>
      <c r="O31" s="68" t="s">
        <v>203</v>
      </c>
      <c r="P31" s="64"/>
      <c r="Q31" s="29">
        <f t="shared" si="2"/>
        <v>4</v>
      </c>
    </row>
    <row r="32" spans="1:17">
      <c r="A32" s="64" t="s">
        <v>895</v>
      </c>
      <c r="B32" s="78"/>
      <c r="C32" s="68" t="s">
        <v>396</v>
      </c>
      <c r="D32" s="79"/>
      <c r="E32" s="29" t="str">
        <f t="shared" si="0"/>
        <v>A製品事業部-営業部-イプシロン課-２係</v>
      </c>
      <c r="F32" s="68" t="s">
        <v>848</v>
      </c>
      <c r="G32" s="68" t="s">
        <v>417</v>
      </c>
      <c r="H32" s="68" t="s">
        <v>857</v>
      </c>
      <c r="I32" s="68" t="s">
        <v>757</v>
      </c>
      <c r="J32" s="68" t="s">
        <v>869</v>
      </c>
      <c r="K32" s="68" t="s">
        <v>763</v>
      </c>
      <c r="L32" s="68" t="s">
        <v>896</v>
      </c>
      <c r="M32" s="68" t="s">
        <v>880</v>
      </c>
      <c r="N32" s="68" t="s">
        <v>203</v>
      </c>
      <c r="O32" s="68" t="s">
        <v>203</v>
      </c>
      <c r="P32" s="64"/>
      <c r="Q32" s="29">
        <f t="shared" si="2"/>
        <v>4</v>
      </c>
    </row>
    <row r="33" spans="1:17">
      <c r="A33" s="64" t="s">
        <v>897</v>
      </c>
      <c r="B33" s="78"/>
      <c r="C33" s="68" t="s">
        <v>396</v>
      </c>
      <c r="D33" s="79"/>
      <c r="E33" s="29" t="str">
        <f t="shared" si="0"/>
        <v>A製品事業部-営業部-ゼータ課-１係</v>
      </c>
      <c r="F33" s="68" t="s">
        <v>848</v>
      </c>
      <c r="G33" s="68" t="s">
        <v>417</v>
      </c>
      <c r="H33" s="68" t="s">
        <v>857</v>
      </c>
      <c r="I33" s="68" t="s">
        <v>757</v>
      </c>
      <c r="J33" s="68" t="s">
        <v>871</v>
      </c>
      <c r="K33" s="68" t="s">
        <v>764</v>
      </c>
      <c r="L33" s="68" t="s">
        <v>898</v>
      </c>
      <c r="M33" s="68" t="s">
        <v>767</v>
      </c>
      <c r="N33" s="68" t="s">
        <v>203</v>
      </c>
      <c r="O33" s="68" t="s">
        <v>203</v>
      </c>
      <c r="P33" s="64"/>
      <c r="Q33" s="29">
        <f t="shared" si="2"/>
        <v>4</v>
      </c>
    </row>
    <row r="34" spans="1:17">
      <c r="A34" s="64" t="s">
        <v>899</v>
      </c>
      <c r="B34" s="78"/>
      <c r="C34" s="68" t="s">
        <v>396</v>
      </c>
      <c r="D34" s="79"/>
      <c r="E34" s="29" t="str">
        <f t="shared" si="0"/>
        <v>A製品事業部-営業部-ゼータ課-２係</v>
      </c>
      <c r="F34" s="68" t="s">
        <v>848</v>
      </c>
      <c r="G34" s="68" t="s">
        <v>417</v>
      </c>
      <c r="H34" s="68" t="s">
        <v>857</v>
      </c>
      <c r="I34" s="68" t="s">
        <v>757</v>
      </c>
      <c r="J34" s="68" t="s">
        <v>871</v>
      </c>
      <c r="K34" s="68" t="s">
        <v>764</v>
      </c>
      <c r="L34" s="68" t="s">
        <v>900</v>
      </c>
      <c r="M34" s="68" t="s">
        <v>880</v>
      </c>
      <c r="N34" s="68" t="s">
        <v>203</v>
      </c>
      <c r="O34" s="68" t="s">
        <v>203</v>
      </c>
      <c r="P34" s="64"/>
      <c r="Q34" s="29">
        <f t="shared" si="2"/>
        <v>4</v>
      </c>
    </row>
    <row r="35" spans="1:17">
      <c r="A35" s="64" t="s">
        <v>901</v>
      </c>
      <c r="B35" s="78"/>
      <c r="C35" s="68" t="s">
        <v>396</v>
      </c>
      <c r="D35" s="79"/>
      <c r="E35" s="29" t="str">
        <f t="shared" si="0"/>
        <v>A製品事業部-開発部-イータ課-１係</v>
      </c>
      <c r="F35" s="68" t="s">
        <v>848</v>
      </c>
      <c r="G35" s="68" t="s">
        <v>417</v>
      </c>
      <c r="H35" s="68" t="s">
        <v>859</v>
      </c>
      <c r="I35" s="68" t="s">
        <v>758</v>
      </c>
      <c r="J35" s="68" t="s">
        <v>873</v>
      </c>
      <c r="K35" s="68" t="s">
        <v>765</v>
      </c>
      <c r="L35" s="68" t="s">
        <v>902</v>
      </c>
      <c r="M35" s="68" t="s">
        <v>767</v>
      </c>
      <c r="N35" s="68" t="s">
        <v>203</v>
      </c>
      <c r="O35" s="68" t="s">
        <v>203</v>
      </c>
      <c r="P35" s="64"/>
      <c r="Q35" s="29">
        <f t="shared" si="2"/>
        <v>4</v>
      </c>
    </row>
    <row r="36" spans="1:17">
      <c r="A36" s="64" t="s">
        <v>903</v>
      </c>
      <c r="B36" s="78"/>
      <c r="C36" s="68" t="s">
        <v>396</v>
      </c>
      <c r="D36" s="79"/>
      <c r="E36" s="29" t="str">
        <f t="shared" si="0"/>
        <v>A製品事業部-開発部-イータ課-２係</v>
      </c>
      <c r="F36" s="68" t="s">
        <v>848</v>
      </c>
      <c r="G36" s="68" t="s">
        <v>417</v>
      </c>
      <c r="H36" s="68" t="s">
        <v>859</v>
      </c>
      <c r="I36" s="68" t="s">
        <v>758</v>
      </c>
      <c r="J36" s="68" t="s">
        <v>873</v>
      </c>
      <c r="K36" s="68" t="s">
        <v>765</v>
      </c>
      <c r="L36" s="68" t="s">
        <v>904</v>
      </c>
      <c r="M36" s="68" t="s">
        <v>880</v>
      </c>
      <c r="N36" s="68" t="s">
        <v>203</v>
      </c>
      <c r="O36" s="68" t="s">
        <v>203</v>
      </c>
      <c r="P36" s="64"/>
      <c r="Q36" s="29">
        <f t="shared" si="2"/>
        <v>4</v>
      </c>
    </row>
    <row r="37" spans="1:17">
      <c r="A37" s="64" t="s">
        <v>905</v>
      </c>
      <c r="B37" s="78"/>
      <c r="C37" s="68" t="s">
        <v>396</v>
      </c>
      <c r="D37" s="79"/>
      <c r="E37" s="29" t="str">
        <f t="shared" si="0"/>
        <v>A製品事業部-開発部-シータ課-１係</v>
      </c>
      <c r="F37" s="68" t="s">
        <v>848</v>
      </c>
      <c r="G37" s="68" t="s">
        <v>417</v>
      </c>
      <c r="H37" s="68" t="s">
        <v>859</v>
      </c>
      <c r="I37" s="68" t="s">
        <v>758</v>
      </c>
      <c r="J37" s="68" t="s">
        <v>875</v>
      </c>
      <c r="K37" s="68" t="s">
        <v>766</v>
      </c>
      <c r="L37" s="68" t="s">
        <v>906</v>
      </c>
      <c r="M37" s="68" t="s">
        <v>767</v>
      </c>
      <c r="N37" s="68" t="s">
        <v>203</v>
      </c>
      <c r="O37" s="68" t="s">
        <v>203</v>
      </c>
      <c r="P37" s="64"/>
      <c r="Q37" s="29">
        <f t="shared" si="2"/>
        <v>4</v>
      </c>
    </row>
    <row r="38" spans="1:17">
      <c r="A38" s="64" t="s">
        <v>907</v>
      </c>
      <c r="B38" s="78"/>
      <c r="C38" s="68" t="s">
        <v>396</v>
      </c>
      <c r="D38" s="79"/>
      <c r="E38" s="29" t="str">
        <f t="shared" si="0"/>
        <v>A製品事業部-開発部-シータ課-２係</v>
      </c>
      <c r="F38" s="68" t="s">
        <v>848</v>
      </c>
      <c r="G38" s="68" t="s">
        <v>417</v>
      </c>
      <c r="H38" s="68" t="s">
        <v>859</v>
      </c>
      <c r="I38" s="68" t="s">
        <v>758</v>
      </c>
      <c r="J38" s="68" t="s">
        <v>875</v>
      </c>
      <c r="K38" s="68" t="s">
        <v>766</v>
      </c>
      <c r="L38" s="68" t="s">
        <v>908</v>
      </c>
      <c r="M38" s="68" t="s">
        <v>880</v>
      </c>
      <c r="N38" s="68" t="s">
        <v>203</v>
      </c>
      <c r="O38" s="68" t="s">
        <v>203</v>
      </c>
      <c r="P38" s="64"/>
      <c r="Q38" s="29">
        <f t="shared" si="2"/>
        <v>4</v>
      </c>
    </row>
    <row r="39" spans="1:17">
      <c r="A39" s="64" t="s">
        <v>909</v>
      </c>
      <c r="B39" s="78"/>
      <c r="C39" s="68" t="s">
        <v>396</v>
      </c>
      <c r="D39" s="79"/>
      <c r="E39" s="29" t="str">
        <f t="shared" si="0"/>
        <v>A製品事業部-製造部-アルファ課-１係-I班</v>
      </c>
      <c r="F39" s="68" t="s">
        <v>848</v>
      </c>
      <c r="G39" s="68" t="s">
        <v>417</v>
      </c>
      <c r="H39" s="68" t="s">
        <v>853</v>
      </c>
      <c r="I39" s="68" t="s">
        <v>755</v>
      </c>
      <c r="J39" s="68" t="s">
        <v>861</v>
      </c>
      <c r="K39" s="68" t="s">
        <v>759</v>
      </c>
      <c r="L39" s="68" t="s">
        <v>877</v>
      </c>
      <c r="M39" s="68" t="s">
        <v>767</v>
      </c>
      <c r="N39" s="68" t="s">
        <v>910</v>
      </c>
      <c r="O39" s="68" t="s">
        <v>769</v>
      </c>
      <c r="P39" s="64"/>
      <c r="Q39" s="29">
        <f t="shared" si="2"/>
        <v>5</v>
      </c>
    </row>
    <row r="40" spans="1:17">
      <c r="A40" s="64" t="s">
        <v>911</v>
      </c>
      <c r="B40" s="78"/>
      <c r="C40" s="68" t="s">
        <v>396</v>
      </c>
      <c r="D40" s="79"/>
      <c r="E40" s="29" t="str">
        <f t="shared" si="0"/>
        <v>A製品事業部-製造部-アルファ課-１係-II班</v>
      </c>
      <c r="F40" s="68" t="s">
        <v>848</v>
      </c>
      <c r="G40" s="68" t="s">
        <v>417</v>
      </c>
      <c r="H40" s="68" t="s">
        <v>853</v>
      </c>
      <c r="I40" s="68" t="s">
        <v>755</v>
      </c>
      <c r="J40" s="68" t="s">
        <v>861</v>
      </c>
      <c r="K40" s="68" t="s">
        <v>759</v>
      </c>
      <c r="L40" s="68" t="s">
        <v>877</v>
      </c>
      <c r="M40" s="68" t="s">
        <v>767</v>
      </c>
      <c r="N40" s="68" t="s">
        <v>912</v>
      </c>
      <c r="O40" s="68" t="s">
        <v>770</v>
      </c>
      <c r="P40" s="64"/>
      <c r="Q40" s="29">
        <f t="shared" si="2"/>
        <v>5</v>
      </c>
    </row>
    <row r="41" spans="1:17">
      <c r="A41" s="64" t="s">
        <v>913</v>
      </c>
      <c r="B41" s="78"/>
      <c r="C41" s="68" t="s">
        <v>396</v>
      </c>
      <c r="D41" s="79"/>
      <c r="E41" s="29" t="str">
        <f t="shared" si="0"/>
        <v>A製品事業部-製造部-アルファ課-２係-III班</v>
      </c>
      <c r="F41" s="68" t="s">
        <v>848</v>
      </c>
      <c r="G41" s="68" t="s">
        <v>417</v>
      </c>
      <c r="H41" s="68" t="s">
        <v>853</v>
      </c>
      <c r="I41" s="68" t="s">
        <v>755</v>
      </c>
      <c r="J41" s="68" t="s">
        <v>861</v>
      </c>
      <c r="K41" s="68" t="s">
        <v>759</v>
      </c>
      <c r="L41" s="68" t="s">
        <v>879</v>
      </c>
      <c r="M41" s="68" t="s">
        <v>880</v>
      </c>
      <c r="N41" s="68" t="s">
        <v>914</v>
      </c>
      <c r="O41" s="68" t="s">
        <v>771</v>
      </c>
      <c r="P41" s="64"/>
      <c r="Q41" s="29">
        <f t="shared" si="2"/>
        <v>5</v>
      </c>
    </row>
    <row r="42" spans="1:17">
      <c r="A42" s="64" t="s">
        <v>915</v>
      </c>
      <c r="B42" s="78"/>
      <c r="C42" s="68" t="s">
        <v>396</v>
      </c>
      <c r="D42" s="79"/>
      <c r="E42" s="29" t="str">
        <f t="shared" si="0"/>
        <v>A製品事業部-製造部-アルファ課-２係-IV班</v>
      </c>
      <c r="F42" s="68" t="s">
        <v>848</v>
      </c>
      <c r="G42" s="68" t="s">
        <v>417</v>
      </c>
      <c r="H42" s="68" t="s">
        <v>853</v>
      </c>
      <c r="I42" s="68" t="s">
        <v>755</v>
      </c>
      <c r="J42" s="68" t="s">
        <v>861</v>
      </c>
      <c r="K42" s="68" t="s">
        <v>759</v>
      </c>
      <c r="L42" s="68" t="s">
        <v>879</v>
      </c>
      <c r="M42" s="68" t="s">
        <v>880</v>
      </c>
      <c r="N42" s="68" t="s">
        <v>916</v>
      </c>
      <c r="O42" s="68" t="s">
        <v>772</v>
      </c>
      <c r="P42" s="64"/>
      <c r="Q42" s="29">
        <f t="shared" si="2"/>
        <v>5</v>
      </c>
    </row>
    <row r="43" spans="1:17">
      <c r="A43" s="64" t="s">
        <v>917</v>
      </c>
      <c r="B43" s="78"/>
      <c r="C43" s="68" t="s">
        <v>396</v>
      </c>
      <c r="D43" s="79"/>
      <c r="E43" s="29" t="str">
        <f t="shared" si="0"/>
        <v>A製品事業部-製造部-ベータ課-１係-V班</v>
      </c>
      <c r="F43" s="68" t="s">
        <v>848</v>
      </c>
      <c r="G43" s="68" t="s">
        <v>417</v>
      </c>
      <c r="H43" s="68" t="s">
        <v>853</v>
      </c>
      <c r="I43" s="68" t="s">
        <v>755</v>
      </c>
      <c r="J43" s="68" t="s">
        <v>863</v>
      </c>
      <c r="K43" s="68" t="s">
        <v>760</v>
      </c>
      <c r="L43" s="68" t="s">
        <v>882</v>
      </c>
      <c r="M43" s="68" t="s">
        <v>767</v>
      </c>
      <c r="N43" s="68" t="s">
        <v>918</v>
      </c>
      <c r="O43" s="68" t="s">
        <v>773</v>
      </c>
      <c r="P43" s="64"/>
      <c r="Q43" s="29">
        <f t="shared" si="2"/>
        <v>5</v>
      </c>
    </row>
    <row r="44" spans="1:17">
      <c r="A44" s="64" t="s">
        <v>919</v>
      </c>
      <c r="B44" s="78"/>
      <c r="C44" s="68" t="s">
        <v>396</v>
      </c>
      <c r="D44" s="79"/>
      <c r="E44" s="29" t="str">
        <f t="shared" si="0"/>
        <v>A製品事業部-製造部-ベータ課-１係-VI班</v>
      </c>
      <c r="F44" s="68" t="s">
        <v>848</v>
      </c>
      <c r="G44" s="68" t="s">
        <v>417</v>
      </c>
      <c r="H44" s="68" t="s">
        <v>853</v>
      </c>
      <c r="I44" s="68" t="s">
        <v>755</v>
      </c>
      <c r="J44" s="68" t="s">
        <v>863</v>
      </c>
      <c r="K44" s="68" t="s">
        <v>760</v>
      </c>
      <c r="L44" s="68" t="s">
        <v>882</v>
      </c>
      <c r="M44" s="68" t="s">
        <v>767</v>
      </c>
      <c r="N44" s="68" t="s">
        <v>920</v>
      </c>
      <c r="O44" s="68" t="s">
        <v>774</v>
      </c>
      <c r="P44" s="64"/>
      <c r="Q44" s="29">
        <f t="shared" si="2"/>
        <v>5</v>
      </c>
    </row>
    <row r="45" spans="1:17">
      <c r="A45" s="64" t="s">
        <v>921</v>
      </c>
      <c r="B45" s="78"/>
      <c r="C45" s="68" t="s">
        <v>396</v>
      </c>
      <c r="D45" s="79"/>
      <c r="E45" s="29" t="str">
        <f t="shared" si="0"/>
        <v>A製品事業部-製造部-ベータ課-２係-VII班</v>
      </c>
      <c r="F45" s="68" t="s">
        <v>848</v>
      </c>
      <c r="G45" s="68" t="s">
        <v>417</v>
      </c>
      <c r="H45" s="68" t="s">
        <v>853</v>
      </c>
      <c r="I45" s="68" t="s">
        <v>755</v>
      </c>
      <c r="J45" s="68" t="s">
        <v>863</v>
      </c>
      <c r="K45" s="68" t="s">
        <v>760</v>
      </c>
      <c r="L45" s="68" t="s">
        <v>884</v>
      </c>
      <c r="M45" s="68" t="s">
        <v>880</v>
      </c>
      <c r="N45" s="68" t="s">
        <v>922</v>
      </c>
      <c r="O45" s="68" t="s">
        <v>775</v>
      </c>
      <c r="P45" s="64"/>
      <c r="Q45" s="29">
        <f t="shared" si="2"/>
        <v>5</v>
      </c>
    </row>
    <row r="46" spans="1:17">
      <c r="A46" s="64" t="s">
        <v>923</v>
      </c>
      <c r="B46" s="78"/>
      <c r="C46" s="68" t="s">
        <v>396</v>
      </c>
      <c r="D46" s="79"/>
      <c r="E46" s="29" t="str">
        <f t="shared" si="0"/>
        <v>A製品事業部-製造部-ベータ課-２係-VIII班</v>
      </c>
      <c r="F46" s="68" t="s">
        <v>848</v>
      </c>
      <c r="G46" s="68" t="s">
        <v>417</v>
      </c>
      <c r="H46" s="68" t="s">
        <v>853</v>
      </c>
      <c r="I46" s="68" t="s">
        <v>755</v>
      </c>
      <c r="J46" s="68" t="s">
        <v>863</v>
      </c>
      <c r="K46" s="68" t="s">
        <v>760</v>
      </c>
      <c r="L46" s="68" t="s">
        <v>884</v>
      </c>
      <c r="M46" s="68" t="s">
        <v>880</v>
      </c>
      <c r="N46" s="68" t="s">
        <v>924</v>
      </c>
      <c r="O46" s="68" t="s">
        <v>776</v>
      </c>
      <c r="P46" s="64"/>
      <c r="Q46" s="29">
        <f t="shared" si="2"/>
        <v>5</v>
      </c>
    </row>
    <row r="47" spans="1:17">
      <c r="A47" s="64" t="s">
        <v>925</v>
      </c>
      <c r="B47" s="78"/>
      <c r="C47" s="68" t="s">
        <v>396</v>
      </c>
      <c r="D47" s="79"/>
      <c r="E47" s="29" t="str">
        <f t="shared" si="0"/>
        <v>A製品事業部-購買部-ガンマ課-１係-IX班</v>
      </c>
      <c r="F47" s="68" t="s">
        <v>848</v>
      </c>
      <c r="G47" s="68" t="s">
        <v>417</v>
      </c>
      <c r="H47" s="68" t="s">
        <v>855</v>
      </c>
      <c r="I47" s="68" t="s">
        <v>756</v>
      </c>
      <c r="J47" s="68" t="s">
        <v>865</v>
      </c>
      <c r="K47" s="68" t="s">
        <v>761</v>
      </c>
      <c r="L47" s="68" t="s">
        <v>886</v>
      </c>
      <c r="M47" s="68" t="s">
        <v>767</v>
      </c>
      <c r="N47" s="68" t="s">
        <v>926</v>
      </c>
      <c r="O47" s="68" t="s">
        <v>777</v>
      </c>
      <c r="P47" s="64"/>
      <c r="Q47" s="29">
        <f t="shared" si="2"/>
        <v>5</v>
      </c>
    </row>
    <row r="48" spans="1:17">
      <c r="A48" s="64" t="s">
        <v>927</v>
      </c>
      <c r="B48" s="78"/>
      <c r="C48" s="68" t="s">
        <v>396</v>
      </c>
      <c r="D48" s="79"/>
      <c r="E48" s="29" t="str">
        <f t="shared" si="0"/>
        <v>A製品事業部-購買部-ガンマ課-１係-X班</v>
      </c>
      <c r="F48" s="68" t="s">
        <v>848</v>
      </c>
      <c r="G48" s="68" t="s">
        <v>417</v>
      </c>
      <c r="H48" s="68" t="s">
        <v>855</v>
      </c>
      <c r="I48" s="68" t="s">
        <v>756</v>
      </c>
      <c r="J48" s="68" t="s">
        <v>865</v>
      </c>
      <c r="K48" s="68" t="s">
        <v>761</v>
      </c>
      <c r="L48" s="68" t="s">
        <v>886</v>
      </c>
      <c r="M48" s="68" t="s">
        <v>767</v>
      </c>
      <c r="N48" s="68" t="s">
        <v>928</v>
      </c>
      <c r="O48" s="68" t="s">
        <v>778</v>
      </c>
      <c r="P48" s="64"/>
      <c r="Q48" s="29">
        <f t="shared" si="2"/>
        <v>5</v>
      </c>
    </row>
    <row r="49" spans="1:17">
      <c r="A49" s="64" t="s">
        <v>929</v>
      </c>
      <c r="B49" s="78"/>
      <c r="C49" s="68" t="s">
        <v>396</v>
      </c>
      <c r="D49" s="79"/>
      <c r="E49" s="29" t="str">
        <f t="shared" si="0"/>
        <v>A製品事業部-購買部-ガンマ課-２係-XI班</v>
      </c>
      <c r="F49" s="68" t="s">
        <v>848</v>
      </c>
      <c r="G49" s="68" t="s">
        <v>417</v>
      </c>
      <c r="H49" s="68" t="s">
        <v>855</v>
      </c>
      <c r="I49" s="68" t="s">
        <v>756</v>
      </c>
      <c r="J49" s="68" t="s">
        <v>865</v>
      </c>
      <c r="K49" s="68" t="s">
        <v>761</v>
      </c>
      <c r="L49" s="68" t="s">
        <v>888</v>
      </c>
      <c r="M49" s="68" t="s">
        <v>880</v>
      </c>
      <c r="N49" s="68" t="s">
        <v>930</v>
      </c>
      <c r="O49" s="68" t="s">
        <v>779</v>
      </c>
      <c r="P49" s="64"/>
      <c r="Q49" s="29">
        <f t="shared" si="2"/>
        <v>5</v>
      </c>
    </row>
    <row r="50" spans="1:17">
      <c r="A50" s="64" t="s">
        <v>931</v>
      </c>
      <c r="B50" s="78"/>
      <c r="C50" s="68" t="s">
        <v>396</v>
      </c>
      <c r="D50" s="79"/>
      <c r="E50" s="29" t="str">
        <f t="shared" si="0"/>
        <v>A製品事業部-購買部-ガンマ課-２係-XII班</v>
      </c>
      <c r="F50" s="68" t="s">
        <v>848</v>
      </c>
      <c r="G50" s="68" t="s">
        <v>417</v>
      </c>
      <c r="H50" s="68" t="s">
        <v>855</v>
      </c>
      <c r="I50" s="68" t="s">
        <v>756</v>
      </c>
      <c r="J50" s="68" t="s">
        <v>865</v>
      </c>
      <c r="K50" s="68" t="s">
        <v>761</v>
      </c>
      <c r="L50" s="68" t="s">
        <v>888</v>
      </c>
      <c r="M50" s="68" t="s">
        <v>880</v>
      </c>
      <c r="N50" s="68" t="s">
        <v>932</v>
      </c>
      <c r="O50" s="68" t="s">
        <v>780</v>
      </c>
      <c r="P50" s="64"/>
      <c r="Q50" s="29">
        <f t="shared" si="2"/>
        <v>5</v>
      </c>
    </row>
    <row r="51" spans="1:17">
      <c r="A51" s="64" t="s">
        <v>933</v>
      </c>
      <c r="B51" s="78"/>
      <c r="C51" s="68" t="s">
        <v>396</v>
      </c>
      <c r="D51" s="79"/>
      <c r="E51" s="29" t="str">
        <f t="shared" si="0"/>
        <v>A製品事業部-購買部-デルタ課-１係-XIII班</v>
      </c>
      <c r="F51" s="68" t="s">
        <v>848</v>
      </c>
      <c r="G51" s="68" t="s">
        <v>417</v>
      </c>
      <c r="H51" s="68" t="s">
        <v>855</v>
      </c>
      <c r="I51" s="68" t="s">
        <v>756</v>
      </c>
      <c r="J51" s="68" t="s">
        <v>867</v>
      </c>
      <c r="K51" s="68" t="s">
        <v>762</v>
      </c>
      <c r="L51" s="68" t="s">
        <v>890</v>
      </c>
      <c r="M51" s="68" t="s">
        <v>767</v>
      </c>
      <c r="N51" s="68" t="s">
        <v>934</v>
      </c>
      <c r="O51" s="68" t="s">
        <v>781</v>
      </c>
      <c r="P51" s="64"/>
      <c r="Q51" s="29">
        <f t="shared" si="2"/>
        <v>5</v>
      </c>
    </row>
    <row r="52" spans="1:17">
      <c r="A52" s="64" t="s">
        <v>935</v>
      </c>
      <c r="B52" s="78"/>
      <c r="C52" s="68" t="s">
        <v>396</v>
      </c>
      <c r="D52" s="79"/>
      <c r="E52" s="29" t="str">
        <f t="shared" si="0"/>
        <v>A製品事業部-購買部-デルタ課-１係-XIV班</v>
      </c>
      <c r="F52" s="68" t="s">
        <v>848</v>
      </c>
      <c r="G52" s="68" t="s">
        <v>417</v>
      </c>
      <c r="H52" s="68" t="s">
        <v>855</v>
      </c>
      <c r="I52" s="68" t="s">
        <v>756</v>
      </c>
      <c r="J52" s="68" t="s">
        <v>867</v>
      </c>
      <c r="K52" s="68" t="s">
        <v>762</v>
      </c>
      <c r="L52" s="68" t="s">
        <v>890</v>
      </c>
      <c r="M52" s="68" t="s">
        <v>767</v>
      </c>
      <c r="N52" s="68" t="s">
        <v>936</v>
      </c>
      <c r="O52" s="68" t="s">
        <v>782</v>
      </c>
      <c r="P52" s="64"/>
      <c r="Q52" s="29">
        <f t="shared" si="2"/>
        <v>5</v>
      </c>
    </row>
    <row r="53" spans="1:17">
      <c r="A53" s="64" t="s">
        <v>937</v>
      </c>
      <c r="B53" s="78"/>
      <c r="C53" s="68" t="s">
        <v>396</v>
      </c>
      <c r="D53" s="79"/>
      <c r="E53" s="29" t="str">
        <f t="shared" si="0"/>
        <v>A製品事業部-購買部-デルタ課-２係-XV班</v>
      </c>
      <c r="F53" s="68" t="s">
        <v>848</v>
      </c>
      <c r="G53" s="68" t="s">
        <v>417</v>
      </c>
      <c r="H53" s="68" t="s">
        <v>855</v>
      </c>
      <c r="I53" s="68" t="s">
        <v>756</v>
      </c>
      <c r="J53" s="68" t="s">
        <v>867</v>
      </c>
      <c r="K53" s="68" t="s">
        <v>762</v>
      </c>
      <c r="L53" s="68" t="s">
        <v>892</v>
      </c>
      <c r="M53" s="68" t="s">
        <v>880</v>
      </c>
      <c r="N53" s="68" t="s">
        <v>938</v>
      </c>
      <c r="O53" s="68" t="s">
        <v>783</v>
      </c>
      <c r="P53" s="64"/>
      <c r="Q53" s="29">
        <f t="shared" si="2"/>
        <v>5</v>
      </c>
    </row>
    <row r="54" spans="1:17">
      <c r="A54" s="64" t="s">
        <v>939</v>
      </c>
      <c r="B54" s="78"/>
      <c r="C54" s="68" t="s">
        <v>396</v>
      </c>
      <c r="D54" s="79"/>
      <c r="E54" s="29" t="str">
        <f t="shared" si="0"/>
        <v>A製品事業部-購買部-デルタ課-２係-XVI班</v>
      </c>
      <c r="F54" s="68" t="s">
        <v>848</v>
      </c>
      <c r="G54" s="68" t="s">
        <v>417</v>
      </c>
      <c r="H54" s="68" t="s">
        <v>855</v>
      </c>
      <c r="I54" s="68" t="s">
        <v>756</v>
      </c>
      <c r="J54" s="68" t="s">
        <v>867</v>
      </c>
      <c r="K54" s="68" t="s">
        <v>762</v>
      </c>
      <c r="L54" s="68" t="s">
        <v>892</v>
      </c>
      <c r="M54" s="68" t="s">
        <v>880</v>
      </c>
      <c r="N54" s="68" t="s">
        <v>940</v>
      </c>
      <c r="O54" s="68" t="s">
        <v>784</v>
      </c>
      <c r="P54" s="64"/>
      <c r="Q54" s="29">
        <f t="shared" si="2"/>
        <v>5</v>
      </c>
    </row>
    <row r="55" spans="1:17">
      <c r="A55" s="64" t="s">
        <v>941</v>
      </c>
      <c r="B55" s="78"/>
      <c r="C55" s="68" t="s">
        <v>396</v>
      </c>
      <c r="D55" s="79"/>
      <c r="E55" s="29" t="str">
        <f t="shared" si="0"/>
        <v>A製品事業部-営業部-イプシロン課-１係-XVII班</v>
      </c>
      <c r="F55" s="68" t="s">
        <v>848</v>
      </c>
      <c r="G55" s="68" t="s">
        <v>417</v>
      </c>
      <c r="H55" s="68" t="s">
        <v>857</v>
      </c>
      <c r="I55" s="68" t="s">
        <v>757</v>
      </c>
      <c r="J55" s="68" t="s">
        <v>869</v>
      </c>
      <c r="K55" s="68" t="s">
        <v>763</v>
      </c>
      <c r="L55" s="68" t="s">
        <v>894</v>
      </c>
      <c r="M55" s="68" t="s">
        <v>767</v>
      </c>
      <c r="N55" s="68" t="s">
        <v>942</v>
      </c>
      <c r="O55" s="68" t="s">
        <v>785</v>
      </c>
      <c r="P55" s="64"/>
      <c r="Q55" s="29">
        <f t="shared" si="2"/>
        <v>5</v>
      </c>
    </row>
    <row r="56" spans="1:17">
      <c r="A56" s="64" t="s">
        <v>943</v>
      </c>
      <c r="B56" s="78"/>
      <c r="C56" s="68" t="s">
        <v>396</v>
      </c>
      <c r="D56" s="79"/>
      <c r="E56" s="29" t="str">
        <f t="shared" si="0"/>
        <v>A製品事業部-営業部-イプシロン課-１係-XVIII班</v>
      </c>
      <c r="F56" s="68" t="s">
        <v>848</v>
      </c>
      <c r="G56" s="68" t="s">
        <v>417</v>
      </c>
      <c r="H56" s="68" t="s">
        <v>857</v>
      </c>
      <c r="I56" s="68" t="s">
        <v>757</v>
      </c>
      <c r="J56" s="68" t="s">
        <v>869</v>
      </c>
      <c r="K56" s="68" t="s">
        <v>763</v>
      </c>
      <c r="L56" s="68" t="s">
        <v>894</v>
      </c>
      <c r="M56" s="68" t="s">
        <v>767</v>
      </c>
      <c r="N56" s="68" t="s">
        <v>944</v>
      </c>
      <c r="O56" s="68" t="s">
        <v>786</v>
      </c>
      <c r="P56" s="64"/>
      <c r="Q56" s="29">
        <f t="shared" si="2"/>
        <v>5</v>
      </c>
    </row>
    <row r="57" spans="1:17">
      <c r="A57" s="64" t="s">
        <v>945</v>
      </c>
      <c r="B57" s="78"/>
      <c r="C57" s="68" t="s">
        <v>396</v>
      </c>
      <c r="D57" s="79"/>
      <c r="E57" s="29" t="str">
        <f t="shared" si="0"/>
        <v>A製品事業部-営業部-イプシロン課-２係-XIX班</v>
      </c>
      <c r="F57" s="68" t="s">
        <v>848</v>
      </c>
      <c r="G57" s="68" t="s">
        <v>417</v>
      </c>
      <c r="H57" s="68" t="s">
        <v>857</v>
      </c>
      <c r="I57" s="68" t="s">
        <v>757</v>
      </c>
      <c r="J57" s="68" t="s">
        <v>869</v>
      </c>
      <c r="K57" s="68" t="s">
        <v>763</v>
      </c>
      <c r="L57" s="68" t="s">
        <v>896</v>
      </c>
      <c r="M57" s="68" t="s">
        <v>880</v>
      </c>
      <c r="N57" s="68" t="s">
        <v>946</v>
      </c>
      <c r="O57" s="68" t="s">
        <v>787</v>
      </c>
      <c r="P57" s="64"/>
      <c r="Q57" s="29">
        <f t="shared" si="2"/>
        <v>5</v>
      </c>
    </row>
    <row r="58" spans="1:17">
      <c r="A58" s="64" t="s">
        <v>947</v>
      </c>
      <c r="B58" s="78"/>
      <c r="C58" s="68" t="s">
        <v>396</v>
      </c>
      <c r="D58" s="79"/>
      <c r="E58" s="29" t="str">
        <f t="shared" si="0"/>
        <v>A製品事業部-営業部-イプシロン課-２係-XX班</v>
      </c>
      <c r="F58" s="68" t="s">
        <v>848</v>
      </c>
      <c r="G58" s="68" t="s">
        <v>417</v>
      </c>
      <c r="H58" s="68" t="s">
        <v>857</v>
      </c>
      <c r="I58" s="68" t="s">
        <v>757</v>
      </c>
      <c r="J58" s="68" t="s">
        <v>869</v>
      </c>
      <c r="K58" s="68" t="s">
        <v>763</v>
      </c>
      <c r="L58" s="68" t="s">
        <v>896</v>
      </c>
      <c r="M58" s="68" t="s">
        <v>880</v>
      </c>
      <c r="N58" s="68" t="s">
        <v>948</v>
      </c>
      <c r="O58" s="68" t="s">
        <v>788</v>
      </c>
      <c r="P58" s="64"/>
      <c r="Q58" s="29">
        <f t="shared" si="2"/>
        <v>5</v>
      </c>
    </row>
    <row r="59" spans="1:17">
      <c r="A59" s="64" t="s">
        <v>949</v>
      </c>
      <c r="B59" s="78"/>
      <c r="C59" s="68" t="s">
        <v>396</v>
      </c>
      <c r="D59" s="79"/>
      <c r="E59" s="29" t="str">
        <f t="shared" si="0"/>
        <v>A製品事業部-営業部-ゼータ課-１係-XXI班</v>
      </c>
      <c r="F59" s="68" t="s">
        <v>848</v>
      </c>
      <c r="G59" s="68" t="s">
        <v>417</v>
      </c>
      <c r="H59" s="68" t="s">
        <v>857</v>
      </c>
      <c r="I59" s="68" t="s">
        <v>757</v>
      </c>
      <c r="J59" s="68" t="s">
        <v>871</v>
      </c>
      <c r="K59" s="68" t="s">
        <v>764</v>
      </c>
      <c r="L59" s="68" t="s">
        <v>898</v>
      </c>
      <c r="M59" s="68" t="s">
        <v>767</v>
      </c>
      <c r="N59" s="68" t="s">
        <v>950</v>
      </c>
      <c r="O59" s="68" t="s">
        <v>789</v>
      </c>
      <c r="P59" s="64"/>
      <c r="Q59" s="29">
        <f t="shared" si="2"/>
        <v>5</v>
      </c>
    </row>
    <row r="60" spans="1:17">
      <c r="A60" s="64" t="s">
        <v>951</v>
      </c>
      <c r="B60" s="78"/>
      <c r="C60" s="68" t="s">
        <v>396</v>
      </c>
      <c r="D60" s="79"/>
      <c r="E60" s="29" t="str">
        <f t="shared" si="0"/>
        <v>A製品事業部-営業部-ゼータ課-１係-XXII班</v>
      </c>
      <c r="F60" s="68" t="s">
        <v>848</v>
      </c>
      <c r="G60" s="68" t="s">
        <v>417</v>
      </c>
      <c r="H60" s="68" t="s">
        <v>857</v>
      </c>
      <c r="I60" s="68" t="s">
        <v>757</v>
      </c>
      <c r="J60" s="68" t="s">
        <v>871</v>
      </c>
      <c r="K60" s="68" t="s">
        <v>764</v>
      </c>
      <c r="L60" s="68" t="s">
        <v>898</v>
      </c>
      <c r="M60" s="68" t="s">
        <v>767</v>
      </c>
      <c r="N60" s="68" t="s">
        <v>952</v>
      </c>
      <c r="O60" s="68" t="s">
        <v>790</v>
      </c>
      <c r="P60" s="64"/>
      <c r="Q60" s="29">
        <f t="shared" si="2"/>
        <v>5</v>
      </c>
    </row>
    <row r="61" spans="1:17">
      <c r="A61" s="64" t="s">
        <v>953</v>
      </c>
      <c r="B61" s="78"/>
      <c r="C61" s="68" t="s">
        <v>396</v>
      </c>
      <c r="D61" s="79"/>
      <c r="E61" s="29" t="str">
        <f t="shared" si="0"/>
        <v>A製品事業部-営業部-ゼータ課-２係-XXIII班</v>
      </c>
      <c r="F61" s="68" t="s">
        <v>848</v>
      </c>
      <c r="G61" s="68" t="s">
        <v>417</v>
      </c>
      <c r="H61" s="68" t="s">
        <v>857</v>
      </c>
      <c r="I61" s="68" t="s">
        <v>757</v>
      </c>
      <c r="J61" s="68" t="s">
        <v>871</v>
      </c>
      <c r="K61" s="68" t="s">
        <v>764</v>
      </c>
      <c r="L61" s="68" t="s">
        <v>900</v>
      </c>
      <c r="M61" s="68" t="s">
        <v>880</v>
      </c>
      <c r="N61" s="68" t="s">
        <v>954</v>
      </c>
      <c r="O61" s="68" t="s">
        <v>791</v>
      </c>
      <c r="P61" s="64"/>
      <c r="Q61" s="29">
        <f t="shared" si="2"/>
        <v>5</v>
      </c>
    </row>
    <row r="62" spans="1:17">
      <c r="A62" s="64" t="s">
        <v>955</v>
      </c>
      <c r="B62" s="78"/>
      <c r="C62" s="68" t="s">
        <v>396</v>
      </c>
      <c r="D62" s="79"/>
      <c r="E62" s="29" t="str">
        <f t="shared" si="0"/>
        <v>A製品事業部-営業部-ゼータ課-２係-XXIV班</v>
      </c>
      <c r="F62" s="68" t="s">
        <v>848</v>
      </c>
      <c r="G62" s="68" t="s">
        <v>417</v>
      </c>
      <c r="H62" s="68" t="s">
        <v>857</v>
      </c>
      <c r="I62" s="68" t="s">
        <v>757</v>
      </c>
      <c r="J62" s="68" t="s">
        <v>871</v>
      </c>
      <c r="K62" s="68" t="s">
        <v>764</v>
      </c>
      <c r="L62" s="68" t="s">
        <v>900</v>
      </c>
      <c r="M62" s="68" t="s">
        <v>880</v>
      </c>
      <c r="N62" s="68" t="s">
        <v>956</v>
      </c>
      <c r="O62" s="68" t="s">
        <v>792</v>
      </c>
      <c r="P62" s="64"/>
      <c r="Q62" s="29">
        <f t="shared" si="2"/>
        <v>5</v>
      </c>
    </row>
    <row r="63" spans="1:17">
      <c r="A63" s="64" t="s">
        <v>957</v>
      </c>
      <c r="B63" s="78"/>
      <c r="C63" s="68" t="s">
        <v>396</v>
      </c>
      <c r="D63" s="79"/>
      <c r="E63" s="29" t="str">
        <f t="shared" si="0"/>
        <v>A製品事業部-開発部-イータ課-１係-XXV班</v>
      </c>
      <c r="F63" s="68" t="s">
        <v>848</v>
      </c>
      <c r="G63" s="68" t="s">
        <v>417</v>
      </c>
      <c r="H63" s="68" t="s">
        <v>859</v>
      </c>
      <c r="I63" s="68" t="s">
        <v>758</v>
      </c>
      <c r="J63" s="68" t="s">
        <v>873</v>
      </c>
      <c r="K63" s="68" t="s">
        <v>765</v>
      </c>
      <c r="L63" s="68" t="s">
        <v>902</v>
      </c>
      <c r="M63" s="68" t="s">
        <v>767</v>
      </c>
      <c r="N63" s="68" t="s">
        <v>958</v>
      </c>
      <c r="O63" s="68" t="s">
        <v>793</v>
      </c>
      <c r="P63" s="64"/>
      <c r="Q63" s="29">
        <f t="shared" si="2"/>
        <v>5</v>
      </c>
    </row>
    <row r="64" spans="1:17">
      <c r="A64" s="64" t="s">
        <v>959</v>
      </c>
      <c r="B64" s="78"/>
      <c r="C64" s="68" t="s">
        <v>396</v>
      </c>
      <c r="D64" s="79"/>
      <c r="E64" s="29" t="str">
        <f t="shared" si="0"/>
        <v>A製品事業部-開発部-イータ課-１係-XXVI班</v>
      </c>
      <c r="F64" s="68" t="s">
        <v>848</v>
      </c>
      <c r="G64" s="68" t="s">
        <v>417</v>
      </c>
      <c r="H64" s="68" t="s">
        <v>859</v>
      </c>
      <c r="I64" s="68" t="s">
        <v>758</v>
      </c>
      <c r="J64" s="68" t="s">
        <v>873</v>
      </c>
      <c r="K64" s="68" t="s">
        <v>765</v>
      </c>
      <c r="L64" s="68" t="s">
        <v>902</v>
      </c>
      <c r="M64" s="68" t="s">
        <v>767</v>
      </c>
      <c r="N64" s="68" t="s">
        <v>960</v>
      </c>
      <c r="O64" s="68" t="s">
        <v>794</v>
      </c>
      <c r="P64" s="64"/>
      <c r="Q64" s="29">
        <f t="shared" si="2"/>
        <v>5</v>
      </c>
    </row>
    <row r="65" spans="1:17">
      <c r="A65" s="64" t="s">
        <v>961</v>
      </c>
      <c r="B65" s="78"/>
      <c r="C65" s="68" t="s">
        <v>396</v>
      </c>
      <c r="D65" s="79"/>
      <c r="E65" s="29" t="str">
        <f t="shared" si="0"/>
        <v>A製品事業部-開発部-イータ課-２係-XXVII班</v>
      </c>
      <c r="F65" s="68" t="s">
        <v>848</v>
      </c>
      <c r="G65" s="68" t="s">
        <v>417</v>
      </c>
      <c r="H65" s="68" t="s">
        <v>859</v>
      </c>
      <c r="I65" s="68" t="s">
        <v>758</v>
      </c>
      <c r="J65" s="68" t="s">
        <v>873</v>
      </c>
      <c r="K65" s="68" t="s">
        <v>765</v>
      </c>
      <c r="L65" s="68" t="s">
        <v>904</v>
      </c>
      <c r="M65" s="68" t="s">
        <v>880</v>
      </c>
      <c r="N65" s="68" t="s">
        <v>962</v>
      </c>
      <c r="O65" s="68" t="s">
        <v>795</v>
      </c>
      <c r="P65" s="64"/>
      <c r="Q65" s="29">
        <f t="shared" si="2"/>
        <v>5</v>
      </c>
    </row>
    <row r="66" spans="1:17">
      <c r="A66" s="64" t="s">
        <v>963</v>
      </c>
      <c r="B66" s="78"/>
      <c r="C66" s="68" t="s">
        <v>396</v>
      </c>
      <c r="D66" s="79"/>
      <c r="E66" s="29" t="str">
        <f t="shared" si="0"/>
        <v>A製品事業部-開発部-イータ課-２係-XXVIII班</v>
      </c>
      <c r="F66" s="68" t="s">
        <v>848</v>
      </c>
      <c r="G66" s="68" t="s">
        <v>417</v>
      </c>
      <c r="H66" s="68" t="s">
        <v>859</v>
      </c>
      <c r="I66" s="68" t="s">
        <v>758</v>
      </c>
      <c r="J66" s="68" t="s">
        <v>873</v>
      </c>
      <c r="K66" s="68" t="s">
        <v>765</v>
      </c>
      <c r="L66" s="68" t="s">
        <v>904</v>
      </c>
      <c r="M66" s="68" t="s">
        <v>880</v>
      </c>
      <c r="N66" s="68" t="s">
        <v>964</v>
      </c>
      <c r="O66" s="68" t="s">
        <v>796</v>
      </c>
      <c r="P66" s="64"/>
      <c r="Q66" s="29">
        <f t="shared" si="2"/>
        <v>5</v>
      </c>
    </row>
    <row r="67" spans="1:17">
      <c r="A67" s="64" t="s">
        <v>965</v>
      </c>
      <c r="B67" s="78"/>
      <c r="C67" s="68" t="s">
        <v>396</v>
      </c>
      <c r="D67" s="79"/>
      <c r="E67" s="29" t="str">
        <f t="shared" si="0"/>
        <v>A製品事業部-開発部-シータ課-１係-XXIX班</v>
      </c>
      <c r="F67" s="68" t="s">
        <v>848</v>
      </c>
      <c r="G67" s="68" t="s">
        <v>417</v>
      </c>
      <c r="H67" s="68" t="s">
        <v>859</v>
      </c>
      <c r="I67" s="68" t="s">
        <v>758</v>
      </c>
      <c r="J67" s="68" t="s">
        <v>875</v>
      </c>
      <c r="K67" s="68" t="s">
        <v>766</v>
      </c>
      <c r="L67" s="68" t="s">
        <v>906</v>
      </c>
      <c r="M67" s="68" t="s">
        <v>767</v>
      </c>
      <c r="N67" s="68" t="s">
        <v>966</v>
      </c>
      <c r="O67" s="68" t="s">
        <v>797</v>
      </c>
      <c r="P67" s="64"/>
      <c r="Q67" s="29">
        <f t="shared" si="2"/>
        <v>5</v>
      </c>
    </row>
    <row r="68" spans="1:17">
      <c r="A68" s="64" t="s">
        <v>967</v>
      </c>
      <c r="B68" s="78"/>
      <c r="C68" s="68" t="s">
        <v>396</v>
      </c>
      <c r="D68" s="79"/>
      <c r="E68" s="29" t="str">
        <f t="shared" si="0"/>
        <v>A製品事業部-開発部-シータ課-１係-XXX班</v>
      </c>
      <c r="F68" s="68" t="s">
        <v>848</v>
      </c>
      <c r="G68" s="68" t="s">
        <v>417</v>
      </c>
      <c r="H68" s="68" t="s">
        <v>859</v>
      </c>
      <c r="I68" s="68" t="s">
        <v>758</v>
      </c>
      <c r="J68" s="68" t="s">
        <v>875</v>
      </c>
      <c r="K68" s="68" t="s">
        <v>766</v>
      </c>
      <c r="L68" s="68" t="s">
        <v>906</v>
      </c>
      <c r="M68" s="68" t="s">
        <v>767</v>
      </c>
      <c r="N68" s="68" t="s">
        <v>968</v>
      </c>
      <c r="O68" s="68" t="s">
        <v>798</v>
      </c>
      <c r="P68" s="64"/>
      <c r="Q68" s="29">
        <f t="shared" si="2"/>
        <v>5</v>
      </c>
    </row>
    <row r="69" spans="1:17">
      <c r="A69" s="64" t="s">
        <v>969</v>
      </c>
      <c r="B69" s="78"/>
      <c r="C69" s="68" t="s">
        <v>396</v>
      </c>
      <c r="D69" s="79"/>
      <c r="E69" s="29" t="str">
        <f t="shared" si="0"/>
        <v>A製品事業部-開発部-シータ課-２係-XXXI班</v>
      </c>
      <c r="F69" s="68" t="s">
        <v>848</v>
      </c>
      <c r="G69" s="68" t="s">
        <v>417</v>
      </c>
      <c r="H69" s="68" t="s">
        <v>859</v>
      </c>
      <c r="I69" s="68" t="s">
        <v>758</v>
      </c>
      <c r="J69" s="68" t="s">
        <v>875</v>
      </c>
      <c r="K69" s="68" t="s">
        <v>766</v>
      </c>
      <c r="L69" s="68" t="s">
        <v>908</v>
      </c>
      <c r="M69" s="68" t="s">
        <v>880</v>
      </c>
      <c r="N69" s="68" t="s">
        <v>970</v>
      </c>
      <c r="O69" s="68" t="s">
        <v>799</v>
      </c>
      <c r="P69" s="64"/>
      <c r="Q69" s="29">
        <f t="shared" si="2"/>
        <v>5</v>
      </c>
    </row>
    <row r="70" spans="1:17">
      <c r="A70" s="64" t="s">
        <v>971</v>
      </c>
      <c r="B70" s="78"/>
      <c r="C70" s="68" t="s">
        <v>396</v>
      </c>
      <c r="D70" s="79"/>
      <c r="E70" s="29" t="str">
        <f t="shared" ref="E70:E133" si="3">IF(G70="", "", G70) &amp; IF(I70="", "", "-" &amp; I70) &amp; IF(K70="", "", "-" &amp; K70) &amp; IF(M70="", "", "-" &amp; M70) &amp; IF(O70="", "", "-" &amp; O70)</f>
        <v>A製品事業部-開発部-シータ課-２係-XXXII班</v>
      </c>
      <c r="F70" s="68" t="s">
        <v>848</v>
      </c>
      <c r="G70" s="68" t="s">
        <v>417</v>
      </c>
      <c r="H70" s="68" t="s">
        <v>859</v>
      </c>
      <c r="I70" s="68" t="s">
        <v>758</v>
      </c>
      <c r="J70" s="68" t="s">
        <v>875</v>
      </c>
      <c r="K70" s="68" t="s">
        <v>766</v>
      </c>
      <c r="L70" s="68" t="s">
        <v>908</v>
      </c>
      <c r="M70" s="68" t="s">
        <v>880</v>
      </c>
      <c r="N70" s="68" t="s">
        <v>972</v>
      </c>
      <c r="O70" s="68" t="s">
        <v>800</v>
      </c>
      <c r="P70" s="64"/>
      <c r="Q70" s="29">
        <f t="shared" si="2"/>
        <v>5</v>
      </c>
    </row>
    <row r="71" spans="1:17">
      <c r="A71" s="64" t="s">
        <v>973</v>
      </c>
      <c r="B71" s="78"/>
      <c r="C71" s="68"/>
      <c r="D71" s="79"/>
      <c r="E71" s="29" t="str">
        <f t="shared" si="3"/>
        <v/>
      </c>
      <c r="F71" s="68"/>
      <c r="G71" s="68"/>
      <c r="H71" s="68"/>
      <c r="I71" s="68"/>
      <c r="J71" s="68"/>
      <c r="K71" s="68"/>
      <c r="L71" s="68"/>
      <c r="M71" s="68"/>
      <c r="N71" s="68"/>
      <c r="O71" s="68"/>
      <c r="P71" s="64"/>
      <c r="Q71" s="29" t="str">
        <f t="shared" si="2"/>
        <v/>
      </c>
    </row>
    <row r="72" spans="1:17">
      <c r="A72" s="64" t="s">
        <v>974</v>
      </c>
      <c r="B72" s="78"/>
      <c r="C72" s="68"/>
      <c r="D72" s="79"/>
      <c r="E72" s="29" t="str">
        <f t="shared" si="3"/>
        <v/>
      </c>
      <c r="F72" s="68"/>
      <c r="G72" s="68"/>
      <c r="H72" s="68"/>
      <c r="I72" s="68"/>
      <c r="J72" s="68"/>
      <c r="K72" s="68"/>
      <c r="L72" s="68"/>
      <c r="M72" s="68"/>
      <c r="N72" s="68"/>
      <c r="O72" s="68"/>
      <c r="P72" s="64"/>
      <c r="Q72" s="29" t="str">
        <f t="shared" ref="Q72:Q135" si="4">IF(G72="","",(IF(I72="",1,IF(K72="",2,IF(M72="",3,IF(O72="",4,5))))))</f>
        <v/>
      </c>
    </row>
    <row r="73" spans="1:17">
      <c r="A73" s="64" t="s">
        <v>975</v>
      </c>
      <c r="B73" s="78"/>
      <c r="C73" s="68"/>
      <c r="D73" s="79"/>
      <c r="E73" s="29" t="str">
        <f t="shared" si="3"/>
        <v/>
      </c>
      <c r="F73" s="68"/>
      <c r="G73" s="68"/>
      <c r="H73" s="68"/>
      <c r="I73" s="68"/>
      <c r="J73" s="68"/>
      <c r="K73" s="68"/>
      <c r="L73" s="68"/>
      <c r="M73" s="68"/>
      <c r="N73" s="68"/>
      <c r="O73" s="68"/>
      <c r="P73" s="64"/>
      <c r="Q73" s="29" t="str">
        <f t="shared" si="4"/>
        <v/>
      </c>
    </row>
    <row r="74" spans="1:17">
      <c r="A74" s="64" t="s">
        <v>976</v>
      </c>
      <c r="B74" s="78"/>
      <c r="C74" s="68"/>
      <c r="D74" s="79"/>
      <c r="E74" s="29" t="str">
        <f t="shared" si="3"/>
        <v/>
      </c>
      <c r="F74" s="68"/>
      <c r="G74" s="68"/>
      <c r="H74" s="68"/>
      <c r="I74" s="68"/>
      <c r="J74" s="68"/>
      <c r="K74" s="68"/>
      <c r="L74" s="68"/>
      <c r="M74" s="68"/>
      <c r="N74" s="68"/>
      <c r="O74" s="68"/>
      <c r="P74" s="64"/>
      <c r="Q74" s="29" t="str">
        <f t="shared" si="4"/>
        <v/>
      </c>
    </row>
    <row r="75" spans="1:17">
      <c r="A75" s="64" t="s">
        <v>977</v>
      </c>
      <c r="B75" s="78"/>
      <c r="C75" s="68"/>
      <c r="D75" s="79"/>
      <c r="E75" s="29" t="str">
        <f t="shared" si="3"/>
        <v/>
      </c>
      <c r="F75" s="68"/>
      <c r="G75" s="68"/>
      <c r="H75" s="68"/>
      <c r="I75" s="68"/>
      <c r="J75" s="68"/>
      <c r="K75" s="68"/>
      <c r="L75" s="68"/>
      <c r="M75" s="68"/>
      <c r="N75" s="68"/>
      <c r="O75" s="68"/>
      <c r="P75" s="64"/>
      <c r="Q75" s="29" t="str">
        <f t="shared" si="4"/>
        <v/>
      </c>
    </row>
    <row r="76" spans="1:17">
      <c r="A76" s="64" t="s">
        <v>978</v>
      </c>
      <c r="B76" s="78"/>
      <c r="C76" s="68"/>
      <c r="D76" s="79"/>
      <c r="E76" s="29" t="str">
        <f t="shared" si="3"/>
        <v/>
      </c>
      <c r="F76" s="68"/>
      <c r="G76" s="68"/>
      <c r="H76" s="68"/>
      <c r="I76" s="68"/>
      <c r="J76" s="68"/>
      <c r="K76" s="68"/>
      <c r="L76" s="68"/>
      <c r="M76" s="68"/>
      <c r="N76" s="68"/>
      <c r="O76" s="68"/>
      <c r="P76" s="64"/>
      <c r="Q76" s="29" t="str">
        <f t="shared" si="4"/>
        <v/>
      </c>
    </row>
    <row r="77" spans="1:17">
      <c r="A77" s="64" t="s">
        <v>979</v>
      </c>
      <c r="B77" s="78"/>
      <c r="C77" s="68"/>
      <c r="D77" s="79"/>
      <c r="E77" s="29" t="str">
        <f t="shared" si="3"/>
        <v/>
      </c>
      <c r="F77" s="68"/>
      <c r="G77" s="68"/>
      <c r="H77" s="68"/>
      <c r="I77" s="68"/>
      <c r="J77" s="68"/>
      <c r="K77" s="68"/>
      <c r="L77" s="68"/>
      <c r="M77" s="68"/>
      <c r="N77" s="68"/>
      <c r="O77" s="68"/>
      <c r="P77" s="64"/>
      <c r="Q77" s="29" t="str">
        <f t="shared" si="4"/>
        <v/>
      </c>
    </row>
    <row r="78" spans="1:17">
      <c r="A78" s="64" t="s">
        <v>980</v>
      </c>
      <c r="B78" s="78"/>
      <c r="C78" s="68"/>
      <c r="D78" s="79"/>
      <c r="E78" s="29" t="str">
        <f t="shared" si="3"/>
        <v/>
      </c>
      <c r="F78" s="68"/>
      <c r="G78" s="68"/>
      <c r="H78" s="68"/>
      <c r="I78" s="68"/>
      <c r="J78" s="68"/>
      <c r="K78" s="68"/>
      <c r="L78" s="68"/>
      <c r="M78" s="68"/>
      <c r="N78" s="68"/>
      <c r="O78" s="68"/>
      <c r="P78" s="64"/>
      <c r="Q78" s="29" t="str">
        <f t="shared" si="4"/>
        <v/>
      </c>
    </row>
    <row r="79" spans="1:17">
      <c r="A79" s="64" t="s">
        <v>981</v>
      </c>
      <c r="B79" s="78"/>
      <c r="C79" s="68"/>
      <c r="D79" s="79"/>
      <c r="E79" s="29" t="str">
        <f t="shared" si="3"/>
        <v/>
      </c>
      <c r="F79" s="68"/>
      <c r="G79" s="68"/>
      <c r="H79" s="68"/>
      <c r="I79" s="68"/>
      <c r="J79" s="68"/>
      <c r="K79" s="68"/>
      <c r="L79" s="68"/>
      <c r="M79" s="68"/>
      <c r="N79" s="68"/>
      <c r="O79" s="68"/>
      <c r="P79" s="64"/>
      <c r="Q79" s="29" t="str">
        <f t="shared" si="4"/>
        <v/>
      </c>
    </row>
    <row r="80" spans="1:17">
      <c r="A80" s="64" t="s">
        <v>982</v>
      </c>
      <c r="B80" s="78"/>
      <c r="C80" s="68"/>
      <c r="D80" s="79"/>
      <c r="E80" s="29" t="str">
        <f t="shared" si="3"/>
        <v/>
      </c>
      <c r="F80" s="68"/>
      <c r="G80" s="68"/>
      <c r="H80" s="68"/>
      <c r="I80" s="68"/>
      <c r="J80" s="68"/>
      <c r="K80" s="68"/>
      <c r="L80" s="68"/>
      <c r="M80" s="68"/>
      <c r="N80" s="68"/>
      <c r="O80" s="68"/>
      <c r="P80" s="64"/>
      <c r="Q80" s="29" t="str">
        <f t="shared" si="4"/>
        <v/>
      </c>
    </row>
    <row r="81" spans="1:17">
      <c r="A81" s="64" t="s">
        <v>983</v>
      </c>
      <c r="B81" s="78"/>
      <c r="C81" s="68"/>
      <c r="D81" s="79"/>
      <c r="E81" s="29" t="str">
        <f t="shared" si="3"/>
        <v/>
      </c>
      <c r="F81" s="68"/>
      <c r="G81" s="68"/>
      <c r="H81" s="68"/>
      <c r="I81" s="68"/>
      <c r="J81" s="68"/>
      <c r="K81" s="68"/>
      <c r="L81" s="68"/>
      <c r="M81" s="68"/>
      <c r="N81" s="68"/>
      <c r="O81" s="68"/>
      <c r="P81" s="64"/>
      <c r="Q81" s="29" t="str">
        <f t="shared" si="4"/>
        <v/>
      </c>
    </row>
    <row r="82" spans="1:17">
      <c r="A82" s="64" t="s">
        <v>984</v>
      </c>
      <c r="B82" s="78"/>
      <c r="C82" s="68"/>
      <c r="D82" s="79"/>
      <c r="E82" s="29" t="str">
        <f t="shared" si="3"/>
        <v/>
      </c>
      <c r="F82" s="68"/>
      <c r="G82" s="68"/>
      <c r="H82" s="68"/>
      <c r="I82" s="68"/>
      <c r="J82" s="68"/>
      <c r="K82" s="68"/>
      <c r="L82" s="68"/>
      <c r="M82" s="68"/>
      <c r="N82" s="68"/>
      <c r="O82" s="68"/>
      <c r="P82" s="64"/>
      <c r="Q82" s="29" t="str">
        <f t="shared" si="4"/>
        <v/>
      </c>
    </row>
    <row r="83" spans="1:17">
      <c r="A83" s="64" t="s">
        <v>985</v>
      </c>
      <c r="B83" s="78"/>
      <c r="C83" s="68"/>
      <c r="D83" s="79"/>
      <c r="E83" s="29" t="str">
        <f t="shared" si="3"/>
        <v/>
      </c>
      <c r="F83" s="68"/>
      <c r="G83" s="68"/>
      <c r="H83" s="68"/>
      <c r="I83" s="68"/>
      <c r="J83" s="68"/>
      <c r="K83" s="68"/>
      <c r="L83" s="68"/>
      <c r="M83" s="68"/>
      <c r="N83" s="68"/>
      <c r="O83" s="68"/>
      <c r="P83" s="64"/>
      <c r="Q83" s="29" t="str">
        <f t="shared" si="4"/>
        <v/>
      </c>
    </row>
    <row r="84" spans="1:17">
      <c r="A84" s="64" t="s">
        <v>986</v>
      </c>
      <c r="B84" s="78"/>
      <c r="C84" s="68"/>
      <c r="D84" s="79"/>
      <c r="E84" s="29" t="str">
        <f t="shared" si="3"/>
        <v/>
      </c>
      <c r="F84" s="68"/>
      <c r="G84" s="68"/>
      <c r="H84" s="68"/>
      <c r="I84" s="68"/>
      <c r="J84" s="68"/>
      <c r="K84" s="68"/>
      <c r="L84" s="68"/>
      <c r="M84" s="68"/>
      <c r="N84" s="68"/>
      <c r="O84" s="68"/>
      <c r="P84" s="64"/>
      <c r="Q84" s="29" t="str">
        <f t="shared" si="4"/>
        <v/>
      </c>
    </row>
    <row r="85" spans="1:17">
      <c r="A85" s="64" t="s">
        <v>987</v>
      </c>
      <c r="B85" s="78"/>
      <c r="C85" s="68"/>
      <c r="D85" s="79"/>
      <c r="E85" s="29" t="str">
        <f t="shared" si="3"/>
        <v/>
      </c>
      <c r="F85" s="68"/>
      <c r="G85" s="68"/>
      <c r="H85" s="68"/>
      <c r="I85" s="68"/>
      <c r="J85" s="68"/>
      <c r="K85" s="68"/>
      <c r="L85" s="68"/>
      <c r="M85" s="68"/>
      <c r="N85" s="68"/>
      <c r="O85" s="68"/>
      <c r="P85" s="64"/>
      <c r="Q85" s="29" t="str">
        <f t="shared" si="4"/>
        <v/>
      </c>
    </row>
    <row r="86" spans="1:17">
      <c r="A86" s="64" t="s">
        <v>988</v>
      </c>
      <c r="B86" s="78"/>
      <c r="C86" s="68"/>
      <c r="D86" s="79"/>
      <c r="E86" s="29" t="str">
        <f t="shared" si="3"/>
        <v/>
      </c>
      <c r="F86" s="68"/>
      <c r="G86" s="68"/>
      <c r="H86" s="68"/>
      <c r="I86" s="68"/>
      <c r="J86" s="68"/>
      <c r="K86" s="68"/>
      <c r="L86" s="68"/>
      <c r="M86" s="68"/>
      <c r="N86" s="68"/>
      <c r="O86" s="68"/>
      <c r="P86" s="64"/>
      <c r="Q86" s="29" t="str">
        <f t="shared" si="4"/>
        <v/>
      </c>
    </row>
    <row r="87" spans="1:17">
      <c r="A87" s="64" t="s">
        <v>989</v>
      </c>
      <c r="B87" s="78"/>
      <c r="C87" s="68"/>
      <c r="D87" s="79"/>
      <c r="E87" s="29" t="str">
        <f t="shared" si="3"/>
        <v/>
      </c>
      <c r="F87" s="68"/>
      <c r="G87" s="68"/>
      <c r="H87" s="68"/>
      <c r="I87" s="68"/>
      <c r="J87" s="68"/>
      <c r="K87" s="68"/>
      <c r="L87" s="68"/>
      <c r="M87" s="68"/>
      <c r="N87" s="68"/>
      <c r="O87" s="68"/>
      <c r="P87" s="64"/>
      <c r="Q87" s="29" t="str">
        <f t="shared" si="4"/>
        <v/>
      </c>
    </row>
    <row r="88" spans="1:17">
      <c r="A88" s="64" t="s">
        <v>990</v>
      </c>
      <c r="B88" s="78"/>
      <c r="C88" s="68"/>
      <c r="D88" s="79"/>
      <c r="E88" s="29" t="str">
        <f t="shared" si="3"/>
        <v/>
      </c>
      <c r="F88" s="68"/>
      <c r="G88" s="68"/>
      <c r="H88" s="68"/>
      <c r="I88" s="68"/>
      <c r="J88" s="68"/>
      <c r="K88" s="68"/>
      <c r="L88" s="68"/>
      <c r="M88" s="68"/>
      <c r="N88" s="68"/>
      <c r="O88" s="68"/>
      <c r="P88" s="64"/>
      <c r="Q88" s="29" t="str">
        <f t="shared" si="4"/>
        <v/>
      </c>
    </row>
    <row r="89" spans="1:17">
      <c r="A89" s="64" t="s">
        <v>991</v>
      </c>
      <c r="B89" s="78"/>
      <c r="C89" s="68"/>
      <c r="D89" s="79"/>
      <c r="E89" s="29" t="str">
        <f t="shared" si="3"/>
        <v/>
      </c>
      <c r="F89" s="68"/>
      <c r="G89" s="68"/>
      <c r="H89" s="68"/>
      <c r="I89" s="68"/>
      <c r="J89" s="68"/>
      <c r="K89" s="68"/>
      <c r="L89" s="68"/>
      <c r="M89" s="68"/>
      <c r="N89" s="68"/>
      <c r="O89" s="68"/>
      <c r="P89" s="64"/>
      <c r="Q89" s="29" t="str">
        <f t="shared" si="4"/>
        <v/>
      </c>
    </row>
    <row r="90" spans="1:17">
      <c r="A90" s="64" t="s">
        <v>992</v>
      </c>
      <c r="B90" s="78"/>
      <c r="C90" s="68"/>
      <c r="D90" s="79"/>
      <c r="E90" s="29" t="str">
        <f t="shared" si="3"/>
        <v/>
      </c>
      <c r="F90" s="68"/>
      <c r="G90" s="68"/>
      <c r="H90" s="68"/>
      <c r="I90" s="68"/>
      <c r="J90" s="68"/>
      <c r="K90" s="68"/>
      <c r="L90" s="68"/>
      <c r="M90" s="68"/>
      <c r="N90" s="68"/>
      <c r="O90" s="68"/>
      <c r="P90" s="64"/>
      <c r="Q90" s="29" t="str">
        <f t="shared" si="4"/>
        <v/>
      </c>
    </row>
    <row r="91" spans="1:17">
      <c r="A91" s="64" t="s">
        <v>993</v>
      </c>
      <c r="B91" s="78"/>
      <c r="C91" s="68"/>
      <c r="D91" s="79"/>
      <c r="E91" s="29" t="str">
        <f t="shared" si="3"/>
        <v/>
      </c>
      <c r="F91" s="68"/>
      <c r="G91" s="68"/>
      <c r="H91" s="68"/>
      <c r="I91" s="68"/>
      <c r="J91" s="68"/>
      <c r="K91" s="68"/>
      <c r="L91" s="68"/>
      <c r="M91" s="68"/>
      <c r="N91" s="68"/>
      <c r="O91" s="68"/>
      <c r="P91" s="64"/>
      <c r="Q91" s="29" t="str">
        <f t="shared" si="4"/>
        <v/>
      </c>
    </row>
    <row r="92" spans="1:17">
      <c r="A92" s="64" t="s">
        <v>994</v>
      </c>
      <c r="B92" s="78"/>
      <c r="C92" s="68"/>
      <c r="D92" s="79"/>
      <c r="E92" s="29" t="str">
        <f t="shared" si="3"/>
        <v/>
      </c>
      <c r="F92" s="68"/>
      <c r="G92" s="68"/>
      <c r="H92" s="68"/>
      <c r="I92" s="68"/>
      <c r="J92" s="68"/>
      <c r="K92" s="68"/>
      <c r="L92" s="68"/>
      <c r="M92" s="68"/>
      <c r="N92" s="68"/>
      <c r="O92" s="68"/>
      <c r="P92" s="64"/>
      <c r="Q92" s="29" t="str">
        <f t="shared" si="4"/>
        <v/>
      </c>
    </row>
    <row r="93" spans="1:17">
      <c r="A93" s="64" t="s">
        <v>995</v>
      </c>
      <c r="B93" s="78"/>
      <c r="C93" s="68"/>
      <c r="D93" s="79"/>
      <c r="E93" s="29" t="str">
        <f t="shared" si="3"/>
        <v/>
      </c>
      <c r="F93" s="68"/>
      <c r="G93" s="68"/>
      <c r="H93" s="68"/>
      <c r="I93" s="68"/>
      <c r="J93" s="68"/>
      <c r="K93" s="68"/>
      <c r="L93" s="68"/>
      <c r="M93" s="68"/>
      <c r="N93" s="68"/>
      <c r="O93" s="68"/>
      <c r="P93" s="64"/>
      <c r="Q93" s="29" t="str">
        <f t="shared" si="4"/>
        <v/>
      </c>
    </row>
    <row r="94" spans="1:17">
      <c r="A94" s="64" t="s">
        <v>996</v>
      </c>
      <c r="B94" s="78"/>
      <c r="C94" s="68"/>
      <c r="D94" s="79"/>
      <c r="E94" s="29" t="str">
        <f t="shared" si="3"/>
        <v/>
      </c>
      <c r="F94" s="68"/>
      <c r="G94" s="68"/>
      <c r="H94" s="68"/>
      <c r="I94" s="68"/>
      <c r="J94" s="68"/>
      <c r="K94" s="68"/>
      <c r="L94" s="68"/>
      <c r="M94" s="68"/>
      <c r="N94" s="68"/>
      <c r="O94" s="68"/>
      <c r="P94" s="64"/>
      <c r="Q94" s="29" t="str">
        <f t="shared" si="4"/>
        <v/>
      </c>
    </row>
    <row r="95" spans="1:17">
      <c r="A95" s="64" t="s">
        <v>997</v>
      </c>
      <c r="B95" s="78"/>
      <c r="C95" s="68"/>
      <c r="D95" s="79"/>
      <c r="E95" s="29" t="str">
        <f t="shared" si="3"/>
        <v/>
      </c>
      <c r="F95" s="68"/>
      <c r="G95" s="68"/>
      <c r="H95" s="68"/>
      <c r="I95" s="68"/>
      <c r="J95" s="68"/>
      <c r="K95" s="68"/>
      <c r="L95" s="68"/>
      <c r="M95" s="68"/>
      <c r="N95" s="68"/>
      <c r="O95" s="68"/>
      <c r="P95" s="64"/>
      <c r="Q95" s="29" t="str">
        <f t="shared" si="4"/>
        <v/>
      </c>
    </row>
    <row r="96" spans="1:17">
      <c r="A96" s="64" t="s">
        <v>998</v>
      </c>
      <c r="B96" s="78"/>
      <c r="C96" s="68"/>
      <c r="D96" s="79"/>
      <c r="E96" s="29" t="str">
        <f t="shared" si="3"/>
        <v/>
      </c>
      <c r="F96" s="68"/>
      <c r="G96" s="68"/>
      <c r="H96" s="68"/>
      <c r="I96" s="68"/>
      <c r="J96" s="68"/>
      <c r="K96" s="68"/>
      <c r="L96" s="68"/>
      <c r="M96" s="68"/>
      <c r="N96" s="68"/>
      <c r="O96" s="68"/>
      <c r="P96" s="64"/>
      <c r="Q96" s="29" t="str">
        <f t="shared" si="4"/>
        <v/>
      </c>
    </row>
    <row r="97" spans="1:17">
      <c r="A97" s="64" t="s">
        <v>999</v>
      </c>
      <c r="B97" s="78"/>
      <c r="C97" s="68"/>
      <c r="D97" s="79"/>
      <c r="E97" s="29" t="str">
        <f t="shared" si="3"/>
        <v/>
      </c>
      <c r="F97" s="68"/>
      <c r="G97" s="68"/>
      <c r="H97" s="68"/>
      <c r="I97" s="68"/>
      <c r="J97" s="68"/>
      <c r="K97" s="68"/>
      <c r="L97" s="68"/>
      <c r="M97" s="68"/>
      <c r="N97" s="68"/>
      <c r="O97" s="68"/>
      <c r="P97" s="64"/>
      <c r="Q97" s="29" t="str">
        <f t="shared" si="4"/>
        <v/>
      </c>
    </row>
    <row r="98" spans="1:17">
      <c r="A98" s="64" t="s">
        <v>1000</v>
      </c>
      <c r="B98" s="78"/>
      <c r="C98" s="68"/>
      <c r="D98" s="79"/>
      <c r="E98" s="29" t="str">
        <f t="shared" si="3"/>
        <v/>
      </c>
      <c r="F98" s="68"/>
      <c r="G98" s="68"/>
      <c r="H98" s="68"/>
      <c r="I98" s="68"/>
      <c r="J98" s="68"/>
      <c r="K98" s="68"/>
      <c r="L98" s="68"/>
      <c r="M98" s="68"/>
      <c r="N98" s="68"/>
      <c r="O98" s="68"/>
      <c r="P98" s="64"/>
      <c r="Q98" s="29" t="str">
        <f t="shared" si="4"/>
        <v/>
      </c>
    </row>
    <row r="99" spans="1:17">
      <c r="A99" s="64" t="s">
        <v>1001</v>
      </c>
      <c r="B99" s="78"/>
      <c r="C99" s="68"/>
      <c r="D99" s="79"/>
      <c r="E99" s="29" t="str">
        <f t="shared" si="3"/>
        <v/>
      </c>
      <c r="F99" s="68"/>
      <c r="G99" s="68"/>
      <c r="H99" s="68"/>
      <c r="I99" s="68"/>
      <c r="J99" s="68"/>
      <c r="K99" s="68"/>
      <c r="L99" s="68"/>
      <c r="M99" s="68"/>
      <c r="N99" s="68"/>
      <c r="O99" s="68"/>
      <c r="P99" s="64"/>
      <c r="Q99" s="29" t="str">
        <f t="shared" si="4"/>
        <v/>
      </c>
    </row>
    <row r="100" spans="1:17">
      <c r="A100" s="64" t="s">
        <v>1002</v>
      </c>
      <c r="B100" s="78"/>
      <c r="C100" s="68"/>
      <c r="D100" s="79"/>
      <c r="E100" s="29" t="str">
        <f t="shared" si="3"/>
        <v/>
      </c>
      <c r="F100" s="68"/>
      <c r="G100" s="68"/>
      <c r="H100" s="68"/>
      <c r="I100" s="68"/>
      <c r="J100" s="68"/>
      <c r="K100" s="68"/>
      <c r="L100" s="68"/>
      <c r="M100" s="68"/>
      <c r="N100" s="68"/>
      <c r="O100" s="68"/>
      <c r="P100" s="64"/>
      <c r="Q100" s="29" t="str">
        <f t="shared" si="4"/>
        <v/>
      </c>
    </row>
    <row r="101" spans="1:17">
      <c r="A101" s="64" t="s">
        <v>1003</v>
      </c>
      <c r="B101" s="78"/>
      <c r="C101" s="68"/>
      <c r="D101" s="79"/>
      <c r="E101" s="29" t="str">
        <f t="shared" si="3"/>
        <v/>
      </c>
      <c r="F101" s="68"/>
      <c r="G101" s="68"/>
      <c r="H101" s="68"/>
      <c r="I101" s="68"/>
      <c r="J101" s="68"/>
      <c r="K101" s="68"/>
      <c r="L101" s="68"/>
      <c r="M101" s="68"/>
      <c r="N101" s="68"/>
      <c r="O101" s="68"/>
      <c r="P101" s="64"/>
      <c r="Q101" s="29" t="str">
        <f t="shared" si="4"/>
        <v/>
      </c>
    </row>
    <row r="102" spans="1:17">
      <c r="A102" s="64" t="s">
        <v>1004</v>
      </c>
      <c r="B102" s="78"/>
      <c r="C102" s="68"/>
      <c r="D102" s="79"/>
      <c r="E102" s="29" t="str">
        <f t="shared" si="3"/>
        <v/>
      </c>
      <c r="F102" s="68"/>
      <c r="G102" s="68"/>
      <c r="H102" s="68"/>
      <c r="I102" s="68"/>
      <c r="J102" s="68"/>
      <c r="K102" s="68"/>
      <c r="L102" s="68"/>
      <c r="M102" s="68"/>
      <c r="N102" s="68"/>
      <c r="O102" s="68"/>
      <c r="P102" s="64"/>
      <c r="Q102" s="29" t="str">
        <f t="shared" si="4"/>
        <v/>
      </c>
    </row>
    <row r="103" spans="1:17">
      <c r="A103" s="64" t="s">
        <v>1005</v>
      </c>
      <c r="B103" s="78"/>
      <c r="C103" s="68"/>
      <c r="D103" s="79"/>
      <c r="E103" s="29" t="str">
        <f t="shared" si="3"/>
        <v/>
      </c>
      <c r="F103" s="68"/>
      <c r="G103" s="68"/>
      <c r="H103" s="68"/>
      <c r="I103" s="68"/>
      <c r="J103" s="68"/>
      <c r="K103" s="68"/>
      <c r="L103" s="68"/>
      <c r="M103" s="68"/>
      <c r="N103" s="68"/>
      <c r="O103" s="68"/>
      <c r="P103" s="64"/>
      <c r="Q103" s="29" t="str">
        <f t="shared" si="4"/>
        <v/>
      </c>
    </row>
    <row r="104" spans="1:17">
      <c r="A104" s="64" t="s">
        <v>1006</v>
      </c>
      <c r="B104" s="78"/>
      <c r="C104" s="68"/>
      <c r="D104" s="79"/>
      <c r="E104" s="29" t="str">
        <f t="shared" si="3"/>
        <v/>
      </c>
      <c r="F104" s="68"/>
      <c r="G104" s="68"/>
      <c r="H104" s="68"/>
      <c r="I104" s="68"/>
      <c r="J104" s="68"/>
      <c r="K104" s="68"/>
      <c r="L104" s="68"/>
      <c r="M104" s="68"/>
      <c r="N104" s="68"/>
      <c r="O104" s="68"/>
      <c r="P104" s="64"/>
      <c r="Q104" s="29" t="str">
        <f t="shared" si="4"/>
        <v/>
      </c>
    </row>
    <row r="105" spans="1:17">
      <c r="A105" s="64" t="s">
        <v>1007</v>
      </c>
      <c r="B105" s="78"/>
      <c r="C105" s="68"/>
      <c r="D105" s="79"/>
      <c r="E105" s="29" t="str">
        <f t="shared" si="3"/>
        <v/>
      </c>
      <c r="F105" s="68"/>
      <c r="G105" s="68"/>
      <c r="H105" s="68"/>
      <c r="I105" s="68"/>
      <c r="J105" s="68"/>
      <c r="K105" s="68"/>
      <c r="L105" s="68"/>
      <c r="M105" s="68"/>
      <c r="N105" s="68"/>
      <c r="O105" s="68"/>
      <c r="P105" s="64"/>
      <c r="Q105" s="29" t="str">
        <f t="shared" si="4"/>
        <v/>
      </c>
    </row>
    <row r="106" spans="1:17">
      <c r="A106" s="64" t="s">
        <v>1008</v>
      </c>
      <c r="B106" s="78"/>
      <c r="C106" s="68"/>
      <c r="D106" s="79"/>
      <c r="E106" s="29" t="str">
        <f t="shared" si="3"/>
        <v/>
      </c>
      <c r="F106" s="68"/>
      <c r="G106" s="68"/>
      <c r="H106" s="68"/>
      <c r="I106" s="68"/>
      <c r="J106" s="68"/>
      <c r="K106" s="68"/>
      <c r="L106" s="68"/>
      <c r="M106" s="68"/>
      <c r="N106" s="68"/>
      <c r="O106" s="68"/>
      <c r="P106" s="64"/>
      <c r="Q106" s="29" t="str">
        <f t="shared" si="4"/>
        <v/>
      </c>
    </row>
    <row r="107" spans="1:17">
      <c r="A107" s="64" t="s">
        <v>1009</v>
      </c>
      <c r="B107" s="78"/>
      <c r="C107" s="68"/>
      <c r="D107" s="79"/>
      <c r="E107" s="29" t="str">
        <f t="shared" si="3"/>
        <v/>
      </c>
      <c r="F107" s="68"/>
      <c r="G107" s="68"/>
      <c r="H107" s="68"/>
      <c r="I107" s="68"/>
      <c r="J107" s="68"/>
      <c r="K107" s="68"/>
      <c r="L107" s="68"/>
      <c r="M107" s="68"/>
      <c r="N107" s="68"/>
      <c r="O107" s="68"/>
      <c r="P107" s="64"/>
      <c r="Q107" s="29" t="str">
        <f t="shared" si="4"/>
        <v/>
      </c>
    </row>
    <row r="108" spans="1:17">
      <c r="A108" s="64" t="s">
        <v>1010</v>
      </c>
      <c r="B108" s="78"/>
      <c r="C108" s="68"/>
      <c r="D108" s="79"/>
      <c r="E108" s="29" t="str">
        <f t="shared" si="3"/>
        <v/>
      </c>
      <c r="F108" s="68"/>
      <c r="G108" s="68"/>
      <c r="H108" s="68"/>
      <c r="I108" s="68"/>
      <c r="J108" s="68"/>
      <c r="K108" s="68"/>
      <c r="L108" s="68"/>
      <c r="M108" s="68"/>
      <c r="N108" s="68"/>
      <c r="O108" s="68"/>
      <c r="P108" s="64"/>
      <c r="Q108" s="29" t="str">
        <f t="shared" si="4"/>
        <v/>
      </c>
    </row>
    <row r="109" spans="1:17">
      <c r="A109" s="64" t="s">
        <v>1011</v>
      </c>
      <c r="B109" s="78"/>
      <c r="C109" s="68"/>
      <c r="D109" s="79"/>
      <c r="E109" s="29" t="str">
        <f t="shared" si="3"/>
        <v/>
      </c>
      <c r="F109" s="68"/>
      <c r="G109" s="68"/>
      <c r="H109" s="68"/>
      <c r="I109" s="68"/>
      <c r="J109" s="68"/>
      <c r="K109" s="68"/>
      <c r="L109" s="68"/>
      <c r="M109" s="68"/>
      <c r="N109" s="68"/>
      <c r="O109" s="68"/>
      <c r="P109" s="64"/>
      <c r="Q109" s="29" t="str">
        <f t="shared" si="4"/>
        <v/>
      </c>
    </row>
    <row r="110" spans="1:17">
      <c r="A110" s="64" t="s">
        <v>1012</v>
      </c>
      <c r="B110" s="78"/>
      <c r="C110" s="68"/>
      <c r="D110" s="79"/>
      <c r="E110" s="29" t="str">
        <f t="shared" si="3"/>
        <v/>
      </c>
      <c r="F110" s="68"/>
      <c r="G110" s="68"/>
      <c r="H110" s="68"/>
      <c r="I110" s="68"/>
      <c r="J110" s="68"/>
      <c r="K110" s="68"/>
      <c r="L110" s="68"/>
      <c r="M110" s="68"/>
      <c r="N110" s="68"/>
      <c r="O110" s="68"/>
      <c r="P110" s="64"/>
      <c r="Q110" s="29" t="str">
        <f t="shared" si="4"/>
        <v/>
      </c>
    </row>
    <row r="111" spans="1:17">
      <c r="A111" s="64" t="s">
        <v>1013</v>
      </c>
      <c r="B111" s="78"/>
      <c r="C111" s="68"/>
      <c r="D111" s="79"/>
      <c r="E111" s="29" t="str">
        <f t="shared" si="3"/>
        <v/>
      </c>
      <c r="F111" s="68"/>
      <c r="G111" s="68"/>
      <c r="H111" s="68"/>
      <c r="I111" s="68"/>
      <c r="J111" s="68"/>
      <c r="K111" s="68"/>
      <c r="L111" s="68"/>
      <c r="M111" s="68"/>
      <c r="N111" s="68"/>
      <c r="O111" s="68"/>
      <c r="P111" s="64"/>
      <c r="Q111" s="29" t="str">
        <f t="shared" si="4"/>
        <v/>
      </c>
    </row>
    <row r="112" spans="1:17">
      <c r="A112" s="64" t="s">
        <v>1014</v>
      </c>
      <c r="B112" s="78"/>
      <c r="C112" s="68"/>
      <c r="D112" s="79"/>
      <c r="E112" s="29" t="str">
        <f t="shared" si="3"/>
        <v/>
      </c>
      <c r="F112" s="68"/>
      <c r="G112" s="68"/>
      <c r="H112" s="68"/>
      <c r="I112" s="68"/>
      <c r="J112" s="68"/>
      <c r="K112" s="68"/>
      <c r="L112" s="68"/>
      <c r="M112" s="68"/>
      <c r="N112" s="68"/>
      <c r="O112" s="68"/>
      <c r="P112" s="64"/>
      <c r="Q112" s="29" t="str">
        <f t="shared" si="4"/>
        <v/>
      </c>
    </row>
    <row r="113" spans="1:17">
      <c r="A113" s="64" t="s">
        <v>1015</v>
      </c>
      <c r="B113" s="78"/>
      <c r="C113" s="68"/>
      <c r="D113" s="79"/>
      <c r="E113" s="29" t="str">
        <f t="shared" si="3"/>
        <v/>
      </c>
      <c r="F113" s="68"/>
      <c r="G113" s="68"/>
      <c r="H113" s="68"/>
      <c r="I113" s="68"/>
      <c r="J113" s="68"/>
      <c r="K113" s="68"/>
      <c r="L113" s="68"/>
      <c r="M113" s="68"/>
      <c r="N113" s="68"/>
      <c r="O113" s="68"/>
      <c r="P113" s="64"/>
      <c r="Q113" s="29" t="str">
        <f t="shared" si="4"/>
        <v/>
      </c>
    </row>
    <row r="114" spans="1:17">
      <c r="A114" s="64" t="s">
        <v>1016</v>
      </c>
      <c r="B114" s="78"/>
      <c r="C114" s="68"/>
      <c r="D114" s="79"/>
      <c r="E114" s="29" t="str">
        <f t="shared" si="3"/>
        <v/>
      </c>
      <c r="F114" s="68"/>
      <c r="G114" s="68"/>
      <c r="H114" s="68"/>
      <c r="I114" s="68"/>
      <c r="J114" s="68"/>
      <c r="K114" s="68"/>
      <c r="L114" s="68"/>
      <c r="M114" s="68"/>
      <c r="N114" s="68"/>
      <c r="O114" s="68"/>
      <c r="P114" s="64"/>
      <c r="Q114" s="29" t="str">
        <f t="shared" si="4"/>
        <v/>
      </c>
    </row>
    <row r="115" spans="1:17">
      <c r="A115" s="64" t="s">
        <v>1017</v>
      </c>
      <c r="B115" s="78"/>
      <c r="C115" s="68"/>
      <c r="D115" s="79"/>
      <c r="E115" s="29" t="str">
        <f t="shared" si="3"/>
        <v/>
      </c>
      <c r="F115" s="68"/>
      <c r="G115" s="68"/>
      <c r="H115" s="68"/>
      <c r="I115" s="68"/>
      <c r="J115" s="68"/>
      <c r="K115" s="68"/>
      <c r="L115" s="68"/>
      <c r="M115" s="68"/>
      <c r="N115" s="68"/>
      <c r="O115" s="68"/>
      <c r="P115" s="64"/>
      <c r="Q115" s="29" t="str">
        <f t="shared" si="4"/>
        <v/>
      </c>
    </row>
    <row r="116" spans="1:17">
      <c r="A116" s="64" t="s">
        <v>1018</v>
      </c>
      <c r="B116" s="78"/>
      <c r="C116" s="68"/>
      <c r="D116" s="79"/>
      <c r="E116" s="29" t="str">
        <f t="shared" si="3"/>
        <v/>
      </c>
      <c r="F116" s="68"/>
      <c r="G116" s="68"/>
      <c r="H116" s="68"/>
      <c r="I116" s="68"/>
      <c r="J116" s="68"/>
      <c r="K116" s="68"/>
      <c r="L116" s="68"/>
      <c r="M116" s="68"/>
      <c r="N116" s="68"/>
      <c r="O116" s="68"/>
      <c r="P116" s="64"/>
      <c r="Q116" s="29" t="str">
        <f t="shared" si="4"/>
        <v/>
      </c>
    </row>
    <row r="117" spans="1:17">
      <c r="A117" s="64" t="s">
        <v>1019</v>
      </c>
      <c r="B117" s="78"/>
      <c r="C117" s="68"/>
      <c r="D117" s="79"/>
      <c r="E117" s="29" t="str">
        <f t="shared" si="3"/>
        <v/>
      </c>
      <c r="F117" s="68"/>
      <c r="G117" s="68"/>
      <c r="H117" s="68"/>
      <c r="I117" s="68"/>
      <c r="J117" s="68"/>
      <c r="K117" s="68"/>
      <c r="L117" s="68"/>
      <c r="M117" s="68"/>
      <c r="N117" s="68"/>
      <c r="O117" s="68"/>
      <c r="P117" s="64"/>
      <c r="Q117" s="29" t="str">
        <f t="shared" si="4"/>
        <v/>
      </c>
    </row>
    <row r="118" spans="1:17">
      <c r="A118" s="64" t="s">
        <v>1020</v>
      </c>
      <c r="B118" s="78"/>
      <c r="C118" s="68"/>
      <c r="D118" s="79"/>
      <c r="E118" s="29" t="str">
        <f t="shared" si="3"/>
        <v/>
      </c>
      <c r="F118" s="68"/>
      <c r="G118" s="68"/>
      <c r="H118" s="68"/>
      <c r="I118" s="68"/>
      <c r="J118" s="68"/>
      <c r="K118" s="68"/>
      <c r="L118" s="68"/>
      <c r="M118" s="68"/>
      <c r="N118" s="68"/>
      <c r="O118" s="68"/>
      <c r="P118" s="64"/>
      <c r="Q118" s="29" t="str">
        <f t="shared" si="4"/>
        <v/>
      </c>
    </row>
    <row r="119" spans="1:17">
      <c r="A119" s="64" t="s">
        <v>1021</v>
      </c>
      <c r="B119" s="78"/>
      <c r="C119" s="68"/>
      <c r="D119" s="79"/>
      <c r="E119" s="29" t="str">
        <f t="shared" si="3"/>
        <v/>
      </c>
      <c r="F119" s="68"/>
      <c r="G119" s="68"/>
      <c r="H119" s="68"/>
      <c r="I119" s="68"/>
      <c r="J119" s="68"/>
      <c r="K119" s="68"/>
      <c r="L119" s="68"/>
      <c r="M119" s="68"/>
      <c r="N119" s="68"/>
      <c r="O119" s="68"/>
      <c r="P119" s="64"/>
      <c r="Q119" s="29" t="str">
        <f t="shared" si="4"/>
        <v/>
      </c>
    </row>
    <row r="120" spans="1:17">
      <c r="A120" s="64" t="s">
        <v>1022</v>
      </c>
      <c r="B120" s="78"/>
      <c r="C120" s="68"/>
      <c r="D120" s="79"/>
      <c r="E120" s="29" t="str">
        <f t="shared" si="3"/>
        <v/>
      </c>
      <c r="F120" s="68"/>
      <c r="G120" s="68"/>
      <c r="H120" s="68"/>
      <c r="I120" s="68"/>
      <c r="J120" s="68"/>
      <c r="K120" s="68"/>
      <c r="L120" s="68"/>
      <c r="M120" s="68"/>
      <c r="N120" s="68"/>
      <c r="O120" s="68"/>
      <c r="P120" s="64"/>
      <c r="Q120" s="29" t="str">
        <f t="shared" si="4"/>
        <v/>
      </c>
    </row>
    <row r="121" spans="1:17">
      <c r="A121" s="64" t="s">
        <v>1023</v>
      </c>
      <c r="B121" s="78"/>
      <c r="C121" s="68"/>
      <c r="D121" s="79"/>
      <c r="E121" s="29" t="str">
        <f t="shared" si="3"/>
        <v/>
      </c>
      <c r="F121" s="68"/>
      <c r="G121" s="68"/>
      <c r="H121" s="68"/>
      <c r="I121" s="68"/>
      <c r="J121" s="68"/>
      <c r="K121" s="68"/>
      <c r="L121" s="68"/>
      <c r="M121" s="68"/>
      <c r="N121" s="68"/>
      <c r="O121" s="68"/>
      <c r="P121" s="64"/>
      <c r="Q121" s="29" t="str">
        <f t="shared" si="4"/>
        <v/>
      </c>
    </row>
    <row r="122" spans="1:17">
      <c r="A122" s="64" t="s">
        <v>1024</v>
      </c>
      <c r="B122" s="78"/>
      <c r="C122" s="68"/>
      <c r="D122" s="79"/>
      <c r="E122" s="29" t="str">
        <f t="shared" si="3"/>
        <v/>
      </c>
      <c r="F122" s="68"/>
      <c r="G122" s="68"/>
      <c r="H122" s="68"/>
      <c r="I122" s="68"/>
      <c r="J122" s="68"/>
      <c r="K122" s="68"/>
      <c r="L122" s="68"/>
      <c r="M122" s="68"/>
      <c r="N122" s="68"/>
      <c r="O122" s="68"/>
      <c r="P122" s="64"/>
      <c r="Q122" s="29" t="str">
        <f t="shared" si="4"/>
        <v/>
      </c>
    </row>
    <row r="123" spans="1:17">
      <c r="A123" s="64" t="s">
        <v>1025</v>
      </c>
      <c r="B123" s="78"/>
      <c r="C123" s="68"/>
      <c r="D123" s="79"/>
      <c r="E123" s="29" t="str">
        <f t="shared" si="3"/>
        <v/>
      </c>
      <c r="F123" s="68"/>
      <c r="G123" s="68"/>
      <c r="H123" s="68"/>
      <c r="I123" s="68"/>
      <c r="J123" s="68"/>
      <c r="K123" s="68"/>
      <c r="L123" s="68"/>
      <c r="M123" s="68"/>
      <c r="N123" s="68"/>
      <c r="O123" s="68"/>
      <c r="P123" s="64"/>
      <c r="Q123" s="29" t="str">
        <f t="shared" si="4"/>
        <v/>
      </c>
    </row>
    <row r="124" spans="1:17">
      <c r="A124" s="64" t="s">
        <v>1026</v>
      </c>
      <c r="B124" s="78"/>
      <c r="C124" s="68"/>
      <c r="D124" s="79"/>
      <c r="E124" s="29" t="str">
        <f t="shared" si="3"/>
        <v/>
      </c>
      <c r="F124" s="68"/>
      <c r="G124" s="68"/>
      <c r="H124" s="68"/>
      <c r="I124" s="68"/>
      <c r="J124" s="68"/>
      <c r="K124" s="68"/>
      <c r="L124" s="68"/>
      <c r="M124" s="68"/>
      <c r="N124" s="68"/>
      <c r="O124" s="68"/>
      <c r="P124" s="64"/>
      <c r="Q124" s="29" t="str">
        <f t="shared" si="4"/>
        <v/>
      </c>
    </row>
    <row r="125" spans="1:17">
      <c r="A125" s="64" t="s">
        <v>1027</v>
      </c>
      <c r="B125" s="78"/>
      <c r="C125" s="68"/>
      <c r="D125" s="79"/>
      <c r="E125" s="29" t="str">
        <f t="shared" si="3"/>
        <v/>
      </c>
      <c r="F125" s="68"/>
      <c r="G125" s="68"/>
      <c r="H125" s="68"/>
      <c r="I125" s="68"/>
      <c r="J125" s="68"/>
      <c r="K125" s="68"/>
      <c r="L125" s="68"/>
      <c r="M125" s="68"/>
      <c r="N125" s="68"/>
      <c r="O125" s="68"/>
      <c r="P125" s="64"/>
      <c r="Q125" s="29" t="str">
        <f t="shared" si="4"/>
        <v/>
      </c>
    </row>
    <row r="126" spans="1:17">
      <c r="A126" s="64" t="s">
        <v>1028</v>
      </c>
      <c r="B126" s="78"/>
      <c r="C126" s="68"/>
      <c r="D126" s="79"/>
      <c r="E126" s="29" t="str">
        <f t="shared" si="3"/>
        <v/>
      </c>
      <c r="F126" s="68"/>
      <c r="G126" s="68"/>
      <c r="H126" s="68"/>
      <c r="I126" s="68"/>
      <c r="J126" s="68"/>
      <c r="K126" s="68"/>
      <c r="L126" s="68"/>
      <c r="M126" s="68"/>
      <c r="N126" s="68"/>
      <c r="O126" s="68"/>
      <c r="P126" s="64"/>
      <c r="Q126" s="29" t="str">
        <f t="shared" si="4"/>
        <v/>
      </c>
    </row>
    <row r="127" spans="1:17">
      <c r="A127" s="64" t="s">
        <v>1029</v>
      </c>
      <c r="B127" s="78"/>
      <c r="C127" s="68"/>
      <c r="D127" s="79"/>
      <c r="E127" s="29" t="str">
        <f t="shared" si="3"/>
        <v/>
      </c>
      <c r="F127" s="68"/>
      <c r="G127" s="68"/>
      <c r="H127" s="68"/>
      <c r="I127" s="68"/>
      <c r="J127" s="68"/>
      <c r="K127" s="68"/>
      <c r="L127" s="68"/>
      <c r="M127" s="68"/>
      <c r="N127" s="68"/>
      <c r="O127" s="68"/>
      <c r="P127" s="64"/>
      <c r="Q127" s="29" t="str">
        <f t="shared" si="4"/>
        <v/>
      </c>
    </row>
    <row r="128" spans="1:17">
      <c r="A128" s="64" t="s">
        <v>1030</v>
      </c>
      <c r="B128" s="78"/>
      <c r="C128" s="68"/>
      <c r="D128" s="79"/>
      <c r="E128" s="29" t="str">
        <f t="shared" si="3"/>
        <v/>
      </c>
      <c r="F128" s="68"/>
      <c r="G128" s="68"/>
      <c r="H128" s="68"/>
      <c r="I128" s="68"/>
      <c r="J128" s="68"/>
      <c r="K128" s="68"/>
      <c r="L128" s="68"/>
      <c r="M128" s="68"/>
      <c r="N128" s="68"/>
      <c r="O128" s="68"/>
      <c r="P128" s="64"/>
      <c r="Q128" s="29" t="str">
        <f t="shared" si="4"/>
        <v/>
      </c>
    </row>
    <row r="129" spans="1:17">
      <c r="A129" s="64" t="s">
        <v>1031</v>
      </c>
      <c r="B129" s="78"/>
      <c r="C129" s="68"/>
      <c r="D129" s="79"/>
      <c r="E129" s="29" t="str">
        <f t="shared" si="3"/>
        <v/>
      </c>
      <c r="F129" s="68"/>
      <c r="G129" s="68"/>
      <c r="H129" s="68"/>
      <c r="I129" s="68"/>
      <c r="J129" s="68"/>
      <c r="K129" s="68"/>
      <c r="L129" s="68"/>
      <c r="M129" s="68"/>
      <c r="N129" s="68"/>
      <c r="O129" s="68"/>
      <c r="P129" s="64"/>
      <c r="Q129" s="29" t="str">
        <f t="shared" si="4"/>
        <v/>
      </c>
    </row>
    <row r="130" spans="1:17">
      <c r="A130" s="64" t="s">
        <v>1032</v>
      </c>
      <c r="B130" s="78"/>
      <c r="C130" s="68"/>
      <c r="D130" s="79"/>
      <c r="E130" s="29" t="str">
        <f t="shared" si="3"/>
        <v/>
      </c>
      <c r="F130" s="68"/>
      <c r="G130" s="68"/>
      <c r="H130" s="68"/>
      <c r="I130" s="68"/>
      <c r="J130" s="68"/>
      <c r="K130" s="68"/>
      <c r="L130" s="68"/>
      <c r="M130" s="68"/>
      <c r="N130" s="68"/>
      <c r="O130" s="68"/>
      <c r="P130" s="64"/>
      <c r="Q130" s="29" t="str">
        <f t="shared" si="4"/>
        <v/>
      </c>
    </row>
    <row r="131" spans="1:17">
      <c r="A131" s="64" t="s">
        <v>1033</v>
      </c>
      <c r="B131" s="78"/>
      <c r="C131" s="68"/>
      <c r="D131" s="79"/>
      <c r="E131" s="29" t="str">
        <f t="shared" si="3"/>
        <v/>
      </c>
      <c r="F131" s="68"/>
      <c r="G131" s="68"/>
      <c r="H131" s="68"/>
      <c r="I131" s="68"/>
      <c r="J131" s="68"/>
      <c r="K131" s="68"/>
      <c r="L131" s="68"/>
      <c r="M131" s="68"/>
      <c r="N131" s="68"/>
      <c r="O131" s="68"/>
      <c r="P131" s="64"/>
      <c r="Q131" s="29" t="str">
        <f t="shared" si="4"/>
        <v/>
      </c>
    </row>
    <row r="132" spans="1:17">
      <c r="A132" s="64" t="s">
        <v>1034</v>
      </c>
      <c r="B132" s="78"/>
      <c r="C132" s="68"/>
      <c r="D132" s="79"/>
      <c r="E132" s="29" t="str">
        <f t="shared" si="3"/>
        <v/>
      </c>
      <c r="F132" s="68"/>
      <c r="G132" s="68"/>
      <c r="H132" s="68"/>
      <c r="I132" s="68"/>
      <c r="J132" s="68"/>
      <c r="K132" s="68"/>
      <c r="L132" s="68"/>
      <c r="M132" s="68"/>
      <c r="N132" s="68"/>
      <c r="O132" s="68"/>
      <c r="P132" s="64"/>
      <c r="Q132" s="29" t="str">
        <f t="shared" si="4"/>
        <v/>
      </c>
    </row>
    <row r="133" spans="1:17">
      <c r="A133" s="64" t="s">
        <v>1035</v>
      </c>
      <c r="B133" s="78"/>
      <c r="C133" s="68"/>
      <c r="D133" s="79"/>
      <c r="E133" s="29" t="str">
        <f t="shared" si="3"/>
        <v/>
      </c>
      <c r="F133" s="68"/>
      <c r="G133" s="68"/>
      <c r="H133" s="68"/>
      <c r="I133" s="68"/>
      <c r="J133" s="68"/>
      <c r="K133" s="68"/>
      <c r="L133" s="68"/>
      <c r="M133" s="68"/>
      <c r="N133" s="68"/>
      <c r="O133" s="68"/>
      <c r="P133" s="64"/>
      <c r="Q133" s="29" t="str">
        <f t="shared" si="4"/>
        <v/>
      </c>
    </row>
    <row r="134" spans="1:17">
      <c r="A134" s="64" t="s">
        <v>1036</v>
      </c>
      <c r="B134" s="78"/>
      <c r="C134" s="68"/>
      <c r="D134" s="79"/>
      <c r="E134" s="29" t="str">
        <f t="shared" ref="E134:E197" si="5">IF(G134="", "", G134) &amp; IF(I134="", "", "-" &amp; I134) &amp; IF(K134="", "", "-" &amp; K134) &amp; IF(M134="", "", "-" &amp; M134) &amp; IF(O134="", "", "-" &amp; O134)</f>
        <v/>
      </c>
      <c r="F134" s="68"/>
      <c r="G134" s="68"/>
      <c r="H134" s="68"/>
      <c r="I134" s="68"/>
      <c r="J134" s="68"/>
      <c r="K134" s="68"/>
      <c r="L134" s="68"/>
      <c r="M134" s="68"/>
      <c r="N134" s="68"/>
      <c r="O134" s="68"/>
      <c r="P134" s="64"/>
      <c r="Q134" s="29" t="str">
        <f t="shared" si="4"/>
        <v/>
      </c>
    </row>
    <row r="135" spans="1:17">
      <c r="A135" s="64" t="s">
        <v>1037</v>
      </c>
      <c r="B135" s="78"/>
      <c r="C135" s="68"/>
      <c r="D135" s="79"/>
      <c r="E135" s="29" t="str">
        <f t="shared" si="5"/>
        <v/>
      </c>
      <c r="F135" s="68"/>
      <c r="G135" s="68"/>
      <c r="H135" s="68"/>
      <c r="I135" s="68"/>
      <c r="J135" s="68"/>
      <c r="K135" s="68"/>
      <c r="L135" s="68"/>
      <c r="M135" s="68"/>
      <c r="N135" s="68"/>
      <c r="O135" s="68"/>
      <c r="P135" s="64"/>
      <c r="Q135" s="29" t="str">
        <f t="shared" si="4"/>
        <v/>
      </c>
    </row>
    <row r="136" spans="1:17">
      <c r="A136" s="64" t="s">
        <v>1038</v>
      </c>
      <c r="B136" s="78"/>
      <c r="C136" s="68"/>
      <c r="D136" s="79"/>
      <c r="E136" s="29" t="str">
        <f t="shared" si="5"/>
        <v/>
      </c>
      <c r="F136" s="68"/>
      <c r="G136" s="68"/>
      <c r="H136" s="68"/>
      <c r="I136" s="68"/>
      <c r="J136" s="68"/>
      <c r="K136" s="68"/>
      <c r="L136" s="68"/>
      <c r="M136" s="68"/>
      <c r="N136" s="68"/>
      <c r="O136" s="68"/>
      <c r="P136" s="64"/>
      <c r="Q136" s="29" t="str">
        <f t="shared" ref="Q136:Q199" si="6">IF(G136="","",(IF(I136="",1,IF(K136="",2,IF(M136="",3,IF(O136="",4,5))))))</f>
        <v/>
      </c>
    </row>
    <row r="137" spans="1:17">
      <c r="A137" s="64" t="s">
        <v>1039</v>
      </c>
      <c r="B137" s="78"/>
      <c r="C137" s="68"/>
      <c r="D137" s="79"/>
      <c r="E137" s="29" t="str">
        <f t="shared" si="5"/>
        <v/>
      </c>
      <c r="F137" s="68"/>
      <c r="G137" s="68"/>
      <c r="H137" s="68"/>
      <c r="I137" s="68"/>
      <c r="J137" s="68"/>
      <c r="K137" s="68"/>
      <c r="L137" s="68"/>
      <c r="M137" s="68"/>
      <c r="N137" s="68"/>
      <c r="O137" s="68"/>
      <c r="P137" s="64"/>
      <c r="Q137" s="29" t="str">
        <f t="shared" si="6"/>
        <v/>
      </c>
    </row>
    <row r="138" spans="1:17">
      <c r="A138" s="64" t="s">
        <v>1040</v>
      </c>
      <c r="B138" s="78"/>
      <c r="C138" s="68"/>
      <c r="D138" s="79"/>
      <c r="E138" s="29" t="str">
        <f t="shared" si="5"/>
        <v/>
      </c>
      <c r="F138" s="68"/>
      <c r="G138" s="68"/>
      <c r="H138" s="68"/>
      <c r="I138" s="68"/>
      <c r="J138" s="68"/>
      <c r="K138" s="68"/>
      <c r="L138" s="68"/>
      <c r="M138" s="68"/>
      <c r="N138" s="68"/>
      <c r="O138" s="68"/>
      <c r="P138" s="64"/>
      <c r="Q138" s="29" t="str">
        <f t="shared" si="6"/>
        <v/>
      </c>
    </row>
    <row r="139" spans="1:17">
      <c r="A139" s="64" t="s">
        <v>1041</v>
      </c>
      <c r="B139" s="78"/>
      <c r="C139" s="68"/>
      <c r="D139" s="79"/>
      <c r="E139" s="29" t="str">
        <f t="shared" si="5"/>
        <v/>
      </c>
      <c r="F139" s="68"/>
      <c r="G139" s="68"/>
      <c r="H139" s="68"/>
      <c r="I139" s="68"/>
      <c r="J139" s="68"/>
      <c r="K139" s="68"/>
      <c r="L139" s="68"/>
      <c r="M139" s="68"/>
      <c r="N139" s="68"/>
      <c r="O139" s="68"/>
      <c r="P139" s="64"/>
      <c r="Q139" s="29" t="str">
        <f t="shared" si="6"/>
        <v/>
      </c>
    </row>
    <row r="140" spans="1:17">
      <c r="A140" s="64" t="s">
        <v>1042</v>
      </c>
      <c r="B140" s="78"/>
      <c r="C140" s="68"/>
      <c r="D140" s="79"/>
      <c r="E140" s="29" t="str">
        <f t="shared" si="5"/>
        <v/>
      </c>
      <c r="F140" s="68"/>
      <c r="G140" s="68"/>
      <c r="H140" s="68"/>
      <c r="I140" s="68"/>
      <c r="J140" s="68"/>
      <c r="K140" s="68"/>
      <c r="L140" s="68"/>
      <c r="M140" s="68"/>
      <c r="N140" s="68"/>
      <c r="O140" s="68"/>
      <c r="P140" s="64"/>
      <c r="Q140" s="29" t="str">
        <f t="shared" si="6"/>
        <v/>
      </c>
    </row>
    <row r="141" spans="1:17">
      <c r="A141" s="64" t="s">
        <v>1043</v>
      </c>
      <c r="B141" s="78"/>
      <c r="C141" s="68"/>
      <c r="D141" s="79"/>
      <c r="E141" s="29" t="str">
        <f t="shared" si="5"/>
        <v/>
      </c>
      <c r="F141" s="68"/>
      <c r="G141" s="68"/>
      <c r="H141" s="68"/>
      <c r="I141" s="68"/>
      <c r="J141" s="68"/>
      <c r="K141" s="68"/>
      <c r="L141" s="68"/>
      <c r="M141" s="68"/>
      <c r="N141" s="68"/>
      <c r="O141" s="68"/>
      <c r="P141" s="64"/>
      <c r="Q141" s="29" t="str">
        <f t="shared" si="6"/>
        <v/>
      </c>
    </row>
    <row r="142" spans="1:17">
      <c r="A142" s="64" t="s">
        <v>1044</v>
      </c>
      <c r="B142" s="78"/>
      <c r="C142" s="68"/>
      <c r="D142" s="79"/>
      <c r="E142" s="29" t="str">
        <f t="shared" si="5"/>
        <v/>
      </c>
      <c r="F142" s="68"/>
      <c r="G142" s="68"/>
      <c r="H142" s="68"/>
      <c r="I142" s="68"/>
      <c r="J142" s="68"/>
      <c r="K142" s="68"/>
      <c r="L142" s="68"/>
      <c r="M142" s="68"/>
      <c r="N142" s="68"/>
      <c r="O142" s="68"/>
      <c r="P142" s="64"/>
      <c r="Q142" s="29" t="str">
        <f t="shared" si="6"/>
        <v/>
      </c>
    </row>
    <row r="143" spans="1:17">
      <c r="A143" s="64" t="s">
        <v>1045</v>
      </c>
      <c r="B143" s="78"/>
      <c r="C143" s="68"/>
      <c r="D143" s="79"/>
      <c r="E143" s="29" t="str">
        <f t="shared" si="5"/>
        <v/>
      </c>
      <c r="F143" s="68"/>
      <c r="G143" s="68"/>
      <c r="H143" s="68"/>
      <c r="I143" s="68"/>
      <c r="J143" s="68"/>
      <c r="K143" s="68"/>
      <c r="L143" s="68"/>
      <c r="M143" s="68"/>
      <c r="N143" s="68"/>
      <c r="O143" s="68"/>
      <c r="P143" s="64"/>
      <c r="Q143" s="29" t="str">
        <f t="shared" si="6"/>
        <v/>
      </c>
    </row>
    <row r="144" spans="1:17">
      <c r="A144" s="64" t="s">
        <v>1046</v>
      </c>
      <c r="B144" s="78"/>
      <c r="C144" s="68"/>
      <c r="D144" s="79"/>
      <c r="E144" s="29" t="str">
        <f t="shared" si="5"/>
        <v/>
      </c>
      <c r="F144" s="68"/>
      <c r="G144" s="68"/>
      <c r="H144" s="68"/>
      <c r="I144" s="68"/>
      <c r="J144" s="68"/>
      <c r="K144" s="68"/>
      <c r="L144" s="68"/>
      <c r="M144" s="68"/>
      <c r="N144" s="68"/>
      <c r="O144" s="68"/>
      <c r="P144" s="64"/>
      <c r="Q144" s="29" t="str">
        <f t="shared" si="6"/>
        <v/>
      </c>
    </row>
    <row r="145" spans="1:17">
      <c r="A145" s="64" t="s">
        <v>1047</v>
      </c>
      <c r="B145" s="78"/>
      <c r="C145" s="68"/>
      <c r="D145" s="79"/>
      <c r="E145" s="29" t="str">
        <f t="shared" si="5"/>
        <v/>
      </c>
      <c r="F145" s="68"/>
      <c r="G145" s="68"/>
      <c r="H145" s="68"/>
      <c r="I145" s="68"/>
      <c r="J145" s="68"/>
      <c r="K145" s="68"/>
      <c r="L145" s="68"/>
      <c r="M145" s="68"/>
      <c r="N145" s="68"/>
      <c r="O145" s="68"/>
      <c r="P145" s="64"/>
      <c r="Q145" s="29" t="str">
        <f t="shared" si="6"/>
        <v/>
      </c>
    </row>
    <row r="146" spans="1:17">
      <c r="A146" s="64" t="s">
        <v>1048</v>
      </c>
      <c r="B146" s="78"/>
      <c r="C146" s="68"/>
      <c r="D146" s="79"/>
      <c r="E146" s="29" t="str">
        <f t="shared" si="5"/>
        <v/>
      </c>
      <c r="F146" s="68"/>
      <c r="G146" s="68"/>
      <c r="H146" s="68"/>
      <c r="I146" s="68"/>
      <c r="J146" s="68"/>
      <c r="K146" s="68"/>
      <c r="L146" s="68"/>
      <c r="M146" s="68"/>
      <c r="N146" s="68"/>
      <c r="O146" s="68"/>
      <c r="P146" s="64"/>
      <c r="Q146" s="29" t="str">
        <f t="shared" si="6"/>
        <v/>
      </c>
    </row>
    <row r="147" spans="1:17">
      <c r="A147" s="64" t="s">
        <v>1049</v>
      </c>
      <c r="B147" s="78"/>
      <c r="C147" s="68"/>
      <c r="D147" s="79"/>
      <c r="E147" s="29" t="str">
        <f t="shared" si="5"/>
        <v/>
      </c>
      <c r="F147" s="68"/>
      <c r="G147" s="68"/>
      <c r="H147" s="68"/>
      <c r="I147" s="68"/>
      <c r="J147" s="68"/>
      <c r="K147" s="68"/>
      <c r="L147" s="68"/>
      <c r="M147" s="68"/>
      <c r="N147" s="68"/>
      <c r="O147" s="68"/>
      <c r="P147" s="64"/>
      <c r="Q147" s="29" t="str">
        <f t="shared" si="6"/>
        <v/>
      </c>
    </row>
    <row r="148" spans="1:17">
      <c r="A148" s="64" t="s">
        <v>1050</v>
      </c>
      <c r="B148" s="78"/>
      <c r="C148" s="68"/>
      <c r="D148" s="79"/>
      <c r="E148" s="29" t="str">
        <f t="shared" si="5"/>
        <v/>
      </c>
      <c r="F148" s="68"/>
      <c r="G148" s="68"/>
      <c r="H148" s="68"/>
      <c r="I148" s="68"/>
      <c r="J148" s="68"/>
      <c r="K148" s="68"/>
      <c r="L148" s="68"/>
      <c r="M148" s="68"/>
      <c r="N148" s="68"/>
      <c r="O148" s="68"/>
      <c r="P148" s="64"/>
      <c r="Q148" s="29" t="str">
        <f t="shared" si="6"/>
        <v/>
      </c>
    </row>
    <row r="149" spans="1:17">
      <c r="A149" s="64" t="s">
        <v>1051</v>
      </c>
      <c r="B149" s="78"/>
      <c r="C149" s="68"/>
      <c r="D149" s="79"/>
      <c r="E149" s="29" t="str">
        <f t="shared" si="5"/>
        <v/>
      </c>
      <c r="F149" s="68"/>
      <c r="G149" s="68"/>
      <c r="H149" s="68"/>
      <c r="I149" s="68"/>
      <c r="J149" s="68"/>
      <c r="K149" s="68"/>
      <c r="L149" s="68"/>
      <c r="M149" s="68"/>
      <c r="N149" s="68"/>
      <c r="O149" s="68"/>
      <c r="P149" s="64"/>
      <c r="Q149" s="29" t="str">
        <f t="shared" si="6"/>
        <v/>
      </c>
    </row>
    <row r="150" spans="1:17">
      <c r="A150" s="64" t="s">
        <v>1052</v>
      </c>
      <c r="B150" s="78"/>
      <c r="C150" s="68"/>
      <c r="D150" s="79"/>
      <c r="E150" s="29" t="str">
        <f t="shared" si="5"/>
        <v/>
      </c>
      <c r="F150" s="68"/>
      <c r="G150" s="68"/>
      <c r="H150" s="68"/>
      <c r="I150" s="68"/>
      <c r="J150" s="68"/>
      <c r="K150" s="68"/>
      <c r="L150" s="68"/>
      <c r="M150" s="68"/>
      <c r="N150" s="68"/>
      <c r="O150" s="68"/>
      <c r="P150" s="64"/>
      <c r="Q150" s="29" t="str">
        <f t="shared" si="6"/>
        <v/>
      </c>
    </row>
    <row r="151" spans="1:17">
      <c r="A151" s="64" t="s">
        <v>1053</v>
      </c>
      <c r="B151" s="78"/>
      <c r="C151" s="68"/>
      <c r="D151" s="79"/>
      <c r="E151" s="29" t="str">
        <f t="shared" si="5"/>
        <v/>
      </c>
      <c r="F151" s="68"/>
      <c r="G151" s="68"/>
      <c r="H151" s="68"/>
      <c r="I151" s="68"/>
      <c r="J151" s="68"/>
      <c r="K151" s="68"/>
      <c r="L151" s="68"/>
      <c r="M151" s="68"/>
      <c r="N151" s="68"/>
      <c r="O151" s="68"/>
      <c r="P151" s="64"/>
      <c r="Q151" s="29" t="str">
        <f t="shared" si="6"/>
        <v/>
      </c>
    </row>
    <row r="152" spans="1:17">
      <c r="A152" s="64" t="s">
        <v>1054</v>
      </c>
      <c r="B152" s="78"/>
      <c r="C152" s="68"/>
      <c r="D152" s="79"/>
      <c r="E152" s="29" t="str">
        <f t="shared" si="5"/>
        <v/>
      </c>
      <c r="F152" s="68"/>
      <c r="G152" s="68"/>
      <c r="H152" s="68"/>
      <c r="I152" s="68"/>
      <c r="J152" s="68"/>
      <c r="K152" s="68"/>
      <c r="L152" s="68"/>
      <c r="M152" s="68"/>
      <c r="N152" s="68"/>
      <c r="O152" s="68"/>
      <c r="P152" s="64"/>
      <c r="Q152" s="29" t="str">
        <f t="shared" si="6"/>
        <v/>
      </c>
    </row>
    <row r="153" spans="1:17">
      <c r="A153" s="64" t="s">
        <v>1055</v>
      </c>
      <c r="B153" s="78"/>
      <c r="C153" s="68"/>
      <c r="D153" s="79"/>
      <c r="E153" s="29" t="str">
        <f t="shared" si="5"/>
        <v/>
      </c>
      <c r="F153" s="68"/>
      <c r="G153" s="68"/>
      <c r="H153" s="68"/>
      <c r="I153" s="68"/>
      <c r="J153" s="68"/>
      <c r="K153" s="68"/>
      <c r="L153" s="68"/>
      <c r="M153" s="68"/>
      <c r="N153" s="68"/>
      <c r="O153" s="68"/>
      <c r="P153" s="64"/>
      <c r="Q153" s="29" t="str">
        <f t="shared" si="6"/>
        <v/>
      </c>
    </row>
    <row r="154" spans="1:17">
      <c r="A154" s="64" t="s">
        <v>1056</v>
      </c>
      <c r="B154" s="78"/>
      <c r="C154" s="68"/>
      <c r="D154" s="79"/>
      <c r="E154" s="29" t="str">
        <f t="shared" si="5"/>
        <v/>
      </c>
      <c r="F154" s="68"/>
      <c r="G154" s="68"/>
      <c r="H154" s="68"/>
      <c r="I154" s="68"/>
      <c r="J154" s="68"/>
      <c r="K154" s="68"/>
      <c r="L154" s="68"/>
      <c r="M154" s="68"/>
      <c r="N154" s="68"/>
      <c r="O154" s="68"/>
      <c r="P154" s="64"/>
      <c r="Q154" s="29" t="str">
        <f t="shared" si="6"/>
        <v/>
      </c>
    </row>
    <row r="155" spans="1:17">
      <c r="A155" s="64" t="s">
        <v>1057</v>
      </c>
      <c r="B155" s="78"/>
      <c r="C155" s="68"/>
      <c r="D155" s="79"/>
      <c r="E155" s="29" t="str">
        <f t="shared" si="5"/>
        <v/>
      </c>
      <c r="F155" s="68"/>
      <c r="G155" s="68"/>
      <c r="H155" s="68"/>
      <c r="I155" s="68"/>
      <c r="J155" s="68"/>
      <c r="K155" s="68"/>
      <c r="L155" s="68"/>
      <c r="M155" s="68"/>
      <c r="N155" s="68"/>
      <c r="O155" s="68"/>
      <c r="P155" s="64"/>
      <c r="Q155" s="29" t="str">
        <f t="shared" si="6"/>
        <v/>
      </c>
    </row>
    <row r="156" spans="1:17">
      <c r="A156" s="64" t="s">
        <v>1058</v>
      </c>
      <c r="B156" s="78"/>
      <c r="C156" s="68"/>
      <c r="D156" s="79"/>
      <c r="E156" s="29" t="str">
        <f t="shared" si="5"/>
        <v/>
      </c>
      <c r="F156" s="68"/>
      <c r="G156" s="68"/>
      <c r="H156" s="68"/>
      <c r="I156" s="68"/>
      <c r="J156" s="68"/>
      <c r="K156" s="68"/>
      <c r="L156" s="68"/>
      <c r="M156" s="68"/>
      <c r="N156" s="68"/>
      <c r="O156" s="68"/>
      <c r="P156" s="64"/>
      <c r="Q156" s="29" t="str">
        <f t="shared" si="6"/>
        <v/>
      </c>
    </row>
    <row r="157" spans="1:17">
      <c r="A157" s="64" t="s">
        <v>1059</v>
      </c>
      <c r="B157" s="78"/>
      <c r="C157" s="68"/>
      <c r="D157" s="79"/>
      <c r="E157" s="29" t="str">
        <f t="shared" si="5"/>
        <v/>
      </c>
      <c r="F157" s="68"/>
      <c r="G157" s="68"/>
      <c r="H157" s="68"/>
      <c r="I157" s="68"/>
      <c r="J157" s="68"/>
      <c r="K157" s="68"/>
      <c r="L157" s="68"/>
      <c r="M157" s="68"/>
      <c r="N157" s="68"/>
      <c r="O157" s="68"/>
      <c r="P157" s="64"/>
      <c r="Q157" s="29" t="str">
        <f t="shared" si="6"/>
        <v/>
      </c>
    </row>
    <row r="158" spans="1:17">
      <c r="A158" s="64" t="s">
        <v>1060</v>
      </c>
      <c r="B158" s="78"/>
      <c r="C158" s="68"/>
      <c r="D158" s="79"/>
      <c r="E158" s="29" t="str">
        <f t="shared" si="5"/>
        <v/>
      </c>
      <c r="F158" s="68"/>
      <c r="G158" s="68"/>
      <c r="H158" s="68"/>
      <c r="I158" s="68"/>
      <c r="J158" s="68"/>
      <c r="K158" s="68"/>
      <c r="L158" s="68"/>
      <c r="M158" s="68"/>
      <c r="N158" s="68"/>
      <c r="O158" s="68"/>
      <c r="P158" s="64"/>
      <c r="Q158" s="29" t="str">
        <f t="shared" si="6"/>
        <v/>
      </c>
    </row>
    <row r="159" spans="1:17">
      <c r="A159" s="64" t="s">
        <v>1061</v>
      </c>
      <c r="B159" s="78"/>
      <c r="C159" s="68"/>
      <c r="D159" s="79"/>
      <c r="E159" s="29" t="str">
        <f t="shared" si="5"/>
        <v/>
      </c>
      <c r="F159" s="68"/>
      <c r="G159" s="68"/>
      <c r="H159" s="68"/>
      <c r="I159" s="68"/>
      <c r="J159" s="68"/>
      <c r="K159" s="68"/>
      <c r="L159" s="68"/>
      <c r="M159" s="68"/>
      <c r="N159" s="68"/>
      <c r="O159" s="68"/>
      <c r="P159" s="64"/>
      <c r="Q159" s="29" t="str">
        <f t="shared" si="6"/>
        <v/>
      </c>
    </row>
    <row r="160" spans="1:17">
      <c r="A160" s="64" t="s">
        <v>1062</v>
      </c>
      <c r="B160" s="78"/>
      <c r="C160" s="68"/>
      <c r="D160" s="79"/>
      <c r="E160" s="29" t="str">
        <f t="shared" si="5"/>
        <v/>
      </c>
      <c r="F160" s="68"/>
      <c r="G160" s="68"/>
      <c r="H160" s="68"/>
      <c r="I160" s="68"/>
      <c r="J160" s="68"/>
      <c r="K160" s="68"/>
      <c r="L160" s="68"/>
      <c r="M160" s="68"/>
      <c r="N160" s="68"/>
      <c r="O160" s="68"/>
      <c r="P160" s="64"/>
      <c r="Q160" s="29" t="str">
        <f t="shared" si="6"/>
        <v/>
      </c>
    </row>
    <row r="161" spans="1:17">
      <c r="A161" s="64" t="s">
        <v>1063</v>
      </c>
      <c r="B161" s="78"/>
      <c r="C161" s="68"/>
      <c r="D161" s="79"/>
      <c r="E161" s="29" t="str">
        <f t="shared" si="5"/>
        <v/>
      </c>
      <c r="F161" s="68"/>
      <c r="G161" s="68"/>
      <c r="H161" s="68"/>
      <c r="I161" s="68"/>
      <c r="J161" s="68"/>
      <c r="K161" s="68"/>
      <c r="L161" s="68"/>
      <c r="M161" s="68"/>
      <c r="N161" s="68"/>
      <c r="O161" s="68"/>
      <c r="P161" s="64"/>
      <c r="Q161" s="29" t="str">
        <f t="shared" si="6"/>
        <v/>
      </c>
    </row>
    <row r="162" spans="1:17">
      <c r="A162" s="64" t="s">
        <v>1064</v>
      </c>
      <c r="B162" s="78"/>
      <c r="C162" s="68"/>
      <c r="D162" s="79"/>
      <c r="E162" s="29" t="str">
        <f t="shared" si="5"/>
        <v/>
      </c>
      <c r="F162" s="68"/>
      <c r="G162" s="68"/>
      <c r="H162" s="68"/>
      <c r="I162" s="68"/>
      <c r="J162" s="68"/>
      <c r="K162" s="68"/>
      <c r="L162" s="68"/>
      <c r="M162" s="68"/>
      <c r="N162" s="68"/>
      <c r="O162" s="68"/>
      <c r="P162" s="64"/>
      <c r="Q162" s="29" t="str">
        <f t="shared" si="6"/>
        <v/>
      </c>
    </row>
    <row r="163" spans="1:17">
      <c r="A163" s="64" t="s">
        <v>1065</v>
      </c>
      <c r="B163" s="78"/>
      <c r="C163" s="68"/>
      <c r="D163" s="79"/>
      <c r="E163" s="29" t="str">
        <f t="shared" si="5"/>
        <v/>
      </c>
      <c r="F163" s="68"/>
      <c r="G163" s="68"/>
      <c r="H163" s="68"/>
      <c r="I163" s="68"/>
      <c r="J163" s="68"/>
      <c r="K163" s="68"/>
      <c r="L163" s="68"/>
      <c r="M163" s="68"/>
      <c r="N163" s="68"/>
      <c r="O163" s="68"/>
      <c r="P163" s="64"/>
      <c r="Q163" s="29" t="str">
        <f t="shared" si="6"/>
        <v/>
      </c>
    </row>
    <row r="164" spans="1:17">
      <c r="A164" s="64" t="s">
        <v>1066</v>
      </c>
      <c r="B164" s="78"/>
      <c r="C164" s="68"/>
      <c r="D164" s="79"/>
      <c r="E164" s="29" t="str">
        <f t="shared" si="5"/>
        <v/>
      </c>
      <c r="F164" s="68"/>
      <c r="G164" s="68"/>
      <c r="H164" s="68"/>
      <c r="I164" s="68"/>
      <c r="J164" s="68"/>
      <c r="K164" s="68"/>
      <c r="L164" s="68"/>
      <c r="M164" s="68"/>
      <c r="N164" s="68"/>
      <c r="O164" s="68"/>
      <c r="P164" s="64"/>
      <c r="Q164" s="29" t="str">
        <f t="shared" si="6"/>
        <v/>
      </c>
    </row>
    <row r="165" spans="1:17">
      <c r="A165" s="64" t="s">
        <v>1067</v>
      </c>
      <c r="B165" s="78"/>
      <c r="C165" s="68"/>
      <c r="D165" s="79"/>
      <c r="E165" s="29" t="str">
        <f t="shared" si="5"/>
        <v/>
      </c>
      <c r="F165" s="68"/>
      <c r="G165" s="68"/>
      <c r="H165" s="68"/>
      <c r="I165" s="68"/>
      <c r="J165" s="68"/>
      <c r="K165" s="68"/>
      <c r="L165" s="68"/>
      <c r="M165" s="68"/>
      <c r="N165" s="68"/>
      <c r="O165" s="68"/>
      <c r="P165" s="64"/>
      <c r="Q165" s="29" t="str">
        <f t="shared" si="6"/>
        <v/>
      </c>
    </row>
    <row r="166" spans="1:17">
      <c r="A166" s="64" t="s">
        <v>1068</v>
      </c>
      <c r="B166" s="78"/>
      <c r="C166" s="68"/>
      <c r="D166" s="79"/>
      <c r="E166" s="29" t="str">
        <f t="shared" si="5"/>
        <v/>
      </c>
      <c r="F166" s="68"/>
      <c r="G166" s="68"/>
      <c r="H166" s="68"/>
      <c r="I166" s="68"/>
      <c r="J166" s="68"/>
      <c r="K166" s="68"/>
      <c r="L166" s="68"/>
      <c r="M166" s="68"/>
      <c r="N166" s="68"/>
      <c r="O166" s="68"/>
      <c r="P166" s="64"/>
      <c r="Q166" s="29" t="str">
        <f t="shared" si="6"/>
        <v/>
      </c>
    </row>
    <row r="167" spans="1:17">
      <c r="A167" s="64" t="s">
        <v>1069</v>
      </c>
      <c r="B167" s="78"/>
      <c r="C167" s="68"/>
      <c r="D167" s="79"/>
      <c r="E167" s="29" t="str">
        <f t="shared" si="5"/>
        <v/>
      </c>
      <c r="F167" s="68"/>
      <c r="G167" s="68"/>
      <c r="H167" s="68"/>
      <c r="I167" s="68"/>
      <c r="J167" s="68"/>
      <c r="K167" s="68"/>
      <c r="L167" s="68"/>
      <c r="M167" s="68"/>
      <c r="N167" s="68"/>
      <c r="O167" s="68"/>
      <c r="P167" s="64"/>
      <c r="Q167" s="29" t="str">
        <f t="shared" si="6"/>
        <v/>
      </c>
    </row>
    <row r="168" spans="1:17">
      <c r="A168" s="64" t="s">
        <v>1070</v>
      </c>
      <c r="B168" s="78"/>
      <c r="C168" s="68"/>
      <c r="D168" s="79"/>
      <c r="E168" s="29" t="str">
        <f t="shared" si="5"/>
        <v/>
      </c>
      <c r="F168" s="68"/>
      <c r="G168" s="68"/>
      <c r="H168" s="68"/>
      <c r="I168" s="68"/>
      <c r="J168" s="68"/>
      <c r="K168" s="68"/>
      <c r="L168" s="68"/>
      <c r="M168" s="68"/>
      <c r="N168" s="68"/>
      <c r="O168" s="68"/>
      <c r="P168" s="64"/>
      <c r="Q168" s="29" t="str">
        <f t="shared" si="6"/>
        <v/>
      </c>
    </row>
    <row r="169" spans="1:17">
      <c r="A169" s="64" t="s">
        <v>1071</v>
      </c>
      <c r="B169" s="78"/>
      <c r="C169" s="68"/>
      <c r="D169" s="79"/>
      <c r="E169" s="29" t="str">
        <f t="shared" si="5"/>
        <v/>
      </c>
      <c r="F169" s="68"/>
      <c r="G169" s="68"/>
      <c r="H169" s="68"/>
      <c r="I169" s="68"/>
      <c r="J169" s="68"/>
      <c r="K169" s="68"/>
      <c r="L169" s="68"/>
      <c r="M169" s="68"/>
      <c r="N169" s="68"/>
      <c r="O169" s="68"/>
      <c r="P169" s="64"/>
      <c r="Q169" s="29" t="str">
        <f t="shared" si="6"/>
        <v/>
      </c>
    </row>
    <row r="170" spans="1:17">
      <c r="A170" s="64" t="s">
        <v>1072</v>
      </c>
      <c r="B170" s="78"/>
      <c r="C170" s="68"/>
      <c r="D170" s="79"/>
      <c r="E170" s="29" t="str">
        <f t="shared" si="5"/>
        <v/>
      </c>
      <c r="F170" s="68"/>
      <c r="G170" s="68"/>
      <c r="H170" s="68"/>
      <c r="I170" s="68"/>
      <c r="J170" s="68"/>
      <c r="K170" s="68"/>
      <c r="L170" s="68"/>
      <c r="M170" s="68"/>
      <c r="N170" s="68"/>
      <c r="O170" s="68"/>
      <c r="P170" s="64"/>
      <c r="Q170" s="29" t="str">
        <f t="shared" si="6"/>
        <v/>
      </c>
    </row>
    <row r="171" spans="1:17">
      <c r="A171" s="64" t="s">
        <v>1073</v>
      </c>
      <c r="B171" s="78"/>
      <c r="C171" s="68"/>
      <c r="D171" s="79"/>
      <c r="E171" s="29" t="str">
        <f t="shared" si="5"/>
        <v/>
      </c>
      <c r="F171" s="68"/>
      <c r="G171" s="68"/>
      <c r="H171" s="68"/>
      <c r="I171" s="68"/>
      <c r="J171" s="68"/>
      <c r="K171" s="68"/>
      <c r="L171" s="68"/>
      <c r="M171" s="68"/>
      <c r="N171" s="68"/>
      <c r="O171" s="68"/>
      <c r="P171" s="64"/>
      <c r="Q171" s="29" t="str">
        <f t="shared" si="6"/>
        <v/>
      </c>
    </row>
    <row r="172" spans="1:17">
      <c r="A172" s="64" t="s">
        <v>1074</v>
      </c>
      <c r="B172" s="78"/>
      <c r="C172" s="68"/>
      <c r="D172" s="79"/>
      <c r="E172" s="29" t="str">
        <f t="shared" si="5"/>
        <v/>
      </c>
      <c r="F172" s="68"/>
      <c r="G172" s="68"/>
      <c r="H172" s="68"/>
      <c r="I172" s="68"/>
      <c r="J172" s="68"/>
      <c r="K172" s="68"/>
      <c r="L172" s="68"/>
      <c r="M172" s="68"/>
      <c r="N172" s="68"/>
      <c r="O172" s="68"/>
      <c r="P172" s="64"/>
      <c r="Q172" s="29" t="str">
        <f t="shared" si="6"/>
        <v/>
      </c>
    </row>
    <row r="173" spans="1:17">
      <c r="A173" s="64" t="s">
        <v>1075</v>
      </c>
      <c r="B173" s="78"/>
      <c r="C173" s="68"/>
      <c r="D173" s="79"/>
      <c r="E173" s="29" t="str">
        <f t="shared" si="5"/>
        <v/>
      </c>
      <c r="F173" s="68"/>
      <c r="G173" s="68"/>
      <c r="H173" s="68"/>
      <c r="I173" s="68"/>
      <c r="J173" s="68"/>
      <c r="K173" s="68"/>
      <c r="L173" s="68"/>
      <c r="M173" s="68"/>
      <c r="N173" s="68"/>
      <c r="O173" s="68"/>
      <c r="P173" s="64"/>
      <c r="Q173" s="29" t="str">
        <f t="shared" si="6"/>
        <v/>
      </c>
    </row>
    <row r="174" spans="1:17">
      <c r="A174" s="64" t="s">
        <v>1076</v>
      </c>
      <c r="B174" s="78"/>
      <c r="C174" s="68"/>
      <c r="D174" s="79"/>
      <c r="E174" s="29" t="str">
        <f t="shared" si="5"/>
        <v/>
      </c>
      <c r="F174" s="68"/>
      <c r="G174" s="68"/>
      <c r="H174" s="68"/>
      <c r="I174" s="68"/>
      <c r="J174" s="68"/>
      <c r="K174" s="68"/>
      <c r="L174" s="68"/>
      <c r="M174" s="68"/>
      <c r="N174" s="68"/>
      <c r="O174" s="68"/>
      <c r="P174" s="64"/>
      <c r="Q174" s="29" t="str">
        <f t="shared" si="6"/>
        <v/>
      </c>
    </row>
    <row r="175" spans="1:17">
      <c r="A175" s="64" t="s">
        <v>1077</v>
      </c>
      <c r="B175" s="78"/>
      <c r="C175" s="68"/>
      <c r="D175" s="79"/>
      <c r="E175" s="29" t="str">
        <f t="shared" si="5"/>
        <v/>
      </c>
      <c r="F175" s="68"/>
      <c r="G175" s="68"/>
      <c r="H175" s="68"/>
      <c r="I175" s="68"/>
      <c r="J175" s="68"/>
      <c r="K175" s="68"/>
      <c r="L175" s="68"/>
      <c r="M175" s="68"/>
      <c r="N175" s="68"/>
      <c r="O175" s="68"/>
      <c r="P175" s="64"/>
      <c r="Q175" s="29" t="str">
        <f t="shared" si="6"/>
        <v/>
      </c>
    </row>
    <row r="176" spans="1:17">
      <c r="A176" s="64" t="s">
        <v>1078</v>
      </c>
      <c r="B176" s="78"/>
      <c r="C176" s="68"/>
      <c r="D176" s="79"/>
      <c r="E176" s="29" t="str">
        <f t="shared" si="5"/>
        <v/>
      </c>
      <c r="F176" s="68"/>
      <c r="G176" s="68"/>
      <c r="H176" s="68"/>
      <c r="I176" s="68"/>
      <c r="J176" s="68"/>
      <c r="K176" s="68"/>
      <c r="L176" s="68"/>
      <c r="M176" s="68"/>
      <c r="N176" s="68"/>
      <c r="O176" s="68"/>
      <c r="P176" s="64"/>
      <c r="Q176" s="29" t="str">
        <f t="shared" si="6"/>
        <v/>
      </c>
    </row>
    <row r="177" spans="1:17">
      <c r="A177" s="64" t="s">
        <v>1079</v>
      </c>
      <c r="B177" s="78"/>
      <c r="C177" s="68"/>
      <c r="D177" s="79"/>
      <c r="E177" s="29" t="str">
        <f t="shared" si="5"/>
        <v/>
      </c>
      <c r="F177" s="68"/>
      <c r="G177" s="68"/>
      <c r="H177" s="68"/>
      <c r="I177" s="68"/>
      <c r="J177" s="68"/>
      <c r="K177" s="68"/>
      <c r="L177" s="68"/>
      <c r="M177" s="68"/>
      <c r="N177" s="68"/>
      <c r="O177" s="68"/>
      <c r="P177" s="64"/>
      <c r="Q177" s="29" t="str">
        <f t="shared" si="6"/>
        <v/>
      </c>
    </row>
    <row r="178" spans="1:17">
      <c r="A178" s="64" t="s">
        <v>1080</v>
      </c>
      <c r="B178" s="78"/>
      <c r="C178" s="68"/>
      <c r="D178" s="79"/>
      <c r="E178" s="29" t="str">
        <f t="shared" si="5"/>
        <v/>
      </c>
      <c r="F178" s="68"/>
      <c r="G178" s="68"/>
      <c r="H178" s="68"/>
      <c r="I178" s="68"/>
      <c r="J178" s="68"/>
      <c r="K178" s="68"/>
      <c r="L178" s="68"/>
      <c r="M178" s="68"/>
      <c r="N178" s="68"/>
      <c r="O178" s="68"/>
      <c r="P178" s="64"/>
      <c r="Q178" s="29" t="str">
        <f t="shared" si="6"/>
        <v/>
      </c>
    </row>
    <row r="179" spans="1:17">
      <c r="A179" s="64" t="s">
        <v>1081</v>
      </c>
      <c r="B179" s="78"/>
      <c r="C179" s="68"/>
      <c r="D179" s="79"/>
      <c r="E179" s="29" t="str">
        <f t="shared" si="5"/>
        <v/>
      </c>
      <c r="F179" s="68"/>
      <c r="G179" s="68"/>
      <c r="H179" s="68"/>
      <c r="I179" s="68"/>
      <c r="J179" s="68"/>
      <c r="K179" s="68"/>
      <c r="L179" s="68"/>
      <c r="M179" s="68"/>
      <c r="N179" s="68"/>
      <c r="O179" s="68"/>
      <c r="P179" s="64"/>
      <c r="Q179" s="29" t="str">
        <f t="shared" si="6"/>
        <v/>
      </c>
    </row>
    <row r="180" spans="1:17">
      <c r="A180" s="64" t="s">
        <v>1082</v>
      </c>
      <c r="B180" s="78"/>
      <c r="C180" s="68"/>
      <c r="D180" s="79"/>
      <c r="E180" s="29" t="str">
        <f t="shared" si="5"/>
        <v/>
      </c>
      <c r="F180" s="68"/>
      <c r="G180" s="68"/>
      <c r="H180" s="68"/>
      <c r="I180" s="68"/>
      <c r="J180" s="68"/>
      <c r="K180" s="68"/>
      <c r="L180" s="68"/>
      <c r="M180" s="68"/>
      <c r="N180" s="68"/>
      <c r="O180" s="68"/>
      <c r="P180" s="64"/>
      <c r="Q180" s="29" t="str">
        <f t="shared" si="6"/>
        <v/>
      </c>
    </row>
    <row r="181" spans="1:17">
      <c r="A181" s="64" t="s">
        <v>1083</v>
      </c>
      <c r="B181" s="78"/>
      <c r="C181" s="68"/>
      <c r="D181" s="79"/>
      <c r="E181" s="29" t="str">
        <f t="shared" si="5"/>
        <v/>
      </c>
      <c r="F181" s="68"/>
      <c r="G181" s="68"/>
      <c r="H181" s="68"/>
      <c r="I181" s="68"/>
      <c r="J181" s="68"/>
      <c r="K181" s="68"/>
      <c r="L181" s="68"/>
      <c r="M181" s="68"/>
      <c r="N181" s="68"/>
      <c r="O181" s="68"/>
      <c r="P181" s="64"/>
      <c r="Q181" s="29" t="str">
        <f t="shared" si="6"/>
        <v/>
      </c>
    </row>
    <row r="182" spans="1:17">
      <c r="A182" s="64" t="s">
        <v>1084</v>
      </c>
      <c r="B182" s="78"/>
      <c r="C182" s="68"/>
      <c r="D182" s="79"/>
      <c r="E182" s="29" t="str">
        <f t="shared" si="5"/>
        <v/>
      </c>
      <c r="F182" s="68"/>
      <c r="G182" s="68"/>
      <c r="H182" s="68"/>
      <c r="I182" s="68"/>
      <c r="J182" s="68"/>
      <c r="K182" s="68"/>
      <c r="L182" s="68"/>
      <c r="M182" s="68"/>
      <c r="N182" s="68"/>
      <c r="O182" s="68"/>
      <c r="P182" s="64"/>
      <c r="Q182" s="29" t="str">
        <f t="shared" si="6"/>
        <v/>
      </c>
    </row>
    <row r="183" spans="1:17">
      <c r="A183" s="64" t="s">
        <v>1085</v>
      </c>
      <c r="B183" s="78"/>
      <c r="C183" s="68"/>
      <c r="D183" s="79"/>
      <c r="E183" s="29" t="str">
        <f t="shared" si="5"/>
        <v/>
      </c>
      <c r="F183" s="68"/>
      <c r="G183" s="68"/>
      <c r="H183" s="68"/>
      <c r="I183" s="68"/>
      <c r="J183" s="68"/>
      <c r="K183" s="68"/>
      <c r="L183" s="68"/>
      <c r="M183" s="68"/>
      <c r="N183" s="68"/>
      <c r="O183" s="68"/>
      <c r="P183" s="64"/>
      <c r="Q183" s="29" t="str">
        <f t="shared" si="6"/>
        <v/>
      </c>
    </row>
    <row r="184" spans="1:17">
      <c r="A184" s="64" t="s">
        <v>1086</v>
      </c>
      <c r="B184" s="78"/>
      <c r="C184" s="68"/>
      <c r="D184" s="79"/>
      <c r="E184" s="29" t="str">
        <f t="shared" si="5"/>
        <v/>
      </c>
      <c r="F184" s="68"/>
      <c r="G184" s="68"/>
      <c r="H184" s="68"/>
      <c r="I184" s="68"/>
      <c r="J184" s="68"/>
      <c r="K184" s="68"/>
      <c r="L184" s="68"/>
      <c r="M184" s="68"/>
      <c r="N184" s="68"/>
      <c r="O184" s="68"/>
      <c r="P184" s="64"/>
      <c r="Q184" s="29" t="str">
        <f t="shared" si="6"/>
        <v/>
      </c>
    </row>
    <row r="185" spans="1:17">
      <c r="A185" s="64" t="s">
        <v>1087</v>
      </c>
      <c r="B185" s="78"/>
      <c r="C185" s="68"/>
      <c r="D185" s="79"/>
      <c r="E185" s="29" t="str">
        <f t="shared" si="5"/>
        <v/>
      </c>
      <c r="F185" s="68"/>
      <c r="G185" s="68"/>
      <c r="H185" s="68"/>
      <c r="I185" s="68"/>
      <c r="J185" s="68"/>
      <c r="K185" s="68"/>
      <c r="L185" s="68"/>
      <c r="M185" s="68"/>
      <c r="N185" s="68"/>
      <c r="O185" s="68"/>
      <c r="P185" s="64"/>
      <c r="Q185" s="29" t="str">
        <f t="shared" si="6"/>
        <v/>
      </c>
    </row>
    <row r="186" spans="1:17">
      <c r="A186" s="64" t="s">
        <v>1088</v>
      </c>
      <c r="B186" s="78"/>
      <c r="C186" s="68"/>
      <c r="D186" s="79"/>
      <c r="E186" s="29" t="str">
        <f t="shared" si="5"/>
        <v/>
      </c>
      <c r="F186" s="68"/>
      <c r="G186" s="68"/>
      <c r="H186" s="68"/>
      <c r="I186" s="68"/>
      <c r="J186" s="68"/>
      <c r="K186" s="68"/>
      <c r="L186" s="68"/>
      <c r="M186" s="68"/>
      <c r="N186" s="68"/>
      <c r="O186" s="68"/>
      <c r="P186" s="64"/>
      <c r="Q186" s="29" t="str">
        <f t="shared" si="6"/>
        <v/>
      </c>
    </row>
    <row r="187" spans="1:17">
      <c r="A187" s="64" t="s">
        <v>1089</v>
      </c>
      <c r="B187" s="78"/>
      <c r="C187" s="68"/>
      <c r="D187" s="79"/>
      <c r="E187" s="29" t="str">
        <f t="shared" si="5"/>
        <v/>
      </c>
      <c r="F187" s="68"/>
      <c r="G187" s="68"/>
      <c r="H187" s="68"/>
      <c r="I187" s="68"/>
      <c r="J187" s="68"/>
      <c r="K187" s="68"/>
      <c r="L187" s="68"/>
      <c r="M187" s="68"/>
      <c r="N187" s="68"/>
      <c r="O187" s="68"/>
      <c r="P187" s="64"/>
      <c r="Q187" s="29" t="str">
        <f t="shared" si="6"/>
        <v/>
      </c>
    </row>
    <row r="188" spans="1:17">
      <c r="A188" s="64" t="s">
        <v>1090</v>
      </c>
      <c r="B188" s="78"/>
      <c r="C188" s="68"/>
      <c r="D188" s="79"/>
      <c r="E188" s="29" t="str">
        <f t="shared" si="5"/>
        <v/>
      </c>
      <c r="F188" s="68"/>
      <c r="G188" s="68"/>
      <c r="H188" s="68"/>
      <c r="I188" s="68"/>
      <c r="J188" s="68"/>
      <c r="K188" s="68"/>
      <c r="L188" s="68"/>
      <c r="M188" s="68"/>
      <c r="N188" s="68"/>
      <c r="O188" s="68"/>
      <c r="P188" s="64"/>
      <c r="Q188" s="29" t="str">
        <f t="shared" si="6"/>
        <v/>
      </c>
    </row>
    <row r="189" spans="1:17">
      <c r="A189" s="64" t="s">
        <v>1091</v>
      </c>
      <c r="B189" s="78"/>
      <c r="C189" s="68"/>
      <c r="D189" s="79"/>
      <c r="E189" s="29" t="str">
        <f t="shared" si="5"/>
        <v/>
      </c>
      <c r="F189" s="68"/>
      <c r="G189" s="68"/>
      <c r="H189" s="68"/>
      <c r="I189" s="68"/>
      <c r="J189" s="68"/>
      <c r="K189" s="68"/>
      <c r="L189" s="68"/>
      <c r="M189" s="68"/>
      <c r="N189" s="68"/>
      <c r="O189" s="68"/>
      <c r="P189" s="64"/>
      <c r="Q189" s="29" t="str">
        <f t="shared" si="6"/>
        <v/>
      </c>
    </row>
    <row r="190" spans="1:17">
      <c r="A190" s="64" t="s">
        <v>1092</v>
      </c>
      <c r="B190" s="78"/>
      <c r="C190" s="68"/>
      <c r="D190" s="79"/>
      <c r="E190" s="29" t="str">
        <f t="shared" si="5"/>
        <v/>
      </c>
      <c r="F190" s="68"/>
      <c r="G190" s="68"/>
      <c r="H190" s="68"/>
      <c r="I190" s="68"/>
      <c r="J190" s="68"/>
      <c r="K190" s="68"/>
      <c r="L190" s="68"/>
      <c r="M190" s="68"/>
      <c r="N190" s="68"/>
      <c r="O190" s="68"/>
      <c r="P190" s="64"/>
      <c r="Q190" s="29" t="str">
        <f t="shared" si="6"/>
        <v/>
      </c>
    </row>
    <row r="191" spans="1:17">
      <c r="A191" s="64" t="s">
        <v>1093</v>
      </c>
      <c r="B191" s="78"/>
      <c r="C191" s="68"/>
      <c r="D191" s="79"/>
      <c r="E191" s="29" t="str">
        <f t="shared" si="5"/>
        <v/>
      </c>
      <c r="F191" s="68"/>
      <c r="G191" s="68"/>
      <c r="H191" s="68"/>
      <c r="I191" s="68"/>
      <c r="J191" s="68"/>
      <c r="K191" s="68"/>
      <c r="L191" s="68"/>
      <c r="M191" s="68"/>
      <c r="N191" s="68"/>
      <c r="O191" s="68"/>
      <c r="P191" s="64"/>
      <c r="Q191" s="29" t="str">
        <f t="shared" si="6"/>
        <v/>
      </c>
    </row>
    <row r="192" spans="1:17">
      <c r="A192" s="64" t="s">
        <v>1094</v>
      </c>
      <c r="B192" s="78"/>
      <c r="C192" s="68"/>
      <c r="D192" s="79"/>
      <c r="E192" s="29" t="str">
        <f t="shared" si="5"/>
        <v/>
      </c>
      <c r="F192" s="68"/>
      <c r="G192" s="68"/>
      <c r="H192" s="68"/>
      <c r="I192" s="68"/>
      <c r="J192" s="68"/>
      <c r="K192" s="68"/>
      <c r="L192" s="68"/>
      <c r="M192" s="68"/>
      <c r="N192" s="68"/>
      <c r="O192" s="68"/>
      <c r="P192" s="64"/>
      <c r="Q192" s="29" t="str">
        <f t="shared" si="6"/>
        <v/>
      </c>
    </row>
    <row r="193" spans="1:17">
      <c r="A193" s="64" t="s">
        <v>1095</v>
      </c>
      <c r="B193" s="78"/>
      <c r="C193" s="68"/>
      <c r="D193" s="79"/>
      <c r="E193" s="29" t="str">
        <f t="shared" si="5"/>
        <v/>
      </c>
      <c r="F193" s="68"/>
      <c r="G193" s="68"/>
      <c r="H193" s="68"/>
      <c r="I193" s="68"/>
      <c r="J193" s="68"/>
      <c r="K193" s="68"/>
      <c r="L193" s="68"/>
      <c r="M193" s="68"/>
      <c r="N193" s="68"/>
      <c r="O193" s="68"/>
      <c r="P193" s="64"/>
      <c r="Q193" s="29" t="str">
        <f t="shared" si="6"/>
        <v/>
      </c>
    </row>
    <row r="194" spans="1:17">
      <c r="A194" s="64" t="s">
        <v>1096</v>
      </c>
      <c r="B194" s="78"/>
      <c r="C194" s="68"/>
      <c r="D194" s="79"/>
      <c r="E194" s="29" t="str">
        <f t="shared" si="5"/>
        <v/>
      </c>
      <c r="F194" s="68"/>
      <c r="G194" s="68"/>
      <c r="H194" s="68"/>
      <c r="I194" s="68"/>
      <c r="J194" s="68"/>
      <c r="K194" s="68"/>
      <c r="L194" s="68"/>
      <c r="M194" s="68"/>
      <c r="N194" s="68"/>
      <c r="O194" s="68"/>
      <c r="P194" s="64"/>
      <c r="Q194" s="29" t="str">
        <f t="shared" si="6"/>
        <v/>
      </c>
    </row>
    <row r="195" spans="1:17">
      <c r="A195" s="64" t="s">
        <v>1097</v>
      </c>
      <c r="B195" s="78"/>
      <c r="C195" s="68"/>
      <c r="D195" s="79"/>
      <c r="E195" s="29" t="str">
        <f t="shared" si="5"/>
        <v/>
      </c>
      <c r="F195" s="68"/>
      <c r="G195" s="68"/>
      <c r="H195" s="68"/>
      <c r="I195" s="68"/>
      <c r="J195" s="68"/>
      <c r="K195" s="68"/>
      <c r="L195" s="68"/>
      <c r="M195" s="68"/>
      <c r="N195" s="68"/>
      <c r="O195" s="68"/>
      <c r="P195" s="64"/>
      <c r="Q195" s="29" t="str">
        <f t="shared" si="6"/>
        <v/>
      </c>
    </row>
    <row r="196" spans="1:17">
      <c r="A196" s="64" t="s">
        <v>1098</v>
      </c>
      <c r="B196" s="78"/>
      <c r="C196" s="68"/>
      <c r="D196" s="79"/>
      <c r="E196" s="29" t="str">
        <f t="shared" si="5"/>
        <v/>
      </c>
      <c r="F196" s="68"/>
      <c r="G196" s="68"/>
      <c r="H196" s="68"/>
      <c r="I196" s="68"/>
      <c r="J196" s="68"/>
      <c r="K196" s="68"/>
      <c r="L196" s="68"/>
      <c r="M196" s="68"/>
      <c r="N196" s="68"/>
      <c r="O196" s="68"/>
      <c r="P196" s="64"/>
      <c r="Q196" s="29" t="str">
        <f t="shared" si="6"/>
        <v/>
      </c>
    </row>
    <row r="197" spans="1:17">
      <c r="A197" s="64" t="s">
        <v>1099</v>
      </c>
      <c r="B197" s="78"/>
      <c r="C197" s="68"/>
      <c r="D197" s="79"/>
      <c r="E197" s="29" t="str">
        <f t="shared" si="5"/>
        <v/>
      </c>
      <c r="F197" s="68"/>
      <c r="G197" s="68"/>
      <c r="H197" s="68"/>
      <c r="I197" s="68"/>
      <c r="J197" s="68"/>
      <c r="K197" s="68"/>
      <c r="L197" s="68"/>
      <c r="M197" s="68"/>
      <c r="N197" s="68"/>
      <c r="O197" s="68"/>
      <c r="P197" s="64"/>
      <c r="Q197" s="29" t="str">
        <f t="shared" si="6"/>
        <v/>
      </c>
    </row>
    <row r="198" spans="1:17">
      <c r="A198" s="64" t="s">
        <v>1100</v>
      </c>
      <c r="B198" s="78"/>
      <c r="C198" s="68"/>
      <c r="D198" s="79"/>
      <c r="E198" s="29" t="str">
        <f t="shared" ref="E198:E261" si="7">IF(G198="", "", G198) &amp; IF(I198="", "", "-" &amp; I198) &amp; IF(K198="", "", "-" &amp; K198) &amp; IF(M198="", "", "-" &amp; M198) &amp; IF(O198="", "", "-" &amp; O198)</f>
        <v/>
      </c>
      <c r="F198" s="68"/>
      <c r="G198" s="68"/>
      <c r="H198" s="68"/>
      <c r="I198" s="68"/>
      <c r="J198" s="68"/>
      <c r="K198" s="68"/>
      <c r="L198" s="68"/>
      <c r="M198" s="68"/>
      <c r="N198" s="68"/>
      <c r="O198" s="68"/>
      <c r="P198" s="64"/>
      <c r="Q198" s="29" t="str">
        <f t="shared" si="6"/>
        <v/>
      </c>
    </row>
    <row r="199" spans="1:17">
      <c r="A199" s="64" t="s">
        <v>1101</v>
      </c>
      <c r="B199" s="78"/>
      <c r="C199" s="68"/>
      <c r="D199" s="79"/>
      <c r="E199" s="29" t="str">
        <f t="shared" si="7"/>
        <v/>
      </c>
      <c r="F199" s="68"/>
      <c r="G199" s="68"/>
      <c r="H199" s="68"/>
      <c r="I199" s="68"/>
      <c r="J199" s="68"/>
      <c r="K199" s="68"/>
      <c r="L199" s="68"/>
      <c r="M199" s="68"/>
      <c r="N199" s="68"/>
      <c r="O199" s="68"/>
      <c r="P199" s="64"/>
      <c r="Q199" s="29" t="str">
        <f t="shared" si="6"/>
        <v/>
      </c>
    </row>
    <row r="200" spans="1:17">
      <c r="A200" s="64" t="s">
        <v>1102</v>
      </c>
      <c r="B200" s="78"/>
      <c r="C200" s="68"/>
      <c r="D200" s="79"/>
      <c r="E200" s="29" t="str">
        <f t="shared" si="7"/>
        <v/>
      </c>
      <c r="F200" s="68"/>
      <c r="G200" s="68"/>
      <c r="H200" s="68"/>
      <c r="I200" s="68"/>
      <c r="J200" s="68"/>
      <c r="K200" s="68"/>
      <c r="L200" s="68"/>
      <c r="M200" s="68"/>
      <c r="N200" s="68"/>
      <c r="O200" s="68"/>
      <c r="P200" s="64"/>
      <c r="Q200" s="29" t="str">
        <f t="shared" ref="Q200:Q263" si="8">IF(G200="","",(IF(I200="",1,IF(K200="",2,IF(M200="",3,IF(O200="",4,5))))))</f>
        <v/>
      </c>
    </row>
    <row r="201" spans="1:17">
      <c r="A201" s="64" t="s">
        <v>1103</v>
      </c>
      <c r="B201" s="78"/>
      <c r="C201" s="68"/>
      <c r="D201" s="79"/>
      <c r="E201" s="29" t="str">
        <f t="shared" si="7"/>
        <v/>
      </c>
      <c r="F201" s="68"/>
      <c r="G201" s="68"/>
      <c r="H201" s="68"/>
      <c r="I201" s="68"/>
      <c r="J201" s="68"/>
      <c r="K201" s="68"/>
      <c r="L201" s="68"/>
      <c r="M201" s="68"/>
      <c r="N201" s="68"/>
      <c r="O201" s="68"/>
      <c r="P201" s="64"/>
      <c r="Q201" s="29" t="str">
        <f t="shared" si="8"/>
        <v/>
      </c>
    </row>
    <row r="202" spans="1:17">
      <c r="A202" s="64" t="s">
        <v>1104</v>
      </c>
      <c r="B202" s="78"/>
      <c r="C202" s="68"/>
      <c r="D202" s="79"/>
      <c r="E202" s="29" t="str">
        <f t="shared" si="7"/>
        <v/>
      </c>
      <c r="F202" s="68"/>
      <c r="G202" s="68"/>
      <c r="H202" s="68"/>
      <c r="I202" s="68"/>
      <c r="J202" s="68"/>
      <c r="K202" s="68"/>
      <c r="L202" s="68"/>
      <c r="M202" s="68"/>
      <c r="N202" s="68"/>
      <c r="O202" s="68"/>
      <c r="P202" s="64"/>
      <c r="Q202" s="29" t="str">
        <f t="shared" si="8"/>
        <v/>
      </c>
    </row>
    <row r="203" spans="1:17">
      <c r="A203" s="64" t="s">
        <v>1105</v>
      </c>
      <c r="B203" s="78"/>
      <c r="C203" s="68"/>
      <c r="D203" s="79"/>
      <c r="E203" s="29" t="str">
        <f t="shared" si="7"/>
        <v/>
      </c>
      <c r="F203" s="68"/>
      <c r="G203" s="68"/>
      <c r="H203" s="68"/>
      <c r="I203" s="68"/>
      <c r="J203" s="68"/>
      <c r="K203" s="68"/>
      <c r="L203" s="68"/>
      <c r="M203" s="68"/>
      <c r="N203" s="68"/>
      <c r="O203" s="68"/>
      <c r="P203" s="64"/>
      <c r="Q203" s="29" t="str">
        <f t="shared" si="8"/>
        <v/>
      </c>
    </row>
    <row r="204" spans="1:17">
      <c r="A204" s="64" t="s">
        <v>1106</v>
      </c>
      <c r="B204" s="78"/>
      <c r="C204" s="68"/>
      <c r="D204" s="79"/>
      <c r="E204" s="29" t="str">
        <f t="shared" si="7"/>
        <v/>
      </c>
      <c r="F204" s="68"/>
      <c r="G204" s="68"/>
      <c r="H204" s="68"/>
      <c r="I204" s="68"/>
      <c r="J204" s="68"/>
      <c r="K204" s="68"/>
      <c r="L204" s="68"/>
      <c r="M204" s="68"/>
      <c r="N204" s="68"/>
      <c r="O204" s="68"/>
      <c r="P204" s="64"/>
      <c r="Q204" s="29" t="str">
        <f t="shared" si="8"/>
        <v/>
      </c>
    </row>
    <row r="205" spans="1:17">
      <c r="A205" s="64" t="s">
        <v>1107</v>
      </c>
      <c r="B205" s="78"/>
      <c r="C205" s="68"/>
      <c r="D205" s="79"/>
      <c r="E205" s="29" t="str">
        <f t="shared" si="7"/>
        <v/>
      </c>
      <c r="F205" s="68"/>
      <c r="G205" s="68"/>
      <c r="H205" s="68"/>
      <c r="I205" s="68"/>
      <c r="J205" s="68"/>
      <c r="K205" s="68"/>
      <c r="L205" s="68"/>
      <c r="M205" s="68"/>
      <c r="N205" s="68"/>
      <c r="O205" s="68"/>
      <c r="P205" s="64"/>
      <c r="Q205" s="29" t="str">
        <f t="shared" si="8"/>
        <v/>
      </c>
    </row>
    <row r="206" spans="1:17">
      <c r="A206" s="64" t="s">
        <v>1108</v>
      </c>
      <c r="B206" s="78"/>
      <c r="C206" s="68"/>
      <c r="D206" s="79"/>
      <c r="E206" s="29" t="str">
        <f t="shared" si="7"/>
        <v/>
      </c>
      <c r="F206" s="68"/>
      <c r="G206" s="68"/>
      <c r="H206" s="68"/>
      <c r="I206" s="68"/>
      <c r="J206" s="68"/>
      <c r="K206" s="68"/>
      <c r="L206" s="68"/>
      <c r="M206" s="68"/>
      <c r="N206" s="68"/>
      <c r="O206" s="68"/>
      <c r="P206" s="64"/>
      <c r="Q206" s="29" t="str">
        <f t="shared" si="8"/>
        <v/>
      </c>
    </row>
    <row r="207" spans="1:17">
      <c r="A207" s="64" t="s">
        <v>1109</v>
      </c>
      <c r="B207" s="78"/>
      <c r="C207" s="68"/>
      <c r="D207" s="79"/>
      <c r="E207" s="29" t="str">
        <f t="shared" si="7"/>
        <v/>
      </c>
      <c r="F207" s="68"/>
      <c r="G207" s="68"/>
      <c r="H207" s="68"/>
      <c r="I207" s="68"/>
      <c r="J207" s="68"/>
      <c r="K207" s="68"/>
      <c r="L207" s="68"/>
      <c r="M207" s="68"/>
      <c r="N207" s="68"/>
      <c r="O207" s="68"/>
      <c r="P207" s="64"/>
      <c r="Q207" s="29" t="str">
        <f t="shared" si="8"/>
        <v/>
      </c>
    </row>
    <row r="208" spans="1:17">
      <c r="A208" s="64" t="s">
        <v>1110</v>
      </c>
      <c r="B208" s="78"/>
      <c r="C208" s="68"/>
      <c r="D208" s="79"/>
      <c r="E208" s="29" t="str">
        <f t="shared" si="7"/>
        <v/>
      </c>
      <c r="F208" s="68"/>
      <c r="G208" s="68"/>
      <c r="H208" s="68"/>
      <c r="I208" s="68"/>
      <c r="J208" s="68"/>
      <c r="K208" s="68"/>
      <c r="L208" s="68"/>
      <c r="M208" s="68"/>
      <c r="N208" s="68"/>
      <c r="O208" s="68"/>
      <c r="P208" s="64"/>
      <c r="Q208" s="29" t="str">
        <f t="shared" si="8"/>
        <v/>
      </c>
    </row>
    <row r="209" spans="1:17">
      <c r="A209" s="64" t="s">
        <v>1111</v>
      </c>
      <c r="B209" s="78"/>
      <c r="C209" s="68"/>
      <c r="D209" s="79"/>
      <c r="E209" s="29" t="str">
        <f t="shared" si="7"/>
        <v/>
      </c>
      <c r="F209" s="68"/>
      <c r="G209" s="68"/>
      <c r="H209" s="68"/>
      <c r="I209" s="68"/>
      <c r="J209" s="68"/>
      <c r="K209" s="68"/>
      <c r="L209" s="68"/>
      <c r="M209" s="68"/>
      <c r="N209" s="68"/>
      <c r="O209" s="68"/>
      <c r="P209" s="64"/>
      <c r="Q209" s="29" t="str">
        <f t="shared" si="8"/>
        <v/>
      </c>
    </row>
    <row r="210" spans="1:17">
      <c r="A210" s="64" t="s">
        <v>1112</v>
      </c>
      <c r="B210" s="78"/>
      <c r="C210" s="68"/>
      <c r="D210" s="79"/>
      <c r="E210" s="29" t="str">
        <f t="shared" si="7"/>
        <v/>
      </c>
      <c r="F210" s="68"/>
      <c r="G210" s="68"/>
      <c r="H210" s="68"/>
      <c r="I210" s="68"/>
      <c r="J210" s="68"/>
      <c r="K210" s="68"/>
      <c r="L210" s="68"/>
      <c r="M210" s="68"/>
      <c r="N210" s="68"/>
      <c r="O210" s="68"/>
      <c r="P210" s="64"/>
      <c r="Q210" s="29" t="str">
        <f t="shared" si="8"/>
        <v/>
      </c>
    </row>
    <row r="211" spans="1:17">
      <c r="A211" s="64" t="s">
        <v>1113</v>
      </c>
      <c r="B211" s="78"/>
      <c r="C211" s="68"/>
      <c r="D211" s="79"/>
      <c r="E211" s="29" t="str">
        <f t="shared" si="7"/>
        <v/>
      </c>
      <c r="F211" s="68"/>
      <c r="G211" s="68"/>
      <c r="H211" s="68"/>
      <c r="I211" s="68"/>
      <c r="J211" s="68"/>
      <c r="K211" s="68"/>
      <c r="L211" s="68"/>
      <c r="M211" s="68"/>
      <c r="N211" s="68"/>
      <c r="O211" s="68"/>
      <c r="P211" s="64"/>
      <c r="Q211" s="29" t="str">
        <f t="shared" si="8"/>
        <v/>
      </c>
    </row>
    <row r="212" spans="1:17">
      <c r="A212" s="64" t="s">
        <v>1114</v>
      </c>
      <c r="B212" s="78"/>
      <c r="C212" s="68"/>
      <c r="D212" s="79"/>
      <c r="E212" s="29" t="str">
        <f t="shared" si="7"/>
        <v/>
      </c>
      <c r="F212" s="68"/>
      <c r="G212" s="68"/>
      <c r="H212" s="68"/>
      <c r="I212" s="68"/>
      <c r="J212" s="68"/>
      <c r="K212" s="68"/>
      <c r="L212" s="68"/>
      <c r="M212" s="68"/>
      <c r="N212" s="68"/>
      <c r="O212" s="68"/>
      <c r="P212" s="64"/>
      <c r="Q212" s="29" t="str">
        <f t="shared" si="8"/>
        <v/>
      </c>
    </row>
    <row r="213" spans="1:17">
      <c r="A213" s="64" t="s">
        <v>1115</v>
      </c>
      <c r="B213" s="78"/>
      <c r="C213" s="68"/>
      <c r="D213" s="79"/>
      <c r="E213" s="29" t="str">
        <f t="shared" si="7"/>
        <v/>
      </c>
      <c r="F213" s="68"/>
      <c r="G213" s="68"/>
      <c r="H213" s="68"/>
      <c r="I213" s="68"/>
      <c r="J213" s="68"/>
      <c r="K213" s="68"/>
      <c r="L213" s="68"/>
      <c r="M213" s="68"/>
      <c r="N213" s="68"/>
      <c r="O213" s="68"/>
      <c r="P213" s="64"/>
      <c r="Q213" s="29" t="str">
        <f t="shared" si="8"/>
        <v/>
      </c>
    </row>
    <row r="214" spans="1:17">
      <c r="A214" s="64" t="s">
        <v>1116</v>
      </c>
      <c r="B214" s="64"/>
      <c r="C214" s="68"/>
      <c r="D214" s="79"/>
      <c r="E214" s="29" t="str">
        <f t="shared" si="7"/>
        <v/>
      </c>
      <c r="F214" s="68"/>
      <c r="G214" s="68"/>
      <c r="H214" s="68"/>
      <c r="I214" s="68"/>
      <c r="J214" s="68"/>
      <c r="K214" s="68"/>
      <c r="L214" s="68"/>
      <c r="M214" s="68"/>
      <c r="N214" s="68"/>
      <c r="O214" s="68"/>
      <c r="P214" s="64"/>
      <c r="Q214" s="29" t="str">
        <f t="shared" si="8"/>
        <v/>
      </c>
    </row>
    <row r="215" spans="1:17">
      <c r="A215" s="64" t="s">
        <v>1117</v>
      </c>
      <c r="B215" s="64"/>
      <c r="C215" s="68"/>
      <c r="D215" s="79"/>
      <c r="E215" s="29" t="str">
        <f t="shared" si="7"/>
        <v/>
      </c>
      <c r="F215" s="68"/>
      <c r="G215" s="68"/>
      <c r="H215" s="68"/>
      <c r="I215" s="68"/>
      <c r="J215" s="68"/>
      <c r="K215" s="68"/>
      <c r="L215" s="68"/>
      <c r="M215" s="68"/>
      <c r="N215" s="68"/>
      <c r="O215" s="68"/>
      <c r="P215" s="64"/>
      <c r="Q215" s="29" t="str">
        <f t="shared" si="8"/>
        <v/>
      </c>
    </row>
    <row r="216" spans="1:17">
      <c r="A216" s="64" t="s">
        <v>1118</v>
      </c>
      <c r="B216" s="64"/>
      <c r="C216" s="68"/>
      <c r="D216" s="79"/>
      <c r="E216" s="29" t="str">
        <f t="shared" si="7"/>
        <v/>
      </c>
      <c r="F216" s="68"/>
      <c r="G216" s="68"/>
      <c r="H216" s="68"/>
      <c r="I216" s="68"/>
      <c r="J216" s="68"/>
      <c r="K216" s="68"/>
      <c r="L216" s="68"/>
      <c r="M216" s="68"/>
      <c r="N216" s="68"/>
      <c r="O216" s="68"/>
      <c r="P216" s="64"/>
      <c r="Q216" s="29" t="str">
        <f t="shared" si="8"/>
        <v/>
      </c>
    </row>
    <row r="217" spans="1:17">
      <c r="A217" s="64" t="s">
        <v>1119</v>
      </c>
      <c r="B217" s="64"/>
      <c r="C217" s="68"/>
      <c r="D217" s="79"/>
      <c r="E217" s="29" t="str">
        <f t="shared" si="7"/>
        <v/>
      </c>
      <c r="F217" s="68"/>
      <c r="G217" s="68"/>
      <c r="H217" s="68"/>
      <c r="I217" s="68"/>
      <c r="J217" s="68"/>
      <c r="K217" s="68"/>
      <c r="L217" s="68"/>
      <c r="M217" s="68"/>
      <c r="N217" s="68"/>
      <c r="O217" s="68"/>
      <c r="P217" s="64"/>
      <c r="Q217" s="29" t="str">
        <f t="shared" si="8"/>
        <v/>
      </c>
    </row>
    <row r="218" spans="1:17">
      <c r="A218" s="64" t="s">
        <v>1120</v>
      </c>
      <c r="B218" s="64"/>
      <c r="C218" s="68"/>
      <c r="D218" s="79"/>
      <c r="E218" s="29" t="str">
        <f t="shared" si="7"/>
        <v/>
      </c>
      <c r="F218" s="68"/>
      <c r="G218" s="68"/>
      <c r="H218" s="68"/>
      <c r="I218" s="68"/>
      <c r="J218" s="68"/>
      <c r="K218" s="68"/>
      <c r="L218" s="68"/>
      <c r="M218" s="68"/>
      <c r="N218" s="68"/>
      <c r="O218" s="68"/>
      <c r="P218" s="64"/>
      <c r="Q218" s="29" t="str">
        <f t="shared" si="8"/>
        <v/>
      </c>
    </row>
    <row r="219" spans="1:17">
      <c r="A219" s="64" t="s">
        <v>1121</v>
      </c>
      <c r="B219" s="64"/>
      <c r="C219" s="68"/>
      <c r="D219" s="79"/>
      <c r="E219" s="29" t="str">
        <f t="shared" si="7"/>
        <v/>
      </c>
      <c r="F219" s="68"/>
      <c r="G219" s="68"/>
      <c r="H219" s="68"/>
      <c r="I219" s="68"/>
      <c r="J219" s="68"/>
      <c r="K219" s="68"/>
      <c r="L219" s="68"/>
      <c r="M219" s="68"/>
      <c r="N219" s="68"/>
      <c r="O219" s="68"/>
      <c r="P219" s="64"/>
      <c r="Q219" s="29" t="str">
        <f t="shared" si="8"/>
        <v/>
      </c>
    </row>
    <row r="220" spans="1:17">
      <c r="A220" s="64" t="s">
        <v>1122</v>
      </c>
      <c r="B220" s="64"/>
      <c r="C220" s="68"/>
      <c r="D220" s="79"/>
      <c r="E220" s="29" t="str">
        <f t="shared" si="7"/>
        <v/>
      </c>
      <c r="F220" s="68"/>
      <c r="G220" s="68"/>
      <c r="H220" s="68"/>
      <c r="I220" s="68"/>
      <c r="J220" s="68"/>
      <c r="K220" s="68"/>
      <c r="L220" s="68"/>
      <c r="M220" s="68"/>
      <c r="N220" s="68"/>
      <c r="O220" s="68"/>
      <c r="P220" s="64"/>
      <c r="Q220" s="29" t="str">
        <f t="shared" si="8"/>
        <v/>
      </c>
    </row>
    <row r="221" spans="1:17">
      <c r="A221" s="64" t="s">
        <v>1123</v>
      </c>
      <c r="B221" s="64"/>
      <c r="C221" s="68"/>
      <c r="D221" s="79"/>
      <c r="E221" s="29" t="str">
        <f t="shared" si="7"/>
        <v/>
      </c>
      <c r="F221" s="68"/>
      <c r="G221" s="68"/>
      <c r="H221" s="68"/>
      <c r="I221" s="68"/>
      <c r="J221" s="68"/>
      <c r="K221" s="68"/>
      <c r="L221" s="68"/>
      <c r="M221" s="68"/>
      <c r="N221" s="68"/>
      <c r="O221" s="68"/>
      <c r="P221" s="64"/>
      <c r="Q221" s="29" t="str">
        <f t="shared" si="8"/>
        <v/>
      </c>
    </row>
    <row r="222" spans="1:17">
      <c r="A222" s="64" t="s">
        <v>1124</v>
      </c>
      <c r="B222" s="64"/>
      <c r="C222" s="68"/>
      <c r="D222" s="79"/>
      <c r="E222" s="29" t="str">
        <f t="shared" si="7"/>
        <v/>
      </c>
      <c r="F222" s="68"/>
      <c r="G222" s="68"/>
      <c r="H222" s="68"/>
      <c r="I222" s="68"/>
      <c r="J222" s="68"/>
      <c r="K222" s="68"/>
      <c r="L222" s="68"/>
      <c r="M222" s="68"/>
      <c r="N222" s="68"/>
      <c r="O222" s="68"/>
      <c r="P222" s="64"/>
      <c r="Q222" s="29" t="str">
        <f t="shared" si="8"/>
        <v/>
      </c>
    </row>
    <row r="223" spans="1:17">
      <c r="A223" s="64" t="s">
        <v>1125</v>
      </c>
      <c r="B223" s="64"/>
      <c r="C223" s="68"/>
      <c r="D223" s="79"/>
      <c r="E223" s="29" t="str">
        <f t="shared" si="7"/>
        <v/>
      </c>
      <c r="F223" s="68"/>
      <c r="G223" s="68"/>
      <c r="H223" s="68"/>
      <c r="I223" s="68"/>
      <c r="J223" s="68"/>
      <c r="K223" s="68"/>
      <c r="L223" s="68"/>
      <c r="M223" s="68"/>
      <c r="N223" s="68"/>
      <c r="O223" s="68"/>
      <c r="P223" s="64"/>
      <c r="Q223" s="29" t="str">
        <f t="shared" si="8"/>
        <v/>
      </c>
    </row>
    <row r="224" spans="1:17">
      <c r="A224" s="64" t="s">
        <v>1126</v>
      </c>
      <c r="B224" s="64"/>
      <c r="C224" s="68"/>
      <c r="D224" s="79"/>
      <c r="E224" s="29" t="str">
        <f t="shared" si="7"/>
        <v/>
      </c>
      <c r="F224" s="68"/>
      <c r="G224" s="68"/>
      <c r="H224" s="68"/>
      <c r="I224" s="68"/>
      <c r="J224" s="68"/>
      <c r="K224" s="68"/>
      <c r="L224" s="68"/>
      <c r="M224" s="68"/>
      <c r="N224" s="68"/>
      <c r="O224" s="68"/>
      <c r="P224" s="64"/>
      <c r="Q224" s="29" t="str">
        <f t="shared" si="8"/>
        <v/>
      </c>
    </row>
    <row r="225" spans="1:17">
      <c r="A225" s="64" t="s">
        <v>1127</v>
      </c>
      <c r="B225" s="64"/>
      <c r="C225" s="68"/>
      <c r="D225" s="79"/>
      <c r="E225" s="29" t="str">
        <f t="shared" si="7"/>
        <v/>
      </c>
      <c r="F225" s="68"/>
      <c r="G225" s="68"/>
      <c r="H225" s="68"/>
      <c r="I225" s="68"/>
      <c r="J225" s="68"/>
      <c r="K225" s="68"/>
      <c r="L225" s="68"/>
      <c r="M225" s="68"/>
      <c r="N225" s="68"/>
      <c r="O225" s="68"/>
      <c r="P225" s="64"/>
      <c r="Q225" s="29" t="str">
        <f t="shared" si="8"/>
        <v/>
      </c>
    </row>
    <row r="226" spans="1:17">
      <c r="A226" s="64" t="s">
        <v>1128</v>
      </c>
      <c r="B226" s="64"/>
      <c r="C226" s="68"/>
      <c r="D226" s="79"/>
      <c r="E226" s="29" t="str">
        <f t="shared" si="7"/>
        <v/>
      </c>
      <c r="F226" s="68"/>
      <c r="G226" s="68"/>
      <c r="H226" s="68"/>
      <c r="I226" s="68"/>
      <c r="J226" s="68"/>
      <c r="K226" s="68"/>
      <c r="L226" s="68"/>
      <c r="M226" s="68"/>
      <c r="N226" s="68"/>
      <c r="O226" s="68"/>
      <c r="P226" s="64"/>
      <c r="Q226" s="29" t="str">
        <f t="shared" si="8"/>
        <v/>
      </c>
    </row>
    <row r="227" spans="1:17">
      <c r="A227" s="64" t="s">
        <v>1129</v>
      </c>
      <c r="B227" s="64"/>
      <c r="C227" s="68"/>
      <c r="D227" s="79"/>
      <c r="E227" s="29" t="str">
        <f t="shared" si="7"/>
        <v/>
      </c>
      <c r="F227" s="68"/>
      <c r="G227" s="68"/>
      <c r="H227" s="68"/>
      <c r="I227" s="68"/>
      <c r="J227" s="68"/>
      <c r="K227" s="68"/>
      <c r="L227" s="68"/>
      <c r="M227" s="68"/>
      <c r="N227" s="68"/>
      <c r="O227" s="68"/>
      <c r="P227" s="64"/>
      <c r="Q227" s="29" t="str">
        <f t="shared" si="8"/>
        <v/>
      </c>
    </row>
    <row r="228" spans="1:17">
      <c r="A228" s="64" t="s">
        <v>1130</v>
      </c>
      <c r="B228" s="64"/>
      <c r="C228" s="68"/>
      <c r="D228" s="79"/>
      <c r="E228" s="29" t="str">
        <f t="shared" si="7"/>
        <v/>
      </c>
      <c r="F228" s="68"/>
      <c r="G228" s="68"/>
      <c r="H228" s="68"/>
      <c r="I228" s="68"/>
      <c r="J228" s="68"/>
      <c r="K228" s="68"/>
      <c r="L228" s="68"/>
      <c r="M228" s="68"/>
      <c r="N228" s="68"/>
      <c r="O228" s="68"/>
      <c r="P228" s="64"/>
      <c r="Q228" s="29" t="str">
        <f t="shared" si="8"/>
        <v/>
      </c>
    </row>
    <row r="229" spans="1:17">
      <c r="A229" s="64" t="s">
        <v>1131</v>
      </c>
      <c r="B229" s="64"/>
      <c r="C229" s="68"/>
      <c r="D229" s="79"/>
      <c r="E229" s="29" t="str">
        <f t="shared" si="7"/>
        <v/>
      </c>
      <c r="F229" s="68"/>
      <c r="G229" s="68"/>
      <c r="H229" s="68"/>
      <c r="I229" s="68"/>
      <c r="J229" s="68"/>
      <c r="K229" s="68"/>
      <c r="L229" s="68"/>
      <c r="M229" s="68"/>
      <c r="N229" s="68"/>
      <c r="O229" s="68"/>
      <c r="P229" s="64"/>
      <c r="Q229" s="29" t="str">
        <f t="shared" si="8"/>
        <v/>
      </c>
    </row>
    <row r="230" spans="1:17">
      <c r="A230" s="64" t="s">
        <v>1132</v>
      </c>
      <c r="B230" s="64"/>
      <c r="C230" s="68"/>
      <c r="D230" s="79"/>
      <c r="E230" s="29" t="str">
        <f t="shared" si="7"/>
        <v/>
      </c>
      <c r="F230" s="68"/>
      <c r="G230" s="68"/>
      <c r="H230" s="68"/>
      <c r="I230" s="68"/>
      <c r="J230" s="68"/>
      <c r="K230" s="68"/>
      <c r="L230" s="68"/>
      <c r="M230" s="68"/>
      <c r="N230" s="68"/>
      <c r="O230" s="68"/>
      <c r="P230" s="64"/>
      <c r="Q230" s="29" t="str">
        <f t="shared" si="8"/>
        <v/>
      </c>
    </row>
    <row r="231" spans="1:17">
      <c r="A231" s="64" t="s">
        <v>1133</v>
      </c>
      <c r="B231" s="64"/>
      <c r="C231" s="68"/>
      <c r="D231" s="79"/>
      <c r="E231" s="29" t="str">
        <f t="shared" si="7"/>
        <v/>
      </c>
      <c r="F231" s="68"/>
      <c r="G231" s="68"/>
      <c r="H231" s="68"/>
      <c r="I231" s="68"/>
      <c r="J231" s="68"/>
      <c r="K231" s="68"/>
      <c r="L231" s="68"/>
      <c r="M231" s="68"/>
      <c r="N231" s="68"/>
      <c r="O231" s="68"/>
      <c r="P231" s="64"/>
      <c r="Q231" s="29" t="str">
        <f t="shared" si="8"/>
        <v/>
      </c>
    </row>
    <row r="232" spans="1:17">
      <c r="A232" s="64" t="s">
        <v>1134</v>
      </c>
      <c r="B232" s="64"/>
      <c r="C232" s="68"/>
      <c r="D232" s="79"/>
      <c r="E232" s="29" t="str">
        <f t="shared" si="7"/>
        <v/>
      </c>
      <c r="F232" s="68"/>
      <c r="G232" s="68"/>
      <c r="H232" s="68"/>
      <c r="I232" s="68"/>
      <c r="J232" s="68"/>
      <c r="K232" s="68"/>
      <c r="L232" s="68"/>
      <c r="M232" s="68"/>
      <c r="N232" s="68"/>
      <c r="O232" s="68"/>
      <c r="P232" s="64"/>
      <c r="Q232" s="29" t="str">
        <f t="shared" si="8"/>
        <v/>
      </c>
    </row>
    <row r="233" spans="1:17">
      <c r="A233" s="64" t="s">
        <v>1135</v>
      </c>
      <c r="B233" s="64"/>
      <c r="C233" s="68"/>
      <c r="D233" s="79"/>
      <c r="E233" s="29" t="str">
        <f t="shared" si="7"/>
        <v/>
      </c>
      <c r="F233" s="68"/>
      <c r="G233" s="68"/>
      <c r="H233" s="68"/>
      <c r="I233" s="68"/>
      <c r="J233" s="68"/>
      <c r="K233" s="68"/>
      <c r="L233" s="68"/>
      <c r="M233" s="68"/>
      <c r="N233" s="68"/>
      <c r="O233" s="68"/>
      <c r="P233" s="64"/>
      <c r="Q233" s="29" t="str">
        <f t="shared" si="8"/>
        <v/>
      </c>
    </row>
    <row r="234" spans="1:17">
      <c r="A234" s="64" t="s">
        <v>1136</v>
      </c>
      <c r="B234" s="64"/>
      <c r="C234" s="68"/>
      <c r="D234" s="79"/>
      <c r="E234" s="29" t="str">
        <f t="shared" si="7"/>
        <v/>
      </c>
      <c r="F234" s="68"/>
      <c r="G234" s="68"/>
      <c r="H234" s="68"/>
      <c r="I234" s="68"/>
      <c r="J234" s="68"/>
      <c r="K234" s="68"/>
      <c r="L234" s="68"/>
      <c r="M234" s="68"/>
      <c r="N234" s="68"/>
      <c r="O234" s="68"/>
      <c r="P234" s="64"/>
      <c r="Q234" s="29" t="str">
        <f t="shared" si="8"/>
        <v/>
      </c>
    </row>
    <row r="235" spans="1:17">
      <c r="A235" s="64" t="s">
        <v>1137</v>
      </c>
      <c r="B235" s="64"/>
      <c r="C235" s="68"/>
      <c r="D235" s="79"/>
      <c r="E235" s="29" t="str">
        <f t="shared" si="7"/>
        <v/>
      </c>
      <c r="F235" s="68"/>
      <c r="G235" s="68"/>
      <c r="H235" s="68"/>
      <c r="I235" s="68"/>
      <c r="J235" s="68"/>
      <c r="K235" s="68"/>
      <c r="L235" s="68"/>
      <c r="M235" s="68"/>
      <c r="N235" s="68"/>
      <c r="O235" s="68"/>
      <c r="P235" s="64"/>
      <c r="Q235" s="29" t="str">
        <f t="shared" si="8"/>
        <v/>
      </c>
    </row>
    <row r="236" spans="1:17">
      <c r="A236" s="64" t="s">
        <v>1138</v>
      </c>
      <c r="B236" s="64"/>
      <c r="C236" s="68"/>
      <c r="D236" s="79"/>
      <c r="E236" s="29" t="str">
        <f t="shared" si="7"/>
        <v/>
      </c>
      <c r="F236" s="68"/>
      <c r="G236" s="68"/>
      <c r="H236" s="68"/>
      <c r="I236" s="68"/>
      <c r="J236" s="68"/>
      <c r="K236" s="68"/>
      <c r="L236" s="68"/>
      <c r="M236" s="68"/>
      <c r="N236" s="68"/>
      <c r="O236" s="68"/>
      <c r="P236" s="64"/>
      <c r="Q236" s="29" t="str">
        <f t="shared" si="8"/>
        <v/>
      </c>
    </row>
    <row r="237" spans="1:17">
      <c r="A237" s="64" t="s">
        <v>1139</v>
      </c>
      <c r="B237" s="64"/>
      <c r="C237" s="68"/>
      <c r="D237" s="79"/>
      <c r="E237" s="29" t="str">
        <f t="shared" si="7"/>
        <v/>
      </c>
      <c r="F237" s="68"/>
      <c r="G237" s="68"/>
      <c r="H237" s="68"/>
      <c r="I237" s="68"/>
      <c r="J237" s="68"/>
      <c r="K237" s="68"/>
      <c r="L237" s="68"/>
      <c r="M237" s="68"/>
      <c r="N237" s="68"/>
      <c r="O237" s="68"/>
      <c r="P237" s="64"/>
      <c r="Q237" s="29" t="str">
        <f t="shared" si="8"/>
        <v/>
      </c>
    </row>
    <row r="238" spans="1:17">
      <c r="A238" s="64" t="s">
        <v>1140</v>
      </c>
      <c r="B238" s="64"/>
      <c r="C238" s="68"/>
      <c r="D238" s="79"/>
      <c r="E238" s="29" t="str">
        <f t="shared" si="7"/>
        <v/>
      </c>
      <c r="F238" s="68"/>
      <c r="G238" s="68"/>
      <c r="H238" s="68"/>
      <c r="I238" s="68"/>
      <c r="J238" s="68"/>
      <c r="K238" s="68"/>
      <c r="L238" s="68"/>
      <c r="M238" s="68"/>
      <c r="N238" s="68"/>
      <c r="O238" s="68"/>
      <c r="P238" s="64"/>
      <c r="Q238" s="29" t="str">
        <f t="shared" si="8"/>
        <v/>
      </c>
    </row>
    <row r="239" spans="1:17">
      <c r="A239" s="64" t="s">
        <v>1141</v>
      </c>
      <c r="B239" s="64"/>
      <c r="C239" s="68"/>
      <c r="D239" s="79"/>
      <c r="E239" s="29" t="str">
        <f t="shared" si="7"/>
        <v/>
      </c>
      <c r="F239" s="68"/>
      <c r="G239" s="68"/>
      <c r="H239" s="68"/>
      <c r="I239" s="68"/>
      <c r="J239" s="68"/>
      <c r="K239" s="68"/>
      <c r="L239" s="68"/>
      <c r="M239" s="68"/>
      <c r="N239" s="68"/>
      <c r="O239" s="68"/>
      <c r="P239" s="64"/>
      <c r="Q239" s="29" t="str">
        <f t="shared" si="8"/>
        <v/>
      </c>
    </row>
    <row r="240" spans="1:17">
      <c r="A240" s="64" t="s">
        <v>1142</v>
      </c>
      <c r="B240" s="64"/>
      <c r="C240" s="68"/>
      <c r="D240" s="79"/>
      <c r="E240" s="29" t="str">
        <f t="shared" si="7"/>
        <v/>
      </c>
      <c r="F240" s="68"/>
      <c r="G240" s="68"/>
      <c r="H240" s="68"/>
      <c r="I240" s="68"/>
      <c r="J240" s="68"/>
      <c r="K240" s="68"/>
      <c r="L240" s="68"/>
      <c r="M240" s="68"/>
      <c r="N240" s="68"/>
      <c r="O240" s="68"/>
      <c r="P240" s="64"/>
      <c r="Q240" s="29" t="str">
        <f t="shared" si="8"/>
        <v/>
      </c>
    </row>
    <row r="241" spans="1:17">
      <c r="A241" s="64" t="s">
        <v>1143</v>
      </c>
      <c r="B241" s="64"/>
      <c r="C241" s="68"/>
      <c r="D241" s="79"/>
      <c r="E241" s="29" t="str">
        <f t="shared" si="7"/>
        <v/>
      </c>
      <c r="F241" s="68"/>
      <c r="G241" s="68"/>
      <c r="H241" s="68"/>
      <c r="I241" s="68"/>
      <c r="J241" s="68"/>
      <c r="K241" s="68"/>
      <c r="L241" s="68"/>
      <c r="M241" s="68"/>
      <c r="N241" s="68"/>
      <c r="O241" s="68"/>
      <c r="P241" s="64"/>
      <c r="Q241" s="29" t="str">
        <f t="shared" si="8"/>
        <v/>
      </c>
    </row>
    <row r="242" spans="1:17">
      <c r="A242" s="64" t="s">
        <v>1144</v>
      </c>
      <c r="B242" s="64"/>
      <c r="C242" s="68"/>
      <c r="D242" s="79"/>
      <c r="E242" s="29" t="str">
        <f t="shared" si="7"/>
        <v/>
      </c>
      <c r="F242" s="68"/>
      <c r="G242" s="68"/>
      <c r="H242" s="68"/>
      <c r="I242" s="68"/>
      <c r="J242" s="68"/>
      <c r="K242" s="68"/>
      <c r="L242" s="68"/>
      <c r="M242" s="68"/>
      <c r="N242" s="68"/>
      <c r="O242" s="68"/>
      <c r="P242" s="64"/>
      <c r="Q242" s="29" t="str">
        <f t="shared" si="8"/>
        <v/>
      </c>
    </row>
    <row r="243" spans="1:17">
      <c r="A243" s="64" t="s">
        <v>1145</v>
      </c>
      <c r="B243" s="64"/>
      <c r="C243" s="68"/>
      <c r="D243" s="79"/>
      <c r="E243" s="29" t="str">
        <f t="shared" si="7"/>
        <v/>
      </c>
      <c r="F243" s="68"/>
      <c r="G243" s="68"/>
      <c r="H243" s="68"/>
      <c r="I243" s="68"/>
      <c r="J243" s="68"/>
      <c r="K243" s="68"/>
      <c r="L243" s="68"/>
      <c r="M243" s="68"/>
      <c r="N243" s="68"/>
      <c r="O243" s="68"/>
      <c r="P243" s="64"/>
      <c r="Q243" s="29" t="str">
        <f t="shared" si="8"/>
        <v/>
      </c>
    </row>
    <row r="244" spans="1:17">
      <c r="A244" s="64" t="s">
        <v>1146</v>
      </c>
      <c r="B244" s="64"/>
      <c r="C244" s="68"/>
      <c r="D244" s="79"/>
      <c r="E244" s="29" t="str">
        <f t="shared" si="7"/>
        <v/>
      </c>
      <c r="F244" s="68"/>
      <c r="G244" s="68"/>
      <c r="H244" s="68"/>
      <c r="I244" s="68"/>
      <c r="J244" s="68"/>
      <c r="K244" s="68"/>
      <c r="L244" s="68"/>
      <c r="M244" s="68"/>
      <c r="N244" s="68"/>
      <c r="O244" s="68"/>
      <c r="P244" s="64"/>
      <c r="Q244" s="29" t="str">
        <f t="shared" si="8"/>
        <v/>
      </c>
    </row>
    <row r="245" spans="1:17">
      <c r="A245" s="64" t="s">
        <v>1147</v>
      </c>
      <c r="B245" s="64"/>
      <c r="C245" s="68"/>
      <c r="D245" s="79"/>
      <c r="E245" s="29" t="str">
        <f t="shared" si="7"/>
        <v/>
      </c>
      <c r="F245" s="68"/>
      <c r="G245" s="68"/>
      <c r="H245" s="68"/>
      <c r="I245" s="68"/>
      <c r="J245" s="68"/>
      <c r="K245" s="68"/>
      <c r="L245" s="68"/>
      <c r="M245" s="68"/>
      <c r="N245" s="68"/>
      <c r="O245" s="68"/>
      <c r="P245" s="64"/>
      <c r="Q245" s="29" t="str">
        <f t="shared" si="8"/>
        <v/>
      </c>
    </row>
    <row r="246" spans="1:17">
      <c r="A246" s="64" t="s">
        <v>1148</v>
      </c>
      <c r="B246" s="64"/>
      <c r="C246" s="68"/>
      <c r="D246" s="79"/>
      <c r="E246" s="29" t="str">
        <f t="shared" si="7"/>
        <v/>
      </c>
      <c r="F246" s="68"/>
      <c r="G246" s="68"/>
      <c r="H246" s="68"/>
      <c r="I246" s="68"/>
      <c r="J246" s="68"/>
      <c r="K246" s="68"/>
      <c r="L246" s="68"/>
      <c r="M246" s="68"/>
      <c r="N246" s="68"/>
      <c r="O246" s="68"/>
      <c r="P246" s="64"/>
      <c r="Q246" s="29" t="str">
        <f t="shared" si="8"/>
        <v/>
      </c>
    </row>
    <row r="247" spans="1:17">
      <c r="A247" s="64" t="s">
        <v>1149</v>
      </c>
      <c r="B247" s="64"/>
      <c r="C247" s="68"/>
      <c r="D247" s="79"/>
      <c r="E247" s="29" t="str">
        <f t="shared" si="7"/>
        <v/>
      </c>
      <c r="F247" s="68"/>
      <c r="G247" s="68"/>
      <c r="H247" s="68"/>
      <c r="I247" s="68"/>
      <c r="J247" s="68"/>
      <c r="K247" s="68"/>
      <c r="L247" s="68"/>
      <c r="M247" s="68"/>
      <c r="N247" s="68"/>
      <c r="O247" s="68"/>
      <c r="P247" s="64"/>
      <c r="Q247" s="29" t="str">
        <f t="shared" si="8"/>
        <v/>
      </c>
    </row>
    <row r="248" spans="1:17">
      <c r="A248" s="64" t="s">
        <v>1150</v>
      </c>
      <c r="B248" s="64"/>
      <c r="C248" s="68"/>
      <c r="D248" s="79"/>
      <c r="E248" s="29" t="str">
        <f t="shared" si="7"/>
        <v/>
      </c>
      <c r="F248" s="68"/>
      <c r="G248" s="68"/>
      <c r="H248" s="68"/>
      <c r="I248" s="68"/>
      <c r="J248" s="68"/>
      <c r="K248" s="68"/>
      <c r="L248" s="68"/>
      <c r="M248" s="68"/>
      <c r="N248" s="68"/>
      <c r="O248" s="68"/>
      <c r="P248" s="64"/>
      <c r="Q248" s="29" t="str">
        <f t="shared" si="8"/>
        <v/>
      </c>
    </row>
    <row r="249" spans="1:17">
      <c r="A249" s="64" t="s">
        <v>1151</v>
      </c>
      <c r="B249" s="64"/>
      <c r="C249" s="68"/>
      <c r="D249" s="79"/>
      <c r="E249" s="29" t="str">
        <f t="shared" si="7"/>
        <v/>
      </c>
      <c r="F249" s="68"/>
      <c r="G249" s="68"/>
      <c r="H249" s="68"/>
      <c r="I249" s="68"/>
      <c r="J249" s="68"/>
      <c r="K249" s="68"/>
      <c r="L249" s="68"/>
      <c r="M249" s="68"/>
      <c r="N249" s="68"/>
      <c r="O249" s="68"/>
      <c r="P249" s="64"/>
      <c r="Q249" s="29" t="str">
        <f t="shared" si="8"/>
        <v/>
      </c>
    </row>
    <row r="250" spans="1:17">
      <c r="A250" s="64" t="s">
        <v>1152</v>
      </c>
      <c r="B250" s="64"/>
      <c r="C250" s="68"/>
      <c r="D250" s="79"/>
      <c r="E250" s="29" t="str">
        <f t="shared" si="7"/>
        <v/>
      </c>
      <c r="F250" s="68"/>
      <c r="G250" s="68"/>
      <c r="H250" s="68"/>
      <c r="I250" s="68"/>
      <c r="J250" s="68"/>
      <c r="K250" s="68"/>
      <c r="L250" s="68"/>
      <c r="M250" s="68"/>
      <c r="N250" s="68"/>
      <c r="O250" s="68"/>
      <c r="P250" s="64"/>
      <c r="Q250" s="29" t="str">
        <f t="shared" si="8"/>
        <v/>
      </c>
    </row>
    <row r="251" spans="1:17">
      <c r="A251" s="64" t="s">
        <v>1153</v>
      </c>
      <c r="B251" s="64"/>
      <c r="C251" s="68"/>
      <c r="D251" s="79"/>
      <c r="E251" s="29" t="str">
        <f t="shared" si="7"/>
        <v/>
      </c>
      <c r="F251" s="68"/>
      <c r="G251" s="68"/>
      <c r="H251" s="68"/>
      <c r="I251" s="68"/>
      <c r="J251" s="68"/>
      <c r="K251" s="68"/>
      <c r="L251" s="68"/>
      <c r="M251" s="68"/>
      <c r="N251" s="68"/>
      <c r="O251" s="68"/>
      <c r="P251" s="64"/>
      <c r="Q251" s="29" t="str">
        <f t="shared" si="8"/>
        <v/>
      </c>
    </row>
    <row r="252" spans="1:17">
      <c r="A252" s="64" t="s">
        <v>1154</v>
      </c>
      <c r="B252" s="64"/>
      <c r="C252" s="68"/>
      <c r="D252" s="79"/>
      <c r="E252" s="29" t="str">
        <f t="shared" si="7"/>
        <v/>
      </c>
      <c r="F252" s="68"/>
      <c r="G252" s="68"/>
      <c r="H252" s="68"/>
      <c r="I252" s="68"/>
      <c r="J252" s="68"/>
      <c r="K252" s="68"/>
      <c r="L252" s="68"/>
      <c r="M252" s="68"/>
      <c r="N252" s="68"/>
      <c r="O252" s="68"/>
      <c r="P252" s="64"/>
      <c r="Q252" s="29" t="str">
        <f t="shared" si="8"/>
        <v/>
      </c>
    </row>
    <row r="253" spans="1:17">
      <c r="A253" s="64" t="s">
        <v>1155</v>
      </c>
      <c r="B253" s="64"/>
      <c r="C253" s="68"/>
      <c r="D253" s="79"/>
      <c r="E253" s="29" t="str">
        <f t="shared" si="7"/>
        <v/>
      </c>
      <c r="F253" s="68"/>
      <c r="G253" s="68"/>
      <c r="H253" s="68"/>
      <c r="I253" s="68"/>
      <c r="J253" s="68"/>
      <c r="K253" s="68"/>
      <c r="L253" s="68"/>
      <c r="M253" s="68"/>
      <c r="N253" s="68"/>
      <c r="O253" s="68"/>
      <c r="P253" s="64"/>
      <c r="Q253" s="29" t="str">
        <f t="shared" si="8"/>
        <v/>
      </c>
    </row>
    <row r="254" spans="1:17">
      <c r="A254" s="64" t="s">
        <v>1156</v>
      </c>
      <c r="B254" s="64"/>
      <c r="C254" s="68"/>
      <c r="D254" s="79"/>
      <c r="E254" s="29" t="str">
        <f t="shared" si="7"/>
        <v/>
      </c>
      <c r="F254" s="68"/>
      <c r="G254" s="68"/>
      <c r="H254" s="68"/>
      <c r="I254" s="68"/>
      <c r="J254" s="68"/>
      <c r="K254" s="68"/>
      <c r="L254" s="68"/>
      <c r="M254" s="68"/>
      <c r="N254" s="68"/>
      <c r="O254" s="68"/>
      <c r="P254" s="64"/>
      <c r="Q254" s="29" t="str">
        <f t="shared" si="8"/>
        <v/>
      </c>
    </row>
    <row r="255" spans="1:17">
      <c r="A255" s="64" t="s">
        <v>1157</v>
      </c>
      <c r="B255" s="64"/>
      <c r="C255" s="68"/>
      <c r="D255" s="79"/>
      <c r="E255" s="29" t="str">
        <f t="shared" si="7"/>
        <v/>
      </c>
      <c r="F255" s="68"/>
      <c r="G255" s="68"/>
      <c r="H255" s="68"/>
      <c r="I255" s="68"/>
      <c r="J255" s="68"/>
      <c r="K255" s="68"/>
      <c r="L255" s="68"/>
      <c r="M255" s="68"/>
      <c r="N255" s="68"/>
      <c r="O255" s="68"/>
      <c r="P255" s="64"/>
      <c r="Q255" s="29" t="str">
        <f t="shared" si="8"/>
        <v/>
      </c>
    </row>
    <row r="256" spans="1:17">
      <c r="A256" s="64" t="s">
        <v>1158</v>
      </c>
      <c r="B256" s="64"/>
      <c r="C256" s="68"/>
      <c r="D256" s="79"/>
      <c r="E256" s="29" t="str">
        <f t="shared" si="7"/>
        <v/>
      </c>
      <c r="F256" s="68"/>
      <c r="G256" s="68"/>
      <c r="H256" s="68"/>
      <c r="I256" s="68"/>
      <c r="J256" s="68"/>
      <c r="K256" s="68"/>
      <c r="L256" s="68"/>
      <c r="M256" s="68"/>
      <c r="N256" s="68"/>
      <c r="O256" s="68"/>
      <c r="P256" s="64"/>
      <c r="Q256" s="29" t="str">
        <f t="shared" si="8"/>
        <v/>
      </c>
    </row>
    <row r="257" spans="1:17">
      <c r="A257" s="64" t="s">
        <v>1159</v>
      </c>
      <c r="B257" s="64"/>
      <c r="C257" s="68"/>
      <c r="D257" s="79"/>
      <c r="E257" s="29" t="str">
        <f t="shared" si="7"/>
        <v/>
      </c>
      <c r="F257" s="68"/>
      <c r="G257" s="68"/>
      <c r="H257" s="68"/>
      <c r="I257" s="68"/>
      <c r="J257" s="68"/>
      <c r="K257" s="68"/>
      <c r="L257" s="68"/>
      <c r="M257" s="68"/>
      <c r="N257" s="68"/>
      <c r="O257" s="68"/>
      <c r="P257" s="64"/>
      <c r="Q257" s="29" t="str">
        <f t="shared" si="8"/>
        <v/>
      </c>
    </row>
    <row r="258" spans="1:17">
      <c r="A258" s="64" t="s">
        <v>1160</v>
      </c>
      <c r="B258" s="64"/>
      <c r="C258" s="68"/>
      <c r="D258" s="79"/>
      <c r="E258" s="29" t="str">
        <f t="shared" si="7"/>
        <v/>
      </c>
      <c r="F258" s="68"/>
      <c r="G258" s="68"/>
      <c r="H258" s="68"/>
      <c r="I258" s="68"/>
      <c r="J258" s="68"/>
      <c r="K258" s="68"/>
      <c r="L258" s="68"/>
      <c r="M258" s="68"/>
      <c r="N258" s="68"/>
      <c r="O258" s="68"/>
      <c r="P258" s="64"/>
      <c r="Q258" s="29" t="str">
        <f t="shared" si="8"/>
        <v/>
      </c>
    </row>
    <row r="259" spans="1:17">
      <c r="A259" s="64" t="s">
        <v>1161</v>
      </c>
      <c r="B259" s="64"/>
      <c r="C259" s="68"/>
      <c r="D259" s="79"/>
      <c r="E259" s="29" t="str">
        <f t="shared" si="7"/>
        <v/>
      </c>
      <c r="F259" s="68"/>
      <c r="G259" s="68"/>
      <c r="H259" s="68"/>
      <c r="I259" s="68"/>
      <c r="J259" s="68"/>
      <c r="K259" s="68"/>
      <c r="L259" s="68"/>
      <c r="M259" s="68"/>
      <c r="N259" s="68"/>
      <c r="O259" s="68"/>
      <c r="P259" s="64"/>
      <c r="Q259" s="29" t="str">
        <f t="shared" si="8"/>
        <v/>
      </c>
    </row>
    <row r="260" spans="1:17">
      <c r="A260" s="64" t="s">
        <v>1162</v>
      </c>
      <c r="B260" s="64"/>
      <c r="C260" s="68"/>
      <c r="D260" s="79"/>
      <c r="E260" s="29" t="str">
        <f t="shared" si="7"/>
        <v/>
      </c>
      <c r="F260" s="68"/>
      <c r="G260" s="68"/>
      <c r="H260" s="68"/>
      <c r="I260" s="68"/>
      <c r="J260" s="68"/>
      <c r="K260" s="68"/>
      <c r="L260" s="68"/>
      <c r="M260" s="68"/>
      <c r="N260" s="68"/>
      <c r="O260" s="68"/>
      <c r="P260" s="64"/>
      <c r="Q260" s="29" t="str">
        <f t="shared" si="8"/>
        <v/>
      </c>
    </row>
    <row r="261" spans="1:17">
      <c r="A261" s="64" t="s">
        <v>1163</v>
      </c>
      <c r="B261" s="64"/>
      <c r="C261" s="68"/>
      <c r="D261" s="79"/>
      <c r="E261" s="29" t="str">
        <f t="shared" si="7"/>
        <v/>
      </c>
      <c r="F261" s="68"/>
      <c r="G261" s="68"/>
      <c r="H261" s="68"/>
      <c r="I261" s="68"/>
      <c r="J261" s="68"/>
      <c r="K261" s="68"/>
      <c r="L261" s="68"/>
      <c r="M261" s="68"/>
      <c r="N261" s="68"/>
      <c r="O261" s="68"/>
      <c r="P261" s="64"/>
      <c r="Q261" s="29" t="str">
        <f t="shared" si="8"/>
        <v/>
      </c>
    </row>
    <row r="262" spans="1:17">
      <c r="A262" s="64" t="s">
        <v>1164</v>
      </c>
      <c r="B262" s="64"/>
      <c r="C262" s="68"/>
      <c r="D262" s="79"/>
      <c r="E262" s="29" t="str">
        <f t="shared" ref="E262:E325" si="9">IF(G262="", "", G262) &amp; IF(I262="", "", "-" &amp; I262) &amp; IF(K262="", "", "-" &amp; K262) &amp; IF(M262="", "", "-" &amp; M262) &amp; IF(O262="", "", "-" &amp; O262)</f>
        <v/>
      </c>
      <c r="F262" s="68"/>
      <c r="G262" s="68"/>
      <c r="H262" s="68"/>
      <c r="I262" s="68"/>
      <c r="J262" s="68"/>
      <c r="K262" s="68"/>
      <c r="L262" s="68"/>
      <c r="M262" s="68"/>
      <c r="N262" s="68"/>
      <c r="O262" s="68"/>
      <c r="P262" s="64"/>
      <c r="Q262" s="29" t="str">
        <f t="shared" si="8"/>
        <v/>
      </c>
    </row>
    <row r="263" spans="1:17">
      <c r="A263" s="64" t="s">
        <v>1165</v>
      </c>
      <c r="B263" s="64"/>
      <c r="C263" s="68"/>
      <c r="D263" s="79"/>
      <c r="E263" s="29" t="str">
        <f t="shared" si="9"/>
        <v/>
      </c>
      <c r="F263" s="68"/>
      <c r="G263" s="68"/>
      <c r="H263" s="68"/>
      <c r="I263" s="68"/>
      <c r="J263" s="68"/>
      <c r="K263" s="68"/>
      <c r="L263" s="68"/>
      <c r="M263" s="68"/>
      <c r="N263" s="68"/>
      <c r="O263" s="68"/>
      <c r="P263" s="64"/>
      <c r="Q263" s="29" t="str">
        <f t="shared" si="8"/>
        <v/>
      </c>
    </row>
    <row r="264" spans="1:17">
      <c r="A264" s="64" t="s">
        <v>1166</v>
      </c>
      <c r="B264" s="64"/>
      <c r="C264" s="68"/>
      <c r="D264" s="79"/>
      <c r="E264" s="29" t="str">
        <f t="shared" si="9"/>
        <v/>
      </c>
      <c r="F264" s="68"/>
      <c r="G264" s="68"/>
      <c r="H264" s="68"/>
      <c r="I264" s="68"/>
      <c r="J264" s="68"/>
      <c r="K264" s="68"/>
      <c r="L264" s="68"/>
      <c r="M264" s="68"/>
      <c r="N264" s="68"/>
      <c r="O264" s="68"/>
      <c r="P264" s="64"/>
      <c r="Q264" s="29" t="str">
        <f t="shared" ref="Q264:Q327" si="10">IF(G264="","",(IF(I264="",1,IF(K264="",2,IF(M264="",3,IF(O264="",4,5))))))</f>
        <v/>
      </c>
    </row>
    <row r="265" spans="1:17">
      <c r="A265" s="64" t="s">
        <v>1167</v>
      </c>
      <c r="B265" s="64"/>
      <c r="C265" s="68"/>
      <c r="D265" s="79"/>
      <c r="E265" s="29" t="str">
        <f t="shared" si="9"/>
        <v/>
      </c>
      <c r="F265" s="68"/>
      <c r="G265" s="68"/>
      <c r="H265" s="68"/>
      <c r="I265" s="68"/>
      <c r="J265" s="68"/>
      <c r="K265" s="68"/>
      <c r="L265" s="68"/>
      <c r="M265" s="68"/>
      <c r="N265" s="68"/>
      <c r="O265" s="68"/>
      <c r="P265" s="64"/>
      <c r="Q265" s="29" t="str">
        <f t="shared" si="10"/>
        <v/>
      </c>
    </row>
    <row r="266" spans="1:17">
      <c r="A266" s="64" t="s">
        <v>1168</v>
      </c>
      <c r="B266" s="64"/>
      <c r="C266" s="68"/>
      <c r="D266" s="79"/>
      <c r="E266" s="29" t="str">
        <f t="shared" si="9"/>
        <v/>
      </c>
      <c r="F266" s="68"/>
      <c r="G266" s="68"/>
      <c r="H266" s="68"/>
      <c r="I266" s="68"/>
      <c r="J266" s="68"/>
      <c r="K266" s="68"/>
      <c r="L266" s="68"/>
      <c r="M266" s="68"/>
      <c r="N266" s="68"/>
      <c r="O266" s="68"/>
      <c r="P266" s="64"/>
      <c r="Q266" s="29" t="str">
        <f t="shared" si="10"/>
        <v/>
      </c>
    </row>
    <row r="267" spans="1:17">
      <c r="A267" s="64" t="s">
        <v>1169</v>
      </c>
      <c r="B267" s="64"/>
      <c r="C267" s="68"/>
      <c r="D267" s="79"/>
      <c r="E267" s="29" t="str">
        <f t="shared" si="9"/>
        <v/>
      </c>
      <c r="F267" s="68"/>
      <c r="G267" s="68"/>
      <c r="H267" s="68"/>
      <c r="I267" s="68"/>
      <c r="J267" s="68"/>
      <c r="K267" s="68"/>
      <c r="L267" s="68"/>
      <c r="M267" s="68"/>
      <c r="N267" s="68"/>
      <c r="O267" s="68"/>
      <c r="P267" s="64"/>
      <c r="Q267" s="29" t="str">
        <f t="shared" si="10"/>
        <v/>
      </c>
    </row>
    <row r="268" spans="1:17">
      <c r="A268" s="64" t="s">
        <v>1170</v>
      </c>
      <c r="B268" s="64"/>
      <c r="C268" s="68"/>
      <c r="D268" s="79"/>
      <c r="E268" s="29" t="str">
        <f t="shared" si="9"/>
        <v/>
      </c>
      <c r="F268" s="68"/>
      <c r="G268" s="68"/>
      <c r="H268" s="68"/>
      <c r="I268" s="68"/>
      <c r="J268" s="68"/>
      <c r="K268" s="68"/>
      <c r="L268" s="68"/>
      <c r="M268" s="68"/>
      <c r="N268" s="68"/>
      <c r="O268" s="68"/>
      <c r="P268" s="64"/>
      <c r="Q268" s="29" t="str">
        <f t="shared" si="10"/>
        <v/>
      </c>
    </row>
    <row r="269" spans="1:17">
      <c r="A269" s="64" t="s">
        <v>1171</v>
      </c>
      <c r="B269" s="64"/>
      <c r="C269" s="68"/>
      <c r="D269" s="79"/>
      <c r="E269" s="29" t="str">
        <f t="shared" si="9"/>
        <v/>
      </c>
      <c r="F269" s="68"/>
      <c r="G269" s="68"/>
      <c r="H269" s="68"/>
      <c r="I269" s="68"/>
      <c r="J269" s="68"/>
      <c r="K269" s="68"/>
      <c r="L269" s="68"/>
      <c r="M269" s="68"/>
      <c r="N269" s="68"/>
      <c r="O269" s="68"/>
      <c r="P269" s="64"/>
      <c r="Q269" s="29" t="str">
        <f t="shared" si="10"/>
        <v/>
      </c>
    </row>
    <row r="270" spans="1:17">
      <c r="A270" s="64" t="s">
        <v>1172</v>
      </c>
      <c r="B270" s="64"/>
      <c r="C270" s="68"/>
      <c r="D270" s="79"/>
      <c r="E270" s="29" t="str">
        <f t="shared" si="9"/>
        <v/>
      </c>
      <c r="F270" s="68"/>
      <c r="G270" s="68"/>
      <c r="H270" s="68"/>
      <c r="I270" s="68"/>
      <c r="J270" s="68"/>
      <c r="K270" s="68"/>
      <c r="L270" s="68"/>
      <c r="M270" s="68"/>
      <c r="N270" s="68"/>
      <c r="O270" s="68"/>
      <c r="P270" s="64"/>
      <c r="Q270" s="29" t="str">
        <f t="shared" si="10"/>
        <v/>
      </c>
    </row>
    <row r="271" spans="1:17">
      <c r="A271" s="64" t="s">
        <v>1173</v>
      </c>
      <c r="B271" s="64"/>
      <c r="C271" s="68"/>
      <c r="D271" s="79"/>
      <c r="E271" s="29" t="str">
        <f t="shared" si="9"/>
        <v/>
      </c>
      <c r="F271" s="68"/>
      <c r="G271" s="68"/>
      <c r="H271" s="68"/>
      <c r="I271" s="68"/>
      <c r="J271" s="68"/>
      <c r="K271" s="68"/>
      <c r="L271" s="68"/>
      <c r="M271" s="68"/>
      <c r="N271" s="68"/>
      <c r="O271" s="68"/>
      <c r="P271" s="64"/>
      <c r="Q271" s="29" t="str">
        <f t="shared" si="10"/>
        <v/>
      </c>
    </row>
    <row r="272" spans="1:17">
      <c r="A272" s="64" t="s">
        <v>1174</v>
      </c>
      <c r="B272" s="64"/>
      <c r="C272" s="68"/>
      <c r="D272" s="79"/>
      <c r="E272" s="29" t="str">
        <f t="shared" si="9"/>
        <v/>
      </c>
      <c r="F272" s="68"/>
      <c r="G272" s="68"/>
      <c r="H272" s="68"/>
      <c r="I272" s="68"/>
      <c r="J272" s="68"/>
      <c r="K272" s="68"/>
      <c r="L272" s="68"/>
      <c r="M272" s="68"/>
      <c r="N272" s="68"/>
      <c r="O272" s="68"/>
      <c r="P272" s="64"/>
      <c r="Q272" s="29" t="str">
        <f t="shared" si="10"/>
        <v/>
      </c>
    </row>
    <row r="273" spans="1:17">
      <c r="A273" s="64" t="s">
        <v>1175</v>
      </c>
      <c r="B273" s="64"/>
      <c r="C273" s="68"/>
      <c r="D273" s="79"/>
      <c r="E273" s="29" t="str">
        <f t="shared" si="9"/>
        <v/>
      </c>
      <c r="F273" s="68"/>
      <c r="G273" s="68"/>
      <c r="H273" s="68"/>
      <c r="I273" s="68"/>
      <c r="J273" s="68"/>
      <c r="K273" s="68"/>
      <c r="L273" s="68"/>
      <c r="M273" s="68"/>
      <c r="N273" s="68"/>
      <c r="O273" s="68"/>
      <c r="P273" s="64"/>
      <c r="Q273" s="29" t="str">
        <f t="shared" si="10"/>
        <v/>
      </c>
    </row>
    <row r="274" spans="1:17">
      <c r="A274" s="64" t="s">
        <v>1176</v>
      </c>
      <c r="B274" s="64"/>
      <c r="C274" s="68"/>
      <c r="D274" s="79"/>
      <c r="E274" s="29" t="str">
        <f t="shared" si="9"/>
        <v/>
      </c>
      <c r="F274" s="68"/>
      <c r="G274" s="68"/>
      <c r="H274" s="68"/>
      <c r="I274" s="68"/>
      <c r="J274" s="68"/>
      <c r="K274" s="68"/>
      <c r="L274" s="68"/>
      <c r="M274" s="68"/>
      <c r="N274" s="68"/>
      <c r="O274" s="68"/>
      <c r="P274" s="64"/>
      <c r="Q274" s="29" t="str">
        <f t="shared" si="10"/>
        <v/>
      </c>
    </row>
    <row r="275" spans="1:17">
      <c r="A275" s="64" t="s">
        <v>1177</v>
      </c>
      <c r="B275" s="64"/>
      <c r="C275" s="68"/>
      <c r="D275" s="79"/>
      <c r="E275" s="29" t="str">
        <f t="shared" si="9"/>
        <v/>
      </c>
      <c r="F275" s="68"/>
      <c r="G275" s="68"/>
      <c r="H275" s="68"/>
      <c r="I275" s="68"/>
      <c r="J275" s="68"/>
      <c r="K275" s="68"/>
      <c r="L275" s="68"/>
      <c r="M275" s="68"/>
      <c r="N275" s="68"/>
      <c r="O275" s="68"/>
      <c r="P275" s="64"/>
      <c r="Q275" s="29" t="str">
        <f t="shared" si="10"/>
        <v/>
      </c>
    </row>
    <row r="276" spans="1:17">
      <c r="A276" s="64" t="s">
        <v>1178</v>
      </c>
      <c r="B276" s="64"/>
      <c r="C276" s="68"/>
      <c r="D276" s="79"/>
      <c r="E276" s="29" t="str">
        <f t="shared" si="9"/>
        <v/>
      </c>
      <c r="F276" s="68"/>
      <c r="G276" s="68"/>
      <c r="H276" s="68"/>
      <c r="I276" s="68"/>
      <c r="J276" s="68"/>
      <c r="K276" s="68"/>
      <c r="L276" s="68"/>
      <c r="M276" s="68"/>
      <c r="N276" s="68"/>
      <c r="O276" s="68"/>
      <c r="P276" s="64"/>
      <c r="Q276" s="29" t="str">
        <f t="shared" si="10"/>
        <v/>
      </c>
    </row>
    <row r="277" spans="1:17">
      <c r="A277" s="64" t="s">
        <v>1179</v>
      </c>
      <c r="B277" s="64"/>
      <c r="C277" s="68"/>
      <c r="D277" s="79"/>
      <c r="E277" s="29" t="str">
        <f t="shared" si="9"/>
        <v/>
      </c>
      <c r="F277" s="68"/>
      <c r="G277" s="68"/>
      <c r="H277" s="68"/>
      <c r="I277" s="68"/>
      <c r="J277" s="68"/>
      <c r="K277" s="68"/>
      <c r="L277" s="68"/>
      <c r="M277" s="68"/>
      <c r="N277" s="68"/>
      <c r="O277" s="68"/>
      <c r="P277" s="64"/>
      <c r="Q277" s="29" t="str">
        <f t="shared" si="10"/>
        <v/>
      </c>
    </row>
    <row r="278" spans="1:17">
      <c r="A278" s="64" t="s">
        <v>1180</v>
      </c>
      <c r="B278" s="64"/>
      <c r="C278" s="68"/>
      <c r="D278" s="79"/>
      <c r="E278" s="29" t="str">
        <f t="shared" si="9"/>
        <v/>
      </c>
      <c r="F278" s="68"/>
      <c r="G278" s="68"/>
      <c r="H278" s="68"/>
      <c r="I278" s="68"/>
      <c r="J278" s="68"/>
      <c r="K278" s="68"/>
      <c r="L278" s="68"/>
      <c r="M278" s="68"/>
      <c r="N278" s="68"/>
      <c r="O278" s="68"/>
      <c r="P278" s="64"/>
      <c r="Q278" s="29" t="str">
        <f t="shared" si="10"/>
        <v/>
      </c>
    </row>
    <row r="279" spans="1:17">
      <c r="A279" s="64" t="s">
        <v>1181</v>
      </c>
      <c r="B279" s="64"/>
      <c r="C279" s="68"/>
      <c r="D279" s="79"/>
      <c r="E279" s="29" t="str">
        <f t="shared" si="9"/>
        <v/>
      </c>
      <c r="F279" s="68"/>
      <c r="G279" s="68"/>
      <c r="H279" s="68"/>
      <c r="I279" s="68"/>
      <c r="J279" s="68"/>
      <c r="K279" s="68"/>
      <c r="L279" s="68"/>
      <c r="M279" s="68"/>
      <c r="N279" s="68"/>
      <c r="O279" s="68"/>
      <c r="P279" s="64"/>
      <c r="Q279" s="29" t="str">
        <f t="shared" si="10"/>
        <v/>
      </c>
    </row>
    <row r="280" spans="1:17">
      <c r="A280" s="64" t="s">
        <v>1182</v>
      </c>
      <c r="B280" s="64"/>
      <c r="C280" s="68"/>
      <c r="D280" s="79"/>
      <c r="E280" s="29" t="str">
        <f t="shared" si="9"/>
        <v/>
      </c>
      <c r="F280" s="68"/>
      <c r="G280" s="68"/>
      <c r="H280" s="68"/>
      <c r="I280" s="68"/>
      <c r="J280" s="68"/>
      <c r="K280" s="68"/>
      <c r="L280" s="68"/>
      <c r="M280" s="68"/>
      <c r="N280" s="68"/>
      <c r="O280" s="68"/>
      <c r="P280" s="64"/>
      <c r="Q280" s="29" t="str">
        <f t="shared" si="10"/>
        <v/>
      </c>
    </row>
    <row r="281" spans="1:17">
      <c r="A281" s="64" t="s">
        <v>1183</v>
      </c>
      <c r="B281" s="64"/>
      <c r="C281" s="68"/>
      <c r="D281" s="79"/>
      <c r="E281" s="29" t="str">
        <f t="shared" si="9"/>
        <v/>
      </c>
      <c r="F281" s="68"/>
      <c r="G281" s="68"/>
      <c r="H281" s="68"/>
      <c r="I281" s="68"/>
      <c r="J281" s="68"/>
      <c r="K281" s="68"/>
      <c r="L281" s="68"/>
      <c r="M281" s="68"/>
      <c r="N281" s="68"/>
      <c r="O281" s="68"/>
      <c r="P281" s="64"/>
      <c r="Q281" s="29" t="str">
        <f t="shared" si="10"/>
        <v/>
      </c>
    </row>
    <row r="282" spans="1:17">
      <c r="A282" s="64" t="s">
        <v>1184</v>
      </c>
      <c r="B282" s="64"/>
      <c r="C282" s="68"/>
      <c r="D282" s="79"/>
      <c r="E282" s="29" t="str">
        <f t="shared" si="9"/>
        <v/>
      </c>
      <c r="F282" s="68"/>
      <c r="G282" s="68"/>
      <c r="H282" s="68"/>
      <c r="I282" s="68"/>
      <c r="J282" s="68"/>
      <c r="K282" s="68"/>
      <c r="L282" s="68"/>
      <c r="M282" s="68"/>
      <c r="N282" s="68"/>
      <c r="O282" s="68"/>
      <c r="P282" s="64"/>
      <c r="Q282" s="29" t="str">
        <f t="shared" si="10"/>
        <v/>
      </c>
    </row>
    <row r="283" spans="1:17">
      <c r="A283" s="64" t="s">
        <v>1185</v>
      </c>
      <c r="B283" s="64"/>
      <c r="C283" s="68"/>
      <c r="D283" s="79"/>
      <c r="E283" s="29" t="str">
        <f t="shared" si="9"/>
        <v/>
      </c>
      <c r="F283" s="68"/>
      <c r="G283" s="68"/>
      <c r="H283" s="68"/>
      <c r="I283" s="68"/>
      <c r="J283" s="68"/>
      <c r="K283" s="68"/>
      <c r="L283" s="68"/>
      <c r="M283" s="68"/>
      <c r="N283" s="68"/>
      <c r="O283" s="68"/>
      <c r="P283" s="64"/>
      <c r="Q283" s="29" t="str">
        <f t="shared" si="10"/>
        <v/>
      </c>
    </row>
    <row r="284" spans="1:17">
      <c r="A284" s="64" t="s">
        <v>1186</v>
      </c>
      <c r="B284" s="64"/>
      <c r="C284" s="68"/>
      <c r="D284" s="79"/>
      <c r="E284" s="29" t="str">
        <f t="shared" si="9"/>
        <v/>
      </c>
      <c r="F284" s="68"/>
      <c r="G284" s="68"/>
      <c r="H284" s="68"/>
      <c r="I284" s="68"/>
      <c r="J284" s="68"/>
      <c r="K284" s="68"/>
      <c r="L284" s="68"/>
      <c r="M284" s="68"/>
      <c r="N284" s="68"/>
      <c r="O284" s="68"/>
      <c r="P284" s="64"/>
      <c r="Q284" s="29" t="str">
        <f t="shared" si="10"/>
        <v/>
      </c>
    </row>
    <row r="285" spans="1:17">
      <c r="A285" s="64" t="s">
        <v>1187</v>
      </c>
      <c r="B285" s="64"/>
      <c r="C285" s="68"/>
      <c r="D285" s="79"/>
      <c r="E285" s="29" t="str">
        <f t="shared" si="9"/>
        <v/>
      </c>
      <c r="F285" s="68"/>
      <c r="G285" s="68"/>
      <c r="H285" s="68"/>
      <c r="I285" s="68"/>
      <c r="J285" s="68"/>
      <c r="K285" s="68"/>
      <c r="L285" s="68"/>
      <c r="M285" s="68"/>
      <c r="N285" s="68"/>
      <c r="O285" s="68"/>
      <c r="P285" s="64"/>
      <c r="Q285" s="29" t="str">
        <f t="shared" si="10"/>
        <v/>
      </c>
    </row>
    <row r="286" spans="1:17">
      <c r="A286" s="64" t="s">
        <v>1188</v>
      </c>
      <c r="B286" s="64"/>
      <c r="C286" s="68"/>
      <c r="D286" s="79"/>
      <c r="E286" s="29" t="str">
        <f t="shared" si="9"/>
        <v/>
      </c>
      <c r="F286" s="68"/>
      <c r="G286" s="68"/>
      <c r="H286" s="68"/>
      <c r="I286" s="68"/>
      <c r="J286" s="68"/>
      <c r="K286" s="68"/>
      <c r="L286" s="68"/>
      <c r="M286" s="68"/>
      <c r="N286" s="68"/>
      <c r="O286" s="68"/>
      <c r="P286" s="64"/>
      <c r="Q286" s="29" t="str">
        <f t="shared" si="10"/>
        <v/>
      </c>
    </row>
    <row r="287" spans="1:17">
      <c r="A287" s="64" t="s">
        <v>1189</v>
      </c>
      <c r="B287" s="64"/>
      <c r="C287" s="68"/>
      <c r="D287" s="79"/>
      <c r="E287" s="29" t="str">
        <f t="shared" si="9"/>
        <v/>
      </c>
      <c r="F287" s="68"/>
      <c r="G287" s="68"/>
      <c r="H287" s="68"/>
      <c r="I287" s="68"/>
      <c r="J287" s="68"/>
      <c r="K287" s="68"/>
      <c r="L287" s="68"/>
      <c r="M287" s="68"/>
      <c r="N287" s="68"/>
      <c r="O287" s="68"/>
      <c r="P287" s="64"/>
      <c r="Q287" s="29" t="str">
        <f t="shared" si="10"/>
        <v/>
      </c>
    </row>
    <row r="288" spans="1:17">
      <c r="A288" s="64" t="s">
        <v>1190</v>
      </c>
      <c r="B288" s="64"/>
      <c r="C288" s="68"/>
      <c r="D288" s="79"/>
      <c r="E288" s="29" t="str">
        <f t="shared" si="9"/>
        <v/>
      </c>
      <c r="F288" s="68"/>
      <c r="G288" s="68"/>
      <c r="H288" s="68"/>
      <c r="I288" s="68"/>
      <c r="J288" s="68"/>
      <c r="K288" s="68"/>
      <c r="L288" s="68"/>
      <c r="M288" s="68"/>
      <c r="N288" s="68"/>
      <c r="O288" s="68"/>
      <c r="P288" s="64"/>
      <c r="Q288" s="29" t="str">
        <f t="shared" si="10"/>
        <v/>
      </c>
    </row>
    <row r="289" spans="1:17">
      <c r="A289" s="64" t="s">
        <v>1191</v>
      </c>
      <c r="B289" s="64"/>
      <c r="C289" s="68"/>
      <c r="D289" s="79"/>
      <c r="E289" s="29" t="str">
        <f t="shared" si="9"/>
        <v/>
      </c>
      <c r="F289" s="68"/>
      <c r="G289" s="68"/>
      <c r="H289" s="68"/>
      <c r="I289" s="68"/>
      <c r="J289" s="68"/>
      <c r="K289" s="68"/>
      <c r="L289" s="68"/>
      <c r="M289" s="68"/>
      <c r="N289" s="68"/>
      <c r="O289" s="68"/>
      <c r="P289" s="64"/>
      <c r="Q289" s="29" t="str">
        <f t="shared" si="10"/>
        <v/>
      </c>
    </row>
    <row r="290" spans="1:17">
      <c r="A290" s="64" t="s">
        <v>1192</v>
      </c>
      <c r="B290" s="64"/>
      <c r="C290" s="68"/>
      <c r="D290" s="79"/>
      <c r="E290" s="29" t="str">
        <f t="shared" si="9"/>
        <v/>
      </c>
      <c r="F290" s="68"/>
      <c r="G290" s="68"/>
      <c r="H290" s="68"/>
      <c r="I290" s="68"/>
      <c r="J290" s="68"/>
      <c r="K290" s="68"/>
      <c r="L290" s="68"/>
      <c r="M290" s="68"/>
      <c r="N290" s="68"/>
      <c r="O290" s="68"/>
      <c r="P290" s="64"/>
      <c r="Q290" s="29" t="str">
        <f t="shared" si="10"/>
        <v/>
      </c>
    </row>
    <row r="291" spans="1:17">
      <c r="A291" s="64" t="s">
        <v>1193</v>
      </c>
      <c r="B291" s="64"/>
      <c r="C291" s="68"/>
      <c r="D291" s="79"/>
      <c r="E291" s="29" t="str">
        <f t="shared" si="9"/>
        <v/>
      </c>
      <c r="F291" s="68"/>
      <c r="G291" s="68"/>
      <c r="H291" s="68"/>
      <c r="I291" s="68"/>
      <c r="J291" s="68"/>
      <c r="K291" s="68"/>
      <c r="L291" s="68"/>
      <c r="M291" s="68"/>
      <c r="N291" s="68"/>
      <c r="O291" s="68"/>
      <c r="P291" s="64"/>
      <c r="Q291" s="29" t="str">
        <f t="shared" si="10"/>
        <v/>
      </c>
    </row>
    <row r="292" spans="1:17">
      <c r="A292" s="64" t="s">
        <v>1194</v>
      </c>
      <c r="B292" s="64"/>
      <c r="C292" s="68"/>
      <c r="D292" s="79"/>
      <c r="E292" s="29" t="str">
        <f t="shared" si="9"/>
        <v/>
      </c>
      <c r="F292" s="68"/>
      <c r="G292" s="68"/>
      <c r="H292" s="68"/>
      <c r="I292" s="68"/>
      <c r="J292" s="68"/>
      <c r="K292" s="68"/>
      <c r="L292" s="68"/>
      <c r="M292" s="68"/>
      <c r="N292" s="68"/>
      <c r="O292" s="68"/>
      <c r="P292" s="64"/>
      <c r="Q292" s="29" t="str">
        <f t="shared" si="10"/>
        <v/>
      </c>
    </row>
    <row r="293" spans="1:17">
      <c r="A293" s="64" t="s">
        <v>1195</v>
      </c>
      <c r="B293" s="64"/>
      <c r="C293" s="68"/>
      <c r="D293" s="79"/>
      <c r="E293" s="29" t="str">
        <f t="shared" si="9"/>
        <v/>
      </c>
      <c r="F293" s="68"/>
      <c r="G293" s="68"/>
      <c r="H293" s="68"/>
      <c r="I293" s="68"/>
      <c r="J293" s="68"/>
      <c r="K293" s="68"/>
      <c r="L293" s="68"/>
      <c r="M293" s="68"/>
      <c r="N293" s="68"/>
      <c r="O293" s="68"/>
      <c r="P293" s="64"/>
      <c r="Q293" s="29" t="str">
        <f t="shared" si="10"/>
        <v/>
      </c>
    </row>
    <row r="294" spans="1:17">
      <c r="A294" s="64" t="s">
        <v>1196</v>
      </c>
      <c r="B294" s="64"/>
      <c r="C294" s="68"/>
      <c r="D294" s="79"/>
      <c r="E294" s="29" t="str">
        <f t="shared" si="9"/>
        <v/>
      </c>
      <c r="F294" s="68"/>
      <c r="G294" s="68"/>
      <c r="H294" s="68"/>
      <c r="I294" s="68"/>
      <c r="J294" s="68"/>
      <c r="K294" s="68"/>
      <c r="L294" s="68"/>
      <c r="M294" s="68"/>
      <c r="N294" s="68"/>
      <c r="O294" s="68"/>
      <c r="P294" s="64"/>
      <c r="Q294" s="29" t="str">
        <f t="shared" si="10"/>
        <v/>
      </c>
    </row>
    <row r="295" spans="1:17">
      <c r="A295" s="64" t="s">
        <v>1197</v>
      </c>
      <c r="B295" s="64"/>
      <c r="C295" s="68"/>
      <c r="D295" s="79"/>
      <c r="E295" s="29" t="str">
        <f t="shared" si="9"/>
        <v/>
      </c>
      <c r="F295" s="68"/>
      <c r="G295" s="68"/>
      <c r="H295" s="68"/>
      <c r="I295" s="68"/>
      <c r="J295" s="68"/>
      <c r="K295" s="68"/>
      <c r="L295" s="68"/>
      <c r="M295" s="68"/>
      <c r="N295" s="68"/>
      <c r="O295" s="68"/>
      <c r="P295" s="64"/>
      <c r="Q295" s="29" t="str">
        <f t="shared" si="10"/>
        <v/>
      </c>
    </row>
    <row r="296" spans="1:17">
      <c r="A296" s="64" t="s">
        <v>1198</v>
      </c>
      <c r="B296" s="64"/>
      <c r="C296" s="68"/>
      <c r="D296" s="79"/>
      <c r="E296" s="29" t="str">
        <f t="shared" si="9"/>
        <v/>
      </c>
      <c r="F296" s="68"/>
      <c r="G296" s="68"/>
      <c r="H296" s="68"/>
      <c r="I296" s="68"/>
      <c r="J296" s="68"/>
      <c r="K296" s="68"/>
      <c r="L296" s="68"/>
      <c r="M296" s="68"/>
      <c r="N296" s="68"/>
      <c r="O296" s="68"/>
      <c r="P296" s="64"/>
      <c r="Q296" s="29" t="str">
        <f t="shared" si="10"/>
        <v/>
      </c>
    </row>
    <row r="297" spans="1:17">
      <c r="A297" s="64" t="s">
        <v>1199</v>
      </c>
      <c r="B297" s="64"/>
      <c r="C297" s="68"/>
      <c r="D297" s="79"/>
      <c r="E297" s="29" t="str">
        <f t="shared" si="9"/>
        <v/>
      </c>
      <c r="F297" s="68"/>
      <c r="G297" s="68"/>
      <c r="H297" s="68"/>
      <c r="I297" s="68"/>
      <c r="J297" s="68"/>
      <c r="K297" s="68"/>
      <c r="L297" s="68"/>
      <c r="M297" s="68"/>
      <c r="N297" s="68"/>
      <c r="O297" s="68"/>
      <c r="P297" s="64"/>
      <c r="Q297" s="29" t="str">
        <f t="shared" si="10"/>
        <v/>
      </c>
    </row>
    <row r="298" spans="1:17">
      <c r="A298" s="64" t="s">
        <v>1200</v>
      </c>
      <c r="B298" s="64"/>
      <c r="C298" s="68"/>
      <c r="D298" s="79"/>
      <c r="E298" s="29" t="str">
        <f t="shared" si="9"/>
        <v/>
      </c>
      <c r="F298" s="68"/>
      <c r="G298" s="68"/>
      <c r="H298" s="68"/>
      <c r="I298" s="68"/>
      <c r="J298" s="68"/>
      <c r="K298" s="68"/>
      <c r="L298" s="68"/>
      <c r="M298" s="68"/>
      <c r="N298" s="68"/>
      <c r="O298" s="68"/>
      <c r="P298" s="64"/>
      <c r="Q298" s="29" t="str">
        <f t="shared" si="10"/>
        <v/>
      </c>
    </row>
    <row r="299" spans="1:17">
      <c r="A299" s="64" t="s">
        <v>1201</v>
      </c>
      <c r="B299" s="64"/>
      <c r="C299" s="68"/>
      <c r="D299" s="79"/>
      <c r="E299" s="29" t="str">
        <f t="shared" si="9"/>
        <v/>
      </c>
      <c r="F299" s="68"/>
      <c r="G299" s="68"/>
      <c r="H299" s="68"/>
      <c r="I299" s="68"/>
      <c r="J299" s="68"/>
      <c r="K299" s="68"/>
      <c r="L299" s="68"/>
      <c r="M299" s="68"/>
      <c r="N299" s="68"/>
      <c r="O299" s="68"/>
      <c r="P299" s="64"/>
      <c r="Q299" s="29" t="str">
        <f t="shared" si="10"/>
        <v/>
      </c>
    </row>
    <row r="300" spans="1:17">
      <c r="A300" s="64" t="s">
        <v>1202</v>
      </c>
      <c r="B300" s="64"/>
      <c r="C300" s="68"/>
      <c r="D300" s="79"/>
      <c r="E300" s="29" t="str">
        <f t="shared" si="9"/>
        <v/>
      </c>
      <c r="F300" s="68"/>
      <c r="G300" s="68"/>
      <c r="H300" s="68"/>
      <c r="I300" s="68"/>
      <c r="J300" s="68"/>
      <c r="K300" s="68"/>
      <c r="L300" s="68"/>
      <c r="M300" s="68"/>
      <c r="N300" s="68"/>
      <c r="O300" s="68"/>
      <c r="P300" s="64"/>
      <c r="Q300" s="29" t="str">
        <f t="shared" si="10"/>
        <v/>
      </c>
    </row>
    <row r="301" spans="1:17">
      <c r="A301" s="64" t="s">
        <v>1203</v>
      </c>
      <c r="B301" s="64"/>
      <c r="C301" s="68"/>
      <c r="D301" s="79"/>
      <c r="E301" s="29" t="str">
        <f t="shared" si="9"/>
        <v/>
      </c>
      <c r="F301" s="68"/>
      <c r="G301" s="68"/>
      <c r="H301" s="68"/>
      <c r="I301" s="68"/>
      <c r="J301" s="68"/>
      <c r="K301" s="68"/>
      <c r="L301" s="68"/>
      <c r="M301" s="68"/>
      <c r="N301" s="68"/>
      <c r="O301" s="68"/>
      <c r="P301" s="64"/>
      <c r="Q301" s="29" t="str">
        <f t="shared" si="10"/>
        <v/>
      </c>
    </row>
    <row r="302" spans="1:17">
      <c r="A302" s="64" t="s">
        <v>1204</v>
      </c>
      <c r="B302" s="64"/>
      <c r="C302" s="68"/>
      <c r="D302" s="79"/>
      <c r="E302" s="29" t="str">
        <f t="shared" si="9"/>
        <v/>
      </c>
      <c r="F302" s="68"/>
      <c r="G302" s="68"/>
      <c r="H302" s="68"/>
      <c r="I302" s="68"/>
      <c r="J302" s="68"/>
      <c r="K302" s="68"/>
      <c r="L302" s="68"/>
      <c r="M302" s="68"/>
      <c r="N302" s="68"/>
      <c r="O302" s="68"/>
      <c r="P302" s="64"/>
      <c r="Q302" s="29" t="str">
        <f t="shared" si="10"/>
        <v/>
      </c>
    </row>
    <row r="303" spans="1:17">
      <c r="A303" s="64" t="s">
        <v>1205</v>
      </c>
      <c r="B303" s="64"/>
      <c r="C303" s="68"/>
      <c r="D303" s="79"/>
      <c r="E303" s="29" t="str">
        <f t="shared" si="9"/>
        <v/>
      </c>
      <c r="F303" s="68"/>
      <c r="G303" s="68"/>
      <c r="H303" s="68"/>
      <c r="I303" s="68"/>
      <c r="J303" s="68"/>
      <c r="K303" s="68"/>
      <c r="L303" s="68"/>
      <c r="M303" s="68"/>
      <c r="N303" s="68"/>
      <c r="O303" s="68"/>
      <c r="P303" s="64"/>
      <c r="Q303" s="29" t="str">
        <f t="shared" si="10"/>
        <v/>
      </c>
    </row>
    <row r="304" spans="1:17">
      <c r="A304" s="64" t="s">
        <v>1206</v>
      </c>
      <c r="B304" s="64"/>
      <c r="C304" s="68"/>
      <c r="D304" s="79"/>
      <c r="E304" s="29" t="str">
        <f t="shared" si="9"/>
        <v/>
      </c>
      <c r="F304" s="68"/>
      <c r="G304" s="68"/>
      <c r="H304" s="68"/>
      <c r="I304" s="68"/>
      <c r="J304" s="68"/>
      <c r="K304" s="68"/>
      <c r="L304" s="68"/>
      <c r="M304" s="68"/>
      <c r="N304" s="68"/>
      <c r="O304" s="68"/>
      <c r="P304" s="64"/>
      <c r="Q304" s="29" t="str">
        <f t="shared" si="10"/>
        <v/>
      </c>
    </row>
    <row r="305" spans="1:17">
      <c r="A305" s="64" t="s">
        <v>1207</v>
      </c>
      <c r="B305" s="64"/>
      <c r="C305" s="68"/>
      <c r="D305" s="79"/>
      <c r="E305" s="29" t="str">
        <f t="shared" si="9"/>
        <v/>
      </c>
      <c r="F305" s="68"/>
      <c r="G305" s="68"/>
      <c r="H305" s="68"/>
      <c r="I305" s="68"/>
      <c r="J305" s="68"/>
      <c r="K305" s="68"/>
      <c r="L305" s="68"/>
      <c r="M305" s="68"/>
      <c r="N305" s="68"/>
      <c r="O305" s="68"/>
      <c r="P305" s="64"/>
      <c r="Q305" s="29" t="str">
        <f t="shared" si="10"/>
        <v/>
      </c>
    </row>
    <row r="306" spans="1:17">
      <c r="A306" s="64" t="s">
        <v>1208</v>
      </c>
      <c r="B306" s="64"/>
      <c r="C306" s="68"/>
      <c r="D306" s="79"/>
      <c r="E306" s="29" t="str">
        <f t="shared" si="9"/>
        <v/>
      </c>
      <c r="F306" s="68"/>
      <c r="G306" s="68"/>
      <c r="H306" s="68"/>
      <c r="I306" s="68"/>
      <c r="J306" s="68"/>
      <c r="K306" s="68"/>
      <c r="L306" s="68"/>
      <c r="M306" s="68"/>
      <c r="N306" s="68"/>
      <c r="O306" s="68"/>
      <c r="P306" s="64"/>
      <c r="Q306" s="29" t="str">
        <f t="shared" si="10"/>
        <v/>
      </c>
    </row>
    <row r="307" spans="1:17">
      <c r="A307" s="64" t="s">
        <v>1209</v>
      </c>
      <c r="B307" s="64"/>
      <c r="C307" s="68"/>
      <c r="D307" s="79"/>
      <c r="E307" s="29" t="str">
        <f t="shared" si="9"/>
        <v/>
      </c>
      <c r="F307" s="68"/>
      <c r="G307" s="68"/>
      <c r="H307" s="68"/>
      <c r="I307" s="68"/>
      <c r="J307" s="68"/>
      <c r="K307" s="68"/>
      <c r="L307" s="68"/>
      <c r="M307" s="68"/>
      <c r="N307" s="68"/>
      <c r="O307" s="68"/>
      <c r="P307" s="64"/>
      <c r="Q307" s="29" t="str">
        <f t="shared" si="10"/>
        <v/>
      </c>
    </row>
    <row r="308" spans="1:17">
      <c r="A308" s="64" t="s">
        <v>1210</v>
      </c>
      <c r="B308" s="64"/>
      <c r="C308" s="68"/>
      <c r="D308" s="79"/>
      <c r="E308" s="29" t="str">
        <f t="shared" si="9"/>
        <v/>
      </c>
      <c r="F308" s="68"/>
      <c r="G308" s="68"/>
      <c r="H308" s="68"/>
      <c r="I308" s="68"/>
      <c r="J308" s="68"/>
      <c r="K308" s="68"/>
      <c r="L308" s="68"/>
      <c r="M308" s="68"/>
      <c r="N308" s="68"/>
      <c r="O308" s="68"/>
      <c r="P308" s="64"/>
      <c r="Q308" s="29" t="str">
        <f t="shared" si="10"/>
        <v/>
      </c>
    </row>
    <row r="309" spans="1:17">
      <c r="A309" s="64" t="s">
        <v>1211</v>
      </c>
      <c r="B309" s="64"/>
      <c r="C309" s="68"/>
      <c r="D309" s="79"/>
      <c r="E309" s="29" t="str">
        <f t="shared" si="9"/>
        <v/>
      </c>
      <c r="F309" s="68"/>
      <c r="G309" s="68"/>
      <c r="H309" s="68"/>
      <c r="I309" s="68"/>
      <c r="J309" s="68"/>
      <c r="K309" s="68"/>
      <c r="L309" s="68"/>
      <c r="M309" s="68"/>
      <c r="N309" s="68"/>
      <c r="O309" s="68"/>
      <c r="P309" s="64"/>
      <c r="Q309" s="29" t="str">
        <f t="shared" si="10"/>
        <v/>
      </c>
    </row>
    <row r="310" spans="1:17">
      <c r="A310" s="64" t="s">
        <v>1212</v>
      </c>
      <c r="B310" s="64"/>
      <c r="C310" s="68"/>
      <c r="D310" s="79"/>
      <c r="E310" s="29" t="str">
        <f t="shared" si="9"/>
        <v/>
      </c>
      <c r="F310" s="68"/>
      <c r="G310" s="68"/>
      <c r="H310" s="68"/>
      <c r="I310" s="68"/>
      <c r="J310" s="68"/>
      <c r="K310" s="68"/>
      <c r="L310" s="68"/>
      <c r="M310" s="68"/>
      <c r="N310" s="68"/>
      <c r="O310" s="68"/>
      <c r="P310" s="64"/>
      <c r="Q310" s="29" t="str">
        <f t="shared" si="10"/>
        <v/>
      </c>
    </row>
    <row r="311" spans="1:17">
      <c r="A311" s="64" t="s">
        <v>1213</v>
      </c>
      <c r="B311" s="64"/>
      <c r="C311" s="68"/>
      <c r="D311" s="79"/>
      <c r="E311" s="29" t="str">
        <f t="shared" si="9"/>
        <v/>
      </c>
      <c r="F311" s="68"/>
      <c r="G311" s="68"/>
      <c r="H311" s="68"/>
      <c r="I311" s="68"/>
      <c r="J311" s="68"/>
      <c r="K311" s="68"/>
      <c r="L311" s="68"/>
      <c r="M311" s="68"/>
      <c r="N311" s="68"/>
      <c r="O311" s="68"/>
      <c r="P311" s="64"/>
      <c r="Q311" s="29" t="str">
        <f t="shared" si="10"/>
        <v/>
      </c>
    </row>
    <row r="312" spans="1:17">
      <c r="A312" s="64" t="s">
        <v>1214</v>
      </c>
      <c r="B312" s="64"/>
      <c r="C312" s="68"/>
      <c r="D312" s="79"/>
      <c r="E312" s="29" t="str">
        <f t="shared" si="9"/>
        <v/>
      </c>
      <c r="F312" s="68"/>
      <c r="G312" s="68"/>
      <c r="H312" s="68"/>
      <c r="I312" s="68"/>
      <c r="J312" s="68"/>
      <c r="K312" s="68"/>
      <c r="L312" s="68"/>
      <c r="M312" s="68"/>
      <c r="N312" s="68"/>
      <c r="O312" s="68"/>
      <c r="P312" s="64"/>
      <c r="Q312" s="29" t="str">
        <f t="shared" si="10"/>
        <v/>
      </c>
    </row>
    <row r="313" spans="1:17">
      <c r="A313" s="64" t="s">
        <v>1215</v>
      </c>
      <c r="B313" s="64"/>
      <c r="C313" s="68"/>
      <c r="D313" s="79"/>
      <c r="E313" s="29" t="str">
        <f t="shared" si="9"/>
        <v/>
      </c>
      <c r="F313" s="68"/>
      <c r="G313" s="68"/>
      <c r="H313" s="68"/>
      <c r="I313" s="68"/>
      <c r="J313" s="68"/>
      <c r="K313" s="68"/>
      <c r="L313" s="68"/>
      <c r="M313" s="68"/>
      <c r="N313" s="68"/>
      <c r="O313" s="68"/>
      <c r="P313" s="64"/>
      <c r="Q313" s="29" t="str">
        <f t="shared" si="10"/>
        <v/>
      </c>
    </row>
    <row r="314" spans="1:17">
      <c r="A314" s="64" t="s">
        <v>1216</v>
      </c>
      <c r="B314" s="64"/>
      <c r="C314" s="68"/>
      <c r="D314" s="79"/>
      <c r="E314" s="29" t="str">
        <f t="shared" si="9"/>
        <v/>
      </c>
      <c r="F314" s="68"/>
      <c r="G314" s="68"/>
      <c r="H314" s="68"/>
      <c r="I314" s="68"/>
      <c r="J314" s="68"/>
      <c r="K314" s="68"/>
      <c r="L314" s="68"/>
      <c r="M314" s="68"/>
      <c r="N314" s="68"/>
      <c r="O314" s="68"/>
      <c r="P314" s="64"/>
      <c r="Q314" s="29" t="str">
        <f t="shared" si="10"/>
        <v/>
      </c>
    </row>
    <row r="315" spans="1:17">
      <c r="A315" s="64" t="s">
        <v>1217</v>
      </c>
      <c r="B315" s="64"/>
      <c r="C315" s="68"/>
      <c r="D315" s="79"/>
      <c r="E315" s="29" t="str">
        <f t="shared" si="9"/>
        <v/>
      </c>
      <c r="F315" s="68"/>
      <c r="G315" s="68"/>
      <c r="H315" s="68"/>
      <c r="I315" s="68"/>
      <c r="J315" s="68"/>
      <c r="K315" s="68"/>
      <c r="L315" s="68"/>
      <c r="M315" s="68"/>
      <c r="N315" s="68"/>
      <c r="O315" s="68"/>
      <c r="P315" s="64"/>
      <c r="Q315" s="29" t="str">
        <f t="shared" si="10"/>
        <v/>
      </c>
    </row>
    <row r="316" spans="1:17">
      <c r="A316" s="64" t="s">
        <v>1218</v>
      </c>
      <c r="B316" s="64"/>
      <c r="C316" s="68"/>
      <c r="D316" s="79"/>
      <c r="E316" s="29" t="str">
        <f t="shared" si="9"/>
        <v/>
      </c>
      <c r="F316" s="68"/>
      <c r="G316" s="68"/>
      <c r="H316" s="68"/>
      <c r="I316" s="68"/>
      <c r="J316" s="68"/>
      <c r="K316" s="68"/>
      <c r="L316" s="68"/>
      <c r="M316" s="68"/>
      <c r="N316" s="68"/>
      <c r="O316" s="68"/>
      <c r="P316" s="64"/>
      <c r="Q316" s="29" t="str">
        <f t="shared" si="10"/>
        <v/>
      </c>
    </row>
    <row r="317" spans="1:17">
      <c r="A317" s="64" t="s">
        <v>1219</v>
      </c>
      <c r="B317" s="64"/>
      <c r="C317" s="68"/>
      <c r="D317" s="79"/>
      <c r="E317" s="29" t="str">
        <f t="shared" si="9"/>
        <v/>
      </c>
      <c r="F317" s="68"/>
      <c r="G317" s="68"/>
      <c r="H317" s="68"/>
      <c r="I317" s="68"/>
      <c r="J317" s="68"/>
      <c r="K317" s="68"/>
      <c r="L317" s="68"/>
      <c r="M317" s="68"/>
      <c r="N317" s="68"/>
      <c r="O317" s="68"/>
      <c r="P317" s="64"/>
      <c r="Q317" s="29" t="str">
        <f t="shared" si="10"/>
        <v/>
      </c>
    </row>
    <row r="318" spans="1:17">
      <c r="A318" s="64" t="s">
        <v>1220</v>
      </c>
      <c r="B318" s="64"/>
      <c r="C318" s="68"/>
      <c r="D318" s="79"/>
      <c r="E318" s="29" t="str">
        <f t="shared" si="9"/>
        <v/>
      </c>
      <c r="F318" s="68"/>
      <c r="G318" s="68"/>
      <c r="H318" s="68"/>
      <c r="I318" s="68"/>
      <c r="J318" s="68"/>
      <c r="K318" s="68"/>
      <c r="L318" s="68"/>
      <c r="M318" s="68"/>
      <c r="N318" s="68"/>
      <c r="O318" s="68"/>
      <c r="P318" s="64"/>
      <c r="Q318" s="29" t="str">
        <f t="shared" si="10"/>
        <v/>
      </c>
    </row>
    <row r="319" spans="1:17">
      <c r="A319" s="64" t="s">
        <v>1221</v>
      </c>
      <c r="B319" s="64"/>
      <c r="C319" s="68"/>
      <c r="D319" s="79"/>
      <c r="E319" s="29" t="str">
        <f t="shared" si="9"/>
        <v/>
      </c>
      <c r="F319" s="68"/>
      <c r="G319" s="68"/>
      <c r="H319" s="68"/>
      <c r="I319" s="68"/>
      <c r="J319" s="68"/>
      <c r="K319" s="68"/>
      <c r="L319" s="68"/>
      <c r="M319" s="68"/>
      <c r="N319" s="68"/>
      <c r="O319" s="68"/>
      <c r="P319" s="64"/>
      <c r="Q319" s="29" t="str">
        <f t="shared" si="10"/>
        <v/>
      </c>
    </row>
    <row r="320" spans="1:17">
      <c r="A320" s="64" t="s">
        <v>1222</v>
      </c>
      <c r="B320" s="64"/>
      <c r="C320" s="68"/>
      <c r="D320" s="79"/>
      <c r="E320" s="29" t="str">
        <f t="shared" si="9"/>
        <v/>
      </c>
      <c r="F320" s="68"/>
      <c r="G320" s="68"/>
      <c r="H320" s="68"/>
      <c r="I320" s="68"/>
      <c r="J320" s="68"/>
      <c r="K320" s="68"/>
      <c r="L320" s="68"/>
      <c r="M320" s="68"/>
      <c r="N320" s="68"/>
      <c r="O320" s="68"/>
      <c r="P320" s="64"/>
      <c r="Q320" s="29" t="str">
        <f t="shared" si="10"/>
        <v/>
      </c>
    </row>
    <row r="321" spans="1:17">
      <c r="A321" s="64" t="s">
        <v>1223</v>
      </c>
      <c r="B321" s="64"/>
      <c r="C321" s="68"/>
      <c r="D321" s="79"/>
      <c r="E321" s="29" t="str">
        <f t="shared" si="9"/>
        <v/>
      </c>
      <c r="F321" s="68"/>
      <c r="G321" s="68"/>
      <c r="H321" s="68"/>
      <c r="I321" s="68"/>
      <c r="J321" s="68"/>
      <c r="K321" s="68"/>
      <c r="L321" s="68"/>
      <c r="M321" s="68"/>
      <c r="N321" s="68"/>
      <c r="O321" s="68"/>
      <c r="P321" s="64"/>
      <c r="Q321" s="29" t="str">
        <f t="shared" si="10"/>
        <v/>
      </c>
    </row>
    <row r="322" spans="1:17">
      <c r="A322" s="64" t="s">
        <v>1224</v>
      </c>
      <c r="B322" s="64"/>
      <c r="C322" s="68"/>
      <c r="D322" s="79"/>
      <c r="E322" s="29" t="str">
        <f t="shared" si="9"/>
        <v/>
      </c>
      <c r="F322" s="68"/>
      <c r="G322" s="68"/>
      <c r="H322" s="68"/>
      <c r="I322" s="68"/>
      <c r="J322" s="68"/>
      <c r="K322" s="68"/>
      <c r="L322" s="68"/>
      <c r="M322" s="68"/>
      <c r="N322" s="68"/>
      <c r="O322" s="68"/>
      <c r="P322" s="64"/>
      <c r="Q322" s="29" t="str">
        <f t="shared" si="10"/>
        <v/>
      </c>
    </row>
    <row r="323" spans="1:17">
      <c r="A323" s="64" t="s">
        <v>1225</v>
      </c>
      <c r="B323" s="64"/>
      <c r="C323" s="68"/>
      <c r="D323" s="79"/>
      <c r="E323" s="29" t="str">
        <f t="shared" si="9"/>
        <v/>
      </c>
      <c r="F323" s="68"/>
      <c r="G323" s="68"/>
      <c r="H323" s="68"/>
      <c r="I323" s="68"/>
      <c r="J323" s="68"/>
      <c r="K323" s="68"/>
      <c r="L323" s="68"/>
      <c r="M323" s="68"/>
      <c r="N323" s="68"/>
      <c r="O323" s="68"/>
      <c r="P323" s="64"/>
      <c r="Q323" s="29" t="str">
        <f t="shared" si="10"/>
        <v/>
      </c>
    </row>
    <row r="324" spans="1:17">
      <c r="A324" s="64" t="s">
        <v>1226</v>
      </c>
      <c r="B324" s="64"/>
      <c r="C324" s="68"/>
      <c r="D324" s="79"/>
      <c r="E324" s="29" t="str">
        <f t="shared" si="9"/>
        <v/>
      </c>
      <c r="F324" s="68"/>
      <c r="G324" s="68"/>
      <c r="H324" s="68"/>
      <c r="I324" s="68"/>
      <c r="J324" s="68"/>
      <c r="K324" s="68"/>
      <c r="L324" s="68"/>
      <c r="M324" s="68"/>
      <c r="N324" s="68"/>
      <c r="O324" s="68"/>
      <c r="P324" s="64"/>
      <c r="Q324" s="29" t="str">
        <f t="shared" si="10"/>
        <v/>
      </c>
    </row>
    <row r="325" spans="1:17">
      <c r="A325" s="64" t="s">
        <v>1227</v>
      </c>
      <c r="B325" s="64"/>
      <c r="C325" s="68"/>
      <c r="D325" s="79"/>
      <c r="E325" s="29" t="str">
        <f t="shared" si="9"/>
        <v/>
      </c>
      <c r="F325" s="68"/>
      <c r="G325" s="68"/>
      <c r="H325" s="68"/>
      <c r="I325" s="68"/>
      <c r="J325" s="68"/>
      <c r="K325" s="68"/>
      <c r="L325" s="68"/>
      <c r="M325" s="68"/>
      <c r="N325" s="68"/>
      <c r="O325" s="68"/>
      <c r="P325" s="64"/>
      <c r="Q325" s="29" t="str">
        <f t="shared" si="10"/>
        <v/>
      </c>
    </row>
    <row r="326" spans="1:17">
      <c r="A326" s="64" t="s">
        <v>1228</v>
      </c>
      <c r="B326" s="64"/>
      <c r="C326" s="68"/>
      <c r="D326" s="79"/>
      <c r="E326" s="29" t="str">
        <f t="shared" ref="E326:E389" si="11">IF(G326="", "", G326) &amp; IF(I326="", "", "-" &amp; I326) &amp; IF(K326="", "", "-" &amp; K326) &amp; IF(M326="", "", "-" &amp; M326) &amp; IF(O326="", "", "-" &amp; O326)</f>
        <v/>
      </c>
      <c r="F326" s="68"/>
      <c r="G326" s="68"/>
      <c r="H326" s="68"/>
      <c r="I326" s="68"/>
      <c r="J326" s="68"/>
      <c r="K326" s="68"/>
      <c r="L326" s="68"/>
      <c r="M326" s="68"/>
      <c r="N326" s="68"/>
      <c r="O326" s="68"/>
      <c r="P326" s="64"/>
      <c r="Q326" s="29" t="str">
        <f t="shared" si="10"/>
        <v/>
      </c>
    </row>
    <row r="327" spans="1:17">
      <c r="A327" s="64" t="s">
        <v>1229</v>
      </c>
      <c r="B327" s="64"/>
      <c r="C327" s="68"/>
      <c r="D327" s="79"/>
      <c r="E327" s="29" t="str">
        <f t="shared" si="11"/>
        <v/>
      </c>
      <c r="F327" s="68"/>
      <c r="G327" s="68"/>
      <c r="H327" s="68"/>
      <c r="I327" s="68"/>
      <c r="J327" s="68"/>
      <c r="K327" s="68"/>
      <c r="L327" s="68"/>
      <c r="M327" s="68"/>
      <c r="N327" s="68"/>
      <c r="O327" s="68"/>
      <c r="P327" s="64"/>
      <c r="Q327" s="29" t="str">
        <f t="shared" si="10"/>
        <v/>
      </c>
    </row>
    <row r="328" spans="1:17">
      <c r="A328" s="64" t="s">
        <v>1230</v>
      </c>
      <c r="B328" s="64"/>
      <c r="C328" s="68"/>
      <c r="D328" s="79"/>
      <c r="E328" s="29" t="str">
        <f t="shared" si="11"/>
        <v/>
      </c>
      <c r="F328" s="68"/>
      <c r="G328" s="68"/>
      <c r="H328" s="68"/>
      <c r="I328" s="68"/>
      <c r="J328" s="68"/>
      <c r="K328" s="68"/>
      <c r="L328" s="68"/>
      <c r="M328" s="68"/>
      <c r="N328" s="68"/>
      <c r="O328" s="68"/>
      <c r="P328" s="64"/>
      <c r="Q328" s="29" t="str">
        <f t="shared" ref="Q328:Q391" si="12">IF(G328="","",(IF(I328="",1,IF(K328="",2,IF(M328="",3,IF(O328="",4,5))))))</f>
        <v/>
      </c>
    </row>
    <row r="329" spans="1:17">
      <c r="A329" s="64" t="s">
        <v>1231</v>
      </c>
      <c r="B329" s="64"/>
      <c r="C329" s="68"/>
      <c r="D329" s="79"/>
      <c r="E329" s="29" t="str">
        <f t="shared" si="11"/>
        <v/>
      </c>
      <c r="F329" s="68"/>
      <c r="G329" s="68"/>
      <c r="H329" s="68"/>
      <c r="I329" s="68"/>
      <c r="J329" s="68"/>
      <c r="K329" s="68"/>
      <c r="L329" s="68"/>
      <c r="M329" s="68"/>
      <c r="N329" s="68"/>
      <c r="O329" s="68"/>
      <c r="P329" s="64"/>
      <c r="Q329" s="29" t="str">
        <f t="shared" si="12"/>
        <v/>
      </c>
    </row>
    <row r="330" spans="1:17">
      <c r="A330" s="64" t="s">
        <v>1232</v>
      </c>
      <c r="B330" s="64"/>
      <c r="C330" s="68"/>
      <c r="D330" s="79"/>
      <c r="E330" s="29" t="str">
        <f t="shared" si="11"/>
        <v/>
      </c>
      <c r="F330" s="68"/>
      <c r="G330" s="68"/>
      <c r="H330" s="68"/>
      <c r="I330" s="68"/>
      <c r="J330" s="68"/>
      <c r="K330" s="68"/>
      <c r="L330" s="68"/>
      <c r="M330" s="68"/>
      <c r="N330" s="68"/>
      <c r="O330" s="68"/>
      <c r="P330" s="64"/>
      <c r="Q330" s="29" t="str">
        <f t="shared" si="12"/>
        <v/>
      </c>
    </row>
    <row r="331" spans="1:17">
      <c r="A331" s="64" t="s">
        <v>1233</v>
      </c>
      <c r="B331" s="64"/>
      <c r="C331" s="68"/>
      <c r="D331" s="79"/>
      <c r="E331" s="29" t="str">
        <f t="shared" si="11"/>
        <v/>
      </c>
      <c r="F331" s="68"/>
      <c r="G331" s="68"/>
      <c r="H331" s="68"/>
      <c r="I331" s="68"/>
      <c r="J331" s="68"/>
      <c r="K331" s="68"/>
      <c r="L331" s="68"/>
      <c r="M331" s="68"/>
      <c r="N331" s="68"/>
      <c r="O331" s="68"/>
      <c r="P331" s="64"/>
      <c r="Q331" s="29" t="str">
        <f t="shared" si="12"/>
        <v/>
      </c>
    </row>
    <row r="332" spans="1:17">
      <c r="A332" s="64" t="s">
        <v>1234</v>
      </c>
      <c r="B332" s="64"/>
      <c r="C332" s="68"/>
      <c r="D332" s="79"/>
      <c r="E332" s="29" t="str">
        <f t="shared" si="11"/>
        <v/>
      </c>
      <c r="F332" s="68"/>
      <c r="G332" s="68"/>
      <c r="H332" s="68"/>
      <c r="I332" s="68"/>
      <c r="J332" s="68"/>
      <c r="K332" s="68"/>
      <c r="L332" s="68"/>
      <c r="M332" s="68"/>
      <c r="N332" s="68"/>
      <c r="O332" s="68"/>
      <c r="P332" s="64"/>
      <c r="Q332" s="29" t="str">
        <f t="shared" si="12"/>
        <v/>
      </c>
    </row>
    <row r="333" spans="1:17">
      <c r="A333" s="64" t="s">
        <v>1235</v>
      </c>
      <c r="B333" s="64"/>
      <c r="C333" s="68"/>
      <c r="D333" s="79"/>
      <c r="E333" s="29" t="str">
        <f t="shared" si="11"/>
        <v/>
      </c>
      <c r="F333" s="68"/>
      <c r="G333" s="68"/>
      <c r="H333" s="68"/>
      <c r="I333" s="68"/>
      <c r="J333" s="68"/>
      <c r="K333" s="68"/>
      <c r="L333" s="68"/>
      <c r="M333" s="68"/>
      <c r="N333" s="68"/>
      <c r="O333" s="68"/>
      <c r="P333" s="64"/>
      <c r="Q333" s="29" t="str">
        <f t="shared" si="12"/>
        <v/>
      </c>
    </row>
    <row r="334" spans="1:17">
      <c r="A334" s="64" t="s">
        <v>1236</v>
      </c>
      <c r="B334" s="64"/>
      <c r="C334" s="68"/>
      <c r="D334" s="79"/>
      <c r="E334" s="29" t="str">
        <f t="shared" si="11"/>
        <v/>
      </c>
      <c r="F334" s="68"/>
      <c r="G334" s="68"/>
      <c r="H334" s="68"/>
      <c r="I334" s="68"/>
      <c r="J334" s="68"/>
      <c r="K334" s="68"/>
      <c r="L334" s="68"/>
      <c r="M334" s="68"/>
      <c r="N334" s="68"/>
      <c r="O334" s="68"/>
      <c r="P334" s="64"/>
      <c r="Q334" s="29" t="str">
        <f t="shared" si="12"/>
        <v/>
      </c>
    </row>
    <row r="335" spans="1:17">
      <c r="A335" s="64" t="s">
        <v>1237</v>
      </c>
      <c r="B335" s="64"/>
      <c r="C335" s="68"/>
      <c r="D335" s="79"/>
      <c r="E335" s="29" t="str">
        <f t="shared" si="11"/>
        <v/>
      </c>
      <c r="F335" s="68"/>
      <c r="G335" s="68"/>
      <c r="H335" s="68"/>
      <c r="I335" s="68"/>
      <c r="J335" s="68"/>
      <c r="K335" s="68"/>
      <c r="L335" s="68"/>
      <c r="M335" s="68"/>
      <c r="N335" s="68"/>
      <c r="O335" s="68"/>
      <c r="P335" s="64"/>
      <c r="Q335" s="29" t="str">
        <f t="shared" si="12"/>
        <v/>
      </c>
    </row>
    <row r="336" spans="1:17">
      <c r="A336" s="64" t="s">
        <v>1238</v>
      </c>
      <c r="B336" s="64"/>
      <c r="C336" s="68"/>
      <c r="D336" s="79"/>
      <c r="E336" s="29" t="str">
        <f t="shared" si="11"/>
        <v/>
      </c>
      <c r="F336" s="68"/>
      <c r="G336" s="68"/>
      <c r="H336" s="68"/>
      <c r="I336" s="68"/>
      <c r="J336" s="68"/>
      <c r="K336" s="68"/>
      <c r="L336" s="68"/>
      <c r="M336" s="68"/>
      <c r="N336" s="68"/>
      <c r="O336" s="68"/>
      <c r="P336" s="64"/>
      <c r="Q336" s="29" t="str">
        <f t="shared" si="12"/>
        <v/>
      </c>
    </row>
    <row r="337" spans="1:17">
      <c r="A337" s="64" t="s">
        <v>1239</v>
      </c>
      <c r="B337" s="64"/>
      <c r="C337" s="68"/>
      <c r="D337" s="79"/>
      <c r="E337" s="29" t="str">
        <f t="shared" si="11"/>
        <v/>
      </c>
      <c r="F337" s="68"/>
      <c r="G337" s="68"/>
      <c r="H337" s="68"/>
      <c r="I337" s="68"/>
      <c r="J337" s="68"/>
      <c r="K337" s="68"/>
      <c r="L337" s="68"/>
      <c r="M337" s="68"/>
      <c r="N337" s="68"/>
      <c r="O337" s="68"/>
      <c r="P337" s="64"/>
      <c r="Q337" s="29" t="str">
        <f t="shared" si="12"/>
        <v/>
      </c>
    </row>
    <row r="338" spans="1:17">
      <c r="A338" s="64" t="s">
        <v>1240</v>
      </c>
      <c r="B338" s="64"/>
      <c r="C338" s="68"/>
      <c r="D338" s="79"/>
      <c r="E338" s="29" t="str">
        <f t="shared" si="11"/>
        <v/>
      </c>
      <c r="F338" s="68"/>
      <c r="G338" s="68"/>
      <c r="H338" s="68"/>
      <c r="I338" s="68"/>
      <c r="J338" s="68"/>
      <c r="K338" s="68"/>
      <c r="L338" s="68"/>
      <c r="M338" s="68"/>
      <c r="N338" s="68"/>
      <c r="O338" s="68"/>
      <c r="P338" s="64"/>
      <c r="Q338" s="29" t="str">
        <f t="shared" si="12"/>
        <v/>
      </c>
    </row>
    <row r="339" spans="1:17">
      <c r="A339" s="64" t="s">
        <v>1241</v>
      </c>
      <c r="B339" s="64"/>
      <c r="C339" s="68"/>
      <c r="D339" s="79"/>
      <c r="E339" s="29" t="str">
        <f t="shared" si="11"/>
        <v/>
      </c>
      <c r="F339" s="68"/>
      <c r="G339" s="68"/>
      <c r="H339" s="68"/>
      <c r="I339" s="68"/>
      <c r="J339" s="68"/>
      <c r="K339" s="68"/>
      <c r="L339" s="68"/>
      <c r="M339" s="68"/>
      <c r="N339" s="68"/>
      <c r="O339" s="68"/>
      <c r="P339" s="64"/>
      <c r="Q339" s="29" t="str">
        <f t="shared" si="12"/>
        <v/>
      </c>
    </row>
    <row r="340" spans="1:17">
      <c r="A340" s="64" t="s">
        <v>1242</v>
      </c>
      <c r="B340" s="64"/>
      <c r="C340" s="68"/>
      <c r="D340" s="79"/>
      <c r="E340" s="29" t="str">
        <f t="shared" si="11"/>
        <v/>
      </c>
      <c r="F340" s="68"/>
      <c r="G340" s="68"/>
      <c r="H340" s="68"/>
      <c r="I340" s="68"/>
      <c r="J340" s="68"/>
      <c r="K340" s="68"/>
      <c r="L340" s="68"/>
      <c r="M340" s="68"/>
      <c r="N340" s="68"/>
      <c r="O340" s="68"/>
      <c r="P340" s="64"/>
      <c r="Q340" s="29" t="str">
        <f t="shared" si="12"/>
        <v/>
      </c>
    </row>
    <row r="341" spans="1:17">
      <c r="A341" s="64" t="s">
        <v>1243</v>
      </c>
      <c r="B341" s="64"/>
      <c r="C341" s="68"/>
      <c r="D341" s="79"/>
      <c r="E341" s="29" t="str">
        <f t="shared" si="11"/>
        <v/>
      </c>
      <c r="F341" s="68"/>
      <c r="G341" s="68"/>
      <c r="H341" s="68"/>
      <c r="I341" s="68"/>
      <c r="J341" s="68"/>
      <c r="K341" s="68"/>
      <c r="L341" s="68"/>
      <c r="M341" s="68"/>
      <c r="N341" s="68"/>
      <c r="O341" s="68"/>
      <c r="P341" s="64"/>
      <c r="Q341" s="29" t="str">
        <f t="shared" si="12"/>
        <v/>
      </c>
    </row>
    <row r="342" spans="1:17">
      <c r="A342" s="64" t="s">
        <v>1244</v>
      </c>
      <c r="B342" s="64"/>
      <c r="C342" s="68"/>
      <c r="D342" s="79"/>
      <c r="E342" s="29" t="str">
        <f t="shared" si="11"/>
        <v/>
      </c>
      <c r="F342" s="68"/>
      <c r="G342" s="68"/>
      <c r="H342" s="68"/>
      <c r="I342" s="68"/>
      <c r="J342" s="68"/>
      <c r="K342" s="68"/>
      <c r="L342" s="68"/>
      <c r="M342" s="68"/>
      <c r="N342" s="68"/>
      <c r="O342" s="68"/>
      <c r="P342" s="64"/>
      <c r="Q342" s="29" t="str">
        <f t="shared" si="12"/>
        <v/>
      </c>
    </row>
    <row r="343" spans="1:17">
      <c r="A343" s="64" t="s">
        <v>1245</v>
      </c>
      <c r="B343" s="64"/>
      <c r="C343" s="68"/>
      <c r="D343" s="79"/>
      <c r="E343" s="29" t="str">
        <f t="shared" si="11"/>
        <v/>
      </c>
      <c r="F343" s="68"/>
      <c r="G343" s="68"/>
      <c r="H343" s="68"/>
      <c r="I343" s="68"/>
      <c r="J343" s="68"/>
      <c r="K343" s="68"/>
      <c r="L343" s="68"/>
      <c r="M343" s="68"/>
      <c r="N343" s="68"/>
      <c r="O343" s="68"/>
      <c r="P343" s="64"/>
      <c r="Q343" s="29" t="str">
        <f t="shared" si="12"/>
        <v/>
      </c>
    </row>
    <row r="344" spans="1:17">
      <c r="A344" s="64" t="s">
        <v>1246</v>
      </c>
      <c r="B344" s="64"/>
      <c r="C344" s="68"/>
      <c r="D344" s="79"/>
      <c r="E344" s="29" t="str">
        <f t="shared" si="11"/>
        <v/>
      </c>
      <c r="F344" s="68"/>
      <c r="G344" s="68"/>
      <c r="H344" s="68"/>
      <c r="I344" s="68"/>
      <c r="J344" s="68"/>
      <c r="K344" s="68"/>
      <c r="L344" s="68"/>
      <c r="M344" s="68"/>
      <c r="N344" s="68"/>
      <c r="O344" s="68"/>
      <c r="P344" s="64"/>
      <c r="Q344" s="29" t="str">
        <f t="shared" si="12"/>
        <v/>
      </c>
    </row>
    <row r="345" spans="1:17">
      <c r="A345" s="64" t="s">
        <v>1247</v>
      </c>
      <c r="B345" s="64"/>
      <c r="C345" s="68"/>
      <c r="D345" s="79"/>
      <c r="E345" s="29" t="str">
        <f t="shared" si="11"/>
        <v/>
      </c>
      <c r="F345" s="68"/>
      <c r="G345" s="68"/>
      <c r="H345" s="68"/>
      <c r="I345" s="68"/>
      <c r="J345" s="68"/>
      <c r="K345" s="68"/>
      <c r="L345" s="68"/>
      <c r="M345" s="68"/>
      <c r="N345" s="68"/>
      <c r="O345" s="68"/>
      <c r="P345" s="64"/>
      <c r="Q345" s="29" t="str">
        <f t="shared" si="12"/>
        <v/>
      </c>
    </row>
    <row r="346" spans="1:17">
      <c r="A346" s="64" t="s">
        <v>1248</v>
      </c>
      <c r="B346" s="64"/>
      <c r="C346" s="68"/>
      <c r="D346" s="79"/>
      <c r="E346" s="29" t="str">
        <f t="shared" si="11"/>
        <v/>
      </c>
      <c r="F346" s="68"/>
      <c r="G346" s="68"/>
      <c r="H346" s="68"/>
      <c r="I346" s="68"/>
      <c r="J346" s="68"/>
      <c r="K346" s="68"/>
      <c r="L346" s="68"/>
      <c r="M346" s="68"/>
      <c r="N346" s="68"/>
      <c r="O346" s="68"/>
      <c r="P346" s="64"/>
      <c r="Q346" s="29" t="str">
        <f t="shared" si="12"/>
        <v/>
      </c>
    </row>
    <row r="347" spans="1:17">
      <c r="A347" s="64" t="s">
        <v>1249</v>
      </c>
      <c r="B347" s="64"/>
      <c r="C347" s="68"/>
      <c r="D347" s="79"/>
      <c r="E347" s="29" t="str">
        <f t="shared" si="11"/>
        <v/>
      </c>
      <c r="F347" s="68"/>
      <c r="G347" s="68"/>
      <c r="H347" s="68"/>
      <c r="I347" s="68"/>
      <c r="J347" s="68"/>
      <c r="K347" s="68"/>
      <c r="L347" s="68"/>
      <c r="M347" s="68"/>
      <c r="N347" s="68"/>
      <c r="O347" s="68"/>
      <c r="P347" s="64"/>
      <c r="Q347" s="29" t="str">
        <f t="shared" si="12"/>
        <v/>
      </c>
    </row>
    <row r="348" spans="1:17">
      <c r="A348" s="64" t="s">
        <v>1250</v>
      </c>
      <c r="B348" s="64"/>
      <c r="C348" s="68"/>
      <c r="D348" s="79"/>
      <c r="E348" s="29" t="str">
        <f t="shared" si="11"/>
        <v/>
      </c>
      <c r="F348" s="68"/>
      <c r="G348" s="68"/>
      <c r="H348" s="68"/>
      <c r="I348" s="68"/>
      <c r="J348" s="68"/>
      <c r="K348" s="68"/>
      <c r="L348" s="68"/>
      <c r="M348" s="68"/>
      <c r="N348" s="68"/>
      <c r="O348" s="68"/>
      <c r="P348" s="64"/>
      <c r="Q348" s="29" t="str">
        <f t="shared" si="12"/>
        <v/>
      </c>
    </row>
    <row r="349" spans="1:17">
      <c r="A349" s="64" t="s">
        <v>1251</v>
      </c>
      <c r="B349" s="64"/>
      <c r="C349" s="68"/>
      <c r="D349" s="79"/>
      <c r="E349" s="29" t="str">
        <f t="shared" si="11"/>
        <v/>
      </c>
      <c r="F349" s="68"/>
      <c r="G349" s="68"/>
      <c r="H349" s="68"/>
      <c r="I349" s="68"/>
      <c r="J349" s="68"/>
      <c r="K349" s="68"/>
      <c r="L349" s="68"/>
      <c r="M349" s="68"/>
      <c r="N349" s="68"/>
      <c r="O349" s="68"/>
      <c r="P349" s="64"/>
      <c r="Q349" s="29" t="str">
        <f t="shared" si="12"/>
        <v/>
      </c>
    </row>
    <row r="350" spans="1:17">
      <c r="A350" s="64" t="s">
        <v>1252</v>
      </c>
      <c r="B350" s="64"/>
      <c r="C350" s="68"/>
      <c r="D350" s="79"/>
      <c r="E350" s="29" t="str">
        <f t="shared" si="11"/>
        <v/>
      </c>
      <c r="F350" s="68"/>
      <c r="G350" s="68"/>
      <c r="H350" s="68"/>
      <c r="I350" s="68"/>
      <c r="J350" s="68"/>
      <c r="K350" s="68"/>
      <c r="L350" s="68"/>
      <c r="M350" s="68"/>
      <c r="N350" s="68"/>
      <c r="O350" s="68"/>
      <c r="P350" s="64"/>
      <c r="Q350" s="29" t="str">
        <f t="shared" si="12"/>
        <v/>
      </c>
    </row>
    <row r="351" spans="1:17">
      <c r="A351" s="64" t="s">
        <v>1253</v>
      </c>
      <c r="B351" s="64"/>
      <c r="C351" s="68"/>
      <c r="D351" s="79"/>
      <c r="E351" s="29" t="str">
        <f t="shared" si="11"/>
        <v/>
      </c>
      <c r="F351" s="68"/>
      <c r="G351" s="68"/>
      <c r="H351" s="68"/>
      <c r="I351" s="68"/>
      <c r="J351" s="68"/>
      <c r="K351" s="68"/>
      <c r="L351" s="68"/>
      <c r="M351" s="68"/>
      <c r="N351" s="68"/>
      <c r="O351" s="68"/>
      <c r="P351" s="64"/>
      <c r="Q351" s="29" t="str">
        <f t="shared" si="12"/>
        <v/>
      </c>
    </row>
    <row r="352" spans="1:17">
      <c r="A352" s="64" t="s">
        <v>1254</v>
      </c>
      <c r="B352" s="64"/>
      <c r="C352" s="68"/>
      <c r="D352" s="79"/>
      <c r="E352" s="29" t="str">
        <f t="shared" si="11"/>
        <v/>
      </c>
      <c r="F352" s="68"/>
      <c r="G352" s="68"/>
      <c r="H352" s="68"/>
      <c r="I352" s="68"/>
      <c r="J352" s="68"/>
      <c r="K352" s="68"/>
      <c r="L352" s="68"/>
      <c r="M352" s="68"/>
      <c r="N352" s="68"/>
      <c r="O352" s="68"/>
      <c r="P352" s="64"/>
      <c r="Q352" s="29" t="str">
        <f t="shared" si="12"/>
        <v/>
      </c>
    </row>
    <row r="353" spans="1:17">
      <c r="A353" s="64" t="s">
        <v>1255</v>
      </c>
      <c r="B353" s="64"/>
      <c r="C353" s="68"/>
      <c r="D353" s="79"/>
      <c r="E353" s="29" t="str">
        <f t="shared" si="11"/>
        <v/>
      </c>
      <c r="F353" s="68"/>
      <c r="G353" s="68"/>
      <c r="H353" s="68"/>
      <c r="I353" s="68"/>
      <c r="J353" s="68"/>
      <c r="K353" s="68"/>
      <c r="L353" s="68"/>
      <c r="M353" s="68"/>
      <c r="N353" s="68"/>
      <c r="O353" s="68"/>
      <c r="P353" s="64"/>
      <c r="Q353" s="29" t="str">
        <f t="shared" si="12"/>
        <v/>
      </c>
    </row>
    <row r="354" spans="1:17">
      <c r="A354" s="64" t="s">
        <v>1256</v>
      </c>
      <c r="B354" s="64"/>
      <c r="C354" s="68"/>
      <c r="D354" s="79"/>
      <c r="E354" s="29" t="str">
        <f t="shared" si="11"/>
        <v/>
      </c>
      <c r="F354" s="68"/>
      <c r="G354" s="68"/>
      <c r="H354" s="68"/>
      <c r="I354" s="68"/>
      <c r="J354" s="68"/>
      <c r="K354" s="68"/>
      <c r="L354" s="68"/>
      <c r="M354" s="68"/>
      <c r="N354" s="68"/>
      <c r="O354" s="68"/>
      <c r="P354" s="64"/>
      <c r="Q354" s="29" t="str">
        <f t="shared" si="12"/>
        <v/>
      </c>
    </row>
    <row r="355" spans="1:17">
      <c r="A355" s="64" t="s">
        <v>1257</v>
      </c>
      <c r="B355" s="64"/>
      <c r="C355" s="68"/>
      <c r="D355" s="79"/>
      <c r="E355" s="29" t="str">
        <f t="shared" si="11"/>
        <v/>
      </c>
      <c r="F355" s="68"/>
      <c r="G355" s="68"/>
      <c r="H355" s="68"/>
      <c r="I355" s="68"/>
      <c r="J355" s="68"/>
      <c r="K355" s="68"/>
      <c r="L355" s="68"/>
      <c r="M355" s="68"/>
      <c r="N355" s="68"/>
      <c r="O355" s="68"/>
      <c r="P355" s="64"/>
      <c r="Q355" s="29" t="str">
        <f t="shared" si="12"/>
        <v/>
      </c>
    </row>
    <row r="356" spans="1:17">
      <c r="A356" s="64" t="s">
        <v>1258</v>
      </c>
      <c r="B356" s="64"/>
      <c r="C356" s="68"/>
      <c r="D356" s="79"/>
      <c r="E356" s="29" t="str">
        <f t="shared" si="11"/>
        <v/>
      </c>
      <c r="F356" s="68"/>
      <c r="G356" s="68"/>
      <c r="H356" s="68"/>
      <c r="I356" s="68"/>
      <c r="J356" s="68"/>
      <c r="K356" s="68"/>
      <c r="L356" s="68"/>
      <c r="M356" s="68"/>
      <c r="N356" s="68"/>
      <c r="O356" s="68"/>
      <c r="P356" s="64"/>
      <c r="Q356" s="29" t="str">
        <f t="shared" si="12"/>
        <v/>
      </c>
    </row>
    <row r="357" spans="1:17">
      <c r="A357" s="64" t="s">
        <v>1259</v>
      </c>
      <c r="B357" s="64"/>
      <c r="C357" s="68"/>
      <c r="D357" s="79"/>
      <c r="E357" s="29" t="str">
        <f t="shared" si="11"/>
        <v/>
      </c>
      <c r="F357" s="68"/>
      <c r="G357" s="68"/>
      <c r="H357" s="68"/>
      <c r="I357" s="68"/>
      <c r="J357" s="68"/>
      <c r="K357" s="68"/>
      <c r="L357" s="68"/>
      <c r="M357" s="68"/>
      <c r="N357" s="68"/>
      <c r="O357" s="68"/>
      <c r="P357" s="64"/>
      <c r="Q357" s="29" t="str">
        <f t="shared" si="12"/>
        <v/>
      </c>
    </row>
    <row r="358" spans="1:17">
      <c r="A358" s="64" t="s">
        <v>1260</v>
      </c>
      <c r="B358" s="64"/>
      <c r="C358" s="68"/>
      <c r="D358" s="79"/>
      <c r="E358" s="29" t="str">
        <f t="shared" si="11"/>
        <v/>
      </c>
      <c r="F358" s="68"/>
      <c r="G358" s="68"/>
      <c r="H358" s="68"/>
      <c r="I358" s="68"/>
      <c r="J358" s="68"/>
      <c r="K358" s="68"/>
      <c r="L358" s="68"/>
      <c r="M358" s="68"/>
      <c r="N358" s="68"/>
      <c r="O358" s="68"/>
      <c r="P358" s="64"/>
      <c r="Q358" s="29" t="str">
        <f t="shared" si="12"/>
        <v/>
      </c>
    </row>
    <row r="359" spans="1:17">
      <c r="A359" s="64" t="s">
        <v>1261</v>
      </c>
      <c r="B359" s="64"/>
      <c r="C359" s="68"/>
      <c r="D359" s="79"/>
      <c r="E359" s="29" t="str">
        <f t="shared" si="11"/>
        <v/>
      </c>
      <c r="F359" s="68"/>
      <c r="G359" s="68"/>
      <c r="H359" s="68"/>
      <c r="I359" s="68"/>
      <c r="J359" s="68"/>
      <c r="K359" s="68"/>
      <c r="L359" s="68"/>
      <c r="M359" s="68"/>
      <c r="N359" s="68"/>
      <c r="O359" s="68"/>
      <c r="P359" s="64"/>
      <c r="Q359" s="29" t="str">
        <f t="shared" si="12"/>
        <v/>
      </c>
    </row>
    <row r="360" spans="1:17">
      <c r="A360" s="64" t="s">
        <v>1262</v>
      </c>
      <c r="B360" s="64"/>
      <c r="C360" s="68"/>
      <c r="D360" s="79"/>
      <c r="E360" s="29" t="str">
        <f t="shared" si="11"/>
        <v/>
      </c>
      <c r="F360" s="68"/>
      <c r="G360" s="68"/>
      <c r="H360" s="68"/>
      <c r="I360" s="68"/>
      <c r="J360" s="68"/>
      <c r="K360" s="68"/>
      <c r="L360" s="68"/>
      <c r="M360" s="68"/>
      <c r="N360" s="68"/>
      <c r="O360" s="68"/>
      <c r="P360" s="64"/>
      <c r="Q360" s="29" t="str">
        <f t="shared" si="12"/>
        <v/>
      </c>
    </row>
    <row r="361" spans="1:17">
      <c r="A361" s="64" t="s">
        <v>1263</v>
      </c>
      <c r="B361" s="64"/>
      <c r="C361" s="68"/>
      <c r="D361" s="79"/>
      <c r="E361" s="29" t="str">
        <f t="shared" si="11"/>
        <v/>
      </c>
      <c r="F361" s="68"/>
      <c r="G361" s="68"/>
      <c r="H361" s="68"/>
      <c r="I361" s="68"/>
      <c r="J361" s="68"/>
      <c r="K361" s="68"/>
      <c r="L361" s="68"/>
      <c r="M361" s="68"/>
      <c r="N361" s="68"/>
      <c r="O361" s="68"/>
      <c r="P361" s="64"/>
      <c r="Q361" s="29" t="str">
        <f t="shared" si="12"/>
        <v/>
      </c>
    </row>
    <row r="362" spans="1:17">
      <c r="A362" s="64" t="s">
        <v>1264</v>
      </c>
      <c r="B362" s="64"/>
      <c r="C362" s="68"/>
      <c r="D362" s="79"/>
      <c r="E362" s="29" t="str">
        <f t="shared" si="11"/>
        <v/>
      </c>
      <c r="F362" s="68"/>
      <c r="G362" s="68"/>
      <c r="H362" s="68"/>
      <c r="I362" s="68"/>
      <c r="J362" s="68"/>
      <c r="K362" s="68"/>
      <c r="L362" s="68"/>
      <c r="M362" s="68"/>
      <c r="N362" s="68"/>
      <c r="O362" s="68"/>
      <c r="P362" s="64"/>
      <c r="Q362" s="29" t="str">
        <f t="shared" si="12"/>
        <v/>
      </c>
    </row>
    <row r="363" spans="1:17">
      <c r="A363" s="64" t="s">
        <v>1265</v>
      </c>
      <c r="B363" s="64"/>
      <c r="C363" s="68"/>
      <c r="D363" s="79"/>
      <c r="E363" s="29" t="str">
        <f t="shared" si="11"/>
        <v/>
      </c>
      <c r="F363" s="68"/>
      <c r="G363" s="68"/>
      <c r="H363" s="68"/>
      <c r="I363" s="68"/>
      <c r="J363" s="68"/>
      <c r="K363" s="68"/>
      <c r="L363" s="68"/>
      <c r="M363" s="68"/>
      <c r="N363" s="68"/>
      <c r="O363" s="68"/>
      <c r="P363" s="64"/>
      <c r="Q363" s="29" t="str">
        <f t="shared" si="12"/>
        <v/>
      </c>
    </row>
    <row r="364" spans="1:17">
      <c r="A364" s="64" t="s">
        <v>1266</v>
      </c>
      <c r="B364" s="64"/>
      <c r="C364" s="68"/>
      <c r="D364" s="79"/>
      <c r="E364" s="29" t="str">
        <f t="shared" si="11"/>
        <v/>
      </c>
      <c r="F364" s="68"/>
      <c r="G364" s="68"/>
      <c r="H364" s="68"/>
      <c r="I364" s="68"/>
      <c r="J364" s="68"/>
      <c r="K364" s="68"/>
      <c r="L364" s="68"/>
      <c r="M364" s="68"/>
      <c r="N364" s="68"/>
      <c r="O364" s="68"/>
      <c r="P364" s="64"/>
      <c r="Q364" s="29" t="str">
        <f t="shared" si="12"/>
        <v/>
      </c>
    </row>
    <row r="365" spans="1:17">
      <c r="A365" s="64" t="s">
        <v>1267</v>
      </c>
      <c r="B365" s="64"/>
      <c r="C365" s="68"/>
      <c r="D365" s="79"/>
      <c r="E365" s="29" t="str">
        <f t="shared" si="11"/>
        <v/>
      </c>
      <c r="F365" s="68"/>
      <c r="G365" s="68"/>
      <c r="H365" s="68"/>
      <c r="I365" s="68"/>
      <c r="J365" s="68"/>
      <c r="K365" s="68"/>
      <c r="L365" s="68"/>
      <c r="M365" s="68"/>
      <c r="N365" s="68"/>
      <c r="O365" s="68"/>
      <c r="P365" s="64"/>
      <c r="Q365" s="29" t="str">
        <f t="shared" si="12"/>
        <v/>
      </c>
    </row>
    <row r="366" spans="1:17">
      <c r="A366" s="64" t="s">
        <v>1268</v>
      </c>
      <c r="B366" s="64"/>
      <c r="C366" s="68"/>
      <c r="D366" s="79"/>
      <c r="E366" s="29" t="str">
        <f t="shared" si="11"/>
        <v/>
      </c>
      <c r="F366" s="68"/>
      <c r="G366" s="68"/>
      <c r="H366" s="68"/>
      <c r="I366" s="68"/>
      <c r="J366" s="68"/>
      <c r="K366" s="68"/>
      <c r="L366" s="68"/>
      <c r="M366" s="68"/>
      <c r="N366" s="68"/>
      <c r="O366" s="68"/>
      <c r="P366" s="64"/>
      <c r="Q366" s="29" t="str">
        <f t="shared" si="12"/>
        <v/>
      </c>
    </row>
    <row r="367" spans="1:17">
      <c r="A367" s="64" t="s">
        <v>1269</v>
      </c>
      <c r="B367" s="64"/>
      <c r="C367" s="68"/>
      <c r="D367" s="79"/>
      <c r="E367" s="29" t="str">
        <f t="shared" si="11"/>
        <v/>
      </c>
      <c r="F367" s="68"/>
      <c r="G367" s="68"/>
      <c r="H367" s="68"/>
      <c r="I367" s="68"/>
      <c r="J367" s="68"/>
      <c r="K367" s="68"/>
      <c r="L367" s="68"/>
      <c r="M367" s="68"/>
      <c r="N367" s="68"/>
      <c r="O367" s="68"/>
      <c r="P367" s="64"/>
      <c r="Q367" s="29" t="str">
        <f t="shared" si="12"/>
        <v/>
      </c>
    </row>
    <row r="368" spans="1:17">
      <c r="A368" s="64" t="s">
        <v>1270</v>
      </c>
      <c r="B368" s="64"/>
      <c r="C368" s="68"/>
      <c r="D368" s="79"/>
      <c r="E368" s="29" t="str">
        <f t="shared" si="11"/>
        <v/>
      </c>
      <c r="F368" s="68"/>
      <c r="G368" s="68"/>
      <c r="H368" s="68"/>
      <c r="I368" s="68"/>
      <c r="J368" s="68"/>
      <c r="K368" s="68"/>
      <c r="L368" s="68"/>
      <c r="M368" s="68"/>
      <c r="N368" s="68"/>
      <c r="O368" s="68"/>
      <c r="P368" s="64"/>
      <c r="Q368" s="29" t="str">
        <f t="shared" si="12"/>
        <v/>
      </c>
    </row>
    <row r="369" spans="1:17">
      <c r="A369" s="64" t="s">
        <v>1271</v>
      </c>
      <c r="B369" s="64"/>
      <c r="C369" s="68"/>
      <c r="D369" s="79"/>
      <c r="E369" s="29" t="str">
        <f t="shared" si="11"/>
        <v/>
      </c>
      <c r="F369" s="68"/>
      <c r="G369" s="68"/>
      <c r="H369" s="68"/>
      <c r="I369" s="68"/>
      <c r="J369" s="68"/>
      <c r="K369" s="68"/>
      <c r="L369" s="68"/>
      <c r="M369" s="68"/>
      <c r="N369" s="68"/>
      <c r="O369" s="68"/>
      <c r="P369" s="64"/>
      <c r="Q369" s="29" t="str">
        <f t="shared" si="12"/>
        <v/>
      </c>
    </row>
    <row r="370" spans="1:17">
      <c r="A370" s="64" t="s">
        <v>1272</v>
      </c>
      <c r="B370" s="64"/>
      <c r="C370" s="68"/>
      <c r="D370" s="79"/>
      <c r="E370" s="29" t="str">
        <f t="shared" si="11"/>
        <v/>
      </c>
      <c r="F370" s="68"/>
      <c r="G370" s="68"/>
      <c r="H370" s="68"/>
      <c r="I370" s="68"/>
      <c r="J370" s="68"/>
      <c r="K370" s="68"/>
      <c r="L370" s="68"/>
      <c r="M370" s="68"/>
      <c r="N370" s="68"/>
      <c r="O370" s="68"/>
      <c r="P370" s="64"/>
      <c r="Q370" s="29" t="str">
        <f t="shared" si="12"/>
        <v/>
      </c>
    </row>
    <row r="371" spans="1:17">
      <c r="A371" s="64" t="s">
        <v>1273</v>
      </c>
      <c r="B371" s="64"/>
      <c r="C371" s="68"/>
      <c r="D371" s="79"/>
      <c r="E371" s="29" t="str">
        <f t="shared" si="11"/>
        <v/>
      </c>
      <c r="F371" s="68"/>
      <c r="G371" s="68"/>
      <c r="H371" s="68"/>
      <c r="I371" s="68"/>
      <c r="J371" s="68"/>
      <c r="K371" s="68"/>
      <c r="L371" s="68"/>
      <c r="M371" s="68"/>
      <c r="N371" s="68"/>
      <c r="O371" s="68"/>
      <c r="P371" s="64"/>
      <c r="Q371" s="29" t="str">
        <f t="shared" si="12"/>
        <v/>
      </c>
    </row>
    <row r="372" spans="1:17">
      <c r="A372" s="64" t="s">
        <v>1274</v>
      </c>
      <c r="B372" s="64"/>
      <c r="C372" s="68"/>
      <c r="D372" s="79"/>
      <c r="E372" s="29" t="str">
        <f t="shared" si="11"/>
        <v/>
      </c>
      <c r="F372" s="68"/>
      <c r="G372" s="68"/>
      <c r="H372" s="68"/>
      <c r="I372" s="68"/>
      <c r="J372" s="68"/>
      <c r="K372" s="68"/>
      <c r="L372" s="68"/>
      <c r="M372" s="68"/>
      <c r="N372" s="68"/>
      <c r="O372" s="68"/>
      <c r="P372" s="64"/>
      <c r="Q372" s="29" t="str">
        <f t="shared" si="12"/>
        <v/>
      </c>
    </row>
    <row r="373" spans="1:17">
      <c r="A373" s="64" t="s">
        <v>1275</v>
      </c>
      <c r="B373" s="64"/>
      <c r="C373" s="68"/>
      <c r="D373" s="79"/>
      <c r="E373" s="29" t="str">
        <f t="shared" si="11"/>
        <v/>
      </c>
      <c r="F373" s="68"/>
      <c r="G373" s="68"/>
      <c r="H373" s="68"/>
      <c r="I373" s="68"/>
      <c r="J373" s="68"/>
      <c r="K373" s="68"/>
      <c r="L373" s="68"/>
      <c r="M373" s="68"/>
      <c r="N373" s="68"/>
      <c r="O373" s="68"/>
      <c r="P373" s="64"/>
      <c r="Q373" s="29" t="str">
        <f t="shared" si="12"/>
        <v/>
      </c>
    </row>
    <row r="374" spans="1:17">
      <c r="A374" s="64" t="s">
        <v>1276</v>
      </c>
      <c r="B374" s="64"/>
      <c r="C374" s="68"/>
      <c r="D374" s="79"/>
      <c r="E374" s="29" t="str">
        <f t="shared" si="11"/>
        <v/>
      </c>
      <c r="F374" s="68"/>
      <c r="G374" s="68"/>
      <c r="H374" s="68"/>
      <c r="I374" s="68"/>
      <c r="J374" s="68"/>
      <c r="K374" s="68"/>
      <c r="L374" s="68"/>
      <c r="M374" s="68"/>
      <c r="N374" s="68"/>
      <c r="O374" s="68"/>
      <c r="P374" s="64"/>
      <c r="Q374" s="29" t="str">
        <f t="shared" si="12"/>
        <v/>
      </c>
    </row>
    <row r="375" spans="1:17">
      <c r="A375" s="64" t="s">
        <v>1277</v>
      </c>
      <c r="B375" s="64"/>
      <c r="C375" s="68"/>
      <c r="D375" s="79"/>
      <c r="E375" s="29" t="str">
        <f t="shared" si="11"/>
        <v/>
      </c>
      <c r="F375" s="68"/>
      <c r="G375" s="68"/>
      <c r="H375" s="68"/>
      <c r="I375" s="68"/>
      <c r="J375" s="68"/>
      <c r="K375" s="68"/>
      <c r="L375" s="68"/>
      <c r="M375" s="68"/>
      <c r="N375" s="68"/>
      <c r="O375" s="68"/>
      <c r="P375" s="64"/>
      <c r="Q375" s="29" t="str">
        <f t="shared" si="12"/>
        <v/>
      </c>
    </row>
    <row r="376" spans="1:17">
      <c r="A376" s="64" t="s">
        <v>1278</v>
      </c>
      <c r="B376" s="64"/>
      <c r="C376" s="68"/>
      <c r="D376" s="79"/>
      <c r="E376" s="29" t="str">
        <f t="shared" si="11"/>
        <v/>
      </c>
      <c r="F376" s="68"/>
      <c r="G376" s="68"/>
      <c r="H376" s="68"/>
      <c r="I376" s="68"/>
      <c r="J376" s="68"/>
      <c r="K376" s="68"/>
      <c r="L376" s="68"/>
      <c r="M376" s="68"/>
      <c r="N376" s="68"/>
      <c r="O376" s="68"/>
      <c r="P376" s="64"/>
      <c r="Q376" s="29" t="str">
        <f t="shared" si="12"/>
        <v/>
      </c>
    </row>
    <row r="377" spans="1:17">
      <c r="A377" s="64" t="s">
        <v>1279</v>
      </c>
      <c r="B377" s="64"/>
      <c r="C377" s="68"/>
      <c r="D377" s="79"/>
      <c r="E377" s="29" t="str">
        <f t="shared" si="11"/>
        <v/>
      </c>
      <c r="F377" s="68"/>
      <c r="G377" s="68"/>
      <c r="H377" s="68"/>
      <c r="I377" s="68"/>
      <c r="J377" s="68"/>
      <c r="K377" s="68"/>
      <c r="L377" s="68"/>
      <c r="M377" s="68"/>
      <c r="N377" s="68"/>
      <c r="O377" s="68"/>
      <c r="P377" s="64"/>
      <c r="Q377" s="29" t="str">
        <f t="shared" si="12"/>
        <v/>
      </c>
    </row>
    <row r="378" spans="1:17">
      <c r="A378" s="64" t="s">
        <v>1280</v>
      </c>
      <c r="B378" s="64"/>
      <c r="C378" s="68"/>
      <c r="D378" s="79"/>
      <c r="E378" s="29" t="str">
        <f t="shared" si="11"/>
        <v/>
      </c>
      <c r="F378" s="68"/>
      <c r="G378" s="68"/>
      <c r="H378" s="68"/>
      <c r="I378" s="68"/>
      <c r="J378" s="68"/>
      <c r="K378" s="68"/>
      <c r="L378" s="68"/>
      <c r="M378" s="68"/>
      <c r="N378" s="68"/>
      <c r="O378" s="68"/>
      <c r="P378" s="64"/>
      <c r="Q378" s="29" t="str">
        <f t="shared" si="12"/>
        <v/>
      </c>
    </row>
    <row r="379" spans="1:17">
      <c r="A379" s="64" t="s">
        <v>1281</v>
      </c>
      <c r="B379" s="64"/>
      <c r="C379" s="68"/>
      <c r="D379" s="79"/>
      <c r="E379" s="29" t="str">
        <f t="shared" si="11"/>
        <v/>
      </c>
      <c r="F379" s="68"/>
      <c r="G379" s="68"/>
      <c r="H379" s="68"/>
      <c r="I379" s="68"/>
      <c r="J379" s="68"/>
      <c r="K379" s="68"/>
      <c r="L379" s="68"/>
      <c r="M379" s="68"/>
      <c r="N379" s="68"/>
      <c r="O379" s="68"/>
      <c r="P379" s="64"/>
      <c r="Q379" s="29" t="str">
        <f t="shared" si="12"/>
        <v/>
      </c>
    </row>
    <row r="380" spans="1:17">
      <c r="A380" s="64" t="s">
        <v>1282</v>
      </c>
      <c r="B380" s="64"/>
      <c r="C380" s="68"/>
      <c r="D380" s="79"/>
      <c r="E380" s="29" t="str">
        <f t="shared" si="11"/>
        <v/>
      </c>
      <c r="F380" s="68"/>
      <c r="G380" s="68"/>
      <c r="H380" s="68"/>
      <c r="I380" s="68"/>
      <c r="J380" s="68"/>
      <c r="K380" s="68"/>
      <c r="L380" s="68"/>
      <c r="M380" s="68"/>
      <c r="N380" s="68"/>
      <c r="O380" s="68"/>
      <c r="P380" s="64"/>
      <c r="Q380" s="29" t="str">
        <f t="shared" si="12"/>
        <v/>
      </c>
    </row>
    <row r="381" spans="1:17">
      <c r="A381" s="64" t="s">
        <v>1283</v>
      </c>
      <c r="B381" s="64"/>
      <c r="C381" s="68"/>
      <c r="D381" s="79"/>
      <c r="E381" s="29" t="str">
        <f t="shared" si="11"/>
        <v/>
      </c>
      <c r="F381" s="68"/>
      <c r="G381" s="68"/>
      <c r="H381" s="68"/>
      <c r="I381" s="68"/>
      <c r="J381" s="68"/>
      <c r="K381" s="68"/>
      <c r="L381" s="68"/>
      <c r="M381" s="68"/>
      <c r="N381" s="68"/>
      <c r="O381" s="68"/>
      <c r="P381" s="64"/>
      <c r="Q381" s="29" t="str">
        <f t="shared" si="12"/>
        <v/>
      </c>
    </row>
    <row r="382" spans="1:17">
      <c r="A382" s="64" t="s">
        <v>1284</v>
      </c>
      <c r="B382" s="64"/>
      <c r="C382" s="68"/>
      <c r="D382" s="79"/>
      <c r="E382" s="29" t="str">
        <f t="shared" si="11"/>
        <v/>
      </c>
      <c r="F382" s="68"/>
      <c r="G382" s="68"/>
      <c r="H382" s="68"/>
      <c r="I382" s="68"/>
      <c r="J382" s="68"/>
      <c r="K382" s="68"/>
      <c r="L382" s="68"/>
      <c r="M382" s="68"/>
      <c r="N382" s="68"/>
      <c r="O382" s="68"/>
      <c r="P382" s="64"/>
      <c r="Q382" s="29" t="str">
        <f t="shared" si="12"/>
        <v/>
      </c>
    </row>
    <row r="383" spans="1:17">
      <c r="A383" s="64" t="s">
        <v>1285</v>
      </c>
      <c r="B383" s="64"/>
      <c r="C383" s="68"/>
      <c r="D383" s="79"/>
      <c r="E383" s="29" t="str">
        <f t="shared" si="11"/>
        <v/>
      </c>
      <c r="F383" s="68"/>
      <c r="G383" s="68"/>
      <c r="H383" s="68"/>
      <c r="I383" s="68"/>
      <c r="J383" s="68"/>
      <c r="K383" s="68"/>
      <c r="L383" s="68"/>
      <c r="M383" s="68"/>
      <c r="N383" s="68"/>
      <c r="O383" s="68"/>
      <c r="P383" s="64"/>
      <c r="Q383" s="29" t="str">
        <f t="shared" si="12"/>
        <v/>
      </c>
    </row>
    <row r="384" spans="1:17">
      <c r="A384" s="64" t="s">
        <v>1286</v>
      </c>
      <c r="B384" s="64"/>
      <c r="C384" s="68"/>
      <c r="D384" s="79"/>
      <c r="E384" s="29" t="str">
        <f t="shared" si="11"/>
        <v/>
      </c>
      <c r="F384" s="68"/>
      <c r="G384" s="68"/>
      <c r="H384" s="68"/>
      <c r="I384" s="68"/>
      <c r="J384" s="68"/>
      <c r="K384" s="68"/>
      <c r="L384" s="68"/>
      <c r="M384" s="68"/>
      <c r="N384" s="68"/>
      <c r="O384" s="68"/>
      <c r="P384" s="64"/>
      <c r="Q384" s="29" t="str">
        <f t="shared" si="12"/>
        <v/>
      </c>
    </row>
    <row r="385" spans="1:17">
      <c r="A385" s="64" t="s">
        <v>1287</v>
      </c>
      <c r="B385" s="64"/>
      <c r="C385" s="68"/>
      <c r="D385" s="79"/>
      <c r="E385" s="29" t="str">
        <f t="shared" si="11"/>
        <v/>
      </c>
      <c r="F385" s="68"/>
      <c r="G385" s="68"/>
      <c r="H385" s="68"/>
      <c r="I385" s="68"/>
      <c r="J385" s="68"/>
      <c r="K385" s="68"/>
      <c r="L385" s="68"/>
      <c r="M385" s="68"/>
      <c r="N385" s="68"/>
      <c r="O385" s="68"/>
      <c r="P385" s="64"/>
      <c r="Q385" s="29" t="str">
        <f t="shared" si="12"/>
        <v/>
      </c>
    </row>
    <row r="386" spans="1:17">
      <c r="A386" s="64" t="s">
        <v>1288</v>
      </c>
      <c r="B386" s="64"/>
      <c r="C386" s="68"/>
      <c r="D386" s="79"/>
      <c r="E386" s="29" t="str">
        <f t="shared" si="11"/>
        <v/>
      </c>
      <c r="F386" s="68"/>
      <c r="G386" s="68"/>
      <c r="H386" s="68"/>
      <c r="I386" s="68"/>
      <c r="J386" s="68"/>
      <c r="K386" s="68"/>
      <c r="L386" s="68"/>
      <c r="M386" s="68"/>
      <c r="N386" s="68"/>
      <c r="O386" s="68"/>
      <c r="P386" s="64"/>
      <c r="Q386" s="29" t="str">
        <f t="shared" si="12"/>
        <v/>
      </c>
    </row>
    <row r="387" spans="1:17">
      <c r="A387" s="64" t="s">
        <v>1289</v>
      </c>
      <c r="B387" s="64"/>
      <c r="C387" s="68"/>
      <c r="D387" s="79"/>
      <c r="E387" s="29" t="str">
        <f t="shared" si="11"/>
        <v/>
      </c>
      <c r="F387" s="68"/>
      <c r="G387" s="68"/>
      <c r="H387" s="68"/>
      <c r="I387" s="68"/>
      <c r="J387" s="68"/>
      <c r="K387" s="68"/>
      <c r="L387" s="68"/>
      <c r="M387" s="68"/>
      <c r="N387" s="68"/>
      <c r="O387" s="68"/>
      <c r="P387" s="64"/>
      <c r="Q387" s="29" t="str">
        <f t="shared" si="12"/>
        <v/>
      </c>
    </row>
    <row r="388" spans="1:17">
      <c r="A388" s="64" t="s">
        <v>1290</v>
      </c>
      <c r="B388" s="64"/>
      <c r="C388" s="68"/>
      <c r="D388" s="79"/>
      <c r="E388" s="29" t="str">
        <f t="shared" si="11"/>
        <v/>
      </c>
      <c r="F388" s="68"/>
      <c r="G388" s="68"/>
      <c r="H388" s="68"/>
      <c r="I388" s="68"/>
      <c r="J388" s="68"/>
      <c r="K388" s="68"/>
      <c r="L388" s="68"/>
      <c r="M388" s="68"/>
      <c r="N388" s="68"/>
      <c r="O388" s="68"/>
      <c r="P388" s="64"/>
      <c r="Q388" s="29" t="str">
        <f t="shared" si="12"/>
        <v/>
      </c>
    </row>
    <row r="389" spans="1:17">
      <c r="A389" s="64" t="s">
        <v>1291</v>
      </c>
      <c r="B389" s="64"/>
      <c r="C389" s="68"/>
      <c r="D389" s="79"/>
      <c r="E389" s="29" t="str">
        <f t="shared" si="11"/>
        <v/>
      </c>
      <c r="F389" s="68"/>
      <c r="G389" s="68"/>
      <c r="H389" s="68"/>
      <c r="I389" s="68"/>
      <c r="J389" s="68"/>
      <c r="K389" s="68"/>
      <c r="L389" s="68"/>
      <c r="M389" s="68"/>
      <c r="N389" s="68"/>
      <c r="O389" s="68"/>
      <c r="P389" s="64"/>
      <c r="Q389" s="29" t="str">
        <f t="shared" si="12"/>
        <v/>
      </c>
    </row>
    <row r="390" spans="1:17">
      <c r="A390" s="64" t="s">
        <v>1292</v>
      </c>
      <c r="B390" s="64"/>
      <c r="C390" s="68"/>
      <c r="D390" s="79"/>
      <c r="E390" s="29" t="str">
        <f t="shared" ref="E390:E453" si="13">IF(G390="", "", G390) &amp; IF(I390="", "", "-" &amp; I390) &amp; IF(K390="", "", "-" &amp; K390) &amp; IF(M390="", "", "-" &amp; M390) &amp; IF(O390="", "", "-" &amp; O390)</f>
        <v/>
      </c>
      <c r="F390" s="68"/>
      <c r="G390" s="68"/>
      <c r="H390" s="68"/>
      <c r="I390" s="68"/>
      <c r="J390" s="68"/>
      <c r="K390" s="68"/>
      <c r="L390" s="68"/>
      <c r="M390" s="68"/>
      <c r="N390" s="68"/>
      <c r="O390" s="68"/>
      <c r="P390" s="64"/>
      <c r="Q390" s="29" t="str">
        <f t="shared" si="12"/>
        <v/>
      </c>
    </row>
    <row r="391" spans="1:17">
      <c r="A391" s="64" t="s">
        <v>1293</v>
      </c>
      <c r="B391" s="64"/>
      <c r="C391" s="68"/>
      <c r="D391" s="79"/>
      <c r="E391" s="29" t="str">
        <f t="shared" si="13"/>
        <v/>
      </c>
      <c r="F391" s="68"/>
      <c r="G391" s="68"/>
      <c r="H391" s="68"/>
      <c r="I391" s="68"/>
      <c r="J391" s="68"/>
      <c r="K391" s="68"/>
      <c r="L391" s="68"/>
      <c r="M391" s="68"/>
      <c r="N391" s="68"/>
      <c r="O391" s="68"/>
      <c r="P391" s="64"/>
      <c r="Q391" s="29" t="str">
        <f t="shared" si="12"/>
        <v/>
      </c>
    </row>
    <row r="392" spans="1:17">
      <c r="A392" s="64" t="s">
        <v>1294</v>
      </c>
      <c r="B392" s="64"/>
      <c r="C392" s="68"/>
      <c r="D392" s="79"/>
      <c r="E392" s="29" t="str">
        <f t="shared" si="13"/>
        <v/>
      </c>
      <c r="F392" s="68"/>
      <c r="G392" s="68"/>
      <c r="H392" s="68"/>
      <c r="I392" s="68"/>
      <c r="J392" s="68"/>
      <c r="K392" s="68"/>
      <c r="L392" s="68"/>
      <c r="M392" s="68"/>
      <c r="N392" s="68"/>
      <c r="O392" s="68"/>
      <c r="P392" s="64"/>
      <c r="Q392" s="29" t="str">
        <f t="shared" ref="Q392:Q455" si="14">IF(G392="","",(IF(I392="",1,IF(K392="",2,IF(M392="",3,IF(O392="",4,5))))))</f>
        <v/>
      </c>
    </row>
    <row r="393" spans="1:17">
      <c r="A393" s="64" t="s">
        <v>1295</v>
      </c>
      <c r="B393" s="64"/>
      <c r="C393" s="68"/>
      <c r="D393" s="79"/>
      <c r="E393" s="29" t="str">
        <f t="shared" si="13"/>
        <v/>
      </c>
      <c r="F393" s="68"/>
      <c r="G393" s="68"/>
      <c r="H393" s="68"/>
      <c r="I393" s="68"/>
      <c r="J393" s="68"/>
      <c r="K393" s="68"/>
      <c r="L393" s="68"/>
      <c r="M393" s="68"/>
      <c r="N393" s="68"/>
      <c r="O393" s="68"/>
      <c r="P393" s="64"/>
      <c r="Q393" s="29" t="str">
        <f t="shared" si="14"/>
        <v/>
      </c>
    </row>
    <row r="394" spans="1:17">
      <c r="A394" s="64" t="s">
        <v>1296</v>
      </c>
      <c r="B394" s="64"/>
      <c r="C394" s="68"/>
      <c r="D394" s="79"/>
      <c r="E394" s="29" t="str">
        <f t="shared" si="13"/>
        <v/>
      </c>
      <c r="F394" s="68"/>
      <c r="G394" s="68"/>
      <c r="H394" s="68"/>
      <c r="I394" s="68"/>
      <c r="J394" s="68"/>
      <c r="K394" s="68"/>
      <c r="L394" s="68"/>
      <c r="M394" s="68"/>
      <c r="N394" s="68"/>
      <c r="O394" s="68"/>
      <c r="P394" s="64"/>
      <c r="Q394" s="29" t="str">
        <f t="shared" si="14"/>
        <v/>
      </c>
    </row>
    <row r="395" spans="1:17">
      <c r="A395" s="64" t="s">
        <v>1297</v>
      </c>
      <c r="B395" s="64"/>
      <c r="C395" s="68"/>
      <c r="D395" s="79"/>
      <c r="E395" s="29" t="str">
        <f t="shared" si="13"/>
        <v/>
      </c>
      <c r="F395" s="68"/>
      <c r="G395" s="68"/>
      <c r="H395" s="68"/>
      <c r="I395" s="68"/>
      <c r="J395" s="68"/>
      <c r="K395" s="68"/>
      <c r="L395" s="68"/>
      <c r="M395" s="68"/>
      <c r="N395" s="68"/>
      <c r="O395" s="68"/>
      <c r="P395" s="64"/>
      <c r="Q395" s="29" t="str">
        <f t="shared" si="14"/>
        <v/>
      </c>
    </row>
    <row r="396" spans="1:17">
      <c r="A396" s="64" t="s">
        <v>1298</v>
      </c>
      <c r="B396" s="64"/>
      <c r="C396" s="68"/>
      <c r="D396" s="79"/>
      <c r="E396" s="29" t="str">
        <f t="shared" si="13"/>
        <v/>
      </c>
      <c r="F396" s="68"/>
      <c r="G396" s="68"/>
      <c r="H396" s="68"/>
      <c r="I396" s="68"/>
      <c r="J396" s="68"/>
      <c r="K396" s="68"/>
      <c r="L396" s="68"/>
      <c r="M396" s="68"/>
      <c r="N396" s="68"/>
      <c r="O396" s="68"/>
      <c r="P396" s="64"/>
      <c r="Q396" s="29" t="str">
        <f t="shared" si="14"/>
        <v/>
      </c>
    </row>
    <row r="397" spans="1:17">
      <c r="A397" s="64" t="s">
        <v>1299</v>
      </c>
      <c r="B397" s="64"/>
      <c r="C397" s="68"/>
      <c r="D397" s="79"/>
      <c r="E397" s="29" t="str">
        <f t="shared" si="13"/>
        <v/>
      </c>
      <c r="F397" s="68"/>
      <c r="G397" s="68"/>
      <c r="H397" s="68"/>
      <c r="I397" s="68"/>
      <c r="J397" s="68"/>
      <c r="K397" s="68"/>
      <c r="L397" s="68"/>
      <c r="M397" s="68"/>
      <c r="N397" s="68"/>
      <c r="O397" s="68"/>
      <c r="P397" s="64"/>
      <c r="Q397" s="29" t="str">
        <f t="shared" si="14"/>
        <v/>
      </c>
    </row>
    <row r="398" spans="1:17">
      <c r="A398" s="64" t="s">
        <v>1300</v>
      </c>
      <c r="B398" s="64"/>
      <c r="C398" s="68"/>
      <c r="D398" s="79"/>
      <c r="E398" s="29" t="str">
        <f t="shared" si="13"/>
        <v/>
      </c>
      <c r="F398" s="68"/>
      <c r="G398" s="68"/>
      <c r="H398" s="68"/>
      <c r="I398" s="68"/>
      <c r="J398" s="68"/>
      <c r="K398" s="68"/>
      <c r="L398" s="68"/>
      <c r="M398" s="68"/>
      <c r="N398" s="68"/>
      <c r="O398" s="68"/>
      <c r="P398" s="64"/>
      <c r="Q398" s="29" t="str">
        <f t="shared" si="14"/>
        <v/>
      </c>
    </row>
    <row r="399" spans="1:17">
      <c r="A399" s="64" t="s">
        <v>1301</v>
      </c>
      <c r="B399" s="64"/>
      <c r="C399" s="68"/>
      <c r="D399" s="79"/>
      <c r="E399" s="29" t="str">
        <f t="shared" si="13"/>
        <v/>
      </c>
      <c r="F399" s="68"/>
      <c r="G399" s="68"/>
      <c r="H399" s="68"/>
      <c r="I399" s="68"/>
      <c r="J399" s="68"/>
      <c r="K399" s="68"/>
      <c r="L399" s="68"/>
      <c r="M399" s="68"/>
      <c r="N399" s="68"/>
      <c r="O399" s="68"/>
      <c r="P399" s="64"/>
      <c r="Q399" s="29" t="str">
        <f t="shared" si="14"/>
        <v/>
      </c>
    </row>
    <row r="400" spans="1:17">
      <c r="A400" s="64" t="s">
        <v>1302</v>
      </c>
      <c r="B400" s="64"/>
      <c r="C400" s="68"/>
      <c r="D400" s="79"/>
      <c r="E400" s="29" t="str">
        <f t="shared" si="13"/>
        <v/>
      </c>
      <c r="F400" s="68"/>
      <c r="G400" s="68"/>
      <c r="H400" s="68"/>
      <c r="I400" s="68"/>
      <c r="J400" s="68"/>
      <c r="K400" s="68"/>
      <c r="L400" s="68"/>
      <c r="M400" s="68"/>
      <c r="N400" s="68"/>
      <c r="O400" s="68"/>
      <c r="P400" s="64"/>
      <c r="Q400" s="29" t="str">
        <f t="shared" si="14"/>
        <v/>
      </c>
    </row>
    <row r="401" spans="1:17">
      <c r="A401" s="64" t="s">
        <v>1303</v>
      </c>
      <c r="B401" s="64"/>
      <c r="C401" s="68"/>
      <c r="D401" s="79"/>
      <c r="E401" s="29" t="str">
        <f t="shared" si="13"/>
        <v/>
      </c>
      <c r="F401" s="68"/>
      <c r="G401" s="68"/>
      <c r="H401" s="68"/>
      <c r="I401" s="68"/>
      <c r="J401" s="68"/>
      <c r="K401" s="68"/>
      <c r="L401" s="68"/>
      <c r="M401" s="68"/>
      <c r="N401" s="68"/>
      <c r="O401" s="68"/>
      <c r="P401" s="64"/>
      <c r="Q401" s="29" t="str">
        <f t="shared" si="14"/>
        <v/>
      </c>
    </row>
    <row r="402" spans="1:17">
      <c r="A402" s="64" t="s">
        <v>1304</v>
      </c>
      <c r="B402" s="64"/>
      <c r="C402" s="68"/>
      <c r="D402" s="79"/>
      <c r="E402" s="29" t="str">
        <f t="shared" si="13"/>
        <v/>
      </c>
      <c r="F402" s="68"/>
      <c r="G402" s="68"/>
      <c r="H402" s="68"/>
      <c r="I402" s="68"/>
      <c r="J402" s="68"/>
      <c r="K402" s="68"/>
      <c r="L402" s="68"/>
      <c r="M402" s="68"/>
      <c r="N402" s="68"/>
      <c r="O402" s="68"/>
      <c r="P402" s="64"/>
      <c r="Q402" s="29" t="str">
        <f t="shared" si="14"/>
        <v/>
      </c>
    </row>
    <row r="403" spans="1:17">
      <c r="A403" s="64" t="s">
        <v>1305</v>
      </c>
      <c r="B403" s="64"/>
      <c r="C403" s="68"/>
      <c r="D403" s="79"/>
      <c r="E403" s="29" t="str">
        <f t="shared" si="13"/>
        <v/>
      </c>
      <c r="F403" s="68"/>
      <c r="G403" s="68"/>
      <c r="H403" s="68"/>
      <c r="I403" s="68"/>
      <c r="J403" s="68"/>
      <c r="K403" s="68"/>
      <c r="L403" s="68"/>
      <c r="M403" s="68"/>
      <c r="N403" s="68"/>
      <c r="O403" s="68"/>
      <c r="P403" s="64"/>
      <c r="Q403" s="29" t="str">
        <f t="shared" si="14"/>
        <v/>
      </c>
    </row>
    <row r="404" spans="1:17">
      <c r="A404" s="64" t="s">
        <v>1306</v>
      </c>
      <c r="B404" s="64"/>
      <c r="C404" s="68"/>
      <c r="D404" s="79"/>
      <c r="E404" s="29" t="str">
        <f t="shared" si="13"/>
        <v/>
      </c>
      <c r="F404" s="68"/>
      <c r="G404" s="68"/>
      <c r="H404" s="68"/>
      <c r="I404" s="68"/>
      <c r="J404" s="68"/>
      <c r="K404" s="68"/>
      <c r="L404" s="68"/>
      <c r="M404" s="68"/>
      <c r="N404" s="68"/>
      <c r="O404" s="68"/>
      <c r="P404" s="64"/>
      <c r="Q404" s="29" t="str">
        <f t="shared" si="14"/>
        <v/>
      </c>
    </row>
    <row r="405" spans="1:17">
      <c r="A405" s="64" t="s">
        <v>1307</v>
      </c>
      <c r="B405" s="64"/>
      <c r="C405" s="68"/>
      <c r="D405" s="79"/>
      <c r="E405" s="29" t="str">
        <f t="shared" si="13"/>
        <v/>
      </c>
      <c r="F405" s="68"/>
      <c r="G405" s="68"/>
      <c r="H405" s="68"/>
      <c r="I405" s="68"/>
      <c r="J405" s="68"/>
      <c r="K405" s="68"/>
      <c r="L405" s="68"/>
      <c r="M405" s="68"/>
      <c r="N405" s="68"/>
      <c r="O405" s="68"/>
      <c r="P405" s="64"/>
      <c r="Q405" s="29" t="str">
        <f t="shared" si="14"/>
        <v/>
      </c>
    </row>
    <row r="406" spans="1:17">
      <c r="A406" s="64" t="s">
        <v>1308</v>
      </c>
      <c r="B406" s="64"/>
      <c r="C406" s="68"/>
      <c r="D406" s="79"/>
      <c r="E406" s="29" t="str">
        <f t="shared" si="13"/>
        <v/>
      </c>
      <c r="F406" s="68"/>
      <c r="G406" s="68"/>
      <c r="H406" s="68"/>
      <c r="I406" s="68"/>
      <c r="J406" s="68"/>
      <c r="K406" s="68"/>
      <c r="L406" s="68"/>
      <c r="M406" s="68"/>
      <c r="N406" s="68"/>
      <c r="O406" s="68"/>
      <c r="P406" s="64"/>
      <c r="Q406" s="29" t="str">
        <f t="shared" si="14"/>
        <v/>
      </c>
    </row>
    <row r="407" spans="1:17">
      <c r="A407" s="64" t="s">
        <v>1309</v>
      </c>
      <c r="B407" s="64"/>
      <c r="C407" s="68"/>
      <c r="D407" s="79"/>
      <c r="E407" s="29" t="str">
        <f t="shared" si="13"/>
        <v/>
      </c>
      <c r="F407" s="68"/>
      <c r="G407" s="68"/>
      <c r="H407" s="68"/>
      <c r="I407" s="68"/>
      <c r="J407" s="68"/>
      <c r="K407" s="68"/>
      <c r="L407" s="68"/>
      <c r="M407" s="68"/>
      <c r="N407" s="68"/>
      <c r="O407" s="68"/>
      <c r="P407" s="64"/>
      <c r="Q407" s="29" t="str">
        <f t="shared" si="14"/>
        <v/>
      </c>
    </row>
    <row r="408" spans="1:17">
      <c r="A408" s="64" t="s">
        <v>1310</v>
      </c>
      <c r="B408" s="64"/>
      <c r="C408" s="68"/>
      <c r="D408" s="79"/>
      <c r="E408" s="29" t="str">
        <f t="shared" si="13"/>
        <v/>
      </c>
      <c r="F408" s="68"/>
      <c r="G408" s="68"/>
      <c r="H408" s="68"/>
      <c r="I408" s="68"/>
      <c r="J408" s="68"/>
      <c r="K408" s="68"/>
      <c r="L408" s="68"/>
      <c r="M408" s="68"/>
      <c r="N408" s="68"/>
      <c r="O408" s="68"/>
      <c r="P408" s="64"/>
      <c r="Q408" s="29" t="str">
        <f t="shared" si="14"/>
        <v/>
      </c>
    </row>
    <row r="409" spans="1:17">
      <c r="A409" s="64" t="s">
        <v>1311</v>
      </c>
      <c r="B409" s="64"/>
      <c r="C409" s="68"/>
      <c r="D409" s="79"/>
      <c r="E409" s="29" t="str">
        <f t="shared" si="13"/>
        <v/>
      </c>
      <c r="F409" s="68"/>
      <c r="G409" s="68"/>
      <c r="H409" s="68"/>
      <c r="I409" s="68"/>
      <c r="J409" s="68"/>
      <c r="K409" s="68"/>
      <c r="L409" s="68"/>
      <c r="M409" s="68"/>
      <c r="N409" s="68"/>
      <c r="O409" s="68"/>
      <c r="P409" s="64"/>
      <c r="Q409" s="29" t="str">
        <f t="shared" si="14"/>
        <v/>
      </c>
    </row>
    <row r="410" spans="1:17">
      <c r="A410" s="64" t="s">
        <v>1312</v>
      </c>
      <c r="B410" s="64"/>
      <c r="C410" s="68"/>
      <c r="D410" s="79"/>
      <c r="E410" s="29" t="str">
        <f t="shared" si="13"/>
        <v/>
      </c>
      <c r="F410" s="68"/>
      <c r="G410" s="68"/>
      <c r="H410" s="68"/>
      <c r="I410" s="68"/>
      <c r="J410" s="68"/>
      <c r="K410" s="68"/>
      <c r="L410" s="68"/>
      <c r="M410" s="68"/>
      <c r="N410" s="68"/>
      <c r="O410" s="68"/>
      <c r="P410" s="64"/>
      <c r="Q410" s="29" t="str">
        <f t="shared" si="14"/>
        <v/>
      </c>
    </row>
    <row r="411" spans="1:17">
      <c r="A411" s="64" t="s">
        <v>1313</v>
      </c>
      <c r="B411" s="64"/>
      <c r="C411" s="68"/>
      <c r="D411" s="79"/>
      <c r="E411" s="29" t="str">
        <f t="shared" si="13"/>
        <v/>
      </c>
      <c r="F411" s="68"/>
      <c r="G411" s="68"/>
      <c r="H411" s="68"/>
      <c r="I411" s="68"/>
      <c r="J411" s="68"/>
      <c r="K411" s="68"/>
      <c r="L411" s="68"/>
      <c r="M411" s="68"/>
      <c r="N411" s="68"/>
      <c r="O411" s="68"/>
      <c r="P411" s="64"/>
      <c r="Q411" s="29" t="str">
        <f t="shared" si="14"/>
        <v/>
      </c>
    </row>
    <row r="412" spans="1:17">
      <c r="A412" s="64" t="s">
        <v>1314</v>
      </c>
      <c r="B412" s="64"/>
      <c r="C412" s="68"/>
      <c r="D412" s="79"/>
      <c r="E412" s="29" t="str">
        <f t="shared" si="13"/>
        <v/>
      </c>
      <c r="F412" s="68"/>
      <c r="G412" s="68"/>
      <c r="H412" s="68"/>
      <c r="I412" s="68"/>
      <c r="J412" s="68"/>
      <c r="K412" s="68"/>
      <c r="L412" s="68"/>
      <c r="M412" s="68"/>
      <c r="N412" s="68"/>
      <c r="O412" s="68"/>
      <c r="P412" s="64"/>
      <c r="Q412" s="29" t="str">
        <f t="shared" si="14"/>
        <v/>
      </c>
    </row>
    <row r="413" spans="1:17">
      <c r="A413" s="64" t="s">
        <v>1315</v>
      </c>
      <c r="B413" s="64"/>
      <c r="C413" s="68"/>
      <c r="D413" s="79"/>
      <c r="E413" s="29" t="str">
        <f t="shared" si="13"/>
        <v/>
      </c>
      <c r="F413" s="68"/>
      <c r="G413" s="68"/>
      <c r="H413" s="68"/>
      <c r="I413" s="68"/>
      <c r="J413" s="68"/>
      <c r="K413" s="68"/>
      <c r="L413" s="68"/>
      <c r="M413" s="68"/>
      <c r="N413" s="68"/>
      <c r="O413" s="68"/>
      <c r="P413" s="64"/>
      <c r="Q413" s="29" t="str">
        <f t="shared" si="14"/>
        <v/>
      </c>
    </row>
    <row r="414" spans="1:17">
      <c r="A414" s="64" t="s">
        <v>1316</v>
      </c>
      <c r="B414" s="64"/>
      <c r="C414" s="68"/>
      <c r="D414" s="79"/>
      <c r="E414" s="29" t="str">
        <f t="shared" si="13"/>
        <v/>
      </c>
      <c r="F414" s="68"/>
      <c r="G414" s="68"/>
      <c r="H414" s="68"/>
      <c r="I414" s="68"/>
      <c r="J414" s="68"/>
      <c r="K414" s="68"/>
      <c r="L414" s="68"/>
      <c r="M414" s="68"/>
      <c r="N414" s="68"/>
      <c r="O414" s="68"/>
      <c r="P414" s="64"/>
      <c r="Q414" s="29" t="str">
        <f t="shared" si="14"/>
        <v/>
      </c>
    </row>
    <row r="415" spans="1:17">
      <c r="A415" s="64" t="s">
        <v>1317</v>
      </c>
      <c r="B415" s="64"/>
      <c r="C415" s="68"/>
      <c r="D415" s="79"/>
      <c r="E415" s="29" t="str">
        <f t="shared" si="13"/>
        <v/>
      </c>
      <c r="F415" s="68"/>
      <c r="G415" s="68"/>
      <c r="H415" s="68"/>
      <c r="I415" s="68"/>
      <c r="J415" s="68"/>
      <c r="K415" s="68"/>
      <c r="L415" s="68"/>
      <c r="M415" s="68"/>
      <c r="N415" s="68"/>
      <c r="O415" s="68"/>
      <c r="P415" s="64"/>
      <c r="Q415" s="29" t="str">
        <f t="shared" si="14"/>
        <v/>
      </c>
    </row>
    <row r="416" spans="1:17">
      <c r="A416" s="64" t="s">
        <v>1318</v>
      </c>
      <c r="B416" s="64"/>
      <c r="C416" s="68"/>
      <c r="D416" s="79"/>
      <c r="E416" s="29" t="str">
        <f t="shared" si="13"/>
        <v/>
      </c>
      <c r="F416" s="68"/>
      <c r="G416" s="68"/>
      <c r="H416" s="68"/>
      <c r="I416" s="68"/>
      <c r="J416" s="68"/>
      <c r="K416" s="68"/>
      <c r="L416" s="68"/>
      <c r="M416" s="68"/>
      <c r="N416" s="68"/>
      <c r="O416" s="68"/>
      <c r="P416" s="64"/>
      <c r="Q416" s="29" t="str">
        <f t="shared" si="14"/>
        <v/>
      </c>
    </row>
    <row r="417" spans="1:17">
      <c r="A417" s="64" t="s">
        <v>1319</v>
      </c>
      <c r="B417" s="64"/>
      <c r="C417" s="68"/>
      <c r="D417" s="79"/>
      <c r="E417" s="29" t="str">
        <f t="shared" si="13"/>
        <v/>
      </c>
      <c r="F417" s="68"/>
      <c r="G417" s="68"/>
      <c r="H417" s="68"/>
      <c r="I417" s="68"/>
      <c r="J417" s="68"/>
      <c r="K417" s="68"/>
      <c r="L417" s="68"/>
      <c r="M417" s="68"/>
      <c r="N417" s="68"/>
      <c r="O417" s="68"/>
      <c r="P417" s="64"/>
      <c r="Q417" s="29" t="str">
        <f t="shared" si="14"/>
        <v/>
      </c>
    </row>
    <row r="418" spans="1:17">
      <c r="A418" s="64" t="s">
        <v>1320</v>
      </c>
      <c r="B418" s="64"/>
      <c r="C418" s="68"/>
      <c r="D418" s="79"/>
      <c r="E418" s="29" t="str">
        <f t="shared" si="13"/>
        <v/>
      </c>
      <c r="F418" s="68"/>
      <c r="G418" s="68"/>
      <c r="H418" s="68"/>
      <c r="I418" s="68"/>
      <c r="J418" s="68"/>
      <c r="K418" s="68"/>
      <c r="L418" s="68"/>
      <c r="M418" s="68"/>
      <c r="N418" s="68"/>
      <c r="O418" s="68"/>
      <c r="P418" s="64"/>
      <c r="Q418" s="29" t="str">
        <f t="shared" si="14"/>
        <v/>
      </c>
    </row>
    <row r="419" spans="1:17">
      <c r="A419" s="64" t="s">
        <v>1321</v>
      </c>
      <c r="B419" s="64"/>
      <c r="C419" s="68"/>
      <c r="D419" s="79"/>
      <c r="E419" s="29" t="str">
        <f t="shared" si="13"/>
        <v/>
      </c>
      <c r="F419" s="68"/>
      <c r="G419" s="68"/>
      <c r="H419" s="68"/>
      <c r="I419" s="68"/>
      <c r="J419" s="68"/>
      <c r="K419" s="68"/>
      <c r="L419" s="68"/>
      <c r="M419" s="68"/>
      <c r="N419" s="68"/>
      <c r="O419" s="68"/>
      <c r="P419" s="64"/>
      <c r="Q419" s="29" t="str">
        <f t="shared" si="14"/>
        <v/>
      </c>
    </row>
    <row r="420" spans="1:17">
      <c r="A420" s="64" t="s">
        <v>1322</v>
      </c>
      <c r="B420" s="64"/>
      <c r="C420" s="68"/>
      <c r="D420" s="79"/>
      <c r="E420" s="29" t="str">
        <f t="shared" si="13"/>
        <v/>
      </c>
      <c r="F420" s="68"/>
      <c r="G420" s="68"/>
      <c r="H420" s="68"/>
      <c r="I420" s="68"/>
      <c r="J420" s="68"/>
      <c r="K420" s="68"/>
      <c r="L420" s="68"/>
      <c r="M420" s="68"/>
      <c r="N420" s="68"/>
      <c r="O420" s="68"/>
      <c r="P420" s="64"/>
      <c r="Q420" s="29" t="str">
        <f t="shared" si="14"/>
        <v/>
      </c>
    </row>
    <row r="421" spans="1:17">
      <c r="A421" s="64" t="s">
        <v>1323</v>
      </c>
      <c r="B421" s="64"/>
      <c r="C421" s="68"/>
      <c r="D421" s="79"/>
      <c r="E421" s="29" t="str">
        <f t="shared" si="13"/>
        <v/>
      </c>
      <c r="F421" s="68"/>
      <c r="G421" s="68"/>
      <c r="H421" s="68"/>
      <c r="I421" s="68"/>
      <c r="J421" s="68"/>
      <c r="K421" s="68"/>
      <c r="L421" s="68"/>
      <c r="M421" s="68"/>
      <c r="N421" s="68"/>
      <c r="O421" s="68"/>
      <c r="P421" s="64"/>
      <c r="Q421" s="29" t="str">
        <f t="shared" si="14"/>
        <v/>
      </c>
    </row>
    <row r="422" spans="1:17">
      <c r="A422" s="64" t="s">
        <v>1324</v>
      </c>
      <c r="B422" s="64"/>
      <c r="C422" s="68"/>
      <c r="D422" s="79"/>
      <c r="E422" s="29" t="str">
        <f t="shared" si="13"/>
        <v/>
      </c>
      <c r="F422" s="68"/>
      <c r="G422" s="68"/>
      <c r="H422" s="68"/>
      <c r="I422" s="68"/>
      <c r="J422" s="68"/>
      <c r="K422" s="68"/>
      <c r="L422" s="68"/>
      <c r="M422" s="68"/>
      <c r="N422" s="68"/>
      <c r="O422" s="68"/>
      <c r="P422" s="64"/>
      <c r="Q422" s="29" t="str">
        <f t="shared" si="14"/>
        <v/>
      </c>
    </row>
    <row r="423" spans="1:17">
      <c r="A423" s="64" t="s">
        <v>1325</v>
      </c>
      <c r="B423" s="64"/>
      <c r="C423" s="68"/>
      <c r="D423" s="79"/>
      <c r="E423" s="29" t="str">
        <f t="shared" si="13"/>
        <v/>
      </c>
      <c r="F423" s="68"/>
      <c r="G423" s="68"/>
      <c r="H423" s="68"/>
      <c r="I423" s="68"/>
      <c r="J423" s="68"/>
      <c r="K423" s="68"/>
      <c r="L423" s="68"/>
      <c r="M423" s="68"/>
      <c r="N423" s="68"/>
      <c r="O423" s="68"/>
      <c r="P423" s="64"/>
      <c r="Q423" s="29" t="str">
        <f t="shared" si="14"/>
        <v/>
      </c>
    </row>
    <row r="424" spans="1:17">
      <c r="A424" s="64" t="s">
        <v>1326</v>
      </c>
      <c r="B424" s="64"/>
      <c r="C424" s="68"/>
      <c r="D424" s="79"/>
      <c r="E424" s="29" t="str">
        <f t="shared" si="13"/>
        <v/>
      </c>
      <c r="F424" s="68"/>
      <c r="G424" s="68"/>
      <c r="H424" s="68"/>
      <c r="I424" s="68"/>
      <c r="J424" s="68"/>
      <c r="K424" s="68"/>
      <c r="L424" s="68"/>
      <c r="M424" s="68"/>
      <c r="N424" s="68"/>
      <c r="O424" s="68"/>
      <c r="P424" s="64"/>
      <c r="Q424" s="29" t="str">
        <f t="shared" si="14"/>
        <v/>
      </c>
    </row>
    <row r="425" spans="1:17">
      <c r="A425" s="64" t="s">
        <v>1327</v>
      </c>
      <c r="B425" s="64"/>
      <c r="C425" s="68"/>
      <c r="D425" s="79"/>
      <c r="E425" s="29" t="str">
        <f t="shared" si="13"/>
        <v/>
      </c>
      <c r="F425" s="68"/>
      <c r="G425" s="68"/>
      <c r="H425" s="68"/>
      <c r="I425" s="68"/>
      <c r="J425" s="68"/>
      <c r="K425" s="68"/>
      <c r="L425" s="68"/>
      <c r="M425" s="68"/>
      <c r="N425" s="68"/>
      <c r="O425" s="68"/>
      <c r="P425" s="64"/>
      <c r="Q425" s="29" t="str">
        <f t="shared" si="14"/>
        <v/>
      </c>
    </row>
    <row r="426" spans="1:17">
      <c r="A426" s="64" t="s">
        <v>1328</v>
      </c>
      <c r="B426" s="64"/>
      <c r="C426" s="68"/>
      <c r="D426" s="79"/>
      <c r="E426" s="29" t="str">
        <f t="shared" si="13"/>
        <v/>
      </c>
      <c r="F426" s="68"/>
      <c r="G426" s="68"/>
      <c r="H426" s="68"/>
      <c r="I426" s="68"/>
      <c r="J426" s="68"/>
      <c r="K426" s="68"/>
      <c r="L426" s="68"/>
      <c r="M426" s="68"/>
      <c r="N426" s="68"/>
      <c r="O426" s="68"/>
      <c r="P426" s="64"/>
      <c r="Q426" s="29" t="str">
        <f t="shared" si="14"/>
        <v/>
      </c>
    </row>
    <row r="427" spans="1:17">
      <c r="A427" s="64" t="s">
        <v>1329</v>
      </c>
      <c r="B427" s="64"/>
      <c r="C427" s="68"/>
      <c r="D427" s="79"/>
      <c r="E427" s="29" t="str">
        <f t="shared" si="13"/>
        <v/>
      </c>
      <c r="F427" s="68"/>
      <c r="G427" s="68"/>
      <c r="H427" s="68"/>
      <c r="I427" s="68"/>
      <c r="J427" s="68"/>
      <c r="K427" s="68"/>
      <c r="L427" s="68"/>
      <c r="M427" s="68"/>
      <c r="N427" s="68"/>
      <c r="O427" s="68"/>
      <c r="P427" s="64"/>
      <c r="Q427" s="29" t="str">
        <f t="shared" si="14"/>
        <v/>
      </c>
    </row>
    <row r="428" spans="1:17">
      <c r="A428" s="64" t="s">
        <v>1330</v>
      </c>
      <c r="B428" s="64"/>
      <c r="C428" s="68"/>
      <c r="D428" s="79"/>
      <c r="E428" s="29" t="str">
        <f t="shared" si="13"/>
        <v/>
      </c>
      <c r="F428" s="68"/>
      <c r="G428" s="68"/>
      <c r="H428" s="68"/>
      <c r="I428" s="68"/>
      <c r="J428" s="68"/>
      <c r="K428" s="68"/>
      <c r="L428" s="68"/>
      <c r="M428" s="68"/>
      <c r="N428" s="68"/>
      <c r="O428" s="68"/>
      <c r="P428" s="64"/>
      <c r="Q428" s="29" t="str">
        <f t="shared" si="14"/>
        <v/>
      </c>
    </row>
    <row r="429" spans="1:17">
      <c r="A429" s="64" t="s">
        <v>1331</v>
      </c>
      <c r="B429" s="64"/>
      <c r="C429" s="68"/>
      <c r="D429" s="79"/>
      <c r="E429" s="29" t="str">
        <f t="shared" si="13"/>
        <v/>
      </c>
      <c r="F429" s="68"/>
      <c r="G429" s="68"/>
      <c r="H429" s="68"/>
      <c r="I429" s="68"/>
      <c r="J429" s="68"/>
      <c r="K429" s="68"/>
      <c r="L429" s="68"/>
      <c r="M429" s="68"/>
      <c r="N429" s="68"/>
      <c r="O429" s="68"/>
      <c r="P429" s="64"/>
      <c r="Q429" s="29" t="str">
        <f t="shared" si="14"/>
        <v/>
      </c>
    </row>
    <row r="430" spans="1:17">
      <c r="A430" s="64" t="s">
        <v>1332</v>
      </c>
      <c r="B430" s="64"/>
      <c r="C430" s="68"/>
      <c r="D430" s="79"/>
      <c r="E430" s="29" t="str">
        <f t="shared" si="13"/>
        <v/>
      </c>
      <c r="F430" s="68"/>
      <c r="G430" s="68"/>
      <c r="H430" s="68"/>
      <c r="I430" s="68"/>
      <c r="J430" s="68"/>
      <c r="K430" s="68"/>
      <c r="L430" s="68"/>
      <c r="M430" s="68"/>
      <c r="N430" s="68"/>
      <c r="O430" s="68"/>
      <c r="P430" s="64"/>
      <c r="Q430" s="29" t="str">
        <f t="shared" si="14"/>
        <v/>
      </c>
    </row>
    <row r="431" spans="1:17">
      <c r="A431" s="64" t="s">
        <v>1333</v>
      </c>
      <c r="B431" s="64"/>
      <c r="C431" s="68"/>
      <c r="D431" s="79"/>
      <c r="E431" s="29" t="str">
        <f t="shared" si="13"/>
        <v/>
      </c>
      <c r="F431" s="68"/>
      <c r="G431" s="68"/>
      <c r="H431" s="68"/>
      <c r="I431" s="68"/>
      <c r="J431" s="68"/>
      <c r="K431" s="68"/>
      <c r="L431" s="68"/>
      <c r="M431" s="68"/>
      <c r="N431" s="68"/>
      <c r="O431" s="68"/>
      <c r="P431" s="64"/>
      <c r="Q431" s="29" t="str">
        <f t="shared" si="14"/>
        <v/>
      </c>
    </row>
    <row r="432" spans="1:17">
      <c r="A432" s="64" t="s">
        <v>1334</v>
      </c>
      <c r="B432" s="64"/>
      <c r="C432" s="68"/>
      <c r="D432" s="79"/>
      <c r="E432" s="29" t="str">
        <f t="shared" si="13"/>
        <v/>
      </c>
      <c r="F432" s="68"/>
      <c r="G432" s="68"/>
      <c r="H432" s="68"/>
      <c r="I432" s="68"/>
      <c r="J432" s="68"/>
      <c r="K432" s="68"/>
      <c r="L432" s="68"/>
      <c r="M432" s="68"/>
      <c r="N432" s="68"/>
      <c r="O432" s="68"/>
      <c r="P432" s="64"/>
      <c r="Q432" s="29" t="str">
        <f t="shared" si="14"/>
        <v/>
      </c>
    </row>
    <row r="433" spans="1:17">
      <c r="A433" s="64" t="s">
        <v>1335</v>
      </c>
      <c r="B433" s="64"/>
      <c r="C433" s="68"/>
      <c r="D433" s="79"/>
      <c r="E433" s="29" t="str">
        <f t="shared" si="13"/>
        <v/>
      </c>
      <c r="F433" s="68"/>
      <c r="G433" s="68"/>
      <c r="H433" s="68"/>
      <c r="I433" s="68"/>
      <c r="J433" s="68"/>
      <c r="K433" s="68"/>
      <c r="L433" s="68"/>
      <c r="M433" s="68"/>
      <c r="N433" s="68"/>
      <c r="O433" s="68"/>
      <c r="P433" s="64"/>
      <c r="Q433" s="29" t="str">
        <f t="shared" si="14"/>
        <v/>
      </c>
    </row>
    <row r="434" spans="1:17">
      <c r="A434" s="64" t="s">
        <v>1336</v>
      </c>
      <c r="B434" s="64"/>
      <c r="C434" s="68"/>
      <c r="D434" s="79"/>
      <c r="E434" s="29" t="str">
        <f t="shared" si="13"/>
        <v/>
      </c>
      <c r="F434" s="68"/>
      <c r="G434" s="68"/>
      <c r="H434" s="68"/>
      <c r="I434" s="68"/>
      <c r="J434" s="68"/>
      <c r="K434" s="68"/>
      <c r="L434" s="68"/>
      <c r="M434" s="68"/>
      <c r="N434" s="68"/>
      <c r="O434" s="68"/>
      <c r="P434" s="64"/>
      <c r="Q434" s="29" t="str">
        <f t="shared" si="14"/>
        <v/>
      </c>
    </row>
    <row r="435" spans="1:17">
      <c r="A435" s="64" t="s">
        <v>1337</v>
      </c>
      <c r="B435" s="64"/>
      <c r="C435" s="68"/>
      <c r="D435" s="79"/>
      <c r="E435" s="29" t="str">
        <f t="shared" si="13"/>
        <v/>
      </c>
      <c r="F435" s="68"/>
      <c r="G435" s="68"/>
      <c r="H435" s="68"/>
      <c r="I435" s="68"/>
      <c r="J435" s="68"/>
      <c r="K435" s="68"/>
      <c r="L435" s="68"/>
      <c r="M435" s="68"/>
      <c r="N435" s="68"/>
      <c r="O435" s="68"/>
      <c r="P435" s="64"/>
      <c r="Q435" s="29" t="str">
        <f t="shared" si="14"/>
        <v/>
      </c>
    </row>
    <row r="436" spans="1:17">
      <c r="A436" s="64" t="s">
        <v>1338</v>
      </c>
      <c r="B436" s="64"/>
      <c r="C436" s="68"/>
      <c r="D436" s="79"/>
      <c r="E436" s="29" t="str">
        <f t="shared" si="13"/>
        <v/>
      </c>
      <c r="F436" s="68"/>
      <c r="G436" s="68"/>
      <c r="H436" s="68"/>
      <c r="I436" s="68"/>
      <c r="J436" s="68"/>
      <c r="K436" s="68"/>
      <c r="L436" s="68"/>
      <c r="M436" s="68"/>
      <c r="N436" s="68"/>
      <c r="O436" s="68"/>
      <c r="P436" s="64"/>
      <c r="Q436" s="29" t="str">
        <f t="shared" si="14"/>
        <v/>
      </c>
    </row>
    <row r="437" spans="1:17">
      <c r="A437" s="64" t="s">
        <v>1339</v>
      </c>
      <c r="B437" s="64"/>
      <c r="C437" s="68"/>
      <c r="D437" s="79"/>
      <c r="E437" s="29" t="str">
        <f t="shared" si="13"/>
        <v/>
      </c>
      <c r="F437" s="68"/>
      <c r="G437" s="68"/>
      <c r="H437" s="68"/>
      <c r="I437" s="68"/>
      <c r="J437" s="68"/>
      <c r="K437" s="68"/>
      <c r="L437" s="68"/>
      <c r="M437" s="68"/>
      <c r="N437" s="68"/>
      <c r="O437" s="68"/>
      <c r="P437" s="64"/>
      <c r="Q437" s="29" t="str">
        <f t="shared" si="14"/>
        <v/>
      </c>
    </row>
    <row r="438" spans="1:17">
      <c r="A438" s="64" t="s">
        <v>1340</v>
      </c>
      <c r="B438" s="64"/>
      <c r="C438" s="68"/>
      <c r="D438" s="79"/>
      <c r="E438" s="29" t="str">
        <f t="shared" si="13"/>
        <v/>
      </c>
      <c r="F438" s="68"/>
      <c r="G438" s="68"/>
      <c r="H438" s="68"/>
      <c r="I438" s="68"/>
      <c r="J438" s="68"/>
      <c r="K438" s="68"/>
      <c r="L438" s="68"/>
      <c r="M438" s="68"/>
      <c r="N438" s="68"/>
      <c r="O438" s="68"/>
      <c r="P438" s="64"/>
      <c r="Q438" s="29" t="str">
        <f t="shared" si="14"/>
        <v/>
      </c>
    </row>
    <row r="439" spans="1:17">
      <c r="A439" s="64" t="s">
        <v>1341</v>
      </c>
      <c r="B439" s="64"/>
      <c r="C439" s="68"/>
      <c r="D439" s="79"/>
      <c r="E439" s="29" t="str">
        <f t="shared" si="13"/>
        <v/>
      </c>
      <c r="F439" s="68"/>
      <c r="G439" s="68"/>
      <c r="H439" s="68"/>
      <c r="I439" s="68"/>
      <c r="J439" s="68"/>
      <c r="K439" s="68"/>
      <c r="L439" s="68"/>
      <c r="M439" s="68"/>
      <c r="N439" s="68"/>
      <c r="O439" s="68"/>
      <c r="P439" s="64"/>
      <c r="Q439" s="29" t="str">
        <f t="shared" si="14"/>
        <v/>
      </c>
    </row>
    <row r="440" spans="1:17">
      <c r="A440" s="64" t="s">
        <v>1342</v>
      </c>
      <c r="B440" s="64"/>
      <c r="C440" s="68"/>
      <c r="D440" s="79"/>
      <c r="E440" s="29" t="str">
        <f t="shared" si="13"/>
        <v/>
      </c>
      <c r="F440" s="68"/>
      <c r="G440" s="68"/>
      <c r="H440" s="68"/>
      <c r="I440" s="68"/>
      <c r="J440" s="68"/>
      <c r="K440" s="68"/>
      <c r="L440" s="68"/>
      <c r="M440" s="68"/>
      <c r="N440" s="68"/>
      <c r="O440" s="68"/>
      <c r="P440" s="64"/>
      <c r="Q440" s="29" t="str">
        <f t="shared" si="14"/>
        <v/>
      </c>
    </row>
    <row r="441" spans="1:17">
      <c r="A441" s="64" t="s">
        <v>1343</v>
      </c>
      <c r="B441" s="64"/>
      <c r="C441" s="68"/>
      <c r="D441" s="79"/>
      <c r="E441" s="29" t="str">
        <f t="shared" si="13"/>
        <v/>
      </c>
      <c r="F441" s="68"/>
      <c r="G441" s="68"/>
      <c r="H441" s="68"/>
      <c r="I441" s="68"/>
      <c r="J441" s="68"/>
      <c r="K441" s="68"/>
      <c r="L441" s="68"/>
      <c r="M441" s="68"/>
      <c r="N441" s="68"/>
      <c r="O441" s="68"/>
      <c r="P441" s="64"/>
      <c r="Q441" s="29" t="str">
        <f t="shared" si="14"/>
        <v/>
      </c>
    </row>
    <row r="442" spans="1:17">
      <c r="A442" s="64" t="s">
        <v>1344</v>
      </c>
      <c r="B442" s="64"/>
      <c r="C442" s="68"/>
      <c r="D442" s="79"/>
      <c r="E442" s="29" t="str">
        <f t="shared" si="13"/>
        <v/>
      </c>
      <c r="F442" s="68"/>
      <c r="G442" s="68"/>
      <c r="H442" s="68"/>
      <c r="I442" s="68"/>
      <c r="J442" s="68"/>
      <c r="K442" s="68"/>
      <c r="L442" s="68"/>
      <c r="M442" s="68"/>
      <c r="N442" s="68"/>
      <c r="O442" s="68"/>
      <c r="P442" s="64"/>
      <c r="Q442" s="29" t="str">
        <f t="shared" si="14"/>
        <v/>
      </c>
    </row>
    <row r="443" spans="1:17">
      <c r="A443" s="64" t="s">
        <v>1345</v>
      </c>
      <c r="B443" s="64"/>
      <c r="C443" s="68"/>
      <c r="D443" s="79"/>
      <c r="E443" s="29" t="str">
        <f t="shared" si="13"/>
        <v/>
      </c>
      <c r="F443" s="68"/>
      <c r="G443" s="68"/>
      <c r="H443" s="68"/>
      <c r="I443" s="68"/>
      <c r="J443" s="68"/>
      <c r="K443" s="68"/>
      <c r="L443" s="68"/>
      <c r="M443" s="68"/>
      <c r="N443" s="68"/>
      <c r="O443" s="68"/>
      <c r="P443" s="64"/>
      <c r="Q443" s="29" t="str">
        <f t="shared" si="14"/>
        <v/>
      </c>
    </row>
    <row r="444" spans="1:17">
      <c r="A444" s="64" t="s">
        <v>1346</v>
      </c>
      <c r="B444" s="64"/>
      <c r="C444" s="68"/>
      <c r="D444" s="79"/>
      <c r="E444" s="29" t="str">
        <f t="shared" si="13"/>
        <v/>
      </c>
      <c r="F444" s="68"/>
      <c r="G444" s="68"/>
      <c r="H444" s="68"/>
      <c r="I444" s="68"/>
      <c r="J444" s="68"/>
      <c r="K444" s="68"/>
      <c r="L444" s="68"/>
      <c r="M444" s="68"/>
      <c r="N444" s="68"/>
      <c r="O444" s="68"/>
      <c r="P444" s="64"/>
      <c r="Q444" s="29" t="str">
        <f t="shared" si="14"/>
        <v/>
      </c>
    </row>
    <row r="445" spans="1:17">
      <c r="A445" s="64" t="s">
        <v>1347</v>
      </c>
      <c r="B445" s="64"/>
      <c r="C445" s="68"/>
      <c r="D445" s="79"/>
      <c r="E445" s="29" t="str">
        <f t="shared" si="13"/>
        <v/>
      </c>
      <c r="F445" s="68"/>
      <c r="G445" s="68"/>
      <c r="H445" s="68"/>
      <c r="I445" s="68"/>
      <c r="J445" s="68"/>
      <c r="K445" s="68"/>
      <c r="L445" s="68"/>
      <c r="M445" s="68"/>
      <c r="N445" s="68"/>
      <c r="O445" s="68"/>
      <c r="P445" s="64"/>
      <c r="Q445" s="29" t="str">
        <f t="shared" si="14"/>
        <v/>
      </c>
    </row>
    <row r="446" spans="1:17">
      <c r="A446" s="64" t="s">
        <v>1348</v>
      </c>
      <c r="B446" s="64"/>
      <c r="C446" s="68"/>
      <c r="D446" s="79"/>
      <c r="E446" s="29" t="str">
        <f t="shared" si="13"/>
        <v/>
      </c>
      <c r="F446" s="68"/>
      <c r="G446" s="68"/>
      <c r="H446" s="68"/>
      <c r="I446" s="68"/>
      <c r="J446" s="68"/>
      <c r="K446" s="68"/>
      <c r="L446" s="68"/>
      <c r="M446" s="68"/>
      <c r="N446" s="68"/>
      <c r="O446" s="68"/>
      <c r="P446" s="64"/>
      <c r="Q446" s="29" t="str">
        <f t="shared" si="14"/>
        <v/>
      </c>
    </row>
    <row r="447" spans="1:17">
      <c r="A447" s="64" t="s">
        <v>1349</v>
      </c>
      <c r="B447" s="64"/>
      <c r="C447" s="68"/>
      <c r="D447" s="79"/>
      <c r="E447" s="29" t="str">
        <f t="shared" si="13"/>
        <v/>
      </c>
      <c r="F447" s="68"/>
      <c r="G447" s="68"/>
      <c r="H447" s="68"/>
      <c r="I447" s="68"/>
      <c r="J447" s="68"/>
      <c r="K447" s="68"/>
      <c r="L447" s="68"/>
      <c r="M447" s="68"/>
      <c r="N447" s="68"/>
      <c r="O447" s="68"/>
      <c r="P447" s="64"/>
      <c r="Q447" s="29" t="str">
        <f t="shared" si="14"/>
        <v/>
      </c>
    </row>
    <row r="448" spans="1:17">
      <c r="A448" s="64" t="s">
        <v>1350</v>
      </c>
      <c r="B448" s="64"/>
      <c r="C448" s="68"/>
      <c r="D448" s="79"/>
      <c r="E448" s="29" t="str">
        <f t="shared" si="13"/>
        <v/>
      </c>
      <c r="F448" s="68"/>
      <c r="G448" s="68"/>
      <c r="H448" s="68"/>
      <c r="I448" s="68"/>
      <c r="J448" s="68"/>
      <c r="K448" s="68"/>
      <c r="L448" s="68"/>
      <c r="M448" s="68"/>
      <c r="N448" s="68"/>
      <c r="O448" s="68"/>
      <c r="P448" s="64"/>
      <c r="Q448" s="29" t="str">
        <f t="shared" si="14"/>
        <v/>
      </c>
    </row>
    <row r="449" spans="1:17">
      <c r="A449" s="64" t="s">
        <v>1351</v>
      </c>
      <c r="B449" s="64"/>
      <c r="C449" s="68"/>
      <c r="D449" s="79"/>
      <c r="E449" s="29" t="str">
        <f t="shared" si="13"/>
        <v/>
      </c>
      <c r="F449" s="68"/>
      <c r="G449" s="68"/>
      <c r="H449" s="68"/>
      <c r="I449" s="68"/>
      <c r="J449" s="68"/>
      <c r="K449" s="68"/>
      <c r="L449" s="68"/>
      <c r="M449" s="68"/>
      <c r="N449" s="68"/>
      <c r="O449" s="68"/>
      <c r="P449" s="64"/>
      <c r="Q449" s="29" t="str">
        <f t="shared" si="14"/>
        <v/>
      </c>
    </row>
    <row r="450" spans="1:17">
      <c r="A450" s="64" t="s">
        <v>1352</v>
      </c>
      <c r="B450" s="64"/>
      <c r="C450" s="68"/>
      <c r="D450" s="79"/>
      <c r="E450" s="29" t="str">
        <f t="shared" si="13"/>
        <v/>
      </c>
      <c r="F450" s="68"/>
      <c r="G450" s="68"/>
      <c r="H450" s="68"/>
      <c r="I450" s="68"/>
      <c r="J450" s="68"/>
      <c r="K450" s="68"/>
      <c r="L450" s="68"/>
      <c r="M450" s="68"/>
      <c r="N450" s="68"/>
      <c r="O450" s="68"/>
      <c r="P450" s="64"/>
      <c r="Q450" s="29" t="str">
        <f t="shared" si="14"/>
        <v/>
      </c>
    </row>
    <row r="451" spans="1:17">
      <c r="A451" s="64" t="s">
        <v>1353</v>
      </c>
      <c r="B451" s="64"/>
      <c r="C451" s="68"/>
      <c r="D451" s="79"/>
      <c r="E451" s="29" t="str">
        <f t="shared" si="13"/>
        <v/>
      </c>
      <c r="F451" s="68"/>
      <c r="G451" s="68"/>
      <c r="H451" s="68"/>
      <c r="I451" s="68"/>
      <c r="J451" s="68"/>
      <c r="K451" s="68"/>
      <c r="L451" s="68"/>
      <c r="M451" s="68"/>
      <c r="N451" s="68"/>
      <c r="O451" s="68"/>
      <c r="P451" s="64"/>
      <c r="Q451" s="29" t="str">
        <f t="shared" si="14"/>
        <v/>
      </c>
    </row>
    <row r="452" spans="1:17">
      <c r="A452" s="64" t="s">
        <v>1354</v>
      </c>
      <c r="B452" s="64"/>
      <c r="C452" s="68"/>
      <c r="D452" s="79"/>
      <c r="E452" s="29" t="str">
        <f t="shared" si="13"/>
        <v/>
      </c>
      <c r="F452" s="68"/>
      <c r="G452" s="68"/>
      <c r="H452" s="68"/>
      <c r="I452" s="68"/>
      <c r="J452" s="68"/>
      <c r="K452" s="68"/>
      <c r="L452" s="68"/>
      <c r="M452" s="68"/>
      <c r="N452" s="68"/>
      <c r="O452" s="68"/>
      <c r="P452" s="64"/>
      <c r="Q452" s="29" t="str">
        <f t="shared" si="14"/>
        <v/>
      </c>
    </row>
    <row r="453" spans="1:17">
      <c r="A453" s="64" t="s">
        <v>1355</v>
      </c>
      <c r="B453" s="64"/>
      <c r="C453" s="68"/>
      <c r="D453" s="79"/>
      <c r="E453" s="29" t="str">
        <f t="shared" si="13"/>
        <v/>
      </c>
      <c r="F453" s="68"/>
      <c r="G453" s="68"/>
      <c r="H453" s="68"/>
      <c r="I453" s="68"/>
      <c r="J453" s="68"/>
      <c r="K453" s="68"/>
      <c r="L453" s="68"/>
      <c r="M453" s="68"/>
      <c r="N453" s="68"/>
      <c r="O453" s="68"/>
      <c r="P453" s="64"/>
      <c r="Q453" s="29" t="str">
        <f t="shared" si="14"/>
        <v/>
      </c>
    </row>
    <row r="454" spans="1:17">
      <c r="A454" s="64" t="s">
        <v>1356</v>
      </c>
      <c r="B454" s="64"/>
      <c r="C454" s="68"/>
      <c r="D454" s="79"/>
      <c r="E454" s="29" t="str">
        <f t="shared" ref="E454:E517" si="15">IF(G454="", "", G454) &amp; IF(I454="", "", "-" &amp; I454) &amp; IF(K454="", "", "-" &amp; K454) &amp; IF(M454="", "", "-" &amp; M454) &amp; IF(O454="", "", "-" &amp; O454)</f>
        <v/>
      </c>
      <c r="F454" s="68"/>
      <c r="G454" s="68"/>
      <c r="H454" s="68"/>
      <c r="I454" s="68"/>
      <c r="J454" s="68"/>
      <c r="K454" s="68"/>
      <c r="L454" s="68"/>
      <c r="M454" s="68"/>
      <c r="N454" s="68"/>
      <c r="O454" s="68"/>
      <c r="P454" s="64"/>
      <c r="Q454" s="29" t="str">
        <f t="shared" si="14"/>
        <v/>
      </c>
    </row>
    <row r="455" spans="1:17">
      <c r="A455" s="64" t="s">
        <v>1357</v>
      </c>
      <c r="B455" s="64"/>
      <c r="C455" s="68"/>
      <c r="D455" s="79"/>
      <c r="E455" s="29" t="str">
        <f t="shared" si="15"/>
        <v/>
      </c>
      <c r="F455" s="68"/>
      <c r="G455" s="68"/>
      <c r="H455" s="68"/>
      <c r="I455" s="68"/>
      <c r="J455" s="68"/>
      <c r="K455" s="68"/>
      <c r="L455" s="68"/>
      <c r="M455" s="68"/>
      <c r="N455" s="68"/>
      <c r="O455" s="68"/>
      <c r="P455" s="64"/>
      <c r="Q455" s="29" t="str">
        <f t="shared" si="14"/>
        <v/>
      </c>
    </row>
    <row r="456" spans="1:17">
      <c r="A456" s="64" t="s">
        <v>1358</v>
      </c>
      <c r="B456" s="64"/>
      <c r="C456" s="68"/>
      <c r="D456" s="79"/>
      <c r="E456" s="29" t="str">
        <f t="shared" si="15"/>
        <v/>
      </c>
      <c r="F456" s="68"/>
      <c r="G456" s="68"/>
      <c r="H456" s="68"/>
      <c r="I456" s="68"/>
      <c r="J456" s="68"/>
      <c r="K456" s="68"/>
      <c r="L456" s="68"/>
      <c r="M456" s="68"/>
      <c r="N456" s="68"/>
      <c r="O456" s="68"/>
      <c r="P456" s="64"/>
      <c r="Q456" s="29" t="str">
        <f t="shared" ref="Q456:Q519" si="16">IF(G456="","",(IF(I456="",1,IF(K456="",2,IF(M456="",3,IF(O456="",4,5))))))</f>
        <v/>
      </c>
    </row>
    <row r="457" spans="1:17">
      <c r="A457" s="64" t="s">
        <v>1359</v>
      </c>
      <c r="B457" s="64"/>
      <c r="C457" s="68"/>
      <c r="D457" s="79"/>
      <c r="E457" s="29" t="str">
        <f t="shared" si="15"/>
        <v/>
      </c>
      <c r="F457" s="68"/>
      <c r="G457" s="68"/>
      <c r="H457" s="68"/>
      <c r="I457" s="68"/>
      <c r="J457" s="68"/>
      <c r="K457" s="68"/>
      <c r="L457" s="68"/>
      <c r="M457" s="68"/>
      <c r="N457" s="68"/>
      <c r="O457" s="68"/>
      <c r="P457" s="64"/>
      <c r="Q457" s="29" t="str">
        <f t="shared" si="16"/>
        <v/>
      </c>
    </row>
    <row r="458" spans="1:17">
      <c r="A458" s="64" t="s">
        <v>1360</v>
      </c>
      <c r="B458" s="64"/>
      <c r="C458" s="68"/>
      <c r="D458" s="79"/>
      <c r="E458" s="29" t="str">
        <f t="shared" si="15"/>
        <v/>
      </c>
      <c r="F458" s="68"/>
      <c r="G458" s="68"/>
      <c r="H458" s="68"/>
      <c r="I458" s="68"/>
      <c r="J458" s="68"/>
      <c r="K458" s="68"/>
      <c r="L458" s="68"/>
      <c r="M458" s="68"/>
      <c r="N458" s="68"/>
      <c r="O458" s="68"/>
      <c r="P458" s="64"/>
      <c r="Q458" s="29" t="str">
        <f t="shared" si="16"/>
        <v/>
      </c>
    </row>
    <row r="459" spans="1:17">
      <c r="A459" s="64" t="s">
        <v>1361</v>
      </c>
      <c r="B459" s="64"/>
      <c r="C459" s="68"/>
      <c r="D459" s="79"/>
      <c r="E459" s="29" t="str">
        <f t="shared" si="15"/>
        <v/>
      </c>
      <c r="F459" s="68"/>
      <c r="G459" s="68"/>
      <c r="H459" s="68"/>
      <c r="I459" s="68"/>
      <c r="J459" s="68"/>
      <c r="K459" s="68"/>
      <c r="L459" s="68"/>
      <c r="M459" s="68"/>
      <c r="N459" s="68"/>
      <c r="O459" s="68"/>
      <c r="P459" s="64"/>
      <c r="Q459" s="29" t="str">
        <f t="shared" si="16"/>
        <v/>
      </c>
    </row>
    <row r="460" spans="1:17">
      <c r="A460" s="64" t="s">
        <v>1362</v>
      </c>
      <c r="B460" s="64"/>
      <c r="C460" s="68"/>
      <c r="D460" s="79"/>
      <c r="E460" s="29" t="str">
        <f t="shared" si="15"/>
        <v/>
      </c>
      <c r="F460" s="68"/>
      <c r="G460" s="68"/>
      <c r="H460" s="68"/>
      <c r="I460" s="68"/>
      <c r="J460" s="68"/>
      <c r="K460" s="68"/>
      <c r="L460" s="68"/>
      <c r="M460" s="68"/>
      <c r="N460" s="68"/>
      <c r="O460" s="68"/>
      <c r="P460" s="64"/>
      <c r="Q460" s="29" t="str">
        <f t="shared" si="16"/>
        <v/>
      </c>
    </row>
    <row r="461" spans="1:17">
      <c r="A461" s="64" t="s">
        <v>1363</v>
      </c>
      <c r="B461" s="64"/>
      <c r="C461" s="68"/>
      <c r="D461" s="79"/>
      <c r="E461" s="29" t="str">
        <f t="shared" si="15"/>
        <v/>
      </c>
      <c r="F461" s="68"/>
      <c r="G461" s="68"/>
      <c r="H461" s="68"/>
      <c r="I461" s="68"/>
      <c r="J461" s="68"/>
      <c r="K461" s="68"/>
      <c r="L461" s="68"/>
      <c r="M461" s="68"/>
      <c r="N461" s="68"/>
      <c r="O461" s="68"/>
      <c r="P461" s="64"/>
      <c r="Q461" s="29" t="str">
        <f t="shared" si="16"/>
        <v/>
      </c>
    </row>
    <row r="462" spans="1:17">
      <c r="A462" s="64" t="s">
        <v>1364</v>
      </c>
      <c r="B462" s="64"/>
      <c r="C462" s="68"/>
      <c r="D462" s="79"/>
      <c r="E462" s="29" t="str">
        <f t="shared" si="15"/>
        <v/>
      </c>
      <c r="F462" s="68"/>
      <c r="G462" s="68"/>
      <c r="H462" s="68"/>
      <c r="I462" s="68"/>
      <c r="J462" s="68"/>
      <c r="K462" s="68"/>
      <c r="L462" s="68"/>
      <c r="M462" s="68"/>
      <c r="N462" s="68"/>
      <c r="O462" s="68"/>
      <c r="P462" s="64"/>
      <c r="Q462" s="29" t="str">
        <f t="shared" si="16"/>
        <v/>
      </c>
    </row>
    <row r="463" spans="1:17">
      <c r="A463" s="64" t="s">
        <v>1365</v>
      </c>
      <c r="B463" s="64"/>
      <c r="C463" s="68"/>
      <c r="D463" s="79"/>
      <c r="E463" s="29" t="str">
        <f t="shared" si="15"/>
        <v/>
      </c>
      <c r="F463" s="68"/>
      <c r="G463" s="68"/>
      <c r="H463" s="68"/>
      <c r="I463" s="68"/>
      <c r="J463" s="68"/>
      <c r="K463" s="68"/>
      <c r="L463" s="68"/>
      <c r="M463" s="68"/>
      <c r="N463" s="68"/>
      <c r="O463" s="68"/>
      <c r="P463" s="64"/>
      <c r="Q463" s="29" t="str">
        <f t="shared" si="16"/>
        <v/>
      </c>
    </row>
    <row r="464" spans="1:17">
      <c r="A464" s="64" t="s">
        <v>1366</v>
      </c>
      <c r="B464" s="64"/>
      <c r="C464" s="68"/>
      <c r="D464" s="79"/>
      <c r="E464" s="29" t="str">
        <f t="shared" si="15"/>
        <v/>
      </c>
      <c r="F464" s="68"/>
      <c r="G464" s="68"/>
      <c r="H464" s="68"/>
      <c r="I464" s="68"/>
      <c r="J464" s="68"/>
      <c r="K464" s="68"/>
      <c r="L464" s="68"/>
      <c r="M464" s="68"/>
      <c r="N464" s="68"/>
      <c r="O464" s="68"/>
      <c r="P464" s="64"/>
      <c r="Q464" s="29" t="str">
        <f t="shared" si="16"/>
        <v/>
      </c>
    </row>
    <row r="465" spans="1:17">
      <c r="A465" s="64" t="s">
        <v>1367</v>
      </c>
      <c r="B465" s="64"/>
      <c r="C465" s="68"/>
      <c r="D465" s="79"/>
      <c r="E465" s="29" t="str">
        <f t="shared" si="15"/>
        <v/>
      </c>
      <c r="F465" s="68"/>
      <c r="G465" s="68"/>
      <c r="H465" s="68"/>
      <c r="I465" s="68"/>
      <c r="J465" s="68"/>
      <c r="K465" s="68"/>
      <c r="L465" s="68"/>
      <c r="M465" s="68"/>
      <c r="N465" s="68"/>
      <c r="O465" s="68"/>
      <c r="P465" s="64"/>
      <c r="Q465" s="29" t="str">
        <f t="shared" si="16"/>
        <v/>
      </c>
    </row>
    <row r="466" spans="1:17">
      <c r="A466" s="64" t="s">
        <v>1368</v>
      </c>
      <c r="B466" s="64"/>
      <c r="C466" s="68"/>
      <c r="D466" s="79"/>
      <c r="E466" s="29" t="str">
        <f t="shared" si="15"/>
        <v/>
      </c>
      <c r="F466" s="68"/>
      <c r="G466" s="68"/>
      <c r="H466" s="68"/>
      <c r="I466" s="68"/>
      <c r="J466" s="68"/>
      <c r="K466" s="68"/>
      <c r="L466" s="68"/>
      <c r="M466" s="68"/>
      <c r="N466" s="68"/>
      <c r="O466" s="68"/>
      <c r="P466" s="64"/>
      <c r="Q466" s="29" t="str">
        <f t="shared" si="16"/>
        <v/>
      </c>
    </row>
    <row r="467" spans="1:17">
      <c r="A467" s="64" t="s">
        <v>1369</v>
      </c>
      <c r="B467" s="64"/>
      <c r="C467" s="68"/>
      <c r="D467" s="79"/>
      <c r="E467" s="29" t="str">
        <f t="shared" si="15"/>
        <v/>
      </c>
      <c r="F467" s="68"/>
      <c r="G467" s="68"/>
      <c r="H467" s="68"/>
      <c r="I467" s="68"/>
      <c r="J467" s="68"/>
      <c r="K467" s="68"/>
      <c r="L467" s="68"/>
      <c r="M467" s="68"/>
      <c r="N467" s="68"/>
      <c r="O467" s="68"/>
      <c r="P467" s="64"/>
      <c r="Q467" s="29" t="str">
        <f t="shared" si="16"/>
        <v/>
      </c>
    </row>
    <row r="468" spans="1:17">
      <c r="A468" s="64" t="s">
        <v>1370</v>
      </c>
      <c r="B468" s="64"/>
      <c r="C468" s="68"/>
      <c r="D468" s="79"/>
      <c r="E468" s="29" t="str">
        <f t="shared" si="15"/>
        <v/>
      </c>
      <c r="F468" s="68"/>
      <c r="G468" s="68"/>
      <c r="H468" s="68"/>
      <c r="I468" s="68"/>
      <c r="J468" s="68"/>
      <c r="K468" s="68"/>
      <c r="L468" s="68"/>
      <c r="M468" s="68"/>
      <c r="N468" s="68"/>
      <c r="O468" s="68"/>
      <c r="P468" s="64"/>
      <c r="Q468" s="29" t="str">
        <f t="shared" si="16"/>
        <v/>
      </c>
    </row>
    <row r="469" spans="1:17">
      <c r="A469" s="64" t="s">
        <v>1371</v>
      </c>
      <c r="B469" s="64"/>
      <c r="C469" s="68"/>
      <c r="D469" s="79"/>
      <c r="E469" s="29" t="str">
        <f t="shared" si="15"/>
        <v/>
      </c>
      <c r="F469" s="68"/>
      <c r="G469" s="68"/>
      <c r="H469" s="68"/>
      <c r="I469" s="68"/>
      <c r="J469" s="68"/>
      <c r="K469" s="68"/>
      <c r="L469" s="68"/>
      <c r="M469" s="68"/>
      <c r="N469" s="68"/>
      <c r="O469" s="68"/>
      <c r="P469" s="64"/>
      <c r="Q469" s="29" t="str">
        <f t="shared" si="16"/>
        <v/>
      </c>
    </row>
    <row r="470" spans="1:17">
      <c r="A470" s="64" t="s">
        <v>1372</v>
      </c>
      <c r="B470" s="64"/>
      <c r="C470" s="68"/>
      <c r="D470" s="79"/>
      <c r="E470" s="29" t="str">
        <f t="shared" si="15"/>
        <v/>
      </c>
      <c r="F470" s="68"/>
      <c r="G470" s="68"/>
      <c r="H470" s="68"/>
      <c r="I470" s="68"/>
      <c r="J470" s="68"/>
      <c r="K470" s="68"/>
      <c r="L470" s="68"/>
      <c r="M470" s="68"/>
      <c r="N470" s="68"/>
      <c r="O470" s="68"/>
      <c r="P470" s="64"/>
      <c r="Q470" s="29" t="str">
        <f t="shared" si="16"/>
        <v/>
      </c>
    </row>
    <row r="471" spans="1:17">
      <c r="A471" s="64" t="s">
        <v>1373</v>
      </c>
      <c r="B471" s="64"/>
      <c r="C471" s="68"/>
      <c r="D471" s="79"/>
      <c r="E471" s="29" t="str">
        <f t="shared" si="15"/>
        <v/>
      </c>
      <c r="F471" s="68"/>
      <c r="G471" s="68"/>
      <c r="H471" s="68"/>
      <c r="I471" s="68"/>
      <c r="J471" s="68"/>
      <c r="K471" s="68"/>
      <c r="L471" s="68"/>
      <c r="M471" s="68"/>
      <c r="N471" s="68"/>
      <c r="O471" s="68"/>
      <c r="P471" s="64"/>
      <c r="Q471" s="29" t="str">
        <f t="shared" si="16"/>
        <v/>
      </c>
    </row>
    <row r="472" spans="1:17">
      <c r="A472" s="64" t="s">
        <v>1374</v>
      </c>
      <c r="B472" s="64"/>
      <c r="C472" s="68"/>
      <c r="D472" s="79"/>
      <c r="E472" s="29" t="str">
        <f t="shared" si="15"/>
        <v/>
      </c>
      <c r="F472" s="68"/>
      <c r="G472" s="68"/>
      <c r="H472" s="68"/>
      <c r="I472" s="68"/>
      <c r="J472" s="68"/>
      <c r="K472" s="68"/>
      <c r="L472" s="68"/>
      <c r="M472" s="68"/>
      <c r="N472" s="68"/>
      <c r="O472" s="68"/>
      <c r="P472" s="64"/>
      <c r="Q472" s="29" t="str">
        <f t="shared" si="16"/>
        <v/>
      </c>
    </row>
    <row r="473" spans="1:17">
      <c r="A473" s="64" t="s">
        <v>1375</v>
      </c>
      <c r="B473" s="64"/>
      <c r="C473" s="68"/>
      <c r="D473" s="79"/>
      <c r="E473" s="29" t="str">
        <f t="shared" si="15"/>
        <v/>
      </c>
      <c r="F473" s="68"/>
      <c r="G473" s="68"/>
      <c r="H473" s="68"/>
      <c r="I473" s="68"/>
      <c r="J473" s="68"/>
      <c r="K473" s="68"/>
      <c r="L473" s="68"/>
      <c r="M473" s="68"/>
      <c r="N473" s="68"/>
      <c r="O473" s="68"/>
      <c r="P473" s="64"/>
      <c r="Q473" s="29" t="str">
        <f t="shared" si="16"/>
        <v/>
      </c>
    </row>
    <row r="474" spans="1:17">
      <c r="A474" s="64" t="s">
        <v>1376</v>
      </c>
      <c r="B474" s="64"/>
      <c r="C474" s="68"/>
      <c r="D474" s="79"/>
      <c r="E474" s="29" t="str">
        <f t="shared" si="15"/>
        <v/>
      </c>
      <c r="F474" s="68"/>
      <c r="G474" s="68"/>
      <c r="H474" s="68"/>
      <c r="I474" s="68"/>
      <c r="J474" s="68"/>
      <c r="K474" s="68"/>
      <c r="L474" s="68"/>
      <c r="M474" s="68"/>
      <c r="N474" s="68"/>
      <c r="O474" s="68"/>
      <c r="P474" s="64"/>
      <c r="Q474" s="29" t="str">
        <f t="shared" si="16"/>
        <v/>
      </c>
    </row>
    <row r="475" spans="1:17">
      <c r="A475" s="64" t="s">
        <v>1377</v>
      </c>
      <c r="B475" s="64"/>
      <c r="C475" s="68"/>
      <c r="D475" s="79"/>
      <c r="E475" s="29" t="str">
        <f t="shared" si="15"/>
        <v/>
      </c>
      <c r="F475" s="68"/>
      <c r="G475" s="68"/>
      <c r="H475" s="68"/>
      <c r="I475" s="68"/>
      <c r="J475" s="68"/>
      <c r="K475" s="68"/>
      <c r="L475" s="68"/>
      <c r="M475" s="68"/>
      <c r="N475" s="68"/>
      <c r="O475" s="68"/>
      <c r="P475" s="64"/>
      <c r="Q475" s="29" t="str">
        <f t="shared" si="16"/>
        <v/>
      </c>
    </row>
    <row r="476" spans="1:17">
      <c r="A476" s="64" t="s">
        <v>1378</v>
      </c>
      <c r="B476" s="64"/>
      <c r="C476" s="68"/>
      <c r="D476" s="79"/>
      <c r="E476" s="29" t="str">
        <f t="shared" si="15"/>
        <v/>
      </c>
      <c r="F476" s="68"/>
      <c r="G476" s="68"/>
      <c r="H476" s="68"/>
      <c r="I476" s="68"/>
      <c r="J476" s="68"/>
      <c r="K476" s="68"/>
      <c r="L476" s="68"/>
      <c r="M476" s="68"/>
      <c r="N476" s="68"/>
      <c r="O476" s="68"/>
      <c r="P476" s="64"/>
      <c r="Q476" s="29" t="str">
        <f t="shared" si="16"/>
        <v/>
      </c>
    </row>
    <row r="477" spans="1:17">
      <c r="A477" s="64" t="s">
        <v>1379</v>
      </c>
      <c r="B477" s="64"/>
      <c r="C477" s="68"/>
      <c r="D477" s="79"/>
      <c r="E477" s="29" t="str">
        <f t="shared" si="15"/>
        <v/>
      </c>
      <c r="F477" s="68"/>
      <c r="G477" s="68"/>
      <c r="H477" s="68"/>
      <c r="I477" s="68"/>
      <c r="J477" s="68"/>
      <c r="K477" s="68"/>
      <c r="L477" s="68"/>
      <c r="M477" s="68"/>
      <c r="N477" s="68"/>
      <c r="O477" s="68"/>
      <c r="P477" s="64"/>
      <c r="Q477" s="29" t="str">
        <f t="shared" si="16"/>
        <v/>
      </c>
    </row>
    <row r="478" spans="1:17">
      <c r="A478" s="64" t="s">
        <v>1380</v>
      </c>
      <c r="B478" s="64"/>
      <c r="C478" s="68"/>
      <c r="D478" s="79"/>
      <c r="E478" s="29" t="str">
        <f t="shared" si="15"/>
        <v/>
      </c>
      <c r="F478" s="68"/>
      <c r="G478" s="68"/>
      <c r="H478" s="68"/>
      <c r="I478" s="68"/>
      <c r="J478" s="68"/>
      <c r="K478" s="68"/>
      <c r="L478" s="68"/>
      <c r="M478" s="68"/>
      <c r="N478" s="68"/>
      <c r="O478" s="68"/>
      <c r="P478" s="64"/>
      <c r="Q478" s="29" t="str">
        <f t="shared" si="16"/>
        <v/>
      </c>
    </row>
    <row r="479" spans="1:17">
      <c r="A479" s="64" t="s">
        <v>1381</v>
      </c>
      <c r="B479" s="64"/>
      <c r="C479" s="68"/>
      <c r="D479" s="79"/>
      <c r="E479" s="29" t="str">
        <f t="shared" si="15"/>
        <v/>
      </c>
      <c r="F479" s="68"/>
      <c r="G479" s="68"/>
      <c r="H479" s="68"/>
      <c r="I479" s="68"/>
      <c r="J479" s="68"/>
      <c r="K479" s="68"/>
      <c r="L479" s="68"/>
      <c r="M479" s="68"/>
      <c r="N479" s="68"/>
      <c r="O479" s="68"/>
      <c r="P479" s="64"/>
      <c r="Q479" s="29" t="str">
        <f t="shared" si="16"/>
        <v/>
      </c>
    </row>
    <row r="480" spans="1:17">
      <c r="A480" s="64" t="s">
        <v>1382</v>
      </c>
      <c r="B480" s="64"/>
      <c r="C480" s="68"/>
      <c r="D480" s="79"/>
      <c r="E480" s="29" t="str">
        <f t="shared" si="15"/>
        <v/>
      </c>
      <c r="F480" s="68"/>
      <c r="G480" s="68"/>
      <c r="H480" s="68"/>
      <c r="I480" s="68"/>
      <c r="J480" s="68"/>
      <c r="K480" s="68"/>
      <c r="L480" s="68"/>
      <c r="M480" s="68"/>
      <c r="N480" s="68"/>
      <c r="O480" s="68"/>
      <c r="P480" s="64"/>
      <c r="Q480" s="29" t="str">
        <f t="shared" si="16"/>
        <v/>
      </c>
    </row>
    <row r="481" spans="1:17">
      <c r="A481" s="64" t="s">
        <v>1383</v>
      </c>
      <c r="B481" s="64"/>
      <c r="C481" s="68"/>
      <c r="D481" s="79"/>
      <c r="E481" s="29" t="str">
        <f t="shared" si="15"/>
        <v/>
      </c>
      <c r="F481" s="68"/>
      <c r="G481" s="68"/>
      <c r="H481" s="68"/>
      <c r="I481" s="68"/>
      <c r="J481" s="68"/>
      <c r="K481" s="68"/>
      <c r="L481" s="68"/>
      <c r="M481" s="68"/>
      <c r="N481" s="68"/>
      <c r="O481" s="68"/>
      <c r="P481" s="64"/>
      <c r="Q481" s="29" t="str">
        <f t="shared" si="16"/>
        <v/>
      </c>
    </row>
    <row r="482" spans="1:17">
      <c r="A482" s="64" t="s">
        <v>1384</v>
      </c>
      <c r="B482" s="64"/>
      <c r="C482" s="68"/>
      <c r="D482" s="79"/>
      <c r="E482" s="29" t="str">
        <f t="shared" si="15"/>
        <v/>
      </c>
      <c r="F482" s="68"/>
      <c r="G482" s="68"/>
      <c r="H482" s="68"/>
      <c r="I482" s="68"/>
      <c r="J482" s="68"/>
      <c r="K482" s="68"/>
      <c r="L482" s="68"/>
      <c r="M482" s="68"/>
      <c r="N482" s="68"/>
      <c r="O482" s="68"/>
      <c r="P482" s="64"/>
      <c r="Q482" s="29" t="str">
        <f t="shared" si="16"/>
        <v/>
      </c>
    </row>
    <row r="483" spans="1:17">
      <c r="A483" s="64" t="s">
        <v>1385</v>
      </c>
      <c r="B483" s="64"/>
      <c r="C483" s="68"/>
      <c r="D483" s="79"/>
      <c r="E483" s="29" t="str">
        <f t="shared" si="15"/>
        <v/>
      </c>
      <c r="F483" s="68"/>
      <c r="G483" s="68"/>
      <c r="H483" s="68"/>
      <c r="I483" s="68"/>
      <c r="J483" s="68"/>
      <c r="K483" s="68"/>
      <c r="L483" s="68"/>
      <c r="M483" s="68"/>
      <c r="N483" s="68"/>
      <c r="O483" s="68"/>
      <c r="P483" s="64"/>
      <c r="Q483" s="29" t="str">
        <f t="shared" si="16"/>
        <v/>
      </c>
    </row>
    <row r="484" spans="1:17">
      <c r="A484" s="64" t="s">
        <v>1386</v>
      </c>
      <c r="B484" s="64"/>
      <c r="C484" s="68"/>
      <c r="D484" s="79"/>
      <c r="E484" s="29" t="str">
        <f t="shared" si="15"/>
        <v/>
      </c>
      <c r="F484" s="68"/>
      <c r="G484" s="68"/>
      <c r="H484" s="68"/>
      <c r="I484" s="68"/>
      <c r="J484" s="68"/>
      <c r="K484" s="68"/>
      <c r="L484" s="68"/>
      <c r="M484" s="68"/>
      <c r="N484" s="68"/>
      <c r="O484" s="68"/>
      <c r="P484" s="64"/>
      <c r="Q484" s="29" t="str">
        <f t="shared" si="16"/>
        <v/>
      </c>
    </row>
    <row r="485" spans="1:17">
      <c r="A485" s="64" t="s">
        <v>1387</v>
      </c>
      <c r="B485" s="64"/>
      <c r="C485" s="68"/>
      <c r="D485" s="79"/>
      <c r="E485" s="29" t="str">
        <f t="shared" si="15"/>
        <v/>
      </c>
      <c r="F485" s="68"/>
      <c r="G485" s="68"/>
      <c r="H485" s="68"/>
      <c r="I485" s="68"/>
      <c r="J485" s="68"/>
      <c r="K485" s="68"/>
      <c r="L485" s="68"/>
      <c r="M485" s="68"/>
      <c r="N485" s="68"/>
      <c r="O485" s="68"/>
      <c r="P485" s="64"/>
      <c r="Q485" s="29" t="str">
        <f t="shared" si="16"/>
        <v/>
      </c>
    </row>
    <row r="486" spans="1:17">
      <c r="A486" s="64" t="s">
        <v>1388</v>
      </c>
      <c r="B486" s="64"/>
      <c r="C486" s="68"/>
      <c r="D486" s="79"/>
      <c r="E486" s="29" t="str">
        <f t="shared" si="15"/>
        <v/>
      </c>
      <c r="F486" s="68"/>
      <c r="G486" s="68"/>
      <c r="H486" s="68"/>
      <c r="I486" s="68"/>
      <c r="J486" s="68"/>
      <c r="K486" s="68"/>
      <c r="L486" s="68"/>
      <c r="M486" s="68"/>
      <c r="N486" s="68"/>
      <c r="O486" s="68"/>
      <c r="P486" s="64"/>
      <c r="Q486" s="29" t="str">
        <f t="shared" si="16"/>
        <v/>
      </c>
    </row>
    <row r="487" spans="1:17">
      <c r="A487" s="64" t="s">
        <v>1389</v>
      </c>
      <c r="B487" s="64"/>
      <c r="C487" s="68"/>
      <c r="D487" s="79"/>
      <c r="E487" s="29" t="str">
        <f t="shared" si="15"/>
        <v/>
      </c>
      <c r="F487" s="68"/>
      <c r="G487" s="68"/>
      <c r="H487" s="68"/>
      <c r="I487" s="68"/>
      <c r="J487" s="68"/>
      <c r="K487" s="68"/>
      <c r="L487" s="68"/>
      <c r="M487" s="68"/>
      <c r="N487" s="68"/>
      <c r="O487" s="68"/>
      <c r="P487" s="64"/>
      <c r="Q487" s="29" t="str">
        <f t="shared" si="16"/>
        <v/>
      </c>
    </row>
    <row r="488" spans="1:17">
      <c r="A488" s="64" t="s">
        <v>1390</v>
      </c>
      <c r="B488" s="64"/>
      <c r="C488" s="68"/>
      <c r="D488" s="79"/>
      <c r="E488" s="29" t="str">
        <f t="shared" si="15"/>
        <v/>
      </c>
      <c r="F488" s="68"/>
      <c r="G488" s="68"/>
      <c r="H488" s="68"/>
      <c r="I488" s="68"/>
      <c r="J488" s="68"/>
      <c r="K488" s="68"/>
      <c r="L488" s="68"/>
      <c r="M488" s="68"/>
      <c r="N488" s="68"/>
      <c r="O488" s="68"/>
      <c r="P488" s="64"/>
      <c r="Q488" s="29" t="str">
        <f t="shared" si="16"/>
        <v/>
      </c>
    </row>
    <row r="489" spans="1:17">
      <c r="A489" s="64" t="s">
        <v>1391</v>
      </c>
      <c r="B489" s="64"/>
      <c r="C489" s="68"/>
      <c r="D489" s="79"/>
      <c r="E489" s="29" t="str">
        <f t="shared" si="15"/>
        <v/>
      </c>
      <c r="F489" s="68"/>
      <c r="G489" s="68"/>
      <c r="H489" s="68"/>
      <c r="I489" s="68"/>
      <c r="J489" s="68"/>
      <c r="K489" s="68"/>
      <c r="L489" s="68"/>
      <c r="M489" s="68"/>
      <c r="N489" s="68"/>
      <c r="O489" s="68"/>
      <c r="P489" s="64"/>
      <c r="Q489" s="29" t="str">
        <f t="shared" si="16"/>
        <v/>
      </c>
    </row>
    <row r="490" spans="1:17">
      <c r="A490" s="64" t="s">
        <v>1392</v>
      </c>
      <c r="B490" s="64"/>
      <c r="C490" s="68"/>
      <c r="D490" s="79"/>
      <c r="E490" s="29" t="str">
        <f t="shared" si="15"/>
        <v/>
      </c>
      <c r="F490" s="68"/>
      <c r="G490" s="68"/>
      <c r="H490" s="68"/>
      <c r="I490" s="68"/>
      <c r="J490" s="68"/>
      <c r="K490" s="68"/>
      <c r="L490" s="68"/>
      <c r="M490" s="68"/>
      <c r="N490" s="68"/>
      <c r="O490" s="68"/>
      <c r="P490" s="64"/>
      <c r="Q490" s="29" t="str">
        <f t="shared" si="16"/>
        <v/>
      </c>
    </row>
    <row r="491" spans="1:17">
      <c r="A491" s="64" t="s">
        <v>1393</v>
      </c>
      <c r="B491" s="64"/>
      <c r="C491" s="68"/>
      <c r="D491" s="79"/>
      <c r="E491" s="29" t="str">
        <f t="shared" si="15"/>
        <v/>
      </c>
      <c r="F491" s="68"/>
      <c r="G491" s="68"/>
      <c r="H491" s="68"/>
      <c r="I491" s="68"/>
      <c r="J491" s="68"/>
      <c r="K491" s="68"/>
      <c r="L491" s="68"/>
      <c r="M491" s="68"/>
      <c r="N491" s="68"/>
      <c r="O491" s="68"/>
      <c r="P491" s="64"/>
      <c r="Q491" s="29" t="str">
        <f t="shared" si="16"/>
        <v/>
      </c>
    </row>
    <row r="492" spans="1:17">
      <c r="A492" s="64" t="s">
        <v>1394</v>
      </c>
      <c r="B492" s="64"/>
      <c r="C492" s="68"/>
      <c r="D492" s="79"/>
      <c r="E492" s="29" t="str">
        <f t="shared" si="15"/>
        <v/>
      </c>
      <c r="F492" s="68"/>
      <c r="G492" s="68"/>
      <c r="H492" s="68"/>
      <c r="I492" s="68"/>
      <c r="J492" s="68"/>
      <c r="K492" s="68"/>
      <c r="L492" s="68"/>
      <c r="M492" s="68"/>
      <c r="N492" s="68"/>
      <c r="O492" s="68"/>
      <c r="P492" s="64"/>
      <c r="Q492" s="29" t="str">
        <f t="shared" si="16"/>
        <v/>
      </c>
    </row>
    <row r="493" spans="1:17">
      <c r="A493" s="64" t="s">
        <v>1395</v>
      </c>
      <c r="B493" s="64"/>
      <c r="C493" s="68"/>
      <c r="D493" s="79"/>
      <c r="E493" s="29" t="str">
        <f t="shared" si="15"/>
        <v/>
      </c>
      <c r="F493" s="68"/>
      <c r="G493" s="68"/>
      <c r="H493" s="68"/>
      <c r="I493" s="68"/>
      <c r="J493" s="68"/>
      <c r="K493" s="68"/>
      <c r="L493" s="68"/>
      <c r="M493" s="68"/>
      <c r="N493" s="68"/>
      <c r="O493" s="68"/>
      <c r="P493" s="64"/>
      <c r="Q493" s="29" t="str">
        <f t="shared" si="16"/>
        <v/>
      </c>
    </row>
    <row r="494" spans="1:17">
      <c r="A494" s="64" t="s">
        <v>1396</v>
      </c>
      <c r="B494" s="64"/>
      <c r="C494" s="68"/>
      <c r="D494" s="79"/>
      <c r="E494" s="29" t="str">
        <f t="shared" si="15"/>
        <v/>
      </c>
      <c r="F494" s="68"/>
      <c r="G494" s="68"/>
      <c r="H494" s="68"/>
      <c r="I494" s="68"/>
      <c r="J494" s="68"/>
      <c r="K494" s="68"/>
      <c r="L494" s="68"/>
      <c r="M494" s="68"/>
      <c r="N494" s="68"/>
      <c r="O494" s="68"/>
      <c r="P494" s="64"/>
      <c r="Q494" s="29" t="str">
        <f t="shared" si="16"/>
        <v/>
      </c>
    </row>
    <row r="495" spans="1:17">
      <c r="A495" s="64" t="s">
        <v>1397</v>
      </c>
      <c r="B495" s="64"/>
      <c r="C495" s="68"/>
      <c r="D495" s="79"/>
      <c r="E495" s="29" t="str">
        <f t="shared" si="15"/>
        <v/>
      </c>
      <c r="F495" s="68"/>
      <c r="G495" s="68"/>
      <c r="H495" s="68"/>
      <c r="I495" s="68"/>
      <c r="J495" s="68"/>
      <c r="K495" s="68"/>
      <c r="L495" s="68"/>
      <c r="M495" s="68"/>
      <c r="N495" s="68"/>
      <c r="O495" s="68"/>
      <c r="P495" s="64"/>
      <c r="Q495" s="29" t="str">
        <f t="shared" si="16"/>
        <v/>
      </c>
    </row>
    <row r="496" spans="1:17">
      <c r="A496" s="64" t="s">
        <v>1398</v>
      </c>
      <c r="B496" s="64"/>
      <c r="C496" s="68"/>
      <c r="D496" s="79"/>
      <c r="E496" s="29" t="str">
        <f t="shared" si="15"/>
        <v/>
      </c>
      <c r="F496" s="68"/>
      <c r="G496" s="68"/>
      <c r="H496" s="68"/>
      <c r="I496" s="68"/>
      <c r="J496" s="68"/>
      <c r="K496" s="68"/>
      <c r="L496" s="68"/>
      <c r="M496" s="68"/>
      <c r="N496" s="68"/>
      <c r="O496" s="68"/>
      <c r="P496" s="64"/>
      <c r="Q496" s="29" t="str">
        <f t="shared" si="16"/>
        <v/>
      </c>
    </row>
    <row r="497" spans="1:17">
      <c r="A497" s="64" t="s">
        <v>1399</v>
      </c>
      <c r="B497" s="64"/>
      <c r="C497" s="68"/>
      <c r="D497" s="79"/>
      <c r="E497" s="29" t="str">
        <f t="shared" si="15"/>
        <v/>
      </c>
      <c r="F497" s="68"/>
      <c r="G497" s="68"/>
      <c r="H497" s="68"/>
      <c r="I497" s="68"/>
      <c r="J497" s="68"/>
      <c r="K497" s="68"/>
      <c r="L497" s="68"/>
      <c r="M497" s="68"/>
      <c r="N497" s="68"/>
      <c r="O497" s="68"/>
      <c r="P497" s="64"/>
      <c r="Q497" s="29" t="str">
        <f t="shared" si="16"/>
        <v/>
      </c>
    </row>
    <row r="498" spans="1:17">
      <c r="A498" s="64" t="s">
        <v>1400</v>
      </c>
      <c r="B498" s="64"/>
      <c r="C498" s="68"/>
      <c r="D498" s="79"/>
      <c r="E498" s="29" t="str">
        <f t="shared" si="15"/>
        <v/>
      </c>
      <c r="F498" s="68"/>
      <c r="G498" s="68"/>
      <c r="H498" s="68"/>
      <c r="I498" s="68"/>
      <c r="J498" s="68"/>
      <c r="K498" s="68"/>
      <c r="L498" s="68"/>
      <c r="M498" s="68"/>
      <c r="N498" s="68"/>
      <c r="O498" s="68"/>
      <c r="P498" s="64"/>
      <c r="Q498" s="29" t="str">
        <f t="shared" si="16"/>
        <v/>
      </c>
    </row>
    <row r="499" spans="1:17">
      <c r="A499" s="64" t="s">
        <v>1401</v>
      </c>
      <c r="B499" s="64"/>
      <c r="C499" s="68"/>
      <c r="D499" s="79"/>
      <c r="E499" s="29" t="str">
        <f t="shared" si="15"/>
        <v/>
      </c>
      <c r="F499" s="68"/>
      <c r="G499" s="68"/>
      <c r="H499" s="68"/>
      <c r="I499" s="68"/>
      <c r="J499" s="68"/>
      <c r="K499" s="68"/>
      <c r="L499" s="68"/>
      <c r="M499" s="68"/>
      <c r="N499" s="68"/>
      <c r="O499" s="68"/>
      <c r="P499" s="64"/>
      <c r="Q499" s="29" t="str">
        <f t="shared" si="16"/>
        <v/>
      </c>
    </row>
    <row r="500" spans="1:17">
      <c r="A500" s="64" t="s">
        <v>1402</v>
      </c>
      <c r="B500" s="64"/>
      <c r="C500" s="68"/>
      <c r="D500" s="79"/>
      <c r="E500" s="29" t="str">
        <f t="shared" si="15"/>
        <v/>
      </c>
      <c r="F500" s="68"/>
      <c r="G500" s="68"/>
      <c r="H500" s="68"/>
      <c r="I500" s="68"/>
      <c r="J500" s="68"/>
      <c r="K500" s="68"/>
      <c r="L500" s="68"/>
      <c r="M500" s="68"/>
      <c r="N500" s="68"/>
      <c r="O500" s="68"/>
      <c r="P500" s="64"/>
      <c r="Q500" s="29" t="str">
        <f t="shared" si="16"/>
        <v/>
      </c>
    </row>
    <row r="501" spans="1:17">
      <c r="A501" s="64" t="s">
        <v>1403</v>
      </c>
      <c r="B501" s="64"/>
      <c r="C501" s="68"/>
      <c r="D501" s="79"/>
      <c r="E501" s="29" t="str">
        <f t="shared" si="15"/>
        <v/>
      </c>
      <c r="F501" s="68"/>
      <c r="G501" s="68"/>
      <c r="H501" s="68"/>
      <c r="I501" s="68"/>
      <c r="J501" s="68"/>
      <c r="K501" s="68"/>
      <c r="L501" s="68"/>
      <c r="M501" s="68"/>
      <c r="N501" s="68"/>
      <c r="O501" s="68"/>
      <c r="P501" s="64"/>
      <c r="Q501" s="29" t="str">
        <f t="shared" si="16"/>
        <v/>
      </c>
    </row>
    <row r="502" spans="1:17">
      <c r="A502" s="64" t="s">
        <v>1404</v>
      </c>
      <c r="B502" s="64"/>
      <c r="C502" s="68"/>
      <c r="D502" s="79"/>
      <c r="E502" s="29" t="str">
        <f t="shared" si="15"/>
        <v/>
      </c>
      <c r="F502" s="68"/>
      <c r="G502" s="68"/>
      <c r="H502" s="68"/>
      <c r="I502" s="68"/>
      <c r="J502" s="68"/>
      <c r="K502" s="68"/>
      <c r="L502" s="68"/>
      <c r="M502" s="68"/>
      <c r="N502" s="68"/>
      <c r="O502" s="68"/>
      <c r="P502" s="64"/>
      <c r="Q502" s="29" t="str">
        <f t="shared" si="16"/>
        <v/>
      </c>
    </row>
    <row r="503" spans="1:17">
      <c r="A503" s="64" t="s">
        <v>1405</v>
      </c>
      <c r="B503" s="64"/>
      <c r="C503" s="68"/>
      <c r="D503" s="79"/>
      <c r="E503" s="29" t="str">
        <f t="shared" si="15"/>
        <v/>
      </c>
      <c r="F503" s="68"/>
      <c r="G503" s="68"/>
      <c r="H503" s="68"/>
      <c r="I503" s="68"/>
      <c r="J503" s="68"/>
      <c r="K503" s="68"/>
      <c r="L503" s="68"/>
      <c r="M503" s="68"/>
      <c r="N503" s="68"/>
      <c r="O503" s="68"/>
      <c r="P503" s="64"/>
      <c r="Q503" s="29" t="str">
        <f t="shared" si="16"/>
        <v/>
      </c>
    </row>
    <row r="504" spans="1:17">
      <c r="A504" s="64" t="s">
        <v>1406</v>
      </c>
      <c r="B504" s="64"/>
      <c r="C504" s="68"/>
      <c r="D504" s="79"/>
      <c r="E504" s="29" t="str">
        <f t="shared" si="15"/>
        <v/>
      </c>
      <c r="F504" s="68"/>
      <c r="G504" s="68"/>
      <c r="H504" s="68"/>
      <c r="I504" s="68"/>
      <c r="J504" s="68"/>
      <c r="K504" s="68"/>
      <c r="L504" s="68"/>
      <c r="M504" s="68"/>
      <c r="N504" s="68"/>
      <c r="O504" s="68"/>
      <c r="P504" s="64"/>
      <c r="Q504" s="29" t="str">
        <f t="shared" si="16"/>
        <v/>
      </c>
    </row>
    <row r="505" spans="1:17">
      <c r="A505" s="64" t="s">
        <v>1407</v>
      </c>
      <c r="B505" s="64"/>
      <c r="C505" s="68"/>
      <c r="D505" s="79"/>
      <c r="E505" s="29" t="str">
        <f t="shared" si="15"/>
        <v/>
      </c>
      <c r="F505" s="68"/>
      <c r="G505" s="68"/>
      <c r="H505" s="68"/>
      <c r="I505" s="68"/>
      <c r="J505" s="68"/>
      <c r="K505" s="68"/>
      <c r="L505" s="68"/>
      <c r="M505" s="68"/>
      <c r="N505" s="68"/>
      <c r="O505" s="68"/>
      <c r="P505" s="64"/>
      <c r="Q505" s="29" t="str">
        <f t="shared" si="16"/>
        <v/>
      </c>
    </row>
    <row r="506" spans="1:17">
      <c r="A506" s="64" t="s">
        <v>1408</v>
      </c>
      <c r="B506" s="64"/>
      <c r="C506" s="68"/>
      <c r="D506" s="79"/>
      <c r="E506" s="29" t="str">
        <f t="shared" si="15"/>
        <v/>
      </c>
      <c r="F506" s="68"/>
      <c r="G506" s="68"/>
      <c r="H506" s="68"/>
      <c r="I506" s="68"/>
      <c r="J506" s="68"/>
      <c r="K506" s="68"/>
      <c r="L506" s="68"/>
      <c r="M506" s="68"/>
      <c r="N506" s="68"/>
      <c r="O506" s="68"/>
      <c r="P506" s="64"/>
      <c r="Q506" s="29" t="str">
        <f t="shared" si="16"/>
        <v/>
      </c>
    </row>
    <row r="507" spans="1:17">
      <c r="A507" s="64" t="s">
        <v>1409</v>
      </c>
      <c r="B507" s="64"/>
      <c r="C507" s="68"/>
      <c r="D507" s="79"/>
      <c r="E507" s="29" t="str">
        <f t="shared" si="15"/>
        <v/>
      </c>
      <c r="F507" s="68"/>
      <c r="G507" s="68"/>
      <c r="H507" s="68"/>
      <c r="I507" s="68"/>
      <c r="J507" s="68"/>
      <c r="K507" s="68"/>
      <c r="L507" s="68"/>
      <c r="M507" s="68"/>
      <c r="N507" s="68"/>
      <c r="O507" s="68"/>
      <c r="P507" s="64"/>
      <c r="Q507" s="29" t="str">
        <f t="shared" si="16"/>
        <v/>
      </c>
    </row>
    <row r="508" spans="1:17">
      <c r="A508" s="64" t="s">
        <v>1410</v>
      </c>
      <c r="B508" s="64"/>
      <c r="C508" s="68"/>
      <c r="D508" s="79"/>
      <c r="E508" s="29" t="str">
        <f t="shared" si="15"/>
        <v/>
      </c>
      <c r="F508" s="68"/>
      <c r="G508" s="68"/>
      <c r="H508" s="68"/>
      <c r="I508" s="68"/>
      <c r="J508" s="68"/>
      <c r="K508" s="68"/>
      <c r="L508" s="68"/>
      <c r="M508" s="68"/>
      <c r="N508" s="68"/>
      <c r="O508" s="68"/>
      <c r="P508" s="64"/>
      <c r="Q508" s="29" t="str">
        <f t="shared" si="16"/>
        <v/>
      </c>
    </row>
    <row r="509" spans="1:17">
      <c r="A509" s="64" t="s">
        <v>1411</v>
      </c>
      <c r="B509" s="64"/>
      <c r="C509" s="68"/>
      <c r="D509" s="79"/>
      <c r="E509" s="29" t="str">
        <f t="shared" si="15"/>
        <v/>
      </c>
      <c r="F509" s="68"/>
      <c r="G509" s="68"/>
      <c r="H509" s="68"/>
      <c r="I509" s="68"/>
      <c r="J509" s="68"/>
      <c r="K509" s="68"/>
      <c r="L509" s="68"/>
      <c r="M509" s="68"/>
      <c r="N509" s="68"/>
      <c r="O509" s="68"/>
      <c r="P509" s="64"/>
      <c r="Q509" s="29" t="str">
        <f t="shared" si="16"/>
        <v/>
      </c>
    </row>
    <row r="510" spans="1:17">
      <c r="A510" s="64" t="s">
        <v>1412</v>
      </c>
      <c r="B510" s="64"/>
      <c r="C510" s="68"/>
      <c r="D510" s="79"/>
      <c r="E510" s="29" t="str">
        <f t="shared" si="15"/>
        <v/>
      </c>
      <c r="F510" s="68"/>
      <c r="G510" s="68"/>
      <c r="H510" s="68"/>
      <c r="I510" s="68"/>
      <c r="J510" s="68"/>
      <c r="K510" s="68"/>
      <c r="L510" s="68"/>
      <c r="M510" s="68"/>
      <c r="N510" s="68"/>
      <c r="O510" s="68"/>
      <c r="P510" s="64"/>
      <c r="Q510" s="29" t="str">
        <f t="shared" si="16"/>
        <v/>
      </c>
    </row>
    <row r="511" spans="1:17">
      <c r="A511" s="64" t="s">
        <v>1413</v>
      </c>
      <c r="B511" s="64"/>
      <c r="C511" s="68"/>
      <c r="D511" s="79"/>
      <c r="E511" s="29" t="str">
        <f t="shared" si="15"/>
        <v/>
      </c>
      <c r="F511" s="68"/>
      <c r="G511" s="68"/>
      <c r="H511" s="68"/>
      <c r="I511" s="68"/>
      <c r="J511" s="68"/>
      <c r="K511" s="68"/>
      <c r="L511" s="68"/>
      <c r="M511" s="68"/>
      <c r="N511" s="68"/>
      <c r="O511" s="68"/>
      <c r="P511" s="64"/>
      <c r="Q511" s="29" t="str">
        <f t="shared" si="16"/>
        <v/>
      </c>
    </row>
    <row r="512" spans="1:17">
      <c r="A512" s="64" t="s">
        <v>1414</v>
      </c>
      <c r="B512" s="64"/>
      <c r="C512" s="68"/>
      <c r="D512" s="79"/>
      <c r="E512" s="29" t="str">
        <f t="shared" si="15"/>
        <v/>
      </c>
      <c r="F512" s="68"/>
      <c r="G512" s="68"/>
      <c r="H512" s="68"/>
      <c r="I512" s="68"/>
      <c r="J512" s="68"/>
      <c r="K512" s="68"/>
      <c r="L512" s="68"/>
      <c r="M512" s="68"/>
      <c r="N512" s="68"/>
      <c r="O512" s="68"/>
      <c r="P512" s="64"/>
      <c r="Q512" s="29" t="str">
        <f t="shared" si="16"/>
        <v/>
      </c>
    </row>
    <row r="513" spans="1:17">
      <c r="A513" s="64" t="s">
        <v>1415</v>
      </c>
      <c r="B513" s="64"/>
      <c r="C513" s="68"/>
      <c r="D513" s="79"/>
      <c r="E513" s="29" t="str">
        <f t="shared" si="15"/>
        <v/>
      </c>
      <c r="F513" s="68"/>
      <c r="G513" s="68"/>
      <c r="H513" s="68"/>
      <c r="I513" s="68"/>
      <c r="J513" s="68"/>
      <c r="K513" s="68"/>
      <c r="L513" s="68"/>
      <c r="M513" s="68"/>
      <c r="N513" s="68"/>
      <c r="O513" s="68"/>
      <c r="P513" s="64"/>
      <c r="Q513" s="29" t="str">
        <f t="shared" si="16"/>
        <v/>
      </c>
    </row>
    <row r="514" spans="1:17">
      <c r="A514" s="64" t="s">
        <v>1416</v>
      </c>
      <c r="B514" s="64"/>
      <c r="C514" s="68"/>
      <c r="D514" s="79"/>
      <c r="E514" s="29" t="str">
        <f t="shared" si="15"/>
        <v/>
      </c>
      <c r="F514" s="68"/>
      <c r="G514" s="68"/>
      <c r="H514" s="68"/>
      <c r="I514" s="68"/>
      <c r="J514" s="68"/>
      <c r="K514" s="68"/>
      <c r="L514" s="68"/>
      <c r="M514" s="68"/>
      <c r="N514" s="68"/>
      <c r="O514" s="68"/>
      <c r="P514" s="64"/>
      <c r="Q514" s="29" t="str">
        <f t="shared" si="16"/>
        <v/>
      </c>
    </row>
    <row r="515" spans="1:17">
      <c r="A515" s="64" t="s">
        <v>1417</v>
      </c>
      <c r="B515" s="64"/>
      <c r="C515" s="68"/>
      <c r="D515" s="79"/>
      <c r="E515" s="29" t="str">
        <f t="shared" si="15"/>
        <v/>
      </c>
      <c r="F515" s="68"/>
      <c r="G515" s="68"/>
      <c r="H515" s="68"/>
      <c r="I515" s="68"/>
      <c r="J515" s="68"/>
      <c r="K515" s="68"/>
      <c r="L515" s="68"/>
      <c r="M515" s="68"/>
      <c r="N515" s="68"/>
      <c r="O515" s="68"/>
      <c r="P515" s="64"/>
      <c r="Q515" s="29" t="str">
        <f t="shared" si="16"/>
        <v/>
      </c>
    </row>
    <row r="516" spans="1:17">
      <c r="A516" s="64" t="s">
        <v>1418</v>
      </c>
      <c r="B516" s="64"/>
      <c r="C516" s="68"/>
      <c r="D516" s="79"/>
      <c r="E516" s="29" t="str">
        <f t="shared" si="15"/>
        <v/>
      </c>
      <c r="F516" s="68"/>
      <c r="G516" s="68"/>
      <c r="H516" s="68"/>
      <c r="I516" s="68"/>
      <c r="J516" s="68"/>
      <c r="K516" s="68"/>
      <c r="L516" s="68"/>
      <c r="M516" s="68"/>
      <c r="N516" s="68"/>
      <c r="O516" s="68"/>
      <c r="P516" s="64"/>
      <c r="Q516" s="29" t="str">
        <f t="shared" si="16"/>
        <v/>
      </c>
    </row>
    <row r="517" spans="1:17">
      <c r="A517" s="64" t="s">
        <v>1419</v>
      </c>
      <c r="B517" s="64"/>
      <c r="C517" s="68"/>
      <c r="D517" s="79"/>
      <c r="E517" s="29" t="str">
        <f t="shared" si="15"/>
        <v/>
      </c>
      <c r="F517" s="68"/>
      <c r="G517" s="68"/>
      <c r="H517" s="68"/>
      <c r="I517" s="68"/>
      <c r="J517" s="68"/>
      <c r="K517" s="68"/>
      <c r="L517" s="68"/>
      <c r="M517" s="68"/>
      <c r="N517" s="68"/>
      <c r="O517" s="68"/>
      <c r="P517" s="64"/>
      <c r="Q517" s="29" t="str">
        <f t="shared" si="16"/>
        <v/>
      </c>
    </row>
    <row r="518" spans="1:17">
      <c r="A518" s="64" t="s">
        <v>1420</v>
      </c>
      <c r="B518" s="64"/>
      <c r="C518" s="68"/>
      <c r="D518" s="79"/>
      <c r="E518" s="29" t="str">
        <f t="shared" ref="E518:E581" si="17">IF(G518="", "", G518) &amp; IF(I518="", "", "-" &amp; I518) &amp; IF(K518="", "", "-" &amp; K518) &amp; IF(M518="", "", "-" &amp; M518) &amp; IF(O518="", "", "-" &amp; O518)</f>
        <v/>
      </c>
      <c r="F518" s="68"/>
      <c r="G518" s="68"/>
      <c r="H518" s="68"/>
      <c r="I518" s="68"/>
      <c r="J518" s="68"/>
      <c r="K518" s="68"/>
      <c r="L518" s="68"/>
      <c r="M518" s="68"/>
      <c r="N518" s="68"/>
      <c r="O518" s="68"/>
      <c r="P518" s="64"/>
      <c r="Q518" s="29" t="str">
        <f t="shared" si="16"/>
        <v/>
      </c>
    </row>
    <row r="519" spans="1:17">
      <c r="A519" s="64" t="s">
        <v>1421</v>
      </c>
      <c r="B519" s="64"/>
      <c r="C519" s="68"/>
      <c r="D519" s="79"/>
      <c r="E519" s="29" t="str">
        <f t="shared" si="17"/>
        <v/>
      </c>
      <c r="F519" s="68"/>
      <c r="G519" s="68"/>
      <c r="H519" s="68"/>
      <c r="I519" s="68"/>
      <c r="J519" s="68"/>
      <c r="K519" s="68"/>
      <c r="L519" s="68"/>
      <c r="M519" s="68"/>
      <c r="N519" s="68"/>
      <c r="O519" s="68"/>
      <c r="P519" s="64"/>
      <c r="Q519" s="29" t="str">
        <f t="shared" si="16"/>
        <v/>
      </c>
    </row>
    <row r="520" spans="1:17">
      <c r="A520" s="64" t="s">
        <v>1422</v>
      </c>
      <c r="B520" s="64"/>
      <c r="C520" s="68"/>
      <c r="D520" s="79"/>
      <c r="E520" s="29" t="str">
        <f t="shared" si="17"/>
        <v/>
      </c>
      <c r="F520" s="68"/>
      <c r="G520" s="68"/>
      <c r="H520" s="68"/>
      <c r="I520" s="68"/>
      <c r="J520" s="68"/>
      <c r="K520" s="68"/>
      <c r="L520" s="68"/>
      <c r="M520" s="68"/>
      <c r="N520" s="68"/>
      <c r="O520" s="68"/>
      <c r="P520" s="64"/>
      <c r="Q520" s="29" t="str">
        <f t="shared" ref="Q520:Q583" si="18">IF(G520="","",(IF(I520="",1,IF(K520="",2,IF(M520="",3,IF(O520="",4,5))))))</f>
        <v/>
      </c>
    </row>
    <row r="521" spans="1:17">
      <c r="A521" s="64" t="s">
        <v>1423</v>
      </c>
      <c r="B521" s="64"/>
      <c r="C521" s="68"/>
      <c r="D521" s="79"/>
      <c r="E521" s="29" t="str">
        <f t="shared" si="17"/>
        <v/>
      </c>
      <c r="F521" s="68"/>
      <c r="G521" s="68"/>
      <c r="H521" s="68"/>
      <c r="I521" s="68"/>
      <c r="J521" s="68"/>
      <c r="K521" s="68"/>
      <c r="L521" s="68"/>
      <c r="M521" s="68"/>
      <c r="N521" s="68"/>
      <c r="O521" s="68"/>
      <c r="P521" s="64"/>
      <c r="Q521" s="29" t="str">
        <f t="shared" si="18"/>
        <v/>
      </c>
    </row>
    <row r="522" spans="1:17">
      <c r="A522" s="64" t="s">
        <v>1424</v>
      </c>
      <c r="B522" s="64"/>
      <c r="C522" s="68"/>
      <c r="D522" s="79"/>
      <c r="E522" s="29" t="str">
        <f t="shared" si="17"/>
        <v/>
      </c>
      <c r="F522" s="68"/>
      <c r="G522" s="68"/>
      <c r="H522" s="68"/>
      <c r="I522" s="68"/>
      <c r="J522" s="68"/>
      <c r="K522" s="68"/>
      <c r="L522" s="68"/>
      <c r="M522" s="68"/>
      <c r="N522" s="68"/>
      <c r="O522" s="68"/>
      <c r="P522" s="64"/>
      <c r="Q522" s="29" t="str">
        <f t="shared" si="18"/>
        <v/>
      </c>
    </row>
    <row r="523" spans="1:17">
      <c r="A523" s="64" t="s">
        <v>1425</v>
      </c>
      <c r="B523" s="64"/>
      <c r="C523" s="68"/>
      <c r="D523" s="79"/>
      <c r="E523" s="29" t="str">
        <f t="shared" si="17"/>
        <v/>
      </c>
      <c r="F523" s="68"/>
      <c r="G523" s="68"/>
      <c r="H523" s="68"/>
      <c r="I523" s="68"/>
      <c r="J523" s="68"/>
      <c r="K523" s="68"/>
      <c r="L523" s="68"/>
      <c r="M523" s="68"/>
      <c r="N523" s="68"/>
      <c r="O523" s="68"/>
      <c r="P523" s="64"/>
      <c r="Q523" s="29" t="str">
        <f t="shared" si="18"/>
        <v/>
      </c>
    </row>
    <row r="524" spans="1:17">
      <c r="A524" s="64" t="s">
        <v>1426</v>
      </c>
      <c r="B524" s="64"/>
      <c r="C524" s="68"/>
      <c r="D524" s="79"/>
      <c r="E524" s="29" t="str">
        <f t="shared" si="17"/>
        <v/>
      </c>
      <c r="F524" s="68"/>
      <c r="G524" s="68"/>
      <c r="H524" s="68"/>
      <c r="I524" s="68"/>
      <c r="J524" s="68"/>
      <c r="K524" s="68"/>
      <c r="L524" s="68"/>
      <c r="M524" s="68"/>
      <c r="N524" s="68"/>
      <c r="O524" s="68"/>
      <c r="P524" s="64"/>
      <c r="Q524" s="29" t="str">
        <f t="shared" si="18"/>
        <v/>
      </c>
    </row>
    <row r="525" spans="1:17">
      <c r="A525" s="64" t="s">
        <v>1427</v>
      </c>
      <c r="B525" s="64"/>
      <c r="C525" s="68"/>
      <c r="D525" s="79"/>
      <c r="E525" s="29" t="str">
        <f t="shared" si="17"/>
        <v/>
      </c>
      <c r="F525" s="68"/>
      <c r="G525" s="68"/>
      <c r="H525" s="68"/>
      <c r="I525" s="68"/>
      <c r="J525" s="68"/>
      <c r="K525" s="68"/>
      <c r="L525" s="68"/>
      <c r="M525" s="68"/>
      <c r="N525" s="68"/>
      <c r="O525" s="68"/>
      <c r="P525" s="64"/>
      <c r="Q525" s="29" t="str">
        <f t="shared" si="18"/>
        <v/>
      </c>
    </row>
    <row r="526" spans="1:17">
      <c r="A526" s="64" t="s">
        <v>1428</v>
      </c>
      <c r="B526" s="64"/>
      <c r="C526" s="68"/>
      <c r="D526" s="79"/>
      <c r="E526" s="29" t="str">
        <f t="shared" si="17"/>
        <v/>
      </c>
      <c r="F526" s="68"/>
      <c r="G526" s="68"/>
      <c r="H526" s="68"/>
      <c r="I526" s="68"/>
      <c r="J526" s="68"/>
      <c r="K526" s="68"/>
      <c r="L526" s="68"/>
      <c r="M526" s="68"/>
      <c r="N526" s="68"/>
      <c r="O526" s="68"/>
      <c r="P526" s="64"/>
      <c r="Q526" s="29" t="str">
        <f t="shared" si="18"/>
        <v/>
      </c>
    </row>
    <row r="527" spans="1:17">
      <c r="A527" s="64" t="s">
        <v>1429</v>
      </c>
      <c r="B527" s="64"/>
      <c r="C527" s="68"/>
      <c r="D527" s="79"/>
      <c r="E527" s="29" t="str">
        <f t="shared" si="17"/>
        <v/>
      </c>
      <c r="F527" s="68"/>
      <c r="G527" s="68"/>
      <c r="H527" s="68"/>
      <c r="I527" s="68"/>
      <c r="J527" s="68"/>
      <c r="K527" s="68"/>
      <c r="L527" s="68"/>
      <c r="M527" s="68"/>
      <c r="N527" s="68"/>
      <c r="O527" s="68"/>
      <c r="P527" s="64"/>
      <c r="Q527" s="29" t="str">
        <f t="shared" si="18"/>
        <v/>
      </c>
    </row>
    <row r="528" spans="1:17">
      <c r="A528" s="64" t="s">
        <v>1430</v>
      </c>
      <c r="B528" s="64"/>
      <c r="C528" s="68"/>
      <c r="D528" s="79"/>
      <c r="E528" s="29" t="str">
        <f t="shared" si="17"/>
        <v/>
      </c>
      <c r="F528" s="68"/>
      <c r="G528" s="68"/>
      <c r="H528" s="68"/>
      <c r="I528" s="68"/>
      <c r="J528" s="68"/>
      <c r="K528" s="68"/>
      <c r="L528" s="68"/>
      <c r="M528" s="68"/>
      <c r="N528" s="68"/>
      <c r="O528" s="68"/>
      <c r="P528" s="64"/>
      <c r="Q528" s="29" t="str">
        <f t="shared" si="18"/>
        <v/>
      </c>
    </row>
    <row r="529" spans="1:17">
      <c r="A529" s="64" t="s">
        <v>1431</v>
      </c>
      <c r="B529" s="64"/>
      <c r="C529" s="68"/>
      <c r="D529" s="79"/>
      <c r="E529" s="29" t="str">
        <f t="shared" si="17"/>
        <v/>
      </c>
      <c r="F529" s="68"/>
      <c r="G529" s="68"/>
      <c r="H529" s="68"/>
      <c r="I529" s="68"/>
      <c r="J529" s="68"/>
      <c r="K529" s="68"/>
      <c r="L529" s="68"/>
      <c r="M529" s="68"/>
      <c r="N529" s="68"/>
      <c r="O529" s="68"/>
      <c r="P529" s="64"/>
      <c r="Q529" s="29" t="str">
        <f t="shared" si="18"/>
        <v/>
      </c>
    </row>
    <row r="530" spans="1:17">
      <c r="A530" s="64" t="s">
        <v>1432</v>
      </c>
      <c r="B530" s="64"/>
      <c r="C530" s="68"/>
      <c r="D530" s="79"/>
      <c r="E530" s="29" t="str">
        <f t="shared" si="17"/>
        <v/>
      </c>
      <c r="F530" s="68"/>
      <c r="G530" s="68"/>
      <c r="H530" s="68"/>
      <c r="I530" s="68"/>
      <c r="J530" s="68"/>
      <c r="K530" s="68"/>
      <c r="L530" s="68"/>
      <c r="M530" s="68"/>
      <c r="N530" s="68"/>
      <c r="O530" s="68"/>
      <c r="P530" s="64"/>
      <c r="Q530" s="29" t="str">
        <f t="shared" si="18"/>
        <v/>
      </c>
    </row>
    <row r="531" spans="1:17">
      <c r="A531" s="64" t="s">
        <v>1433</v>
      </c>
      <c r="B531" s="64"/>
      <c r="C531" s="68"/>
      <c r="D531" s="79"/>
      <c r="E531" s="29" t="str">
        <f t="shared" si="17"/>
        <v/>
      </c>
      <c r="F531" s="68"/>
      <c r="G531" s="68"/>
      <c r="H531" s="68"/>
      <c r="I531" s="68"/>
      <c r="J531" s="68"/>
      <c r="K531" s="68"/>
      <c r="L531" s="68"/>
      <c r="M531" s="68"/>
      <c r="N531" s="68"/>
      <c r="O531" s="68"/>
      <c r="P531" s="64"/>
      <c r="Q531" s="29" t="str">
        <f t="shared" si="18"/>
        <v/>
      </c>
    </row>
    <row r="532" spans="1:17">
      <c r="A532" s="64" t="s">
        <v>1434</v>
      </c>
      <c r="B532" s="64"/>
      <c r="C532" s="68"/>
      <c r="D532" s="79"/>
      <c r="E532" s="29" t="str">
        <f t="shared" si="17"/>
        <v/>
      </c>
      <c r="F532" s="68"/>
      <c r="G532" s="68"/>
      <c r="H532" s="68"/>
      <c r="I532" s="68"/>
      <c r="J532" s="68"/>
      <c r="K532" s="68"/>
      <c r="L532" s="68"/>
      <c r="M532" s="68"/>
      <c r="N532" s="68"/>
      <c r="O532" s="68"/>
      <c r="P532" s="64"/>
      <c r="Q532" s="29" t="str">
        <f t="shared" si="18"/>
        <v/>
      </c>
    </row>
    <row r="533" spans="1:17">
      <c r="A533" s="64" t="s">
        <v>1435</v>
      </c>
      <c r="B533" s="64"/>
      <c r="C533" s="68"/>
      <c r="D533" s="79"/>
      <c r="E533" s="29" t="str">
        <f t="shared" si="17"/>
        <v/>
      </c>
      <c r="F533" s="68"/>
      <c r="G533" s="68"/>
      <c r="H533" s="68"/>
      <c r="I533" s="68"/>
      <c r="J533" s="68"/>
      <c r="K533" s="68"/>
      <c r="L533" s="68"/>
      <c r="M533" s="68"/>
      <c r="N533" s="68"/>
      <c r="O533" s="68"/>
      <c r="P533" s="64"/>
      <c r="Q533" s="29" t="str">
        <f t="shared" si="18"/>
        <v/>
      </c>
    </row>
    <row r="534" spans="1:17">
      <c r="A534" s="64" t="s">
        <v>1436</v>
      </c>
      <c r="B534" s="64"/>
      <c r="C534" s="68"/>
      <c r="D534" s="79"/>
      <c r="E534" s="29" t="str">
        <f t="shared" si="17"/>
        <v/>
      </c>
      <c r="F534" s="68"/>
      <c r="G534" s="68"/>
      <c r="H534" s="68"/>
      <c r="I534" s="68"/>
      <c r="J534" s="68"/>
      <c r="K534" s="68"/>
      <c r="L534" s="68"/>
      <c r="M534" s="68"/>
      <c r="N534" s="68"/>
      <c r="O534" s="68"/>
      <c r="P534" s="64"/>
      <c r="Q534" s="29" t="str">
        <f t="shared" si="18"/>
        <v/>
      </c>
    </row>
    <row r="535" spans="1:17">
      <c r="A535" s="64" t="s">
        <v>1437</v>
      </c>
      <c r="B535" s="64"/>
      <c r="C535" s="68"/>
      <c r="D535" s="79"/>
      <c r="E535" s="29" t="str">
        <f t="shared" si="17"/>
        <v/>
      </c>
      <c r="F535" s="68"/>
      <c r="G535" s="68"/>
      <c r="H535" s="68"/>
      <c r="I535" s="68"/>
      <c r="J535" s="68"/>
      <c r="K535" s="68"/>
      <c r="L535" s="68"/>
      <c r="M535" s="68"/>
      <c r="N535" s="68"/>
      <c r="O535" s="68"/>
      <c r="P535" s="64"/>
      <c r="Q535" s="29" t="str">
        <f t="shared" si="18"/>
        <v/>
      </c>
    </row>
    <row r="536" spans="1:17">
      <c r="A536" s="64" t="s">
        <v>1438</v>
      </c>
      <c r="B536" s="64"/>
      <c r="C536" s="68"/>
      <c r="D536" s="79"/>
      <c r="E536" s="29" t="str">
        <f t="shared" si="17"/>
        <v/>
      </c>
      <c r="F536" s="68"/>
      <c r="G536" s="68"/>
      <c r="H536" s="68"/>
      <c r="I536" s="68"/>
      <c r="J536" s="68"/>
      <c r="K536" s="68"/>
      <c r="L536" s="68"/>
      <c r="M536" s="68"/>
      <c r="N536" s="68"/>
      <c r="O536" s="68"/>
      <c r="P536" s="64"/>
      <c r="Q536" s="29" t="str">
        <f t="shared" si="18"/>
        <v/>
      </c>
    </row>
    <row r="537" spans="1:17">
      <c r="A537" s="64" t="s">
        <v>1439</v>
      </c>
      <c r="B537" s="64"/>
      <c r="C537" s="68"/>
      <c r="D537" s="79"/>
      <c r="E537" s="29" t="str">
        <f t="shared" si="17"/>
        <v/>
      </c>
      <c r="F537" s="68"/>
      <c r="G537" s="68"/>
      <c r="H537" s="68"/>
      <c r="I537" s="68"/>
      <c r="J537" s="68"/>
      <c r="K537" s="68"/>
      <c r="L537" s="68"/>
      <c r="M537" s="68"/>
      <c r="N537" s="68"/>
      <c r="O537" s="68"/>
      <c r="P537" s="64"/>
      <c r="Q537" s="29" t="str">
        <f t="shared" si="18"/>
        <v/>
      </c>
    </row>
    <row r="538" spans="1:17">
      <c r="A538" s="64" t="s">
        <v>1440</v>
      </c>
      <c r="B538" s="64"/>
      <c r="C538" s="68"/>
      <c r="D538" s="79"/>
      <c r="E538" s="29" t="str">
        <f t="shared" si="17"/>
        <v/>
      </c>
      <c r="F538" s="68"/>
      <c r="G538" s="68"/>
      <c r="H538" s="68"/>
      <c r="I538" s="68"/>
      <c r="J538" s="68"/>
      <c r="K538" s="68"/>
      <c r="L538" s="68"/>
      <c r="M538" s="68"/>
      <c r="N538" s="68"/>
      <c r="O538" s="68"/>
      <c r="P538" s="64"/>
      <c r="Q538" s="29" t="str">
        <f t="shared" si="18"/>
        <v/>
      </c>
    </row>
    <row r="539" spans="1:17">
      <c r="A539" s="64" t="s">
        <v>1441</v>
      </c>
      <c r="B539" s="64"/>
      <c r="C539" s="68"/>
      <c r="D539" s="79"/>
      <c r="E539" s="29" t="str">
        <f t="shared" si="17"/>
        <v/>
      </c>
      <c r="F539" s="68"/>
      <c r="G539" s="68"/>
      <c r="H539" s="68"/>
      <c r="I539" s="68"/>
      <c r="J539" s="68"/>
      <c r="K539" s="68"/>
      <c r="L539" s="68"/>
      <c r="M539" s="68"/>
      <c r="N539" s="68"/>
      <c r="O539" s="68"/>
      <c r="P539" s="64"/>
      <c r="Q539" s="29" t="str">
        <f t="shared" si="18"/>
        <v/>
      </c>
    </row>
    <row r="540" spans="1:17">
      <c r="A540" s="64" t="s">
        <v>1442</v>
      </c>
      <c r="B540" s="64"/>
      <c r="C540" s="68"/>
      <c r="D540" s="79"/>
      <c r="E540" s="29" t="str">
        <f t="shared" si="17"/>
        <v/>
      </c>
      <c r="F540" s="68"/>
      <c r="G540" s="68"/>
      <c r="H540" s="68"/>
      <c r="I540" s="68"/>
      <c r="J540" s="68"/>
      <c r="K540" s="68"/>
      <c r="L540" s="68"/>
      <c r="M540" s="68"/>
      <c r="N540" s="68"/>
      <c r="O540" s="68"/>
      <c r="P540" s="64"/>
      <c r="Q540" s="29" t="str">
        <f t="shared" si="18"/>
        <v/>
      </c>
    </row>
    <row r="541" spans="1:17">
      <c r="A541" s="64" t="s">
        <v>1443</v>
      </c>
      <c r="B541" s="64"/>
      <c r="C541" s="68"/>
      <c r="D541" s="79"/>
      <c r="E541" s="29" t="str">
        <f t="shared" si="17"/>
        <v/>
      </c>
      <c r="F541" s="68"/>
      <c r="G541" s="68"/>
      <c r="H541" s="68"/>
      <c r="I541" s="68"/>
      <c r="J541" s="68"/>
      <c r="K541" s="68"/>
      <c r="L541" s="68"/>
      <c r="M541" s="68"/>
      <c r="N541" s="68"/>
      <c r="O541" s="68"/>
      <c r="P541" s="64"/>
      <c r="Q541" s="29" t="str">
        <f t="shared" si="18"/>
        <v/>
      </c>
    </row>
    <row r="542" spans="1:17">
      <c r="A542" s="64" t="s">
        <v>1444</v>
      </c>
      <c r="B542" s="64"/>
      <c r="C542" s="68"/>
      <c r="D542" s="79"/>
      <c r="E542" s="29" t="str">
        <f t="shared" si="17"/>
        <v/>
      </c>
      <c r="F542" s="68"/>
      <c r="G542" s="68"/>
      <c r="H542" s="68"/>
      <c r="I542" s="68"/>
      <c r="J542" s="68"/>
      <c r="K542" s="68"/>
      <c r="L542" s="68"/>
      <c r="M542" s="68"/>
      <c r="N542" s="68"/>
      <c r="O542" s="68"/>
      <c r="P542" s="64"/>
      <c r="Q542" s="29" t="str">
        <f t="shared" si="18"/>
        <v/>
      </c>
    </row>
    <row r="543" spans="1:17">
      <c r="A543" s="64" t="s">
        <v>1445</v>
      </c>
      <c r="B543" s="64"/>
      <c r="C543" s="68"/>
      <c r="D543" s="79"/>
      <c r="E543" s="29" t="str">
        <f t="shared" si="17"/>
        <v/>
      </c>
      <c r="F543" s="68"/>
      <c r="G543" s="68"/>
      <c r="H543" s="68"/>
      <c r="I543" s="68"/>
      <c r="J543" s="68"/>
      <c r="K543" s="68"/>
      <c r="L543" s="68"/>
      <c r="M543" s="68"/>
      <c r="N543" s="68"/>
      <c r="O543" s="68"/>
      <c r="P543" s="64"/>
      <c r="Q543" s="29" t="str">
        <f t="shared" si="18"/>
        <v/>
      </c>
    </row>
    <row r="544" spans="1:17">
      <c r="A544" s="64" t="s">
        <v>1446</v>
      </c>
      <c r="B544" s="64"/>
      <c r="C544" s="68"/>
      <c r="D544" s="79"/>
      <c r="E544" s="29" t="str">
        <f t="shared" si="17"/>
        <v/>
      </c>
      <c r="F544" s="68"/>
      <c r="G544" s="68"/>
      <c r="H544" s="68"/>
      <c r="I544" s="68"/>
      <c r="J544" s="68"/>
      <c r="K544" s="68"/>
      <c r="L544" s="68"/>
      <c r="M544" s="68"/>
      <c r="N544" s="68"/>
      <c r="O544" s="68"/>
      <c r="P544" s="64"/>
      <c r="Q544" s="29" t="str">
        <f t="shared" si="18"/>
        <v/>
      </c>
    </row>
    <row r="545" spans="1:17">
      <c r="A545" s="64" t="s">
        <v>1447</v>
      </c>
      <c r="B545" s="64"/>
      <c r="C545" s="68"/>
      <c r="D545" s="79"/>
      <c r="E545" s="29" t="str">
        <f t="shared" si="17"/>
        <v/>
      </c>
      <c r="F545" s="68"/>
      <c r="G545" s="68"/>
      <c r="H545" s="68"/>
      <c r="I545" s="68"/>
      <c r="J545" s="68"/>
      <c r="K545" s="68"/>
      <c r="L545" s="68"/>
      <c r="M545" s="68"/>
      <c r="N545" s="68"/>
      <c r="O545" s="68"/>
      <c r="P545" s="64"/>
      <c r="Q545" s="29" t="str">
        <f t="shared" si="18"/>
        <v/>
      </c>
    </row>
    <row r="546" spans="1:17">
      <c r="A546" s="64" t="s">
        <v>1448</v>
      </c>
      <c r="B546" s="64"/>
      <c r="C546" s="68"/>
      <c r="D546" s="79"/>
      <c r="E546" s="29" t="str">
        <f t="shared" si="17"/>
        <v/>
      </c>
      <c r="F546" s="68"/>
      <c r="G546" s="68"/>
      <c r="H546" s="68"/>
      <c r="I546" s="68"/>
      <c r="J546" s="68"/>
      <c r="K546" s="68"/>
      <c r="L546" s="68"/>
      <c r="M546" s="68"/>
      <c r="N546" s="68"/>
      <c r="O546" s="68"/>
      <c r="P546" s="64"/>
      <c r="Q546" s="29" t="str">
        <f t="shared" si="18"/>
        <v/>
      </c>
    </row>
    <row r="547" spans="1:17">
      <c r="A547" s="64" t="s">
        <v>1449</v>
      </c>
      <c r="B547" s="64"/>
      <c r="C547" s="68"/>
      <c r="D547" s="79"/>
      <c r="E547" s="29" t="str">
        <f t="shared" si="17"/>
        <v/>
      </c>
      <c r="F547" s="68"/>
      <c r="G547" s="68"/>
      <c r="H547" s="68"/>
      <c r="I547" s="68"/>
      <c r="J547" s="68"/>
      <c r="K547" s="68"/>
      <c r="L547" s="68"/>
      <c r="M547" s="68"/>
      <c r="N547" s="68"/>
      <c r="O547" s="68"/>
      <c r="P547" s="64"/>
      <c r="Q547" s="29" t="str">
        <f t="shared" si="18"/>
        <v/>
      </c>
    </row>
    <row r="548" spans="1:17">
      <c r="A548" s="64" t="s">
        <v>1450</v>
      </c>
      <c r="B548" s="64"/>
      <c r="C548" s="68"/>
      <c r="D548" s="79"/>
      <c r="E548" s="29" t="str">
        <f t="shared" si="17"/>
        <v/>
      </c>
      <c r="F548" s="68"/>
      <c r="G548" s="68"/>
      <c r="H548" s="68"/>
      <c r="I548" s="68"/>
      <c r="J548" s="68"/>
      <c r="K548" s="68"/>
      <c r="L548" s="68"/>
      <c r="M548" s="68"/>
      <c r="N548" s="68"/>
      <c r="O548" s="68"/>
      <c r="P548" s="64"/>
      <c r="Q548" s="29" t="str">
        <f t="shared" si="18"/>
        <v/>
      </c>
    </row>
    <row r="549" spans="1:17">
      <c r="A549" s="64" t="s">
        <v>1451</v>
      </c>
      <c r="B549" s="64"/>
      <c r="C549" s="68"/>
      <c r="D549" s="79"/>
      <c r="E549" s="29" t="str">
        <f t="shared" si="17"/>
        <v/>
      </c>
      <c r="F549" s="68"/>
      <c r="G549" s="68"/>
      <c r="H549" s="68"/>
      <c r="I549" s="68"/>
      <c r="J549" s="68"/>
      <c r="K549" s="68"/>
      <c r="L549" s="68"/>
      <c r="M549" s="68"/>
      <c r="N549" s="68"/>
      <c r="O549" s="68"/>
      <c r="P549" s="64"/>
      <c r="Q549" s="29" t="str">
        <f t="shared" si="18"/>
        <v/>
      </c>
    </row>
    <row r="550" spans="1:17">
      <c r="A550" s="64" t="s">
        <v>1452</v>
      </c>
      <c r="B550" s="64"/>
      <c r="C550" s="68"/>
      <c r="D550" s="79"/>
      <c r="E550" s="29" t="str">
        <f t="shared" si="17"/>
        <v/>
      </c>
      <c r="F550" s="68"/>
      <c r="G550" s="68"/>
      <c r="H550" s="68"/>
      <c r="I550" s="68"/>
      <c r="J550" s="68"/>
      <c r="K550" s="68"/>
      <c r="L550" s="68"/>
      <c r="M550" s="68"/>
      <c r="N550" s="68"/>
      <c r="O550" s="68"/>
      <c r="P550" s="64"/>
      <c r="Q550" s="29" t="str">
        <f t="shared" si="18"/>
        <v/>
      </c>
    </row>
    <row r="551" spans="1:17">
      <c r="A551" s="64" t="s">
        <v>1453</v>
      </c>
      <c r="B551" s="64"/>
      <c r="C551" s="68"/>
      <c r="D551" s="79"/>
      <c r="E551" s="29" t="str">
        <f t="shared" si="17"/>
        <v/>
      </c>
      <c r="F551" s="68"/>
      <c r="G551" s="68"/>
      <c r="H551" s="68"/>
      <c r="I551" s="68"/>
      <c r="J551" s="68"/>
      <c r="K551" s="68"/>
      <c r="L551" s="68"/>
      <c r="M551" s="68"/>
      <c r="N551" s="68"/>
      <c r="O551" s="68"/>
      <c r="P551" s="64"/>
      <c r="Q551" s="29" t="str">
        <f t="shared" si="18"/>
        <v/>
      </c>
    </row>
    <row r="552" spans="1:17">
      <c r="A552" s="64" t="s">
        <v>1454</v>
      </c>
      <c r="B552" s="64"/>
      <c r="C552" s="68"/>
      <c r="D552" s="79"/>
      <c r="E552" s="29" t="str">
        <f t="shared" si="17"/>
        <v/>
      </c>
      <c r="F552" s="68"/>
      <c r="G552" s="68"/>
      <c r="H552" s="68"/>
      <c r="I552" s="68"/>
      <c r="J552" s="68"/>
      <c r="K552" s="68"/>
      <c r="L552" s="68"/>
      <c r="M552" s="68"/>
      <c r="N552" s="68"/>
      <c r="O552" s="68"/>
      <c r="P552" s="64"/>
      <c r="Q552" s="29" t="str">
        <f t="shared" si="18"/>
        <v/>
      </c>
    </row>
    <row r="553" spans="1:17">
      <c r="A553" s="64" t="s">
        <v>1455</v>
      </c>
      <c r="B553" s="64"/>
      <c r="C553" s="68"/>
      <c r="D553" s="79"/>
      <c r="E553" s="29" t="str">
        <f t="shared" si="17"/>
        <v/>
      </c>
      <c r="F553" s="68"/>
      <c r="G553" s="68"/>
      <c r="H553" s="68"/>
      <c r="I553" s="68"/>
      <c r="J553" s="68"/>
      <c r="K553" s="68"/>
      <c r="L553" s="68"/>
      <c r="M553" s="68"/>
      <c r="N553" s="68"/>
      <c r="O553" s="68"/>
      <c r="P553" s="64"/>
      <c r="Q553" s="29" t="str">
        <f t="shared" si="18"/>
        <v/>
      </c>
    </row>
    <row r="554" spans="1:17">
      <c r="A554" s="64" t="s">
        <v>1456</v>
      </c>
      <c r="B554" s="64"/>
      <c r="C554" s="68"/>
      <c r="D554" s="79"/>
      <c r="E554" s="29" t="str">
        <f t="shared" si="17"/>
        <v/>
      </c>
      <c r="F554" s="68"/>
      <c r="G554" s="68"/>
      <c r="H554" s="68"/>
      <c r="I554" s="68"/>
      <c r="J554" s="68"/>
      <c r="K554" s="68"/>
      <c r="L554" s="68"/>
      <c r="M554" s="68"/>
      <c r="N554" s="68"/>
      <c r="O554" s="68"/>
      <c r="P554" s="64"/>
      <c r="Q554" s="29" t="str">
        <f t="shared" si="18"/>
        <v/>
      </c>
    </row>
    <row r="555" spans="1:17">
      <c r="A555" s="64" t="s">
        <v>1457</v>
      </c>
      <c r="B555" s="64"/>
      <c r="C555" s="68"/>
      <c r="D555" s="79"/>
      <c r="E555" s="29" t="str">
        <f t="shared" si="17"/>
        <v/>
      </c>
      <c r="F555" s="68"/>
      <c r="G555" s="68"/>
      <c r="H555" s="68"/>
      <c r="I555" s="68"/>
      <c r="J555" s="68"/>
      <c r="K555" s="68"/>
      <c r="L555" s="68"/>
      <c r="M555" s="68"/>
      <c r="N555" s="68"/>
      <c r="O555" s="68"/>
      <c r="P555" s="64"/>
      <c r="Q555" s="29" t="str">
        <f t="shared" si="18"/>
        <v/>
      </c>
    </row>
    <row r="556" spans="1:17">
      <c r="A556" s="64" t="s">
        <v>1458</v>
      </c>
      <c r="B556" s="64"/>
      <c r="C556" s="68"/>
      <c r="D556" s="79"/>
      <c r="E556" s="29" t="str">
        <f t="shared" si="17"/>
        <v/>
      </c>
      <c r="F556" s="68"/>
      <c r="G556" s="68"/>
      <c r="H556" s="68"/>
      <c r="I556" s="68"/>
      <c r="J556" s="68"/>
      <c r="K556" s="68"/>
      <c r="L556" s="68"/>
      <c r="M556" s="68"/>
      <c r="N556" s="68"/>
      <c r="O556" s="68"/>
      <c r="P556" s="64"/>
      <c r="Q556" s="29" t="str">
        <f t="shared" si="18"/>
        <v/>
      </c>
    </row>
    <row r="557" spans="1:17">
      <c r="A557" s="64" t="s">
        <v>1459</v>
      </c>
      <c r="B557" s="64"/>
      <c r="C557" s="68"/>
      <c r="D557" s="79"/>
      <c r="E557" s="29" t="str">
        <f t="shared" si="17"/>
        <v/>
      </c>
      <c r="F557" s="68"/>
      <c r="G557" s="68"/>
      <c r="H557" s="68"/>
      <c r="I557" s="68"/>
      <c r="J557" s="68"/>
      <c r="K557" s="68"/>
      <c r="L557" s="68"/>
      <c r="M557" s="68"/>
      <c r="N557" s="68"/>
      <c r="O557" s="68"/>
      <c r="P557" s="64"/>
      <c r="Q557" s="29" t="str">
        <f t="shared" si="18"/>
        <v/>
      </c>
    </row>
    <row r="558" spans="1:17">
      <c r="A558" s="64" t="s">
        <v>1460</v>
      </c>
      <c r="B558" s="64"/>
      <c r="C558" s="68"/>
      <c r="D558" s="79"/>
      <c r="E558" s="29" t="str">
        <f t="shared" si="17"/>
        <v/>
      </c>
      <c r="F558" s="68"/>
      <c r="G558" s="68"/>
      <c r="H558" s="68"/>
      <c r="I558" s="68"/>
      <c r="J558" s="68"/>
      <c r="K558" s="68"/>
      <c r="L558" s="68"/>
      <c r="M558" s="68"/>
      <c r="N558" s="68"/>
      <c r="O558" s="68"/>
      <c r="P558" s="64"/>
      <c r="Q558" s="29" t="str">
        <f t="shared" si="18"/>
        <v/>
      </c>
    </row>
    <row r="559" spans="1:17">
      <c r="A559" s="64" t="s">
        <v>1461</v>
      </c>
      <c r="B559" s="64"/>
      <c r="C559" s="68"/>
      <c r="D559" s="79"/>
      <c r="E559" s="29" t="str">
        <f t="shared" si="17"/>
        <v/>
      </c>
      <c r="F559" s="68"/>
      <c r="G559" s="68"/>
      <c r="H559" s="68"/>
      <c r="I559" s="68"/>
      <c r="J559" s="68"/>
      <c r="K559" s="68"/>
      <c r="L559" s="68"/>
      <c r="M559" s="68"/>
      <c r="N559" s="68"/>
      <c r="O559" s="68"/>
      <c r="P559" s="64"/>
      <c r="Q559" s="29" t="str">
        <f t="shared" si="18"/>
        <v/>
      </c>
    </row>
    <row r="560" spans="1:17">
      <c r="A560" s="64" t="s">
        <v>1462</v>
      </c>
      <c r="B560" s="64"/>
      <c r="C560" s="68"/>
      <c r="D560" s="79"/>
      <c r="E560" s="29" t="str">
        <f t="shared" si="17"/>
        <v/>
      </c>
      <c r="F560" s="68"/>
      <c r="G560" s="68"/>
      <c r="H560" s="68"/>
      <c r="I560" s="68"/>
      <c r="J560" s="68"/>
      <c r="K560" s="68"/>
      <c r="L560" s="68"/>
      <c r="M560" s="68"/>
      <c r="N560" s="68"/>
      <c r="O560" s="68"/>
      <c r="P560" s="64"/>
      <c r="Q560" s="29" t="str">
        <f t="shared" si="18"/>
        <v/>
      </c>
    </row>
    <row r="561" spans="1:17">
      <c r="A561" s="64" t="s">
        <v>1463</v>
      </c>
      <c r="B561" s="64"/>
      <c r="C561" s="68"/>
      <c r="D561" s="79"/>
      <c r="E561" s="29" t="str">
        <f t="shared" si="17"/>
        <v/>
      </c>
      <c r="F561" s="68"/>
      <c r="G561" s="68"/>
      <c r="H561" s="68"/>
      <c r="I561" s="68"/>
      <c r="J561" s="68"/>
      <c r="K561" s="68"/>
      <c r="L561" s="68"/>
      <c r="M561" s="68"/>
      <c r="N561" s="68"/>
      <c r="O561" s="68"/>
      <c r="P561" s="64"/>
      <c r="Q561" s="29" t="str">
        <f t="shared" si="18"/>
        <v/>
      </c>
    </row>
    <row r="562" spans="1:17">
      <c r="A562" s="64" t="s">
        <v>1464</v>
      </c>
      <c r="B562" s="64"/>
      <c r="C562" s="68"/>
      <c r="D562" s="79"/>
      <c r="E562" s="29" t="str">
        <f t="shared" si="17"/>
        <v/>
      </c>
      <c r="F562" s="68"/>
      <c r="G562" s="68"/>
      <c r="H562" s="68"/>
      <c r="I562" s="68"/>
      <c r="J562" s="68"/>
      <c r="K562" s="68"/>
      <c r="L562" s="68"/>
      <c r="M562" s="68"/>
      <c r="N562" s="68"/>
      <c r="O562" s="68"/>
      <c r="P562" s="64"/>
      <c r="Q562" s="29" t="str">
        <f t="shared" si="18"/>
        <v/>
      </c>
    </row>
    <row r="563" spans="1:17">
      <c r="A563" s="64" t="s">
        <v>1465</v>
      </c>
      <c r="B563" s="64"/>
      <c r="C563" s="68"/>
      <c r="D563" s="79"/>
      <c r="E563" s="29" t="str">
        <f t="shared" si="17"/>
        <v/>
      </c>
      <c r="F563" s="68"/>
      <c r="G563" s="68"/>
      <c r="H563" s="68"/>
      <c r="I563" s="68"/>
      <c r="J563" s="68"/>
      <c r="K563" s="68"/>
      <c r="L563" s="68"/>
      <c r="M563" s="68"/>
      <c r="N563" s="68"/>
      <c r="O563" s="68"/>
      <c r="P563" s="64"/>
      <c r="Q563" s="29" t="str">
        <f t="shared" si="18"/>
        <v/>
      </c>
    </row>
    <row r="564" spans="1:17">
      <c r="A564" s="64" t="s">
        <v>1466</v>
      </c>
      <c r="B564" s="64"/>
      <c r="C564" s="68"/>
      <c r="D564" s="79"/>
      <c r="E564" s="29" t="str">
        <f t="shared" si="17"/>
        <v/>
      </c>
      <c r="F564" s="68"/>
      <c r="G564" s="68"/>
      <c r="H564" s="68"/>
      <c r="I564" s="68"/>
      <c r="J564" s="68"/>
      <c r="K564" s="68"/>
      <c r="L564" s="68"/>
      <c r="M564" s="68"/>
      <c r="N564" s="68"/>
      <c r="O564" s="68"/>
      <c r="P564" s="64"/>
      <c r="Q564" s="29" t="str">
        <f t="shared" si="18"/>
        <v/>
      </c>
    </row>
    <row r="565" spans="1:17">
      <c r="A565" s="64" t="s">
        <v>1467</v>
      </c>
      <c r="B565" s="64"/>
      <c r="C565" s="68"/>
      <c r="D565" s="79"/>
      <c r="E565" s="29" t="str">
        <f t="shared" si="17"/>
        <v/>
      </c>
      <c r="F565" s="68"/>
      <c r="G565" s="68"/>
      <c r="H565" s="68"/>
      <c r="I565" s="68"/>
      <c r="J565" s="68"/>
      <c r="K565" s="68"/>
      <c r="L565" s="68"/>
      <c r="M565" s="68"/>
      <c r="N565" s="68"/>
      <c r="O565" s="68"/>
      <c r="P565" s="64"/>
      <c r="Q565" s="29" t="str">
        <f t="shared" si="18"/>
        <v/>
      </c>
    </row>
    <row r="566" spans="1:17">
      <c r="A566" s="64" t="s">
        <v>1468</v>
      </c>
      <c r="B566" s="64"/>
      <c r="C566" s="68"/>
      <c r="D566" s="79"/>
      <c r="E566" s="29" t="str">
        <f t="shared" si="17"/>
        <v/>
      </c>
      <c r="F566" s="68"/>
      <c r="G566" s="68"/>
      <c r="H566" s="68"/>
      <c r="I566" s="68"/>
      <c r="J566" s="68"/>
      <c r="K566" s="68"/>
      <c r="L566" s="68"/>
      <c r="M566" s="68"/>
      <c r="N566" s="68"/>
      <c r="O566" s="68"/>
      <c r="P566" s="64"/>
      <c r="Q566" s="29" t="str">
        <f t="shared" si="18"/>
        <v/>
      </c>
    </row>
    <row r="567" spans="1:17">
      <c r="A567" s="64" t="s">
        <v>1469</v>
      </c>
      <c r="B567" s="64"/>
      <c r="C567" s="68"/>
      <c r="D567" s="79"/>
      <c r="E567" s="29" t="str">
        <f t="shared" si="17"/>
        <v/>
      </c>
      <c r="F567" s="68"/>
      <c r="G567" s="68"/>
      <c r="H567" s="68"/>
      <c r="I567" s="68"/>
      <c r="J567" s="68"/>
      <c r="K567" s="68"/>
      <c r="L567" s="68"/>
      <c r="M567" s="68"/>
      <c r="N567" s="68"/>
      <c r="O567" s="68"/>
      <c r="P567" s="64"/>
      <c r="Q567" s="29" t="str">
        <f t="shared" si="18"/>
        <v/>
      </c>
    </row>
    <row r="568" spans="1:17">
      <c r="A568" s="64" t="s">
        <v>1470</v>
      </c>
      <c r="B568" s="64"/>
      <c r="C568" s="68"/>
      <c r="D568" s="79"/>
      <c r="E568" s="29" t="str">
        <f t="shared" si="17"/>
        <v/>
      </c>
      <c r="F568" s="68"/>
      <c r="G568" s="68"/>
      <c r="H568" s="68"/>
      <c r="I568" s="68"/>
      <c r="J568" s="68"/>
      <c r="K568" s="68"/>
      <c r="L568" s="68"/>
      <c r="M568" s="68"/>
      <c r="N568" s="68"/>
      <c r="O568" s="68"/>
      <c r="P568" s="64"/>
      <c r="Q568" s="29" t="str">
        <f t="shared" si="18"/>
        <v/>
      </c>
    </row>
    <row r="569" spans="1:17">
      <c r="A569" s="64" t="s">
        <v>1471</v>
      </c>
      <c r="B569" s="64"/>
      <c r="C569" s="68"/>
      <c r="D569" s="79"/>
      <c r="E569" s="29" t="str">
        <f t="shared" si="17"/>
        <v/>
      </c>
      <c r="F569" s="68"/>
      <c r="G569" s="68"/>
      <c r="H569" s="68"/>
      <c r="I569" s="68"/>
      <c r="J569" s="68"/>
      <c r="K569" s="68"/>
      <c r="L569" s="68"/>
      <c r="M569" s="68"/>
      <c r="N569" s="68"/>
      <c r="O569" s="68"/>
      <c r="P569" s="64"/>
      <c r="Q569" s="29" t="str">
        <f t="shared" si="18"/>
        <v/>
      </c>
    </row>
    <row r="570" spans="1:17">
      <c r="A570" s="64" t="s">
        <v>1472</v>
      </c>
      <c r="B570" s="64"/>
      <c r="C570" s="68"/>
      <c r="D570" s="79"/>
      <c r="E570" s="29" t="str">
        <f t="shared" si="17"/>
        <v/>
      </c>
      <c r="F570" s="68"/>
      <c r="G570" s="68"/>
      <c r="H570" s="68"/>
      <c r="I570" s="68"/>
      <c r="J570" s="68"/>
      <c r="K570" s="68"/>
      <c r="L570" s="68"/>
      <c r="M570" s="68"/>
      <c r="N570" s="68"/>
      <c r="O570" s="68"/>
      <c r="P570" s="64"/>
      <c r="Q570" s="29" t="str">
        <f t="shared" si="18"/>
        <v/>
      </c>
    </row>
    <row r="571" spans="1:17">
      <c r="A571" s="64" t="s">
        <v>1473</v>
      </c>
      <c r="B571" s="64"/>
      <c r="C571" s="68"/>
      <c r="D571" s="79"/>
      <c r="E571" s="29" t="str">
        <f t="shared" si="17"/>
        <v/>
      </c>
      <c r="F571" s="68"/>
      <c r="G571" s="68"/>
      <c r="H571" s="68"/>
      <c r="I571" s="68"/>
      <c r="J571" s="68"/>
      <c r="K571" s="68"/>
      <c r="L571" s="68"/>
      <c r="M571" s="68"/>
      <c r="N571" s="68"/>
      <c r="O571" s="68"/>
      <c r="P571" s="64"/>
      <c r="Q571" s="29" t="str">
        <f t="shared" si="18"/>
        <v/>
      </c>
    </row>
    <row r="572" spans="1:17">
      <c r="A572" s="64" t="s">
        <v>1474</v>
      </c>
      <c r="B572" s="64"/>
      <c r="C572" s="68"/>
      <c r="D572" s="79"/>
      <c r="E572" s="29" t="str">
        <f t="shared" si="17"/>
        <v/>
      </c>
      <c r="F572" s="68"/>
      <c r="G572" s="68"/>
      <c r="H572" s="68"/>
      <c r="I572" s="68"/>
      <c r="J572" s="68"/>
      <c r="K572" s="68"/>
      <c r="L572" s="68"/>
      <c r="M572" s="68"/>
      <c r="N572" s="68"/>
      <c r="O572" s="68"/>
      <c r="P572" s="64"/>
      <c r="Q572" s="29" t="str">
        <f t="shared" si="18"/>
        <v/>
      </c>
    </row>
    <row r="573" spans="1:17">
      <c r="A573" s="64" t="s">
        <v>1475</v>
      </c>
      <c r="B573" s="64"/>
      <c r="C573" s="68"/>
      <c r="D573" s="79"/>
      <c r="E573" s="29" t="str">
        <f t="shared" si="17"/>
        <v/>
      </c>
      <c r="F573" s="68"/>
      <c r="G573" s="68"/>
      <c r="H573" s="68"/>
      <c r="I573" s="68"/>
      <c r="J573" s="68"/>
      <c r="K573" s="68"/>
      <c r="L573" s="68"/>
      <c r="M573" s="68"/>
      <c r="N573" s="68"/>
      <c r="O573" s="68"/>
      <c r="P573" s="64"/>
      <c r="Q573" s="29" t="str">
        <f t="shared" si="18"/>
        <v/>
      </c>
    </row>
    <row r="574" spans="1:17">
      <c r="A574" s="64" t="s">
        <v>1476</v>
      </c>
      <c r="B574" s="64"/>
      <c r="C574" s="68"/>
      <c r="D574" s="79"/>
      <c r="E574" s="29" t="str">
        <f t="shared" si="17"/>
        <v/>
      </c>
      <c r="F574" s="68"/>
      <c r="G574" s="68"/>
      <c r="H574" s="68"/>
      <c r="I574" s="68"/>
      <c r="J574" s="68"/>
      <c r="K574" s="68"/>
      <c r="L574" s="68"/>
      <c r="M574" s="68"/>
      <c r="N574" s="68"/>
      <c r="O574" s="68"/>
      <c r="P574" s="64"/>
      <c r="Q574" s="29" t="str">
        <f t="shared" si="18"/>
        <v/>
      </c>
    </row>
    <row r="575" spans="1:17">
      <c r="A575" s="64" t="s">
        <v>1477</v>
      </c>
      <c r="B575" s="64"/>
      <c r="C575" s="68"/>
      <c r="D575" s="79"/>
      <c r="E575" s="29" t="str">
        <f t="shared" si="17"/>
        <v/>
      </c>
      <c r="F575" s="68"/>
      <c r="G575" s="68"/>
      <c r="H575" s="68"/>
      <c r="I575" s="68"/>
      <c r="J575" s="68"/>
      <c r="K575" s="68"/>
      <c r="L575" s="68"/>
      <c r="M575" s="68"/>
      <c r="N575" s="68"/>
      <c r="O575" s="68"/>
      <c r="P575" s="64"/>
      <c r="Q575" s="29" t="str">
        <f t="shared" si="18"/>
        <v/>
      </c>
    </row>
    <row r="576" spans="1:17">
      <c r="A576" s="64" t="s">
        <v>1478</v>
      </c>
      <c r="B576" s="64"/>
      <c r="C576" s="68"/>
      <c r="D576" s="79"/>
      <c r="E576" s="29" t="str">
        <f t="shared" si="17"/>
        <v/>
      </c>
      <c r="F576" s="68"/>
      <c r="G576" s="68"/>
      <c r="H576" s="68"/>
      <c r="I576" s="68"/>
      <c r="J576" s="68"/>
      <c r="K576" s="68"/>
      <c r="L576" s="68"/>
      <c r="M576" s="68"/>
      <c r="N576" s="68"/>
      <c r="O576" s="68"/>
      <c r="P576" s="64"/>
      <c r="Q576" s="29" t="str">
        <f t="shared" si="18"/>
        <v/>
      </c>
    </row>
    <row r="577" spans="1:17">
      <c r="A577" s="64" t="s">
        <v>1479</v>
      </c>
      <c r="B577" s="64"/>
      <c r="C577" s="68"/>
      <c r="D577" s="79"/>
      <c r="E577" s="29" t="str">
        <f t="shared" si="17"/>
        <v/>
      </c>
      <c r="F577" s="68"/>
      <c r="G577" s="68"/>
      <c r="H577" s="68"/>
      <c r="I577" s="68"/>
      <c r="J577" s="68"/>
      <c r="K577" s="68"/>
      <c r="L577" s="68"/>
      <c r="M577" s="68"/>
      <c r="N577" s="68"/>
      <c r="O577" s="68"/>
      <c r="P577" s="64"/>
      <c r="Q577" s="29" t="str">
        <f t="shared" si="18"/>
        <v/>
      </c>
    </row>
    <row r="578" spans="1:17">
      <c r="A578" s="64" t="s">
        <v>1480</v>
      </c>
      <c r="B578" s="64"/>
      <c r="C578" s="68"/>
      <c r="D578" s="79"/>
      <c r="E578" s="29" t="str">
        <f t="shared" si="17"/>
        <v/>
      </c>
      <c r="F578" s="68"/>
      <c r="G578" s="68"/>
      <c r="H578" s="68"/>
      <c r="I578" s="68"/>
      <c r="J578" s="68"/>
      <c r="K578" s="68"/>
      <c r="L578" s="68"/>
      <c r="M578" s="68"/>
      <c r="N578" s="68"/>
      <c r="O578" s="68"/>
      <c r="P578" s="64"/>
      <c r="Q578" s="29" t="str">
        <f t="shared" si="18"/>
        <v/>
      </c>
    </row>
    <row r="579" spans="1:17">
      <c r="A579" s="64" t="s">
        <v>1481</v>
      </c>
      <c r="B579" s="64"/>
      <c r="C579" s="68"/>
      <c r="D579" s="79"/>
      <c r="E579" s="29" t="str">
        <f t="shared" si="17"/>
        <v/>
      </c>
      <c r="F579" s="68"/>
      <c r="G579" s="68"/>
      <c r="H579" s="68"/>
      <c r="I579" s="68"/>
      <c r="J579" s="68"/>
      <c r="K579" s="68"/>
      <c r="L579" s="68"/>
      <c r="M579" s="68"/>
      <c r="N579" s="68"/>
      <c r="O579" s="68"/>
      <c r="P579" s="64"/>
      <c r="Q579" s="29" t="str">
        <f t="shared" si="18"/>
        <v/>
      </c>
    </row>
    <row r="580" spans="1:17">
      <c r="A580" s="64" t="s">
        <v>1482</v>
      </c>
      <c r="B580" s="64"/>
      <c r="C580" s="68"/>
      <c r="D580" s="79"/>
      <c r="E580" s="29" t="str">
        <f t="shared" si="17"/>
        <v/>
      </c>
      <c r="F580" s="68"/>
      <c r="G580" s="68"/>
      <c r="H580" s="68"/>
      <c r="I580" s="68"/>
      <c r="J580" s="68"/>
      <c r="K580" s="68"/>
      <c r="L580" s="68"/>
      <c r="M580" s="68"/>
      <c r="N580" s="68"/>
      <c r="O580" s="68"/>
      <c r="P580" s="64"/>
      <c r="Q580" s="29" t="str">
        <f t="shared" si="18"/>
        <v/>
      </c>
    </row>
    <row r="581" spans="1:17">
      <c r="A581" s="64" t="s">
        <v>1483</v>
      </c>
      <c r="B581" s="64"/>
      <c r="C581" s="68"/>
      <c r="D581" s="79"/>
      <c r="E581" s="29" t="str">
        <f t="shared" si="17"/>
        <v/>
      </c>
      <c r="F581" s="68"/>
      <c r="G581" s="68"/>
      <c r="H581" s="68"/>
      <c r="I581" s="68"/>
      <c r="J581" s="68"/>
      <c r="K581" s="68"/>
      <c r="L581" s="68"/>
      <c r="M581" s="68"/>
      <c r="N581" s="68"/>
      <c r="O581" s="68"/>
      <c r="P581" s="64"/>
      <c r="Q581" s="29" t="str">
        <f t="shared" si="18"/>
        <v/>
      </c>
    </row>
    <row r="582" spans="1:17">
      <c r="A582" s="64" t="s">
        <v>1484</v>
      </c>
      <c r="B582" s="64"/>
      <c r="C582" s="68"/>
      <c r="D582" s="79"/>
      <c r="E582" s="29" t="str">
        <f t="shared" ref="E582:E645" si="19">IF(G582="", "", G582) &amp; IF(I582="", "", "-" &amp; I582) &amp; IF(K582="", "", "-" &amp; K582) &amp; IF(M582="", "", "-" &amp; M582) &amp; IF(O582="", "", "-" &amp; O582)</f>
        <v/>
      </c>
      <c r="F582" s="68"/>
      <c r="G582" s="68"/>
      <c r="H582" s="68"/>
      <c r="I582" s="68"/>
      <c r="J582" s="68"/>
      <c r="K582" s="68"/>
      <c r="L582" s="68"/>
      <c r="M582" s="68"/>
      <c r="N582" s="68"/>
      <c r="O582" s="68"/>
      <c r="P582" s="64"/>
      <c r="Q582" s="29" t="str">
        <f t="shared" si="18"/>
        <v/>
      </c>
    </row>
    <row r="583" spans="1:17">
      <c r="A583" s="64" t="s">
        <v>1485</v>
      </c>
      <c r="B583" s="64"/>
      <c r="C583" s="68"/>
      <c r="D583" s="79"/>
      <c r="E583" s="29" t="str">
        <f t="shared" si="19"/>
        <v/>
      </c>
      <c r="F583" s="68"/>
      <c r="G583" s="68"/>
      <c r="H583" s="68"/>
      <c r="I583" s="68"/>
      <c r="J583" s="68"/>
      <c r="K583" s="68"/>
      <c r="L583" s="68"/>
      <c r="M583" s="68"/>
      <c r="N583" s="68"/>
      <c r="O583" s="68"/>
      <c r="P583" s="64"/>
      <c r="Q583" s="29" t="str">
        <f t="shared" si="18"/>
        <v/>
      </c>
    </row>
    <row r="584" spans="1:17">
      <c r="A584" s="64" t="s">
        <v>1486</v>
      </c>
      <c r="B584" s="64"/>
      <c r="C584" s="68"/>
      <c r="D584" s="79"/>
      <c r="E584" s="29" t="str">
        <f t="shared" si="19"/>
        <v/>
      </c>
      <c r="F584" s="68"/>
      <c r="G584" s="68"/>
      <c r="H584" s="68"/>
      <c r="I584" s="68"/>
      <c r="J584" s="68"/>
      <c r="K584" s="68"/>
      <c r="L584" s="68"/>
      <c r="M584" s="68"/>
      <c r="N584" s="68"/>
      <c r="O584" s="68"/>
      <c r="P584" s="64"/>
      <c r="Q584" s="29" t="str">
        <f t="shared" ref="Q584:Q647" si="20">IF(G584="","",(IF(I584="",1,IF(K584="",2,IF(M584="",3,IF(O584="",4,5))))))</f>
        <v/>
      </c>
    </row>
    <row r="585" spans="1:17">
      <c r="A585" s="64" t="s">
        <v>1487</v>
      </c>
      <c r="B585" s="64"/>
      <c r="C585" s="68"/>
      <c r="D585" s="79"/>
      <c r="E585" s="29" t="str">
        <f t="shared" si="19"/>
        <v/>
      </c>
      <c r="F585" s="68"/>
      <c r="G585" s="68"/>
      <c r="H585" s="68"/>
      <c r="I585" s="68"/>
      <c r="J585" s="68"/>
      <c r="K585" s="68"/>
      <c r="L585" s="68"/>
      <c r="M585" s="68"/>
      <c r="N585" s="68"/>
      <c r="O585" s="68"/>
      <c r="P585" s="64"/>
      <c r="Q585" s="29" t="str">
        <f t="shared" si="20"/>
        <v/>
      </c>
    </row>
    <row r="586" spans="1:17">
      <c r="A586" s="64" t="s">
        <v>1488</v>
      </c>
      <c r="B586" s="64"/>
      <c r="C586" s="68"/>
      <c r="D586" s="79"/>
      <c r="E586" s="29" t="str">
        <f t="shared" si="19"/>
        <v/>
      </c>
      <c r="F586" s="68"/>
      <c r="G586" s="68"/>
      <c r="H586" s="68"/>
      <c r="I586" s="68"/>
      <c r="J586" s="68"/>
      <c r="K586" s="68"/>
      <c r="L586" s="68"/>
      <c r="M586" s="68"/>
      <c r="N586" s="68"/>
      <c r="O586" s="68"/>
      <c r="P586" s="64"/>
      <c r="Q586" s="29" t="str">
        <f t="shared" si="20"/>
        <v/>
      </c>
    </row>
    <row r="587" spans="1:17">
      <c r="A587" s="64" t="s">
        <v>1489</v>
      </c>
      <c r="B587" s="64"/>
      <c r="C587" s="68"/>
      <c r="D587" s="79"/>
      <c r="E587" s="29" t="str">
        <f t="shared" si="19"/>
        <v/>
      </c>
      <c r="F587" s="68"/>
      <c r="G587" s="68"/>
      <c r="H587" s="68"/>
      <c r="I587" s="68"/>
      <c r="J587" s="68"/>
      <c r="K587" s="68"/>
      <c r="L587" s="68"/>
      <c r="M587" s="68"/>
      <c r="N587" s="68"/>
      <c r="O587" s="68"/>
      <c r="P587" s="64"/>
      <c r="Q587" s="29" t="str">
        <f t="shared" si="20"/>
        <v/>
      </c>
    </row>
    <row r="588" spans="1:17">
      <c r="A588" s="64" t="s">
        <v>1490</v>
      </c>
      <c r="B588" s="64"/>
      <c r="C588" s="68"/>
      <c r="D588" s="79"/>
      <c r="E588" s="29" t="str">
        <f t="shared" si="19"/>
        <v/>
      </c>
      <c r="F588" s="68"/>
      <c r="G588" s="68"/>
      <c r="H588" s="68"/>
      <c r="I588" s="68"/>
      <c r="J588" s="68"/>
      <c r="K588" s="68"/>
      <c r="L588" s="68"/>
      <c r="M588" s="68"/>
      <c r="N588" s="68"/>
      <c r="O588" s="68"/>
      <c r="P588" s="64"/>
      <c r="Q588" s="29" t="str">
        <f t="shared" si="20"/>
        <v/>
      </c>
    </row>
    <row r="589" spans="1:17">
      <c r="A589" s="64" t="s">
        <v>1491</v>
      </c>
      <c r="B589" s="64"/>
      <c r="C589" s="68"/>
      <c r="D589" s="79"/>
      <c r="E589" s="29" t="str">
        <f t="shared" si="19"/>
        <v/>
      </c>
      <c r="F589" s="68"/>
      <c r="G589" s="68"/>
      <c r="H589" s="68"/>
      <c r="I589" s="68"/>
      <c r="J589" s="68"/>
      <c r="K589" s="68"/>
      <c r="L589" s="68"/>
      <c r="M589" s="68"/>
      <c r="N589" s="68"/>
      <c r="O589" s="68"/>
      <c r="P589" s="64"/>
      <c r="Q589" s="29" t="str">
        <f t="shared" si="20"/>
        <v/>
      </c>
    </row>
    <row r="590" spans="1:17">
      <c r="A590" s="64" t="s">
        <v>1492</v>
      </c>
      <c r="B590" s="64"/>
      <c r="C590" s="68"/>
      <c r="D590" s="79"/>
      <c r="E590" s="29" t="str">
        <f t="shared" si="19"/>
        <v/>
      </c>
      <c r="F590" s="68"/>
      <c r="G590" s="68"/>
      <c r="H590" s="68"/>
      <c r="I590" s="68"/>
      <c r="J590" s="68"/>
      <c r="K590" s="68"/>
      <c r="L590" s="68"/>
      <c r="M590" s="68"/>
      <c r="N590" s="68"/>
      <c r="O590" s="68"/>
      <c r="P590" s="64"/>
      <c r="Q590" s="29" t="str">
        <f t="shared" si="20"/>
        <v/>
      </c>
    </row>
    <row r="591" spans="1:17">
      <c r="A591" s="64" t="s">
        <v>1493</v>
      </c>
      <c r="B591" s="64"/>
      <c r="C591" s="68"/>
      <c r="D591" s="79"/>
      <c r="E591" s="29" t="str">
        <f t="shared" si="19"/>
        <v/>
      </c>
      <c r="F591" s="68"/>
      <c r="G591" s="68"/>
      <c r="H591" s="68"/>
      <c r="I591" s="68"/>
      <c r="J591" s="68"/>
      <c r="K591" s="68"/>
      <c r="L591" s="68"/>
      <c r="M591" s="68"/>
      <c r="N591" s="68"/>
      <c r="O591" s="68"/>
      <c r="P591" s="64"/>
      <c r="Q591" s="29" t="str">
        <f t="shared" si="20"/>
        <v/>
      </c>
    </row>
    <row r="592" spans="1:17">
      <c r="A592" s="64" t="s">
        <v>1494</v>
      </c>
      <c r="B592" s="64"/>
      <c r="C592" s="68"/>
      <c r="D592" s="79"/>
      <c r="E592" s="29" t="str">
        <f t="shared" si="19"/>
        <v/>
      </c>
      <c r="F592" s="68"/>
      <c r="G592" s="68"/>
      <c r="H592" s="68"/>
      <c r="I592" s="68"/>
      <c r="J592" s="68"/>
      <c r="K592" s="68"/>
      <c r="L592" s="68"/>
      <c r="M592" s="68"/>
      <c r="N592" s="68"/>
      <c r="O592" s="68"/>
      <c r="P592" s="64"/>
      <c r="Q592" s="29" t="str">
        <f t="shared" si="20"/>
        <v/>
      </c>
    </row>
    <row r="593" spans="1:17">
      <c r="A593" s="64" t="s">
        <v>1495</v>
      </c>
      <c r="B593" s="64"/>
      <c r="C593" s="68"/>
      <c r="D593" s="79"/>
      <c r="E593" s="29" t="str">
        <f t="shared" si="19"/>
        <v/>
      </c>
      <c r="F593" s="68"/>
      <c r="G593" s="68"/>
      <c r="H593" s="68"/>
      <c r="I593" s="68"/>
      <c r="J593" s="68"/>
      <c r="K593" s="68"/>
      <c r="L593" s="68"/>
      <c r="M593" s="68"/>
      <c r="N593" s="68"/>
      <c r="O593" s="68"/>
      <c r="P593" s="64"/>
      <c r="Q593" s="29" t="str">
        <f t="shared" si="20"/>
        <v/>
      </c>
    </row>
    <row r="594" spans="1:17">
      <c r="A594" s="64" t="s">
        <v>1496</v>
      </c>
      <c r="B594" s="64"/>
      <c r="C594" s="68"/>
      <c r="D594" s="79"/>
      <c r="E594" s="29" t="str">
        <f t="shared" si="19"/>
        <v/>
      </c>
      <c r="F594" s="68"/>
      <c r="G594" s="68"/>
      <c r="H594" s="68"/>
      <c r="I594" s="68"/>
      <c r="J594" s="68"/>
      <c r="K594" s="68"/>
      <c r="L594" s="68"/>
      <c r="M594" s="68"/>
      <c r="N594" s="68"/>
      <c r="O594" s="68"/>
      <c r="P594" s="64"/>
      <c r="Q594" s="29" t="str">
        <f t="shared" si="20"/>
        <v/>
      </c>
    </row>
    <row r="595" spans="1:17">
      <c r="A595" s="64" t="s">
        <v>1497</v>
      </c>
      <c r="B595" s="64"/>
      <c r="C595" s="68"/>
      <c r="D595" s="79"/>
      <c r="E595" s="29" t="str">
        <f t="shared" si="19"/>
        <v/>
      </c>
      <c r="F595" s="68"/>
      <c r="G595" s="68"/>
      <c r="H595" s="68"/>
      <c r="I595" s="68"/>
      <c r="J595" s="68"/>
      <c r="K595" s="68"/>
      <c r="L595" s="68"/>
      <c r="M595" s="68"/>
      <c r="N595" s="68"/>
      <c r="O595" s="68"/>
      <c r="P595" s="64"/>
      <c r="Q595" s="29" t="str">
        <f t="shared" si="20"/>
        <v/>
      </c>
    </row>
    <row r="596" spans="1:17">
      <c r="A596" s="64" t="s">
        <v>1498</v>
      </c>
      <c r="B596" s="64"/>
      <c r="C596" s="68"/>
      <c r="D596" s="79"/>
      <c r="E596" s="29" t="str">
        <f t="shared" si="19"/>
        <v/>
      </c>
      <c r="F596" s="68"/>
      <c r="G596" s="68"/>
      <c r="H596" s="68"/>
      <c r="I596" s="68"/>
      <c r="J596" s="68"/>
      <c r="K596" s="68"/>
      <c r="L596" s="68"/>
      <c r="M596" s="68"/>
      <c r="N596" s="68"/>
      <c r="O596" s="68"/>
      <c r="P596" s="64"/>
      <c r="Q596" s="29" t="str">
        <f t="shared" si="20"/>
        <v/>
      </c>
    </row>
    <row r="597" spans="1:17">
      <c r="A597" s="64" t="s">
        <v>1499</v>
      </c>
      <c r="B597" s="64"/>
      <c r="C597" s="68"/>
      <c r="D597" s="79"/>
      <c r="E597" s="29" t="str">
        <f t="shared" si="19"/>
        <v/>
      </c>
      <c r="F597" s="68"/>
      <c r="G597" s="68"/>
      <c r="H597" s="68"/>
      <c r="I597" s="68"/>
      <c r="J597" s="68"/>
      <c r="K597" s="68"/>
      <c r="L597" s="68"/>
      <c r="M597" s="68"/>
      <c r="N597" s="68"/>
      <c r="O597" s="68"/>
      <c r="P597" s="64"/>
      <c r="Q597" s="29" t="str">
        <f t="shared" si="20"/>
        <v/>
      </c>
    </row>
    <row r="598" spans="1:17">
      <c r="A598" s="64" t="s">
        <v>1500</v>
      </c>
      <c r="B598" s="64"/>
      <c r="C598" s="68"/>
      <c r="D598" s="79"/>
      <c r="E598" s="29" t="str">
        <f t="shared" si="19"/>
        <v/>
      </c>
      <c r="F598" s="68"/>
      <c r="G598" s="68"/>
      <c r="H598" s="68"/>
      <c r="I598" s="68"/>
      <c r="J598" s="68"/>
      <c r="K598" s="68"/>
      <c r="L598" s="68"/>
      <c r="M598" s="68"/>
      <c r="N598" s="68"/>
      <c r="O598" s="68"/>
      <c r="P598" s="64"/>
      <c r="Q598" s="29" t="str">
        <f t="shared" si="20"/>
        <v/>
      </c>
    </row>
    <row r="599" spans="1:17">
      <c r="A599" s="64" t="s">
        <v>1501</v>
      </c>
      <c r="B599" s="64"/>
      <c r="C599" s="68"/>
      <c r="D599" s="79"/>
      <c r="E599" s="29" t="str">
        <f t="shared" si="19"/>
        <v/>
      </c>
      <c r="F599" s="68"/>
      <c r="G599" s="68"/>
      <c r="H599" s="68"/>
      <c r="I599" s="68"/>
      <c r="J599" s="68"/>
      <c r="K599" s="68"/>
      <c r="L599" s="68"/>
      <c r="M599" s="68"/>
      <c r="N599" s="68"/>
      <c r="O599" s="68"/>
      <c r="P599" s="64"/>
      <c r="Q599" s="29" t="str">
        <f t="shared" si="20"/>
        <v/>
      </c>
    </row>
    <row r="600" spans="1:17">
      <c r="A600" s="64" t="s">
        <v>1502</v>
      </c>
      <c r="B600" s="64"/>
      <c r="C600" s="68"/>
      <c r="D600" s="79"/>
      <c r="E600" s="29" t="str">
        <f t="shared" si="19"/>
        <v/>
      </c>
      <c r="F600" s="68"/>
      <c r="G600" s="68"/>
      <c r="H600" s="68"/>
      <c r="I600" s="68"/>
      <c r="J600" s="68"/>
      <c r="K600" s="68"/>
      <c r="L600" s="68"/>
      <c r="M600" s="68"/>
      <c r="N600" s="68"/>
      <c r="O600" s="68"/>
      <c r="P600" s="64"/>
      <c r="Q600" s="29" t="str">
        <f t="shared" si="20"/>
        <v/>
      </c>
    </row>
    <row r="601" spans="1:17">
      <c r="A601" s="64" t="s">
        <v>1503</v>
      </c>
      <c r="B601" s="64"/>
      <c r="C601" s="68"/>
      <c r="D601" s="79"/>
      <c r="E601" s="29" t="str">
        <f t="shared" si="19"/>
        <v/>
      </c>
      <c r="F601" s="68"/>
      <c r="G601" s="68"/>
      <c r="H601" s="68"/>
      <c r="I601" s="68"/>
      <c r="J601" s="68"/>
      <c r="K601" s="68"/>
      <c r="L601" s="68"/>
      <c r="M601" s="68"/>
      <c r="N601" s="68"/>
      <c r="O601" s="68"/>
      <c r="P601" s="64"/>
      <c r="Q601" s="29" t="str">
        <f t="shared" si="20"/>
        <v/>
      </c>
    </row>
    <row r="602" spans="1:17">
      <c r="A602" s="64" t="s">
        <v>1504</v>
      </c>
      <c r="B602" s="64"/>
      <c r="C602" s="68"/>
      <c r="D602" s="79"/>
      <c r="E602" s="29" t="str">
        <f t="shared" si="19"/>
        <v/>
      </c>
      <c r="F602" s="68"/>
      <c r="G602" s="68"/>
      <c r="H602" s="68"/>
      <c r="I602" s="68"/>
      <c r="J602" s="68"/>
      <c r="K602" s="68"/>
      <c r="L602" s="68"/>
      <c r="M602" s="68"/>
      <c r="N602" s="68"/>
      <c r="O602" s="68"/>
      <c r="P602" s="64"/>
      <c r="Q602" s="29" t="str">
        <f t="shared" si="20"/>
        <v/>
      </c>
    </row>
    <row r="603" spans="1:17">
      <c r="A603" s="64" t="s">
        <v>1505</v>
      </c>
      <c r="B603" s="64"/>
      <c r="C603" s="68"/>
      <c r="D603" s="79"/>
      <c r="E603" s="29" t="str">
        <f t="shared" si="19"/>
        <v/>
      </c>
      <c r="F603" s="68"/>
      <c r="G603" s="68"/>
      <c r="H603" s="68"/>
      <c r="I603" s="68"/>
      <c r="J603" s="68"/>
      <c r="K603" s="68"/>
      <c r="L603" s="68"/>
      <c r="M603" s="68"/>
      <c r="N603" s="68"/>
      <c r="O603" s="68"/>
      <c r="P603" s="64"/>
      <c r="Q603" s="29" t="str">
        <f t="shared" si="20"/>
        <v/>
      </c>
    </row>
    <row r="604" spans="1:17">
      <c r="A604" s="64" t="s">
        <v>1506</v>
      </c>
      <c r="B604" s="64"/>
      <c r="C604" s="68"/>
      <c r="D604" s="79"/>
      <c r="E604" s="29" t="str">
        <f t="shared" si="19"/>
        <v/>
      </c>
      <c r="F604" s="68"/>
      <c r="G604" s="68"/>
      <c r="H604" s="68"/>
      <c r="I604" s="68"/>
      <c r="J604" s="68"/>
      <c r="K604" s="68"/>
      <c r="L604" s="68"/>
      <c r="M604" s="68"/>
      <c r="N604" s="68"/>
      <c r="O604" s="68"/>
      <c r="P604" s="64"/>
      <c r="Q604" s="29" t="str">
        <f t="shared" si="20"/>
        <v/>
      </c>
    </row>
    <row r="605" spans="1:17">
      <c r="A605" s="64" t="s">
        <v>1507</v>
      </c>
      <c r="B605" s="64"/>
      <c r="C605" s="68"/>
      <c r="D605" s="79"/>
      <c r="E605" s="29" t="str">
        <f t="shared" si="19"/>
        <v/>
      </c>
      <c r="F605" s="68"/>
      <c r="G605" s="68"/>
      <c r="H605" s="68"/>
      <c r="I605" s="68"/>
      <c r="J605" s="68"/>
      <c r="K605" s="68"/>
      <c r="L605" s="68"/>
      <c r="M605" s="68"/>
      <c r="N605" s="68"/>
      <c r="O605" s="68"/>
      <c r="P605" s="64"/>
      <c r="Q605" s="29" t="str">
        <f t="shared" si="20"/>
        <v/>
      </c>
    </row>
    <row r="606" spans="1:17">
      <c r="A606" s="64" t="s">
        <v>1508</v>
      </c>
      <c r="B606" s="64"/>
      <c r="C606" s="68"/>
      <c r="D606" s="79"/>
      <c r="E606" s="29" t="str">
        <f t="shared" si="19"/>
        <v/>
      </c>
      <c r="F606" s="68"/>
      <c r="G606" s="68"/>
      <c r="H606" s="68"/>
      <c r="I606" s="68"/>
      <c r="J606" s="68"/>
      <c r="K606" s="68"/>
      <c r="L606" s="68"/>
      <c r="M606" s="68"/>
      <c r="N606" s="68"/>
      <c r="O606" s="68"/>
      <c r="P606" s="64"/>
      <c r="Q606" s="29" t="str">
        <f t="shared" si="20"/>
        <v/>
      </c>
    </row>
    <row r="607" spans="1:17">
      <c r="A607" s="64" t="s">
        <v>1509</v>
      </c>
      <c r="B607" s="64"/>
      <c r="C607" s="68"/>
      <c r="D607" s="79"/>
      <c r="E607" s="29" t="str">
        <f t="shared" si="19"/>
        <v/>
      </c>
      <c r="F607" s="68"/>
      <c r="G607" s="68"/>
      <c r="H607" s="68"/>
      <c r="I607" s="68"/>
      <c r="J607" s="68"/>
      <c r="K607" s="68"/>
      <c r="L607" s="68"/>
      <c r="M607" s="68"/>
      <c r="N607" s="68"/>
      <c r="O607" s="68"/>
      <c r="P607" s="64"/>
      <c r="Q607" s="29" t="str">
        <f t="shared" si="20"/>
        <v/>
      </c>
    </row>
    <row r="608" spans="1:17">
      <c r="A608" s="64" t="s">
        <v>1510</v>
      </c>
      <c r="B608" s="64"/>
      <c r="C608" s="68"/>
      <c r="D608" s="79"/>
      <c r="E608" s="29" t="str">
        <f t="shared" si="19"/>
        <v/>
      </c>
      <c r="F608" s="68"/>
      <c r="G608" s="68"/>
      <c r="H608" s="68"/>
      <c r="I608" s="68"/>
      <c r="J608" s="68"/>
      <c r="K608" s="68"/>
      <c r="L608" s="68"/>
      <c r="M608" s="68"/>
      <c r="N608" s="68"/>
      <c r="O608" s="68"/>
      <c r="P608" s="64"/>
      <c r="Q608" s="29" t="str">
        <f t="shared" si="20"/>
        <v/>
      </c>
    </row>
    <row r="609" spans="1:17">
      <c r="A609" s="64" t="s">
        <v>1511</v>
      </c>
      <c r="B609" s="64"/>
      <c r="C609" s="68"/>
      <c r="D609" s="79"/>
      <c r="E609" s="29" t="str">
        <f t="shared" si="19"/>
        <v/>
      </c>
      <c r="F609" s="68"/>
      <c r="G609" s="68"/>
      <c r="H609" s="68"/>
      <c r="I609" s="68"/>
      <c r="J609" s="68"/>
      <c r="K609" s="68"/>
      <c r="L609" s="68"/>
      <c r="M609" s="68"/>
      <c r="N609" s="68"/>
      <c r="O609" s="68"/>
      <c r="P609" s="64"/>
      <c r="Q609" s="29" t="str">
        <f t="shared" si="20"/>
        <v/>
      </c>
    </row>
    <row r="610" spans="1:17">
      <c r="A610" s="64" t="s">
        <v>1512</v>
      </c>
      <c r="B610" s="64"/>
      <c r="C610" s="68"/>
      <c r="D610" s="79"/>
      <c r="E610" s="29" t="str">
        <f t="shared" si="19"/>
        <v/>
      </c>
      <c r="F610" s="68"/>
      <c r="G610" s="68"/>
      <c r="H610" s="68"/>
      <c r="I610" s="68"/>
      <c r="J610" s="68"/>
      <c r="K610" s="68"/>
      <c r="L610" s="68"/>
      <c r="M610" s="68"/>
      <c r="N610" s="68"/>
      <c r="O610" s="68"/>
      <c r="P610" s="64"/>
      <c r="Q610" s="29" t="str">
        <f t="shared" si="20"/>
        <v/>
      </c>
    </row>
    <row r="611" spans="1:17">
      <c r="A611" s="64" t="s">
        <v>1513</v>
      </c>
      <c r="B611" s="64"/>
      <c r="C611" s="68"/>
      <c r="D611" s="79"/>
      <c r="E611" s="29" t="str">
        <f t="shared" si="19"/>
        <v/>
      </c>
      <c r="F611" s="68"/>
      <c r="G611" s="68"/>
      <c r="H611" s="68"/>
      <c r="I611" s="68"/>
      <c r="J611" s="68"/>
      <c r="K611" s="68"/>
      <c r="L611" s="68"/>
      <c r="M611" s="68"/>
      <c r="N611" s="68"/>
      <c r="O611" s="68"/>
      <c r="P611" s="64"/>
      <c r="Q611" s="29" t="str">
        <f t="shared" si="20"/>
        <v/>
      </c>
    </row>
    <row r="612" spans="1:17">
      <c r="A612" s="64" t="s">
        <v>1514</v>
      </c>
      <c r="B612" s="64"/>
      <c r="C612" s="68"/>
      <c r="D612" s="79"/>
      <c r="E612" s="29" t="str">
        <f t="shared" si="19"/>
        <v/>
      </c>
      <c r="F612" s="68"/>
      <c r="G612" s="68"/>
      <c r="H612" s="68"/>
      <c r="I612" s="68"/>
      <c r="J612" s="68"/>
      <c r="K612" s="68"/>
      <c r="L612" s="68"/>
      <c r="M612" s="68"/>
      <c r="N612" s="68"/>
      <c r="O612" s="68"/>
      <c r="P612" s="64"/>
      <c r="Q612" s="29" t="str">
        <f t="shared" si="20"/>
        <v/>
      </c>
    </row>
    <row r="613" spans="1:17">
      <c r="A613" s="64" t="s">
        <v>1515</v>
      </c>
      <c r="B613" s="64"/>
      <c r="C613" s="68"/>
      <c r="D613" s="79"/>
      <c r="E613" s="29" t="str">
        <f t="shared" si="19"/>
        <v/>
      </c>
      <c r="F613" s="68"/>
      <c r="G613" s="68"/>
      <c r="H613" s="68"/>
      <c r="I613" s="68"/>
      <c r="J613" s="68"/>
      <c r="K613" s="68"/>
      <c r="L613" s="68"/>
      <c r="M613" s="68"/>
      <c r="N613" s="68"/>
      <c r="O613" s="68"/>
      <c r="P613" s="64"/>
      <c r="Q613" s="29" t="str">
        <f t="shared" si="20"/>
        <v/>
      </c>
    </row>
    <row r="614" spans="1:17">
      <c r="A614" s="64" t="s">
        <v>1516</v>
      </c>
      <c r="B614" s="64"/>
      <c r="C614" s="68"/>
      <c r="D614" s="79"/>
      <c r="E614" s="29" t="str">
        <f t="shared" si="19"/>
        <v/>
      </c>
      <c r="F614" s="68"/>
      <c r="G614" s="68"/>
      <c r="H614" s="68"/>
      <c r="I614" s="68"/>
      <c r="J614" s="68"/>
      <c r="K614" s="68"/>
      <c r="L614" s="68"/>
      <c r="M614" s="68"/>
      <c r="N614" s="68"/>
      <c r="O614" s="68"/>
      <c r="P614" s="64"/>
      <c r="Q614" s="29" t="str">
        <f t="shared" si="20"/>
        <v/>
      </c>
    </row>
    <row r="615" spans="1:17">
      <c r="A615" s="64" t="s">
        <v>1517</v>
      </c>
      <c r="B615" s="64"/>
      <c r="C615" s="68"/>
      <c r="D615" s="79"/>
      <c r="E615" s="29" t="str">
        <f t="shared" si="19"/>
        <v/>
      </c>
      <c r="F615" s="68"/>
      <c r="G615" s="68"/>
      <c r="H615" s="68"/>
      <c r="I615" s="68"/>
      <c r="J615" s="68"/>
      <c r="K615" s="68"/>
      <c r="L615" s="68"/>
      <c r="M615" s="68"/>
      <c r="N615" s="68"/>
      <c r="O615" s="68"/>
      <c r="P615" s="64"/>
      <c r="Q615" s="29" t="str">
        <f t="shared" si="20"/>
        <v/>
      </c>
    </row>
    <row r="616" spans="1:17">
      <c r="A616" s="64" t="s">
        <v>1518</v>
      </c>
      <c r="B616" s="64"/>
      <c r="C616" s="68"/>
      <c r="D616" s="79"/>
      <c r="E616" s="29" t="str">
        <f t="shared" si="19"/>
        <v/>
      </c>
      <c r="F616" s="68"/>
      <c r="G616" s="68"/>
      <c r="H616" s="68"/>
      <c r="I616" s="68"/>
      <c r="J616" s="68"/>
      <c r="K616" s="68"/>
      <c r="L616" s="68"/>
      <c r="M616" s="68"/>
      <c r="N616" s="68"/>
      <c r="O616" s="68"/>
      <c r="P616" s="64"/>
      <c r="Q616" s="29" t="str">
        <f t="shared" si="20"/>
        <v/>
      </c>
    </row>
    <row r="617" spans="1:17">
      <c r="A617" s="64" t="s">
        <v>1519</v>
      </c>
      <c r="B617" s="64"/>
      <c r="C617" s="68"/>
      <c r="D617" s="79"/>
      <c r="E617" s="29" t="str">
        <f t="shared" si="19"/>
        <v/>
      </c>
      <c r="F617" s="68"/>
      <c r="G617" s="68"/>
      <c r="H617" s="68"/>
      <c r="I617" s="68"/>
      <c r="J617" s="68"/>
      <c r="K617" s="68"/>
      <c r="L617" s="68"/>
      <c r="M617" s="68"/>
      <c r="N617" s="68"/>
      <c r="O617" s="68"/>
      <c r="P617" s="64"/>
      <c r="Q617" s="29" t="str">
        <f t="shared" si="20"/>
        <v/>
      </c>
    </row>
    <row r="618" spans="1:17">
      <c r="A618" s="64" t="s">
        <v>1520</v>
      </c>
      <c r="B618" s="64"/>
      <c r="C618" s="68"/>
      <c r="D618" s="79"/>
      <c r="E618" s="29" t="str">
        <f t="shared" si="19"/>
        <v/>
      </c>
      <c r="F618" s="68"/>
      <c r="G618" s="68"/>
      <c r="H618" s="68"/>
      <c r="I618" s="68"/>
      <c r="J618" s="68"/>
      <c r="K618" s="68"/>
      <c r="L618" s="68"/>
      <c r="M618" s="68"/>
      <c r="N618" s="68"/>
      <c r="O618" s="68"/>
      <c r="P618" s="64"/>
      <c r="Q618" s="29" t="str">
        <f t="shared" si="20"/>
        <v/>
      </c>
    </row>
    <row r="619" spans="1:17">
      <c r="A619" s="64" t="s">
        <v>1521</v>
      </c>
      <c r="B619" s="64"/>
      <c r="C619" s="68"/>
      <c r="D619" s="79"/>
      <c r="E619" s="29" t="str">
        <f t="shared" si="19"/>
        <v/>
      </c>
      <c r="F619" s="68"/>
      <c r="G619" s="68"/>
      <c r="H619" s="68"/>
      <c r="I619" s="68"/>
      <c r="J619" s="68"/>
      <c r="K619" s="68"/>
      <c r="L619" s="68"/>
      <c r="M619" s="68"/>
      <c r="N619" s="68"/>
      <c r="O619" s="68"/>
      <c r="P619" s="64"/>
      <c r="Q619" s="29" t="str">
        <f t="shared" si="20"/>
        <v/>
      </c>
    </row>
    <row r="620" spans="1:17">
      <c r="A620" s="64" t="s">
        <v>1522</v>
      </c>
      <c r="B620" s="64"/>
      <c r="C620" s="68"/>
      <c r="D620" s="79"/>
      <c r="E620" s="29" t="str">
        <f t="shared" si="19"/>
        <v/>
      </c>
      <c r="F620" s="68"/>
      <c r="G620" s="68"/>
      <c r="H620" s="68"/>
      <c r="I620" s="68"/>
      <c r="J620" s="68"/>
      <c r="K620" s="68"/>
      <c r="L620" s="68"/>
      <c r="M620" s="68"/>
      <c r="N620" s="68"/>
      <c r="O620" s="68"/>
      <c r="P620" s="64"/>
      <c r="Q620" s="29" t="str">
        <f t="shared" si="20"/>
        <v/>
      </c>
    </row>
    <row r="621" spans="1:17">
      <c r="A621" s="64" t="s">
        <v>1523</v>
      </c>
      <c r="B621" s="64"/>
      <c r="C621" s="68"/>
      <c r="D621" s="79"/>
      <c r="E621" s="29" t="str">
        <f t="shared" si="19"/>
        <v/>
      </c>
      <c r="F621" s="68"/>
      <c r="G621" s="68"/>
      <c r="H621" s="68"/>
      <c r="I621" s="68"/>
      <c r="J621" s="68"/>
      <c r="K621" s="68"/>
      <c r="L621" s="68"/>
      <c r="M621" s="68"/>
      <c r="N621" s="68"/>
      <c r="O621" s="68"/>
      <c r="P621" s="64"/>
      <c r="Q621" s="29" t="str">
        <f t="shared" si="20"/>
        <v/>
      </c>
    </row>
    <row r="622" spans="1:17">
      <c r="A622" s="64" t="s">
        <v>1524</v>
      </c>
      <c r="B622" s="64"/>
      <c r="C622" s="68"/>
      <c r="D622" s="79"/>
      <c r="E622" s="29" t="str">
        <f t="shared" si="19"/>
        <v/>
      </c>
      <c r="F622" s="68"/>
      <c r="G622" s="68"/>
      <c r="H622" s="68"/>
      <c r="I622" s="68"/>
      <c r="J622" s="68"/>
      <c r="K622" s="68"/>
      <c r="L622" s="68"/>
      <c r="M622" s="68"/>
      <c r="N622" s="68"/>
      <c r="O622" s="68"/>
      <c r="P622" s="64"/>
      <c r="Q622" s="29" t="str">
        <f t="shared" si="20"/>
        <v/>
      </c>
    </row>
    <row r="623" spans="1:17">
      <c r="A623" s="64" t="s">
        <v>1525</v>
      </c>
      <c r="B623" s="64"/>
      <c r="C623" s="68"/>
      <c r="D623" s="79"/>
      <c r="E623" s="29" t="str">
        <f t="shared" si="19"/>
        <v/>
      </c>
      <c r="F623" s="68"/>
      <c r="G623" s="68"/>
      <c r="H623" s="68"/>
      <c r="I623" s="68"/>
      <c r="J623" s="68"/>
      <c r="K623" s="68"/>
      <c r="L623" s="68"/>
      <c r="M623" s="68"/>
      <c r="N623" s="68"/>
      <c r="O623" s="68"/>
      <c r="P623" s="64"/>
      <c r="Q623" s="29" t="str">
        <f t="shared" si="20"/>
        <v/>
      </c>
    </row>
    <row r="624" spans="1:17">
      <c r="A624" s="64" t="s">
        <v>1526</v>
      </c>
      <c r="B624" s="64"/>
      <c r="C624" s="68"/>
      <c r="D624" s="79"/>
      <c r="E624" s="29" t="str">
        <f t="shared" si="19"/>
        <v/>
      </c>
      <c r="F624" s="68"/>
      <c r="G624" s="68"/>
      <c r="H624" s="68"/>
      <c r="I624" s="68"/>
      <c r="J624" s="68"/>
      <c r="K624" s="68"/>
      <c r="L624" s="68"/>
      <c r="M624" s="68"/>
      <c r="N624" s="68"/>
      <c r="O624" s="68"/>
      <c r="P624" s="64"/>
      <c r="Q624" s="29" t="str">
        <f t="shared" si="20"/>
        <v/>
      </c>
    </row>
    <row r="625" spans="1:17">
      <c r="A625" s="64" t="s">
        <v>1527</v>
      </c>
      <c r="B625" s="64"/>
      <c r="C625" s="68"/>
      <c r="D625" s="79"/>
      <c r="E625" s="29" t="str">
        <f t="shared" si="19"/>
        <v/>
      </c>
      <c r="F625" s="68"/>
      <c r="G625" s="68"/>
      <c r="H625" s="68"/>
      <c r="I625" s="68"/>
      <c r="J625" s="68"/>
      <c r="K625" s="68"/>
      <c r="L625" s="68"/>
      <c r="M625" s="68"/>
      <c r="N625" s="68"/>
      <c r="O625" s="68"/>
      <c r="P625" s="64"/>
      <c r="Q625" s="29" t="str">
        <f t="shared" si="20"/>
        <v/>
      </c>
    </row>
    <row r="626" spans="1:17">
      <c r="A626" s="64" t="s">
        <v>1528</v>
      </c>
      <c r="B626" s="64"/>
      <c r="C626" s="68"/>
      <c r="D626" s="79"/>
      <c r="E626" s="29" t="str">
        <f t="shared" si="19"/>
        <v/>
      </c>
      <c r="F626" s="68"/>
      <c r="G626" s="68"/>
      <c r="H626" s="68"/>
      <c r="I626" s="68"/>
      <c r="J626" s="68"/>
      <c r="K626" s="68"/>
      <c r="L626" s="68"/>
      <c r="M626" s="68"/>
      <c r="N626" s="68"/>
      <c r="O626" s="68"/>
      <c r="P626" s="64"/>
      <c r="Q626" s="29" t="str">
        <f t="shared" si="20"/>
        <v/>
      </c>
    </row>
    <row r="627" spans="1:17">
      <c r="A627" s="64" t="s">
        <v>1529</v>
      </c>
      <c r="B627" s="64"/>
      <c r="C627" s="68"/>
      <c r="D627" s="79"/>
      <c r="E627" s="29" t="str">
        <f t="shared" si="19"/>
        <v/>
      </c>
      <c r="F627" s="68"/>
      <c r="G627" s="68"/>
      <c r="H627" s="68"/>
      <c r="I627" s="68"/>
      <c r="J627" s="68"/>
      <c r="K627" s="68"/>
      <c r="L627" s="68"/>
      <c r="M627" s="68"/>
      <c r="N627" s="68"/>
      <c r="O627" s="68"/>
      <c r="P627" s="64"/>
      <c r="Q627" s="29" t="str">
        <f t="shared" si="20"/>
        <v/>
      </c>
    </row>
    <row r="628" spans="1:17">
      <c r="A628" s="64" t="s">
        <v>1530</v>
      </c>
      <c r="B628" s="64"/>
      <c r="C628" s="68"/>
      <c r="D628" s="79"/>
      <c r="E628" s="29" t="str">
        <f t="shared" si="19"/>
        <v/>
      </c>
      <c r="F628" s="68"/>
      <c r="G628" s="68"/>
      <c r="H628" s="68"/>
      <c r="I628" s="68"/>
      <c r="J628" s="68"/>
      <c r="K628" s="68"/>
      <c r="L628" s="68"/>
      <c r="M628" s="68"/>
      <c r="N628" s="68"/>
      <c r="O628" s="68"/>
      <c r="P628" s="64"/>
      <c r="Q628" s="29" t="str">
        <f t="shared" si="20"/>
        <v/>
      </c>
    </row>
    <row r="629" spans="1:17">
      <c r="A629" s="64" t="s">
        <v>1531</v>
      </c>
      <c r="B629" s="64"/>
      <c r="C629" s="68"/>
      <c r="D629" s="79"/>
      <c r="E629" s="29" t="str">
        <f t="shared" si="19"/>
        <v/>
      </c>
      <c r="F629" s="68"/>
      <c r="G629" s="68"/>
      <c r="H629" s="68"/>
      <c r="I629" s="68"/>
      <c r="J629" s="68"/>
      <c r="K629" s="68"/>
      <c r="L629" s="68"/>
      <c r="M629" s="68"/>
      <c r="N629" s="68"/>
      <c r="O629" s="68"/>
      <c r="P629" s="64"/>
      <c r="Q629" s="29" t="str">
        <f t="shared" si="20"/>
        <v/>
      </c>
    </row>
    <row r="630" spans="1:17">
      <c r="A630" s="64" t="s">
        <v>1532</v>
      </c>
      <c r="B630" s="64"/>
      <c r="C630" s="68"/>
      <c r="D630" s="79"/>
      <c r="E630" s="29" t="str">
        <f t="shared" si="19"/>
        <v/>
      </c>
      <c r="F630" s="68"/>
      <c r="G630" s="68"/>
      <c r="H630" s="68"/>
      <c r="I630" s="68"/>
      <c r="J630" s="68"/>
      <c r="K630" s="68"/>
      <c r="L630" s="68"/>
      <c r="M630" s="68"/>
      <c r="N630" s="68"/>
      <c r="O630" s="68"/>
      <c r="P630" s="64"/>
      <c r="Q630" s="29" t="str">
        <f t="shared" si="20"/>
        <v/>
      </c>
    </row>
    <row r="631" spans="1:17">
      <c r="A631" s="64" t="s">
        <v>1533</v>
      </c>
      <c r="B631" s="64"/>
      <c r="C631" s="68"/>
      <c r="D631" s="79"/>
      <c r="E631" s="29" t="str">
        <f t="shared" si="19"/>
        <v/>
      </c>
      <c r="F631" s="68"/>
      <c r="G631" s="68"/>
      <c r="H631" s="68"/>
      <c r="I631" s="68"/>
      <c r="J631" s="68"/>
      <c r="K631" s="68"/>
      <c r="L631" s="68"/>
      <c r="M631" s="68"/>
      <c r="N631" s="68"/>
      <c r="O631" s="68"/>
      <c r="P631" s="64"/>
      <c r="Q631" s="29" t="str">
        <f t="shared" si="20"/>
        <v/>
      </c>
    </row>
    <row r="632" spans="1:17">
      <c r="A632" s="64" t="s">
        <v>1534</v>
      </c>
      <c r="B632" s="64"/>
      <c r="C632" s="68"/>
      <c r="D632" s="79"/>
      <c r="E632" s="29" t="str">
        <f t="shared" si="19"/>
        <v/>
      </c>
      <c r="F632" s="68"/>
      <c r="G632" s="68"/>
      <c r="H632" s="68"/>
      <c r="I632" s="68"/>
      <c r="J632" s="68"/>
      <c r="K632" s="68"/>
      <c r="L632" s="68"/>
      <c r="M632" s="68"/>
      <c r="N632" s="68"/>
      <c r="O632" s="68"/>
      <c r="P632" s="64"/>
      <c r="Q632" s="29" t="str">
        <f t="shared" si="20"/>
        <v/>
      </c>
    </row>
    <row r="633" spans="1:17">
      <c r="A633" s="64" t="s">
        <v>1535</v>
      </c>
      <c r="B633" s="64"/>
      <c r="C633" s="68"/>
      <c r="D633" s="79"/>
      <c r="E633" s="29" t="str">
        <f t="shared" si="19"/>
        <v/>
      </c>
      <c r="F633" s="68"/>
      <c r="G633" s="68"/>
      <c r="H633" s="68"/>
      <c r="I633" s="68"/>
      <c r="J633" s="68"/>
      <c r="K633" s="68"/>
      <c r="L633" s="68"/>
      <c r="M633" s="68"/>
      <c r="N633" s="68"/>
      <c r="O633" s="68"/>
      <c r="P633" s="64"/>
      <c r="Q633" s="29" t="str">
        <f t="shared" si="20"/>
        <v/>
      </c>
    </row>
    <row r="634" spans="1:17">
      <c r="A634" s="64" t="s">
        <v>1536</v>
      </c>
      <c r="B634" s="64"/>
      <c r="C634" s="68"/>
      <c r="D634" s="79"/>
      <c r="E634" s="29" t="str">
        <f t="shared" si="19"/>
        <v/>
      </c>
      <c r="F634" s="68"/>
      <c r="G634" s="68"/>
      <c r="H634" s="68"/>
      <c r="I634" s="68"/>
      <c r="J634" s="68"/>
      <c r="K634" s="68"/>
      <c r="L634" s="68"/>
      <c r="M634" s="68"/>
      <c r="N634" s="68"/>
      <c r="O634" s="68"/>
      <c r="P634" s="64"/>
      <c r="Q634" s="29" t="str">
        <f t="shared" si="20"/>
        <v/>
      </c>
    </row>
    <row r="635" spans="1:17">
      <c r="A635" s="64" t="s">
        <v>1537</v>
      </c>
      <c r="B635" s="64"/>
      <c r="C635" s="68"/>
      <c r="D635" s="79"/>
      <c r="E635" s="29" t="str">
        <f t="shared" si="19"/>
        <v/>
      </c>
      <c r="F635" s="68"/>
      <c r="G635" s="68"/>
      <c r="H635" s="68"/>
      <c r="I635" s="68"/>
      <c r="J635" s="68"/>
      <c r="K635" s="68"/>
      <c r="L635" s="68"/>
      <c r="M635" s="68"/>
      <c r="N635" s="68"/>
      <c r="O635" s="68"/>
      <c r="P635" s="64"/>
      <c r="Q635" s="29" t="str">
        <f t="shared" si="20"/>
        <v/>
      </c>
    </row>
    <row r="636" spans="1:17">
      <c r="A636" s="64" t="s">
        <v>1538</v>
      </c>
      <c r="B636" s="64"/>
      <c r="C636" s="68"/>
      <c r="D636" s="79"/>
      <c r="E636" s="29" t="str">
        <f t="shared" si="19"/>
        <v/>
      </c>
      <c r="F636" s="68"/>
      <c r="G636" s="68"/>
      <c r="H636" s="68"/>
      <c r="I636" s="68"/>
      <c r="J636" s="68"/>
      <c r="K636" s="68"/>
      <c r="L636" s="68"/>
      <c r="M636" s="68"/>
      <c r="N636" s="68"/>
      <c r="O636" s="68"/>
      <c r="P636" s="64"/>
      <c r="Q636" s="29" t="str">
        <f t="shared" si="20"/>
        <v/>
      </c>
    </row>
    <row r="637" spans="1:17">
      <c r="A637" s="64" t="s">
        <v>1539</v>
      </c>
      <c r="B637" s="64"/>
      <c r="C637" s="68"/>
      <c r="D637" s="79"/>
      <c r="E637" s="29" t="str">
        <f t="shared" si="19"/>
        <v/>
      </c>
      <c r="F637" s="68"/>
      <c r="G637" s="68"/>
      <c r="H637" s="68"/>
      <c r="I637" s="68"/>
      <c r="J637" s="68"/>
      <c r="K637" s="68"/>
      <c r="L637" s="68"/>
      <c r="M637" s="68"/>
      <c r="N637" s="68"/>
      <c r="O637" s="68"/>
      <c r="P637" s="64"/>
      <c r="Q637" s="29" t="str">
        <f t="shared" si="20"/>
        <v/>
      </c>
    </row>
    <row r="638" spans="1:17">
      <c r="A638" s="64" t="s">
        <v>1540</v>
      </c>
      <c r="B638" s="64"/>
      <c r="C638" s="68"/>
      <c r="D638" s="79"/>
      <c r="E638" s="29" t="str">
        <f t="shared" si="19"/>
        <v/>
      </c>
      <c r="F638" s="68"/>
      <c r="G638" s="68"/>
      <c r="H638" s="68"/>
      <c r="I638" s="68"/>
      <c r="J638" s="68"/>
      <c r="K638" s="68"/>
      <c r="L638" s="68"/>
      <c r="M638" s="68"/>
      <c r="N638" s="68"/>
      <c r="O638" s="68"/>
      <c r="P638" s="64"/>
      <c r="Q638" s="29" t="str">
        <f t="shared" si="20"/>
        <v/>
      </c>
    </row>
    <row r="639" spans="1:17">
      <c r="A639" s="64" t="s">
        <v>1541</v>
      </c>
      <c r="B639" s="64"/>
      <c r="C639" s="68"/>
      <c r="D639" s="79"/>
      <c r="E639" s="29" t="str">
        <f t="shared" si="19"/>
        <v/>
      </c>
      <c r="F639" s="68"/>
      <c r="G639" s="68"/>
      <c r="H639" s="68"/>
      <c r="I639" s="68"/>
      <c r="J639" s="68"/>
      <c r="K639" s="68"/>
      <c r="L639" s="68"/>
      <c r="M639" s="68"/>
      <c r="N639" s="68"/>
      <c r="O639" s="68"/>
      <c r="P639" s="64"/>
      <c r="Q639" s="29" t="str">
        <f t="shared" si="20"/>
        <v/>
      </c>
    </row>
    <row r="640" spans="1:17">
      <c r="A640" s="64" t="s">
        <v>1542</v>
      </c>
      <c r="B640" s="64"/>
      <c r="C640" s="68"/>
      <c r="D640" s="79"/>
      <c r="E640" s="29" t="str">
        <f t="shared" si="19"/>
        <v/>
      </c>
      <c r="F640" s="68"/>
      <c r="G640" s="68"/>
      <c r="H640" s="68"/>
      <c r="I640" s="68"/>
      <c r="J640" s="68"/>
      <c r="K640" s="68"/>
      <c r="L640" s="68"/>
      <c r="M640" s="68"/>
      <c r="N640" s="68"/>
      <c r="O640" s="68"/>
      <c r="P640" s="64"/>
      <c r="Q640" s="29" t="str">
        <f t="shared" si="20"/>
        <v/>
      </c>
    </row>
    <row r="641" spans="1:17">
      <c r="A641" s="64" t="s">
        <v>1543</v>
      </c>
      <c r="B641" s="64"/>
      <c r="C641" s="68"/>
      <c r="D641" s="79"/>
      <c r="E641" s="29" t="str">
        <f t="shared" si="19"/>
        <v/>
      </c>
      <c r="F641" s="68"/>
      <c r="G641" s="68"/>
      <c r="H641" s="68"/>
      <c r="I641" s="68"/>
      <c r="J641" s="68"/>
      <c r="K641" s="68"/>
      <c r="L641" s="68"/>
      <c r="M641" s="68"/>
      <c r="N641" s="68"/>
      <c r="O641" s="68"/>
      <c r="P641" s="64"/>
      <c r="Q641" s="29" t="str">
        <f t="shared" si="20"/>
        <v/>
      </c>
    </row>
    <row r="642" spans="1:17">
      <c r="A642" s="64" t="s">
        <v>1544</v>
      </c>
      <c r="B642" s="64"/>
      <c r="C642" s="68"/>
      <c r="D642" s="79"/>
      <c r="E642" s="29" t="str">
        <f t="shared" si="19"/>
        <v/>
      </c>
      <c r="F642" s="68"/>
      <c r="G642" s="68"/>
      <c r="H642" s="68"/>
      <c r="I642" s="68"/>
      <c r="J642" s="68"/>
      <c r="K642" s="68"/>
      <c r="L642" s="68"/>
      <c r="M642" s="68"/>
      <c r="N642" s="68"/>
      <c r="O642" s="68"/>
      <c r="P642" s="64"/>
      <c r="Q642" s="29" t="str">
        <f t="shared" si="20"/>
        <v/>
      </c>
    </row>
    <row r="643" spans="1:17">
      <c r="A643" s="64" t="s">
        <v>1545</v>
      </c>
      <c r="B643" s="64"/>
      <c r="C643" s="68"/>
      <c r="D643" s="79"/>
      <c r="E643" s="29" t="str">
        <f t="shared" si="19"/>
        <v/>
      </c>
      <c r="F643" s="68"/>
      <c r="G643" s="68"/>
      <c r="H643" s="68"/>
      <c r="I643" s="68"/>
      <c r="J643" s="68"/>
      <c r="K643" s="68"/>
      <c r="L643" s="68"/>
      <c r="M643" s="68"/>
      <c r="N643" s="68"/>
      <c r="O643" s="68"/>
      <c r="P643" s="64"/>
      <c r="Q643" s="29" t="str">
        <f t="shared" si="20"/>
        <v/>
      </c>
    </row>
    <row r="644" spans="1:17">
      <c r="A644" s="64" t="s">
        <v>1546</v>
      </c>
      <c r="B644" s="64"/>
      <c r="C644" s="68"/>
      <c r="D644" s="79"/>
      <c r="E644" s="29" t="str">
        <f t="shared" si="19"/>
        <v/>
      </c>
      <c r="F644" s="68"/>
      <c r="G644" s="68"/>
      <c r="H644" s="68"/>
      <c r="I644" s="68"/>
      <c r="J644" s="68"/>
      <c r="K644" s="68"/>
      <c r="L644" s="68"/>
      <c r="M644" s="68"/>
      <c r="N644" s="68"/>
      <c r="O644" s="68"/>
      <c r="P644" s="64"/>
      <c r="Q644" s="29" t="str">
        <f t="shared" si="20"/>
        <v/>
      </c>
    </row>
    <row r="645" spans="1:17">
      <c r="A645" s="64" t="s">
        <v>1547</v>
      </c>
      <c r="B645" s="64"/>
      <c r="C645" s="68"/>
      <c r="D645" s="79"/>
      <c r="E645" s="29" t="str">
        <f t="shared" si="19"/>
        <v/>
      </c>
      <c r="F645" s="68"/>
      <c r="G645" s="68"/>
      <c r="H645" s="68"/>
      <c r="I645" s="68"/>
      <c r="J645" s="68"/>
      <c r="K645" s="68"/>
      <c r="L645" s="68"/>
      <c r="M645" s="68"/>
      <c r="N645" s="68"/>
      <c r="O645" s="68"/>
      <c r="P645" s="64"/>
      <c r="Q645" s="29" t="str">
        <f t="shared" si="20"/>
        <v/>
      </c>
    </row>
    <row r="646" spans="1:17">
      <c r="A646" s="64" t="s">
        <v>1548</v>
      </c>
      <c r="B646" s="64"/>
      <c r="C646" s="68"/>
      <c r="D646" s="79"/>
      <c r="E646" s="29" t="str">
        <f t="shared" ref="E646:E709" si="21">IF(G646="", "", G646) &amp; IF(I646="", "", "-" &amp; I646) &amp; IF(K646="", "", "-" &amp; K646) &amp; IF(M646="", "", "-" &amp; M646) &amp; IF(O646="", "", "-" &amp; O646)</f>
        <v/>
      </c>
      <c r="F646" s="68"/>
      <c r="G646" s="68"/>
      <c r="H646" s="68"/>
      <c r="I646" s="68"/>
      <c r="J646" s="68"/>
      <c r="K646" s="68"/>
      <c r="L646" s="68"/>
      <c r="M646" s="68"/>
      <c r="N646" s="68"/>
      <c r="O646" s="68"/>
      <c r="P646" s="64"/>
      <c r="Q646" s="29" t="str">
        <f t="shared" si="20"/>
        <v/>
      </c>
    </row>
    <row r="647" spans="1:17">
      <c r="A647" s="64" t="s">
        <v>1549</v>
      </c>
      <c r="B647" s="64"/>
      <c r="C647" s="68"/>
      <c r="D647" s="79"/>
      <c r="E647" s="29" t="str">
        <f t="shared" si="21"/>
        <v/>
      </c>
      <c r="F647" s="68"/>
      <c r="G647" s="68"/>
      <c r="H647" s="68"/>
      <c r="I647" s="68"/>
      <c r="J647" s="68"/>
      <c r="K647" s="68"/>
      <c r="L647" s="68"/>
      <c r="M647" s="68"/>
      <c r="N647" s="68"/>
      <c r="O647" s="68"/>
      <c r="P647" s="64"/>
      <c r="Q647" s="29" t="str">
        <f t="shared" si="20"/>
        <v/>
      </c>
    </row>
    <row r="648" spans="1:17">
      <c r="A648" s="64" t="s">
        <v>1550</v>
      </c>
      <c r="B648" s="64"/>
      <c r="C648" s="68"/>
      <c r="D648" s="79"/>
      <c r="E648" s="29" t="str">
        <f t="shared" si="21"/>
        <v/>
      </c>
      <c r="F648" s="68"/>
      <c r="G648" s="68"/>
      <c r="H648" s="68"/>
      <c r="I648" s="68"/>
      <c r="J648" s="68"/>
      <c r="K648" s="68"/>
      <c r="L648" s="68"/>
      <c r="M648" s="68"/>
      <c r="N648" s="68"/>
      <c r="O648" s="68"/>
      <c r="P648" s="64"/>
      <c r="Q648" s="29" t="str">
        <f t="shared" ref="Q648:Q711" si="22">IF(G648="","",(IF(I648="",1,IF(K648="",2,IF(M648="",3,IF(O648="",4,5))))))</f>
        <v/>
      </c>
    </row>
    <row r="649" spans="1:17">
      <c r="A649" s="64" t="s">
        <v>1551</v>
      </c>
      <c r="B649" s="64"/>
      <c r="C649" s="68"/>
      <c r="D649" s="79"/>
      <c r="E649" s="29" t="str">
        <f t="shared" si="21"/>
        <v/>
      </c>
      <c r="F649" s="68"/>
      <c r="G649" s="68"/>
      <c r="H649" s="68"/>
      <c r="I649" s="68"/>
      <c r="J649" s="68"/>
      <c r="K649" s="68"/>
      <c r="L649" s="68"/>
      <c r="M649" s="68"/>
      <c r="N649" s="68"/>
      <c r="O649" s="68"/>
      <c r="P649" s="64"/>
      <c r="Q649" s="29" t="str">
        <f t="shared" si="22"/>
        <v/>
      </c>
    </row>
    <row r="650" spans="1:17">
      <c r="A650" s="64" t="s">
        <v>1552</v>
      </c>
      <c r="B650" s="64"/>
      <c r="C650" s="68"/>
      <c r="D650" s="79"/>
      <c r="E650" s="29" t="str">
        <f t="shared" si="21"/>
        <v/>
      </c>
      <c r="F650" s="68"/>
      <c r="G650" s="68"/>
      <c r="H650" s="68"/>
      <c r="I650" s="68"/>
      <c r="J650" s="68"/>
      <c r="K650" s="68"/>
      <c r="L650" s="68"/>
      <c r="M650" s="68"/>
      <c r="N650" s="68"/>
      <c r="O650" s="68"/>
      <c r="P650" s="64"/>
      <c r="Q650" s="29" t="str">
        <f t="shared" si="22"/>
        <v/>
      </c>
    </row>
    <row r="651" spans="1:17">
      <c r="A651" s="64" t="s">
        <v>1553</v>
      </c>
      <c r="B651" s="64"/>
      <c r="C651" s="68"/>
      <c r="D651" s="79"/>
      <c r="E651" s="29" t="str">
        <f t="shared" si="21"/>
        <v/>
      </c>
      <c r="F651" s="68"/>
      <c r="G651" s="68"/>
      <c r="H651" s="68"/>
      <c r="I651" s="68"/>
      <c r="J651" s="68"/>
      <c r="K651" s="68"/>
      <c r="L651" s="68"/>
      <c r="M651" s="68"/>
      <c r="N651" s="68"/>
      <c r="O651" s="68"/>
      <c r="P651" s="64"/>
      <c r="Q651" s="29" t="str">
        <f t="shared" si="22"/>
        <v/>
      </c>
    </row>
    <row r="652" spans="1:17">
      <c r="A652" s="64" t="s">
        <v>1554</v>
      </c>
      <c r="B652" s="64"/>
      <c r="C652" s="68"/>
      <c r="D652" s="79"/>
      <c r="E652" s="29" t="str">
        <f t="shared" si="21"/>
        <v/>
      </c>
      <c r="F652" s="68"/>
      <c r="G652" s="68"/>
      <c r="H652" s="68"/>
      <c r="I652" s="68"/>
      <c r="J652" s="68"/>
      <c r="K652" s="68"/>
      <c r="L652" s="68"/>
      <c r="M652" s="68"/>
      <c r="N652" s="68"/>
      <c r="O652" s="68"/>
      <c r="P652" s="64"/>
      <c r="Q652" s="29" t="str">
        <f t="shared" si="22"/>
        <v/>
      </c>
    </row>
    <row r="653" spans="1:17">
      <c r="A653" s="64" t="s">
        <v>1555</v>
      </c>
      <c r="B653" s="64"/>
      <c r="C653" s="68"/>
      <c r="D653" s="79"/>
      <c r="E653" s="29" t="str">
        <f t="shared" si="21"/>
        <v/>
      </c>
      <c r="F653" s="68"/>
      <c r="G653" s="68"/>
      <c r="H653" s="68"/>
      <c r="I653" s="68"/>
      <c r="J653" s="68"/>
      <c r="K653" s="68"/>
      <c r="L653" s="68"/>
      <c r="M653" s="68"/>
      <c r="N653" s="68"/>
      <c r="O653" s="68"/>
      <c r="P653" s="64"/>
      <c r="Q653" s="29" t="str">
        <f t="shared" si="22"/>
        <v/>
      </c>
    </row>
    <row r="654" spans="1:17">
      <c r="A654" s="64" t="s">
        <v>1556</v>
      </c>
      <c r="B654" s="64"/>
      <c r="C654" s="68"/>
      <c r="D654" s="79"/>
      <c r="E654" s="29" t="str">
        <f t="shared" si="21"/>
        <v/>
      </c>
      <c r="F654" s="68"/>
      <c r="G654" s="68"/>
      <c r="H654" s="68"/>
      <c r="I654" s="68"/>
      <c r="J654" s="68"/>
      <c r="K654" s="68"/>
      <c r="L654" s="68"/>
      <c r="M654" s="68"/>
      <c r="N654" s="68"/>
      <c r="O654" s="68"/>
      <c r="P654" s="64"/>
      <c r="Q654" s="29" t="str">
        <f t="shared" si="22"/>
        <v/>
      </c>
    </row>
    <row r="655" spans="1:17">
      <c r="A655" s="64" t="s">
        <v>1557</v>
      </c>
      <c r="B655" s="64"/>
      <c r="C655" s="68"/>
      <c r="D655" s="79"/>
      <c r="E655" s="29" t="str">
        <f t="shared" si="21"/>
        <v/>
      </c>
      <c r="F655" s="68"/>
      <c r="G655" s="68"/>
      <c r="H655" s="68"/>
      <c r="I655" s="68"/>
      <c r="J655" s="68"/>
      <c r="K655" s="68"/>
      <c r="L655" s="68"/>
      <c r="M655" s="68"/>
      <c r="N655" s="68"/>
      <c r="O655" s="68"/>
      <c r="P655" s="64"/>
      <c r="Q655" s="29" t="str">
        <f t="shared" si="22"/>
        <v/>
      </c>
    </row>
    <row r="656" spans="1:17">
      <c r="A656" s="64" t="s">
        <v>1558</v>
      </c>
      <c r="B656" s="64"/>
      <c r="C656" s="68"/>
      <c r="D656" s="79"/>
      <c r="E656" s="29" t="str">
        <f t="shared" si="21"/>
        <v/>
      </c>
      <c r="F656" s="68"/>
      <c r="G656" s="68"/>
      <c r="H656" s="68"/>
      <c r="I656" s="68"/>
      <c r="J656" s="68"/>
      <c r="K656" s="68"/>
      <c r="L656" s="68"/>
      <c r="M656" s="68"/>
      <c r="N656" s="68"/>
      <c r="O656" s="68"/>
      <c r="P656" s="64"/>
      <c r="Q656" s="29" t="str">
        <f t="shared" si="22"/>
        <v/>
      </c>
    </row>
    <row r="657" spans="1:17">
      <c r="A657" s="64" t="s">
        <v>1559</v>
      </c>
      <c r="B657" s="64"/>
      <c r="C657" s="68"/>
      <c r="D657" s="79"/>
      <c r="E657" s="29" t="str">
        <f t="shared" si="21"/>
        <v/>
      </c>
      <c r="F657" s="68"/>
      <c r="G657" s="68"/>
      <c r="H657" s="68"/>
      <c r="I657" s="68"/>
      <c r="J657" s="68"/>
      <c r="K657" s="68"/>
      <c r="L657" s="68"/>
      <c r="M657" s="68"/>
      <c r="N657" s="68"/>
      <c r="O657" s="68"/>
      <c r="P657" s="64"/>
      <c r="Q657" s="29" t="str">
        <f t="shared" si="22"/>
        <v/>
      </c>
    </row>
    <row r="658" spans="1:17">
      <c r="A658" s="64" t="s">
        <v>1560</v>
      </c>
      <c r="B658" s="64"/>
      <c r="C658" s="68"/>
      <c r="D658" s="79"/>
      <c r="E658" s="29" t="str">
        <f t="shared" si="21"/>
        <v/>
      </c>
      <c r="F658" s="68"/>
      <c r="G658" s="68"/>
      <c r="H658" s="68"/>
      <c r="I658" s="68"/>
      <c r="J658" s="68"/>
      <c r="K658" s="68"/>
      <c r="L658" s="68"/>
      <c r="M658" s="68"/>
      <c r="N658" s="68"/>
      <c r="O658" s="68"/>
      <c r="P658" s="64"/>
      <c r="Q658" s="29" t="str">
        <f t="shared" si="22"/>
        <v/>
      </c>
    </row>
    <row r="659" spans="1:17">
      <c r="A659" s="64" t="s">
        <v>1561</v>
      </c>
      <c r="B659" s="64"/>
      <c r="C659" s="68"/>
      <c r="D659" s="79"/>
      <c r="E659" s="29" t="str">
        <f t="shared" si="21"/>
        <v/>
      </c>
      <c r="F659" s="68"/>
      <c r="G659" s="68"/>
      <c r="H659" s="68"/>
      <c r="I659" s="68"/>
      <c r="J659" s="68"/>
      <c r="K659" s="68"/>
      <c r="L659" s="68"/>
      <c r="M659" s="68"/>
      <c r="N659" s="68"/>
      <c r="O659" s="68"/>
      <c r="P659" s="64"/>
      <c r="Q659" s="29" t="str">
        <f t="shared" si="22"/>
        <v/>
      </c>
    </row>
    <row r="660" spans="1:17">
      <c r="A660" s="64" t="s">
        <v>1562</v>
      </c>
      <c r="B660" s="64"/>
      <c r="C660" s="68"/>
      <c r="D660" s="79"/>
      <c r="E660" s="29" t="str">
        <f t="shared" si="21"/>
        <v/>
      </c>
      <c r="F660" s="68"/>
      <c r="G660" s="68"/>
      <c r="H660" s="68"/>
      <c r="I660" s="68"/>
      <c r="J660" s="68"/>
      <c r="K660" s="68"/>
      <c r="L660" s="68"/>
      <c r="M660" s="68"/>
      <c r="N660" s="68"/>
      <c r="O660" s="68"/>
      <c r="P660" s="64"/>
      <c r="Q660" s="29" t="str">
        <f t="shared" si="22"/>
        <v/>
      </c>
    </row>
    <row r="661" spans="1:17">
      <c r="A661" s="64" t="s">
        <v>1563</v>
      </c>
      <c r="B661" s="64"/>
      <c r="C661" s="68"/>
      <c r="D661" s="79"/>
      <c r="E661" s="29" t="str">
        <f t="shared" si="21"/>
        <v/>
      </c>
      <c r="F661" s="68"/>
      <c r="G661" s="68"/>
      <c r="H661" s="68"/>
      <c r="I661" s="68"/>
      <c r="J661" s="68"/>
      <c r="K661" s="68"/>
      <c r="L661" s="68"/>
      <c r="M661" s="68"/>
      <c r="N661" s="68"/>
      <c r="O661" s="68"/>
      <c r="P661" s="64"/>
      <c r="Q661" s="29" t="str">
        <f t="shared" si="22"/>
        <v/>
      </c>
    </row>
    <row r="662" spans="1:17">
      <c r="A662" s="64" t="s">
        <v>1564</v>
      </c>
      <c r="B662" s="64"/>
      <c r="C662" s="68"/>
      <c r="D662" s="79"/>
      <c r="E662" s="29" t="str">
        <f t="shared" si="21"/>
        <v/>
      </c>
      <c r="F662" s="68"/>
      <c r="G662" s="68"/>
      <c r="H662" s="68"/>
      <c r="I662" s="68"/>
      <c r="J662" s="68"/>
      <c r="K662" s="68"/>
      <c r="L662" s="68"/>
      <c r="M662" s="68"/>
      <c r="N662" s="68"/>
      <c r="O662" s="68"/>
      <c r="P662" s="64"/>
      <c r="Q662" s="29" t="str">
        <f t="shared" si="22"/>
        <v/>
      </c>
    </row>
    <row r="663" spans="1:17">
      <c r="A663" s="64" t="s">
        <v>1565</v>
      </c>
      <c r="B663" s="64"/>
      <c r="C663" s="68"/>
      <c r="D663" s="79"/>
      <c r="E663" s="29" t="str">
        <f t="shared" si="21"/>
        <v/>
      </c>
      <c r="F663" s="68"/>
      <c r="G663" s="68"/>
      <c r="H663" s="68"/>
      <c r="I663" s="68"/>
      <c r="J663" s="68"/>
      <c r="K663" s="68"/>
      <c r="L663" s="68"/>
      <c r="M663" s="68"/>
      <c r="N663" s="68"/>
      <c r="O663" s="68"/>
      <c r="P663" s="64"/>
      <c r="Q663" s="29" t="str">
        <f t="shared" si="22"/>
        <v/>
      </c>
    </row>
    <row r="664" spans="1:17">
      <c r="A664" s="64" t="s">
        <v>1566</v>
      </c>
      <c r="B664" s="64"/>
      <c r="C664" s="68"/>
      <c r="D664" s="79"/>
      <c r="E664" s="29" t="str">
        <f t="shared" si="21"/>
        <v/>
      </c>
      <c r="F664" s="68"/>
      <c r="G664" s="68"/>
      <c r="H664" s="68"/>
      <c r="I664" s="68"/>
      <c r="J664" s="68"/>
      <c r="K664" s="68"/>
      <c r="L664" s="68"/>
      <c r="M664" s="68"/>
      <c r="N664" s="68"/>
      <c r="O664" s="68"/>
      <c r="P664" s="64"/>
      <c r="Q664" s="29" t="str">
        <f t="shared" si="22"/>
        <v/>
      </c>
    </row>
    <row r="665" spans="1:17">
      <c r="A665" s="64" t="s">
        <v>1567</v>
      </c>
      <c r="B665" s="64"/>
      <c r="C665" s="68"/>
      <c r="D665" s="79"/>
      <c r="E665" s="29" t="str">
        <f t="shared" si="21"/>
        <v/>
      </c>
      <c r="F665" s="68"/>
      <c r="G665" s="68"/>
      <c r="H665" s="68"/>
      <c r="I665" s="68"/>
      <c r="J665" s="68"/>
      <c r="K665" s="68"/>
      <c r="L665" s="68"/>
      <c r="M665" s="68"/>
      <c r="N665" s="68"/>
      <c r="O665" s="68"/>
      <c r="P665" s="64"/>
      <c r="Q665" s="29" t="str">
        <f t="shared" si="22"/>
        <v/>
      </c>
    </row>
    <row r="666" spans="1:17">
      <c r="A666" s="64" t="s">
        <v>1568</v>
      </c>
      <c r="B666" s="64"/>
      <c r="C666" s="68"/>
      <c r="D666" s="79"/>
      <c r="E666" s="29" t="str">
        <f t="shared" si="21"/>
        <v/>
      </c>
      <c r="F666" s="68"/>
      <c r="G666" s="68"/>
      <c r="H666" s="68"/>
      <c r="I666" s="68"/>
      <c r="J666" s="68"/>
      <c r="K666" s="68"/>
      <c r="L666" s="68"/>
      <c r="M666" s="68"/>
      <c r="N666" s="68"/>
      <c r="O666" s="68"/>
      <c r="P666" s="64"/>
      <c r="Q666" s="29" t="str">
        <f t="shared" si="22"/>
        <v/>
      </c>
    </row>
    <row r="667" spans="1:17">
      <c r="A667" s="64" t="s">
        <v>1569</v>
      </c>
      <c r="B667" s="64"/>
      <c r="C667" s="68"/>
      <c r="D667" s="79"/>
      <c r="E667" s="29" t="str">
        <f t="shared" si="21"/>
        <v/>
      </c>
      <c r="F667" s="68"/>
      <c r="G667" s="68"/>
      <c r="H667" s="68"/>
      <c r="I667" s="68"/>
      <c r="J667" s="68"/>
      <c r="K667" s="68"/>
      <c r="L667" s="68"/>
      <c r="M667" s="68"/>
      <c r="N667" s="68"/>
      <c r="O667" s="68"/>
      <c r="P667" s="64"/>
      <c r="Q667" s="29" t="str">
        <f t="shared" si="22"/>
        <v/>
      </c>
    </row>
    <row r="668" spans="1:17">
      <c r="A668" s="64" t="s">
        <v>1570</v>
      </c>
      <c r="B668" s="64"/>
      <c r="C668" s="68"/>
      <c r="D668" s="79"/>
      <c r="E668" s="29" t="str">
        <f t="shared" si="21"/>
        <v/>
      </c>
      <c r="F668" s="68"/>
      <c r="G668" s="68"/>
      <c r="H668" s="68"/>
      <c r="I668" s="68"/>
      <c r="J668" s="68"/>
      <c r="K668" s="68"/>
      <c r="L668" s="68"/>
      <c r="M668" s="68"/>
      <c r="N668" s="68"/>
      <c r="O668" s="68"/>
      <c r="P668" s="64"/>
      <c r="Q668" s="29" t="str">
        <f t="shared" si="22"/>
        <v/>
      </c>
    </row>
    <row r="669" spans="1:17">
      <c r="A669" s="64" t="s">
        <v>1571</v>
      </c>
      <c r="B669" s="64"/>
      <c r="C669" s="68"/>
      <c r="D669" s="79"/>
      <c r="E669" s="29" t="str">
        <f t="shared" si="21"/>
        <v/>
      </c>
      <c r="F669" s="68"/>
      <c r="G669" s="68"/>
      <c r="H669" s="68"/>
      <c r="I669" s="68"/>
      <c r="J669" s="68"/>
      <c r="K669" s="68"/>
      <c r="L669" s="68"/>
      <c r="M669" s="68"/>
      <c r="N669" s="68"/>
      <c r="O669" s="68"/>
      <c r="P669" s="64"/>
      <c r="Q669" s="29" t="str">
        <f t="shared" si="22"/>
        <v/>
      </c>
    </row>
    <row r="670" spans="1:17">
      <c r="A670" s="64" t="s">
        <v>1572</v>
      </c>
      <c r="B670" s="64"/>
      <c r="C670" s="68"/>
      <c r="D670" s="79"/>
      <c r="E670" s="29" t="str">
        <f t="shared" si="21"/>
        <v/>
      </c>
      <c r="F670" s="68"/>
      <c r="G670" s="68"/>
      <c r="H670" s="68"/>
      <c r="I670" s="68"/>
      <c r="J670" s="68"/>
      <c r="K670" s="68"/>
      <c r="L670" s="68"/>
      <c r="M670" s="68"/>
      <c r="N670" s="68"/>
      <c r="O670" s="68"/>
      <c r="P670" s="64"/>
      <c r="Q670" s="29" t="str">
        <f t="shared" si="22"/>
        <v/>
      </c>
    </row>
    <row r="671" spans="1:17">
      <c r="A671" s="64" t="s">
        <v>1573</v>
      </c>
      <c r="B671" s="64"/>
      <c r="C671" s="68"/>
      <c r="D671" s="79"/>
      <c r="E671" s="29" t="str">
        <f t="shared" si="21"/>
        <v/>
      </c>
      <c r="F671" s="68"/>
      <c r="G671" s="68"/>
      <c r="H671" s="68"/>
      <c r="I671" s="68"/>
      <c r="J671" s="68"/>
      <c r="K671" s="68"/>
      <c r="L671" s="68"/>
      <c r="M671" s="68"/>
      <c r="N671" s="68"/>
      <c r="O671" s="68"/>
      <c r="P671" s="64"/>
      <c r="Q671" s="29" t="str">
        <f t="shared" si="22"/>
        <v/>
      </c>
    </row>
    <row r="672" spans="1:17">
      <c r="A672" s="64" t="s">
        <v>1574</v>
      </c>
      <c r="B672" s="64"/>
      <c r="C672" s="68"/>
      <c r="D672" s="79"/>
      <c r="E672" s="29" t="str">
        <f t="shared" si="21"/>
        <v/>
      </c>
      <c r="F672" s="68"/>
      <c r="G672" s="68"/>
      <c r="H672" s="68"/>
      <c r="I672" s="68"/>
      <c r="J672" s="68"/>
      <c r="K672" s="68"/>
      <c r="L672" s="68"/>
      <c r="M672" s="68"/>
      <c r="N672" s="68"/>
      <c r="O672" s="68"/>
      <c r="P672" s="64"/>
      <c r="Q672" s="29" t="str">
        <f t="shared" si="22"/>
        <v/>
      </c>
    </row>
    <row r="673" spans="1:17">
      <c r="A673" s="64" t="s">
        <v>1575</v>
      </c>
      <c r="B673" s="64"/>
      <c r="C673" s="68"/>
      <c r="D673" s="79"/>
      <c r="E673" s="29" t="str">
        <f t="shared" si="21"/>
        <v/>
      </c>
      <c r="F673" s="68"/>
      <c r="G673" s="68"/>
      <c r="H673" s="68"/>
      <c r="I673" s="68"/>
      <c r="J673" s="68"/>
      <c r="K673" s="68"/>
      <c r="L673" s="68"/>
      <c r="M673" s="68"/>
      <c r="N673" s="68"/>
      <c r="O673" s="68"/>
      <c r="P673" s="64"/>
      <c r="Q673" s="29" t="str">
        <f t="shared" si="22"/>
        <v/>
      </c>
    </row>
    <row r="674" spans="1:17">
      <c r="A674" s="64" t="s">
        <v>1576</v>
      </c>
      <c r="B674" s="64"/>
      <c r="C674" s="68"/>
      <c r="D674" s="79"/>
      <c r="E674" s="29" t="str">
        <f t="shared" si="21"/>
        <v/>
      </c>
      <c r="F674" s="68"/>
      <c r="G674" s="68"/>
      <c r="H674" s="68"/>
      <c r="I674" s="68"/>
      <c r="J674" s="68"/>
      <c r="K674" s="68"/>
      <c r="L674" s="68"/>
      <c r="M674" s="68"/>
      <c r="N674" s="68"/>
      <c r="O674" s="68"/>
      <c r="P674" s="64"/>
      <c r="Q674" s="29" t="str">
        <f t="shared" si="22"/>
        <v/>
      </c>
    </row>
    <row r="675" spans="1:17">
      <c r="A675" s="64" t="s">
        <v>1577</v>
      </c>
      <c r="B675" s="64"/>
      <c r="C675" s="68"/>
      <c r="D675" s="79"/>
      <c r="E675" s="29" t="str">
        <f t="shared" si="21"/>
        <v/>
      </c>
      <c r="F675" s="68"/>
      <c r="G675" s="68"/>
      <c r="H675" s="68"/>
      <c r="I675" s="68"/>
      <c r="J675" s="68"/>
      <c r="K675" s="68"/>
      <c r="L675" s="68"/>
      <c r="M675" s="68"/>
      <c r="N675" s="68"/>
      <c r="O675" s="68"/>
      <c r="P675" s="64"/>
      <c r="Q675" s="29" t="str">
        <f t="shared" si="22"/>
        <v/>
      </c>
    </row>
    <row r="676" spans="1:17">
      <c r="A676" s="64" t="s">
        <v>1578</v>
      </c>
      <c r="B676" s="64"/>
      <c r="C676" s="68"/>
      <c r="D676" s="79"/>
      <c r="E676" s="29" t="str">
        <f t="shared" si="21"/>
        <v/>
      </c>
      <c r="F676" s="68"/>
      <c r="G676" s="68"/>
      <c r="H676" s="68"/>
      <c r="I676" s="68"/>
      <c r="J676" s="68"/>
      <c r="K676" s="68"/>
      <c r="L676" s="68"/>
      <c r="M676" s="68"/>
      <c r="N676" s="68"/>
      <c r="O676" s="68"/>
      <c r="P676" s="64"/>
      <c r="Q676" s="29" t="str">
        <f t="shared" si="22"/>
        <v/>
      </c>
    </row>
    <row r="677" spans="1:17">
      <c r="A677" s="64" t="s">
        <v>1579</v>
      </c>
      <c r="B677" s="64"/>
      <c r="C677" s="68"/>
      <c r="D677" s="79"/>
      <c r="E677" s="29" t="str">
        <f t="shared" si="21"/>
        <v/>
      </c>
      <c r="F677" s="68"/>
      <c r="G677" s="68"/>
      <c r="H677" s="68"/>
      <c r="I677" s="68"/>
      <c r="J677" s="68"/>
      <c r="K677" s="68"/>
      <c r="L677" s="68"/>
      <c r="M677" s="68"/>
      <c r="N677" s="68"/>
      <c r="O677" s="68"/>
      <c r="P677" s="64"/>
      <c r="Q677" s="29" t="str">
        <f t="shared" si="22"/>
        <v/>
      </c>
    </row>
    <row r="678" spans="1:17">
      <c r="A678" s="64" t="s">
        <v>1580</v>
      </c>
      <c r="B678" s="64"/>
      <c r="C678" s="68"/>
      <c r="D678" s="79"/>
      <c r="E678" s="29" t="str">
        <f t="shared" si="21"/>
        <v/>
      </c>
      <c r="F678" s="68"/>
      <c r="G678" s="68"/>
      <c r="H678" s="68"/>
      <c r="I678" s="68"/>
      <c r="J678" s="68"/>
      <c r="K678" s="68"/>
      <c r="L678" s="68"/>
      <c r="M678" s="68"/>
      <c r="N678" s="68"/>
      <c r="O678" s="68"/>
      <c r="P678" s="64"/>
      <c r="Q678" s="29" t="str">
        <f t="shared" si="22"/>
        <v/>
      </c>
    </row>
    <row r="679" spans="1:17">
      <c r="A679" s="64" t="s">
        <v>1581</v>
      </c>
      <c r="B679" s="64"/>
      <c r="C679" s="68"/>
      <c r="D679" s="79"/>
      <c r="E679" s="29" t="str">
        <f t="shared" si="21"/>
        <v/>
      </c>
      <c r="F679" s="68"/>
      <c r="G679" s="68"/>
      <c r="H679" s="68"/>
      <c r="I679" s="68"/>
      <c r="J679" s="68"/>
      <c r="K679" s="68"/>
      <c r="L679" s="68"/>
      <c r="M679" s="68"/>
      <c r="N679" s="68"/>
      <c r="O679" s="68"/>
      <c r="P679" s="64"/>
      <c r="Q679" s="29" t="str">
        <f t="shared" si="22"/>
        <v/>
      </c>
    </row>
    <row r="680" spans="1:17">
      <c r="A680" s="64" t="s">
        <v>1582</v>
      </c>
      <c r="B680" s="64"/>
      <c r="C680" s="68"/>
      <c r="D680" s="79"/>
      <c r="E680" s="29" t="str">
        <f t="shared" si="21"/>
        <v/>
      </c>
      <c r="F680" s="68"/>
      <c r="G680" s="68"/>
      <c r="H680" s="68"/>
      <c r="I680" s="68"/>
      <c r="J680" s="68"/>
      <c r="K680" s="68"/>
      <c r="L680" s="68"/>
      <c r="M680" s="68"/>
      <c r="N680" s="68"/>
      <c r="O680" s="68"/>
      <c r="P680" s="64"/>
      <c r="Q680" s="29" t="str">
        <f t="shared" si="22"/>
        <v/>
      </c>
    </row>
    <row r="681" spans="1:17">
      <c r="A681" s="64" t="s">
        <v>1583</v>
      </c>
      <c r="B681" s="64"/>
      <c r="C681" s="68"/>
      <c r="D681" s="79"/>
      <c r="E681" s="29" t="str">
        <f t="shared" si="21"/>
        <v/>
      </c>
      <c r="F681" s="68"/>
      <c r="G681" s="68"/>
      <c r="H681" s="68"/>
      <c r="I681" s="68"/>
      <c r="J681" s="68"/>
      <c r="K681" s="68"/>
      <c r="L681" s="68"/>
      <c r="M681" s="68"/>
      <c r="N681" s="68"/>
      <c r="O681" s="68"/>
      <c r="P681" s="64"/>
      <c r="Q681" s="29" t="str">
        <f t="shared" si="22"/>
        <v/>
      </c>
    </row>
    <row r="682" spans="1:17">
      <c r="A682" s="64" t="s">
        <v>1584</v>
      </c>
      <c r="B682" s="64"/>
      <c r="C682" s="68"/>
      <c r="D682" s="79"/>
      <c r="E682" s="29" t="str">
        <f t="shared" si="21"/>
        <v/>
      </c>
      <c r="F682" s="68"/>
      <c r="G682" s="68"/>
      <c r="H682" s="68"/>
      <c r="I682" s="68"/>
      <c r="J682" s="68"/>
      <c r="K682" s="68"/>
      <c r="L682" s="68"/>
      <c r="M682" s="68"/>
      <c r="N682" s="68"/>
      <c r="O682" s="68"/>
      <c r="P682" s="64"/>
      <c r="Q682" s="29" t="str">
        <f t="shared" si="22"/>
        <v/>
      </c>
    </row>
    <row r="683" spans="1:17">
      <c r="A683" s="64" t="s">
        <v>1585</v>
      </c>
      <c r="B683" s="64"/>
      <c r="C683" s="68"/>
      <c r="D683" s="79"/>
      <c r="E683" s="29" t="str">
        <f t="shared" si="21"/>
        <v/>
      </c>
      <c r="F683" s="68"/>
      <c r="G683" s="68"/>
      <c r="H683" s="68"/>
      <c r="I683" s="68"/>
      <c r="J683" s="68"/>
      <c r="K683" s="68"/>
      <c r="L683" s="68"/>
      <c r="M683" s="68"/>
      <c r="N683" s="68"/>
      <c r="O683" s="68"/>
      <c r="P683" s="64"/>
      <c r="Q683" s="29" t="str">
        <f t="shared" si="22"/>
        <v/>
      </c>
    </row>
    <row r="684" spans="1:17">
      <c r="A684" s="64" t="s">
        <v>1586</v>
      </c>
      <c r="B684" s="64"/>
      <c r="C684" s="68"/>
      <c r="D684" s="79"/>
      <c r="E684" s="29" t="str">
        <f t="shared" si="21"/>
        <v/>
      </c>
      <c r="F684" s="68"/>
      <c r="G684" s="68"/>
      <c r="H684" s="68"/>
      <c r="I684" s="68"/>
      <c r="J684" s="68"/>
      <c r="K684" s="68"/>
      <c r="L684" s="68"/>
      <c r="M684" s="68"/>
      <c r="N684" s="68"/>
      <c r="O684" s="68"/>
      <c r="P684" s="64"/>
      <c r="Q684" s="29" t="str">
        <f t="shared" si="22"/>
        <v/>
      </c>
    </row>
    <row r="685" spans="1:17">
      <c r="A685" s="64" t="s">
        <v>1587</v>
      </c>
      <c r="B685" s="64"/>
      <c r="C685" s="68"/>
      <c r="D685" s="79"/>
      <c r="E685" s="29" t="str">
        <f t="shared" si="21"/>
        <v/>
      </c>
      <c r="F685" s="68"/>
      <c r="G685" s="68"/>
      <c r="H685" s="68"/>
      <c r="I685" s="68"/>
      <c r="J685" s="68"/>
      <c r="K685" s="68"/>
      <c r="L685" s="68"/>
      <c r="M685" s="68"/>
      <c r="N685" s="68"/>
      <c r="O685" s="68"/>
      <c r="P685" s="64"/>
      <c r="Q685" s="29" t="str">
        <f t="shared" si="22"/>
        <v/>
      </c>
    </row>
    <row r="686" spans="1:17">
      <c r="A686" s="64" t="s">
        <v>1588</v>
      </c>
      <c r="B686" s="64"/>
      <c r="C686" s="68"/>
      <c r="D686" s="79"/>
      <c r="E686" s="29" t="str">
        <f t="shared" si="21"/>
        <v/>
      </c>
      <c r="F686" s="68"/>
      <c r="G686" s="68"/>
      <c r="H686" s="68"/>
      <c r="I686" s="68"/>
      <c r="J686" s="68"/>
      <c r="K686" s="68"/>
      <c r="L686" s="68"/>
      <c r="M686" s="68"/>
      <c r="N686" s="68"/>
      <c r="O686" s="68"/>
      <c r="P686" s="64"/>
      <c r="Q686" s="29" t="str">
        <f t="shared" si="22"/>
        <v/>
      </c>
    </row>
    <row r="687" spans="1:17">
      <c r="A687" s="64" t="s">
        <v>1589</v>
      </c>
      <c r="B687" s="64"/>
      <c r="C687" s="68"/>
      <c r="D687" s="79"/>
      <c r="E687" s="29" t="str">
        <f t="shared" si="21"/>
        <v/>
      </c>
      <c r="F687" s="68"/>
      <c r="G687" s="68"/>
      <c r="H687" s="68"/>
      <c r="I687" s="68"/>
      <c r="J687" s="68"/>
      <c r="K687" s="68"/>
      <c r="L687" s="68"/>
      <c r="M687" s="68"/>
      <c r="N687" s="68"/>
      <c r="O687" s="68"/>
      <c r="P687" s="64"/>
      <c r="Q687" s="29" t="str">
        <f t="shared" si="22"/>
        <v/>
      </c>
    </row>
    <row r="688" spans="1:17">
      <c r="A688" s="64" t="s">
        <v>1590</v>
      </c>
      <c r="B688" s="64"/>
      <c r="C688" s="68"/>
      <c r="D688" s="79"/>
      <c r="E688" s="29" t="str">
        <f t="shared" si="21"/>
        <v/>
      </c>
      <c r="F688" s="68"/>
      <c r="G688" s="68"/>
      <c r="H688" s="68"/>
      <c r="I688" s="68"/>
      <c r="J688" s="68"/>
      <c r="K688" s="68"/>
      <c r="L688" s="68"/>
      <c r="M688" s="68"/>
      <c r="N688" s="68"/>
      <c r="O688" s="68"/>
      <c r="P688" s="64"/>
      <c r="Q688" s="29" t="str">
        <f t="shared" si="22"/>
        <v/>
      </c>
    </row>
    <row r="689" spans="1:17">
      <c r="A689" s="64" t="s">
        <v>1591</v>
      </c>
      <c r="B689" s="64"/>
      <c r="C689" s="68"/>
      <c r="D689" s="79"/>
      <c r="E689" s="29" t="str">
        <f t="shared" si="21"/>
        <v/>
      </c>
      <c r="F689" s="68"/>
      <c r="G689" s="68"/>
      <c r="H689" s="68"/>
      <c r="I689" s="68"/>
      <c r="J689" s="68"/>
      <c r="K689" s="68"/>
      <c r="L689" s="68"/>
      <c r="M689" s="68"/>
      <c r="N689" s="68"/>
      <c r="O689" s="68"/>
      <c r="P689" s="64"/>
      <c r="Q689" s="29" t="str">
        <f t="shared" si="22"/>
        <v/>
      </c>
    </row>
    <row r="690" spans="1:17">
      <c r="A690" s="64" t="s">
        <v>1592</v>
      </c>
      <c r="B690" s="64"/>
      <c r="C690" s="68"/>
      <c r="D690" s="79"/>
      <c r="E690" s="29" t="str">
        <f t="shared" si="21"/>
        <v/>
      </c>
      <c r="F690" s="68"/>
      <c r="G690" s="68"/>
      <c r="H690" s="68"/>
      <c r="I690" s="68"/>
      <c r="J690" s="68"/>
      <c r="K690" s="68"/>
      <c r="L690" s="68"/>
      <c r="M690" s="68"/>
      <c r="N690" s="68"/>
      <c r="O690" s="68"/>
      <c r="P690" s="64"/>
      <c r="Q690" s="29" t="str">
        <f t="shared" si="22"/>
        <v/>
      </c>
    </row>
    <row r="691" spans="1:17">
      <c r="A691" s="64" t="s">
        <v>1593</v>
      </c>
      <c r="B691" s="64"/>
      <c r="C691" s="68"/>
      <c r="D691" s="79"/>
      <c r="E691" s="29" t="str">
        <f t="shared" si="21"/>
        <v/>
      </c>
      <c r="F691" s="68"/>
      <c r="G691" s="68"/>
      <c r="H691" s="68"/>
      <c r="I691" s="68"/>
      <c r="J691" s="68"/>
      <c r="K691" s="68"/>
      <c r="L691" s="68"/>
      <c r="M691" s="68"/>
      <c r="N691" s="68"/>
      <c r="O691" s="68"/>
      <c r="P691" s="64"/>
      <c r="Q691" s="29" t="str">
        <f t="shared" si="22"/>
        <v/>
      </c>
    </row>
    <row r="692" spans="1:17">
      <c r="A692" s="64" t="s">
        <v>1594</v>
      </c>
      <c r="B692" s="64"/>
      <c r="C692" s="68"/>
      <c r="D692" s="79"/>
      <c r="E692" s="29" t="str">
        <f t="shared" si="21"/>
        <v/>
      </c>
      <c r="F692" s="68"/>
      <c r="G692" s="68"/>
      <c r="H692" s="68"/>
      <c r="I692" s="68"/>
      <c r="J692" s="68"/>
      <c r="K692" s="68"/>
      <c r="L692" s="68"/>
      <c r="M692" s="68"/>
      <c r="N692" s="68"/>
      <c r="O692" s="68"/>
      <c r="P692" s="64"/>
      <c r="Q692" s="29" t="str">
        <f t="shared" si="22"/>
        <v/>
      </c>
    </row>
    <row r="693" spans="1:17">
      <c r="A693" s="64" t="s">
        <v>1595</v>
      </c>
      <c r="B693" s="64"/>
      <c r="C693" s="68"/>
      <c r="D693" s="79"/>
      <c r="E693" s="29" t="str">
        <f t="shared" si="21"/>
        <v/>
      </c>
      <c r="F693" s="68"/>
      <c r="G693" s="68"/>
      <c r="H693" s="68"/>
      <c r="I693" s="68"/>
      <c r="J693" s="68"/>
      <c r="K693" s="68"/>
      <c r="L693" s="68"/>
      <c r="M693" s="68"/>
      <c r="N693" s="68"/>
      <c r="O693" s="68"/>
      <c r="P693" s="64"/>
      <c r="Q693" s="29" t="str">
        <f t="shared" si="22"/>
        <v/>
      </c>
    </row>
    <row r="694" spans="1:17">
      <c r="A694" s="64" t="s">
        <v>1596</v>
      </c>
      <c r="B694" s="64"/>
      <c r="C694" s="68"/>
      <c r="D694" s="79"/>
      <c r="E694" s="29" t="str">
        <f t="shared" si="21"/>
        <v/>
      </c>
      <c r="F694" s="68"/>
      <c r="G694" s="68"/>
      <c r="H694" s="68"/>
      <c r="I694" s="68"/>
      <c r="J694" s="68"/>
      <c r="K694" s="68"/>
      <c r="L694" s="68"/>
      <c r="M694" s="68"/>
      <c r="N694" s="68"/>
      <c r="O694" s="68"/>
      <c r="P694" s="64"/>
      <c r="Q694" s="29" t="str">
        <f t="shared" si="22"/>
        <v/>
      </c>
    </row>
    <row r="695" spans="1:17">
      <c r="A695" s="64" t="s">
        <v>1597</v>
      </c>
      <c r="B695" s="64"/>
      <c r="C695" s="68"/>
      <c r="D695" s="79"/>
      <c r="E695" s="29" t="str">
        <f t="shared" si="21"/>
        <v/>
      </c>
      <c r="F695" s="68"/>
      <c r="G695" s="68"/>
      <c r="H695" s="68"/>
      <c r="I695" s="68"/>
      <c r="J695" s="68"/>
      <c r="K695" s="68"/>
      <c r="L695" s="68"/>
      <c r="M695" s="68"/>
      <c r="N695" s="68"/>
      <c r="O695" s="68"/>
      <c r="P695" s="64"/>
      <c r="Q695" s="29" t="str">
        <f t="shared" si="22"/>
        <v/>
      </c>
    </row>
    <row r="696" spans="1:17">
      <c r="A696" s="64" t="s">
        <v>1598</v>
      </c>
      <c r="B696" s="64"/>
      <c r="C696" s="68"/>
      <c r="D696" s="79"/>
      <c r="E696" s="29" t="str">
        <f t="shared" si="21"/>
        <v/>
      </c>
      <c r="F696" s="68"/>
      <c r="G696" s="68"/>
      <c r="H696" s="68"/>
      <c r="I696" s="68"/>
      <c r="J696" s="68"/>
      <c r="K696" s="68"/>
      <c r="L696" s="68"/>
      <c r="M696" s="68"/>
      <c r="N696" s="68"/>
      <c r="O696" s="68"/>
      <c r="P696" s="64"/>
      <c r="Q696" s="29" t="str">
        <f t="shared" si="22"/>
        <v/>
      </c>
    </row>
    <row r="697" spans="1:17">
      <c r="A697" s="64" t="s">
        <v>1599</v>
      </c>
      <c r="B697" s="64"/>
      <c r="C697" s="68"/>
      <c r="D697" s="79"/>
      <c r="E697" s="29" t="str">
        <f t="shared" si="21"/>
        <v/>
      </c>
      <c r="F697" s="68"/>
      <c r="G697" s="68"/>
      <c r="H697" s="68"/>
      <c r="I697" s="68"/>
      <c r="J697" s="68"/>
      <c r="K697" s="68"/>
      <c r="L697" s="68"/>
      <c r="M697" s="68"/>
      <c r="N697" s="68"/>
      <c r="O697" s="68"/>
      <c r="P697" s="64"/>
      <c r="Q697" s="29" t="str">
        <f t="shared" si="22"/>
        <v/>
      </c>
    </row>
    <row r="698" spans="1:17">
      <c r="A698" s="64" t="s">
        <v>1600</v>
      </c>
      <c r="B698" s="64"/>
      <c r="C698" s="68"/>
      <c r="D698" s="79"/>
      <c r="E698" s="29" t="str">
        <f t="shared" si="21"/>
        <v/>
      </c>
      <c r="F698" s="68"/>
      <c r="G698" s="68"/>
      <c r="H698" s="68"/>
      <c r="I698" s="68"/>
      <c r="J698" s="68"/>
      <c r="K698" s="68"/>
      <c r="L698" s="68"/>
      <c r="M698" s="68"/>
      <c r="N698" s="68"/>
      <c r="O698" s="68"/>
      <c r="P698" s="64"/>
      <c r="Q698" s="29" t="str">
        <f t="shared" si="22"/>
        <v/>
      </c>
    </row>
    <row r="699" spans="1:17">
      <c r="A699" s="64" t="s">
        <v>1601</v>
      </c>
      <c r="B699" s="64"/>
      <c r="C699" s="68"/>
      <c r="D699" s="79"/>
      <c r="E699" s="29" t="str">
        <f t="shared" si="21"/>
        <v/>
      </c>
      <c r="F699" s="68"/>
      <c r="G699" s="68"/>
      <c r="H699" s="68"/>
      <c r="I699" s="68"/>
      <c r="J699" s="68"/>
      <c r="K699" s="68"/>
      <c r="L699" s="68"/>
      <c r="M699" s="68"/>
      <c r="N699" s="68"/>
      <c r="O699" s="68"/>
      <c r="P699" s="64"/>
      <c r="Q699" s="29" t="str">
        <f t="shared" si="22"/>
        <v/>
      </c>
    </row>
    <row r="700" spans="1:17">
      <c r="A700" s="64" t="s">
        <v>1602</v>
      </c>
      <c r="B700" s="64"/>
      <c r="C700" s="68"/>
      <c r="D700" s="79"/>
      <c r="E700" s="29" t="str">
        <f t="shared" si="21"/>
        <v/>
      </c>
      <c r="F700" s="68"/>
      <c r="G700" s="68"/>
      <c r="H700" s="68"/>
      <c r="I700" s="68"/>
      <c r="J700" s="68"/>
      <c r="K700" s="68"/>
      <c r="L700" s="68"/>
      <c r="M700" s="68"/>
      <c r="N700" s="68"/>
      <c r="O700" s="68"/>
      <c r="P700" s="64"/>
      <c r="Q700" s="29" t="str">
        <f t="shared" si="22"/>
        <v/>
      </c>
    </row>
    <row r="701" spans="1:17">
      <c r="A701" s="64" t="s">
        <v>1603</v>
      </c>
      <c r="B701" s="64"/>
      <c r="C701" s="68"/>
      <c r="D701" s="79"/>
      <c r="E701" s="29" t="str">
        <f t="shared" si="21"/>
        <v/>
      </c>
      <c r="F701" s="68"/>
      <c r="G701" s="68"/>
      <c r="H701" s="68"/>
      <c r="I701" s="68"/>
      <c r="J701" s="68"/>
      <c r="K701" s="68"/>
      <c r="L701" s="68"/>
      <c r="M701" s="68"/>
      <c r="N701" s="68"/>
      <c r="O701" s="68"/>
      <c r="P701" s="64"/>
      <c r="Q701" s="29" t="str">
        <f t="shared" si="22"/>
        <v/>
      </c>
    </row>
    <row r="702" spans="1:17">
      <c r="A702" s="64" t="s">
        <v>1604</v>
      </c>
      <c r="B702" s="64"/>
      <c r="C702" s="68"/>
      <c r="D702" s="79"/>
      <c r="E702" s="29" t="str">
        <f t="shared" si="21"/>
        <v/>
      </c>
      <c r="F702" s="68"/>
      <c r="G702" s="68"/>
      <c r="H702" s="68"/>
      <c r="I702" s="68"/>
      <c r="J702" s="68"/>
      <c r="K702" s="68"/>
      <c r="L702" s="68"/>
      <c r="M702" s="68"/>
      <c r="N702" s="68"/>
      <c r="O702" s="68"/>
      <c r="P702" s="64"/>
      <c r="Q702" s="29" t="str">
        <f t="shared" si="22"/>
        <v/>
      </c>
    </row>
    <row r="703" spans="1:17">
      <c r="A703" s="64" t="s">
        <v>1605</v>
      </c>
      <c r="B703" s="64"/>
      <c r="C703" s="68"/>
      <c r="D703" s="79"/>
      <c r="E703" s="29" t="str">
        <f t="shared" si="21"/>
        <v/>
      </c>
      <c r="F703" s="68"/>
      <c r="G703" s="68"/>
      <c r="H703" s="68"/>
      <c r="I703" s="68"/>
      <c r="J703" s="68"/>
      <c r="K703" s="68"/>
      <c r="L703" s="68"/>
      <c r="M703" s="68"/>
      <c r="N703" s="68"/>
      <c r="O703" s="68"/>
      <c r="P703" s="64"/>
      <c r="Q703" s="29" t="str">
        <f t="shared" si="22"/>
        <v/>
      </c>
    </row>
    <row r="704" spans="1:17">
      <c r="A704" s="64" t="s">
        <v>1606</v>
      </c>
      <c r="B704" s="64"/>
      <c r="C704" s="68"/>
      <c r="D704" s="79"/>
      <c r="E704" s="29" t="str">
        <f t="shared" si="21"/>
        <v/>
      </c>
      <c r="F704" s="68"/>
      <c r="G704" s="68"/>
      <c r="H704" s="68"/>
      <c r="I704" s="68"/>
      <c r="J704" s="68"/>
      <c r="K704" s="68"/>
      <c r="L704" s="68"/>
      <c r="M704" s="68"/>
      <c r="N704" s="68"/>
      <c r="O704" s="68"/>
      <c r="P704" s="64"/>
      <c r="Q704" s="29" t="str">
        <f t="shared" si="22"/>
        <v/>
      </c>
    </row>
    <row r="705" spans="1:17">
      <c r="A705" s="64" t="s">
        <v>1607</v>
      </c>
      <c r="B705" s="64"/>
      <c r="C705" s="68"/>
      <c r="D705" s="79"/>
      <c r="E705" s="29" t="str">
        <f t="shared" si="21"/>
        <v/>
      </c>
      <c r="F705" s="68"/>
      <c r="G705" s="68"/>
      <c r="H705" s="68"/>
      <c r="I705" s="68"/>
      <c r="J705" s="68"/>
      <c r="K705" s="68"/>
      <c r="L705" s="68"/>
      <c r="M705" s="68"/>
      <c r="N705" s="68"/>
      <c r="O705" s="68"/>
      <c r="P705" s="64"/>
      <c r="Q705" s="29" t="str">
        <f t="shared" si="22"/>
        <v/>
      </c>
    </row>
    <row r="706" spans="1:17">
      <c r="A706" s="64" t="s">
        <v>1608</v>
      </c>
      <c r="B706" s="64"/>
      <c r="C706" s="68"/>
      <c r="D706" s="79"/>
      <c r="E706" s="29" t="str">
        <f t="shared" si="21"/>
        <v/>
      </c>
      <c r="F706" s="68"/>
      <c r="G706" s="68"/>
      <c r="H706" s="68"/>
      <c r="I706" s="68"/>
      <c r="J706" s="68"/>
      <c r="K706" s="68"/>
      <c r="L706" s="68"/>
      <c r="M706" s="68"/>
      <c r="N706" s="68"/>
      <c r="O706" s="68"/>
      <c r="P706" s="64"/>
      <c r="Q706" s="29" t="str">
        <f t="shared" si="22"/>
        <v/>
      </c>
    </row>
    <row r="707" spans="1:17">
      <c r="A707" s="64" t="s">
        <v>1609</v>
      </c>
      <c r="B707" s="64"/>
      <c r="C707" s="68"/>
      <c r="D707" s="79"/>
      <c r="E707" s="29" t="str">
        <f t="shared" si="21"/>
        <v/>
      </c>
      <c r="F707" s="68"/>
      <c r="G707" s="68"/>
      <c r="H707" s="68"/>
      <c r="I707" s="68"/>
      <c r="J707" s="68"/>
      <c r="K707" s="68"/>
      <c r="L707" s="68"/>
      <c r="M707" s="68"/>
      <c r="N707" s="68"/>
      <c r="O707" s="68"/>
      <c r="P707" s="64"/>
      <c r="Q707" s="29" t="str">
        <f t="shared" si="22"/>
        <v/>
      </c>
    </row>
    <row r="708" spans="1:17">
      <c r="A708" s="64" t="s">
        <v>1610</v>
      </c>
      <c r="B708" s="64"/>
      <c r="C708" s="68"/>
      <c r="D708" s="79"/>
      <c r="E708" s="29" t="str">
        <f t="shared" si="21"/>
        <v/>
      </c>
      <c r="F708" s="68"/>
      <c r="G708" s="68"/>
      <c r="H708" s="68"/>
      <c r="I708" s="68"/>
      <c r="J708" s="68"/>
      <c r="K708" s="68"/>
      <c r="L708" s="68"/>
      <c r="M708" s="68"/>
      <c r="N708" s="68"/>
      <c r="O708" s="68"/>
      <c r="P708" s="64"/>
      <c r="Q708" s="29" t="str">
        <f t="shared" si="22"/>
        <v/>
      </c>
    </row>
    <row r="709" spans="1:17">
      <c r="A709" s="64" t="s">
        <v>1611</v>
      </c>
      <c r="B709" s="64"/>
      <c r="C709" s="68"/>
      <c r="D709" s="79"/>
      <c r="E709" s="29" t="str">
        <f t="shared" si="21"/>
        <v/>
      </c>
      <c r="F709" s="68"/>
      <c r="G709" s="68"/>
      <c r="H709" s="68"/>
      <c r="I709" s="68"/>
      <c r="J709" s="68"/>
      <c r="K709" s="68"/>
      <c r="L709" s="68"/>
      <c r="M709" s="68"/>
      <c r="N709" s="68"/>
      <c r="O709" s="68"/>
      <c r="P709" s="64"/>
      <c r="Q709" s="29" t="str">
        <f t="shared" si="22"/>
        <v/>
      </c>
    </row>
    <row r="710" spans="1:17">
      <c r="A710" s="64" t="s">
        <v>1612</v>
      </c>
      <c r="B710" s="64"/>
      <c r="C710" s="68"/>
      <c r="D710" s="79"/>
      <c r="E710" s="29" t="str">
        <f t="shared" ref="E710:E773" si="23">IF(G710="", "", G710) &amp; IF(I710="", "", "-" &amp; I710) &amp; IF(K710="", "", "-" &amp; K710) &amp; IF(M710="", "", "-" &amp; M710) &amp; IF(O710="", "", "-" &amp; O710)</f>
        <v/>
      </c>
      <c r="F710" s="68"/>
      <c r="G710" s="68"/>
      <c r="H710" s="68"/>
      <c r="I710" s="68"/>
      <c r="J710" s="68"/>
      <c r="K710" s="68"/>
      <c r="L710" s="68"/>
      <c r="M710" s="68"/>
      <c r="N710" s="68"/>
      <c r="O710" s="68"/>
      <c r="P710" s="64"/>
      <c r="Q710" s="29" t="str">
        <f t="shared" si="22"/>
        <v/>
      </c>
    </row>
    <row r="711" spans="1:17">
      <c r="A711" s="64" t="s">
        <v>1613</v>
      </c>
      <c r="B711" s="64"/>
      <c r="C711" s="68"/>
      <c r="D711" s="79"/>
      <c r="E711" s="29" t="str">
        <f t="shared" si="23"/>
        <v/>
      </c>
      <c r="F711" s="68"/>
      <c r="G711" s="68"/>
      <c r="H711" s="68"/>
      <c r="I711" s="68"/>
      <c r="J711" s="68"/>
      <c r="K711" s="68"/>
      <c r="L711" s="68"/>
      <c r="M711" s="68"/>
      <c r="N711" s="68"/>
      <c r="O711" s="68"/>
      <c r="P711" s="64"/>
      <c r="Q711" s="29" t="str">
        <f t="shared" si="22"/>
        <v/>
      </c>
    </row>
    <row r="712" spans="1:17">
      <c r="A712" s="64" t="s">
        <v>1614</v>
      </c>
      <c r="B712" s="64"/>
      <c r="C712" s="68"/>
      <c r="D712" s="79"/>
      <c r="E712" s="29" t="str">
        <f t="shared" si="23"/>
        <v/>
      </c>
      <c r="F712" s="68"/>
      <c r="G712" s="68"/>
      <c r="H712" s="68"/>
      <c r="I712" s="68"/>
      <c r="J712" s="68"/>
      <c r="K712" s="68"/>
      <c r="L712" s="68"/>
      <c r="M712" s="68"/>
      <c r="N712" s="68"/>
      <c r="O712" s="68"/>
      <c r="P712" s="64"/>
      <c r="Q712" s="29" t="str">
        <f t="shared" ref="Q712:Q775" si="24">IF(G712="","",(IF(I712="",1,IF(K712="",2,IF(M712="",3,IF(O712="",4,5))))))</f>
        <v/>
      </c>
    </row>
    <row r="713" spans="1:17">
      <c r="A713" s="64" t="s">
        <v>1615</v>
      </c>
      <c r="B713" s="64"/>
      <c r="C713" s="68"/>
      <c r="D713" s="79"/>
      <c r="E713" s="29" t="str">
        <f t="shared" si="23"/>
        <v/>
      </c>
      <c r="F713" s="68"/>
      <c r="G713" s="68"/>
      <c r="H713" s="68"/>
      <c r="I713" s="68"/>
      <c r="J713" s="68"/>
      <c r="K713" s="68"/>
      <c r="L713" s="68"/>
      <c r="M713" s="68"/>
      <c r="N713" s="68"/>
      <c r="O713" s="68"/>
      <c r="P713" s="64"/>
      <c r="Q713" s="29" t="str">
        <f t="shared" si="24"/>
        <v/>
      </c>
    </row>
    <row r="714" spans="1:17">
      <c r="A714" s="64" t="s">
        <v>1616</v>
      </c>
      <c r="B714" s="64"/>
      <c r="C714" s="68"/>
      <c r="D714" s="79"/>
      <c r="E714" s="29" t="str">
        <f t="shared" si="23"/>
        <v/>
      </c>
      <c r="F714" s="68"/>
      <c r="G714" s="68"/>
      <c r="H714" s="68"/>
      <c r="I714" s="68"/>
      <c r="J714" s="68"/>
      <c r="K714" s="68"/>
      <c r="L714" s="68"/>
      <c r="M714" s="68"/>
      <c r="N714" s="68"/>
      <c r="O714" s="68"/>
      <c r="P714" s="64"/>
      <c r="Q714" s="29" t="str">
        <f t="shared" si="24"/>
        <v/>
      </c>
    </row>
    <row r="715" spans="1:17">
      <c r="A715" s="64" t="s">
        <v>1617</v>
      </c>
      <c r="B715" s="64"/>
      <c r="C715" s="68"/>
      <c r="D715" s="79"/>
      <c r="E715" s="29" t="str">
        <f t="shared" si="23"/>
        <v/>
      </c>
      <c r="F715" s="68"/>
      <c r="G715" s="68"/>
      <c r="H715" s="68"/>
      <c r="I715" s="68"/>
      <c r="J715" s="68"/>
      <c r="K715" s="68"/>
      <c r="L715" s="68"/>
      <c r="M715" s="68"/>
      <c r="N715" s="68"/>
      <c r="O715" s="68"/>
      <c r="P715" s="64"/>
      <c r="Q715" s="29" t="str">
        <f t="shared" si="24"/>
        <v/>
      </c>
    </row>
    <row r="716" spans="1:17">
      <c r="A716" s="64" t="s">
        <v>1618</v>
      </c>
      <c r="B716" s="64"/>
      <c r="C716" s="68"/>
      <c r="D716" s="79"/>
      <c r="E716" s="29" t="str">
        <f t="shared" si="23"/>
        <v/>
      </c>
      <c r="F716" s="68"/>
      <c r="G716" s="68"/>
      <c r="H716" s="68"/>
      <c r="I716" s="68"/>
      <c r="J716" s="68"/>
      <c r="K716" s="68"/>
      <c r="L716" s="68"/>
      <c r="M716" s="68"/>
      <c r="N716" s="68"/>
      <c r="O716" s="68"/>
      <c r="P716" s="64"/>
      <c r="Q716" s="29" t="str">
        <f t="shared" si="24"/>
        <v/>
      </c>
    </row>
    <row r="717" spans="1:17">
      <c r="A717" s="64" t="s">
        <v>1619</v>
      </c>
      <c r="B717" s="64"/>
      <c r="C717" s="68"/>
      <c r="D717" s="79"/>
      <c r="E717" s="29" t="str">
        <f t="shared" si="23"/>
        <v/>
      </c>
      <c r="F717" s="68"/>
      <c r="G717" s="68"/>
      <c r="H717" s="68"/>
      <c r="I717" s="68"/>
      <c r="J717" s="68"/>
      <c r="K717" s="68"/>
      <c r="L717" s="68"/>
      <c r="M717" s="68"/>
      <c r="N717" s="68"/>
      <c r="O717" s="68"/>
      <c r="P717" s="64"/>
      <c r="Q717" s="29" t="str">
        <f t="shared" si="24"/>
        <v/>
      </c>
    </row>
    <row r="718" spans="1:17">
      <c r="A718" s="64" t="s">
        <v>1620</v>
      </c>
      <c r="B718" s="64"/>
      <c r="C718" s="68"/>
      <c r="D718" s="79"/>
      <c r="E718" s="29" t="str">
        <f t="shared" si="23"/>
        <v/>
      </c>
      <c r="F718" s="68"/>
      <c r="G718" s="68"/>
      <c r="H718" s="68"/>
      <c r="I718" s="68"/>
      <c r="J718" s="68"/>
      <c r="K718" s="68"/>
      <c r="L718" s="68"/>
      <c r="M718" s="68"/>
      <c r="N718" s="68"/>
      <c r="O718" s="68"/>
      <c r="P718" s="64"/>
      <c r="Q718" s="29" t="str">
        <f t="shared" si="24"/>
        <v/>
      </c>
    </row>
    <row r="719" spans="1:17">
      <c r="A719" s="64" t="s">
        <v>1621</v>
      </c>
      <c r="B719" s="64"/>
      <c r="C719" s="68"/>
      <c r="D719" s="79"/>
      <c r="E719" s="29" t="str">
        <f t="shared" si="23"/>
        <v/>
      </c>
      <c r="F719" s="68"/>
      <c r="G719" s="68"/>
      <c r="H719" s="68"/>
      <c r="I719" s="68"/>
      <c r="J719" s="68"/>
      <c r="K719" s="68"/>
      <c r="L719" s="68"/>
      <c r="M719" s="68"/>
      <c r="N719" s="68"/>
      <c r="O719" s="68"/>
      <c r="P719" s="64"/>
      <c r="Q719" s="29" t="str">
        <f t="shared" si="24"/>
        <v/>
      </c>
    </row>
    <row r="720" spans="1:17">
      <c r="A720" s="64" t="s">
        <v>1622</v>
      </c>
      <c r="B720" s="64"/>
      <c r="C720" s="68"/>
      <c r="D720" s="79"/>
      <c r="E720" s="29" t="str">
        <f t="shared" si="23"/>
        <v/>
      </c>
      <c r="F720" s="68"/>
      <c r="G720" s="68"/>
      <c r="H720" s="68"/>
      <c r="I720" s="68"/>
      <c r="J720" s="68"/>
      <c r="K720" s="68"/>
      <c r="L720" s="68"/>
      <c r="M720" s="68"/>
      <c r="N720" s="68"/>
      <c r="O720" s="68"/>
      <c r="P720" s="64"/>
      <c r="Q720" s="29" t="str">
        <f t="shared" si="24"/>
        <v/>
      </c>
    </row>
    <row r="721" spans="1:17">
      <c r="A721" s="64" t="s">
        <v>1623</v>
      </c>
      <c r="B721" s="64"/>
      <c r="C721" s="68"/>
      <c r="D721" s="79"/>
      <c r="E721" s="29" t="str">
        <f t="shared" si="23"/>
        <v/>
      </c>
      <c r="F721" s="68"/>
      <c r="G721" s="68"/>
      <c r="H721" s="68"/>
      <c r="I721" s="68"/>
      <c r="J721" s="68"/>
      <c r="K721" s="68"/>
      <c r="L721" s="68"/>
      <c r="M721" s="68"/>
      <c r="N721" s="68"/>
      <c r="O721" s="68"/>
      <c r="P721" s="64"/>
      <c r="Q721" s="29" t="str">
        <f t="shared" si="24"/>
        <v/>
      </c>
    </row>
    <row r="722" spans="1:17">
      <c r="A722" s="64" t="s">
        <v>1624</v>
      </c>
      <c r="B722" s="64"/>
      <c r="C722" s="68"/>
      <c r="D722" s="79"/>
      <c r="E722" s="29" t="str">
        <f t="shared" si="23"/>
        <v/>
      </c>
      <c r="F722" s="68"/>
      <c r="G722" s="68"/>
      <c r="H722" s="68"/>
      <c r="I722" s="68"/>
      <c r="J722" s="68"/>
      <c r="K722" s="68"/>
      <c r="L722" s="68"/>
      <c r="M722" s="68"/>
      <c r="N722" s="68"/>
      <c r="O722" s="68"/>
      <c r="P722" s="64"/>
      <c r="Q722" s="29" t="str">
        <f t="shared" si="24"/>
        <v/>
      </c>
    </row>
    <row r="723" spans="1:17">
      <c r="A723" s="64" t="s">
        <v>1625</v>
      </c>
      <c r="B723" s="64"/>
      <c r="C723" s="68"/>
      <c r="D723" s="79"/>
      <c r="E723" s="29" t="str">
        <f t="shared" si="23"/>
        <v/>
      </c>
      <c r="F723" s="68"/>
      <c r="G723" s="68"/>
      <c r="H723" s="68"/>
      <c r="I723" s="68"/>
      <c r="J723" s="68"/>
      <c r="K723" s="68"/>
      <c r="L723" s="68"/>
      <c r="M723" s="68"/>
      <c r="N723" s="68"/>
      <c r="O723" s="68"/>
      <c r="P723" s="64"/>
      <c r="Q723" s="29" t="str">
        <f t="shared" si="24"/>
        <v/>
      </c>
    </row>
    <row r="724" spans="1:17">
      <c r="A724" s="64" t="s">
        <v>1626</v>
      </c>
      <c r="B724" s="64"/>
      <c r="C724" s="68"/>
      <c r="D724" s="79"/>
      <c r="E724" s="29" t="str">
        <f t="shared" si="23"/>
        <v/>
      </c>
      <c r="F724" s="68"/>
      <c r="G724" s="68"/>
      <c r="H724" s="68"/>
      <c r="I724" s="68"/>
      <c r="J724" s="68"/>
      <c r="K724" s="68"/>
      <c r="L724" s="68"/>
      <c r="M724" s="68"/>
      <c r="N724" s="68"/>
      <c r="O724" s="68"/>
      <c r="P724" s="64"/>
      <c r="Q724" s="29" t="str">
        <f t="shared" si="24"/>
        <v/>
      </c>
    </row>
    <row r="725" spans="1:17">
      <c r="A725" s="64" t="s">
        <v>1627</v>
      </c>
      <c r="B725" s="64"/>
      <c r="C725" s="68"/>
      <c r="D725" s="79"/>
      <c r="E725" s="29" t="str">
        <f t="shared" si="23"/>
        <v/>
      </c>
      <c r="F725" s="68"/>
      <c r="G725" s="68"/>
      <c r="H725" s="68"/>
      <c r="I725" s="68"/>
      <c r="J725" s="68"/>
      <c r="K725" s="68"/>
      <c r="L725" s="68"/>
      <c r="M725" s="68"/>
      <c r="N725" s="68"/>
      <c r="O725" s="68"/>
      <c r="P725" s="64"/>
      <c r="Q725" s="29" t="str">
        <f t="shared" si="24"/>
        <v/>
      </c>
    </row>
    <row r="726" spans="1:17">
      <c r="A726" s="64" t="s">
        <v>1628</v>
      </c>
      <c r="B726" s="64"/>
      <c r="C726" s="68"/>
      <c r="D726" s="79"/>
      <c r="E726" s="29" t="str">
        <f t="shared" si="23"/>
        <v/>
      </c>
      <c r="F726" s="68"/>
      <c r="G726" s="68"/>
      <c r="H726" s="68"/>
      <c r="I726" s="68"/>
      <c r="J726" s="68"/>
      <c r="K726" s="68"/>
      <c r="L726" s="68"/>
      <c r="M726" s="68"/>
      <c r="N726" s="68"/>
      <c r="O726" s="68"/>
      <c r="P726" s="64"/>
      <c r="Q726" s="29" t="str">
        <f t="shared" si="24"/>
        <v/>
      </c>
    </row>
    <row r="727" spans="1:17">
      <c r="A727" s="64" t="s">
        <v>1629</v>
      </c>
      <c r="B727" s="64"/>
      <c r="C727" s="68"/>
      <c r="D727" s="79"/>
      <c r="E727" s="29" t="str">
        <f t="shared" si="23"/>
        <v/>
      </c>
      <c r="F727" s="68"/>
      <c r="G727" s="68"/>
      <c r="H727" s="68"/>
      <c r="I727" s="68"/>
      <c r="J727" s="68"/>
      <c r="K727" s="68"/>
      <c r="L727" s="68"/>
      <c r="M727" s="68"/>
      <c r="N727" s="68"/>
      <c r="O727" s="68"/>
      <c r="P727" s="64"/>
      <c r="Q727" s="29" t="str">
        <f t="shared" si="24"/>
        <v/>
      </c>
    </row>
    <row r="728" spans="1:17">
      <c r="A728" s="64" t="s">
        <v>1630</v>
      </c>
      <c r="B728" s="64"/>
      <c r="C728" s="68"/>
      <c r="D728" s="79"/>
      <c r="E728" s="29" t="str">
        <f t="shared" si="23"/>
        <v/>
      </c>
      <c r="F728" s="68"/>
      <c r="G728" s="68"/>
      <c r="H728" s="68"/>
      <c r="I728" s="68"/>
      <c r="J728" s="68"/>
      <c r="K728" s="68"/>
      <c r="L728" s="68"/>
      <c r="M728" s="68"/>
      <c r="N728" s="68"/>
      <c r="O728" s="68"/>
      <c r="P728" s="64"/>
      <c r="Q728" s="29" t="str">
        <f t="shared" si="24"/>
        <v/>
      </c>
    </row>
    <row r="729" spans="1:17">
      <c r="A729" s="64" t="s">
        <v>1631</v>
      </c>
      <c r="B729" s="64"/>
      <c r="C729" s="68"/>
      <c r="D729" s="79"/>
      <c r="E729" s="29" t="str">
        <f t="shared" si="23"/>
        <v/>
      </c>
      <c r="F729" s="68"/>
      <c r="G729" s="68"/>
      <c r="H729" s="68"/>
      <c r="I729" s="68"/>
      <c r="J729" s="68"/>
      <c r="K729" s="68"/>
      <c r="L729" s="68"/>
      <c r="M729" s="68"/>
      <c r="N729" s="68"/>
      <c r="O729" s="68"/>
      <c r="P729" s="64"/>
      <c r="Q729" s="29" t="str">
        <f t="shared" si="24"/>
        <v/>
      </c>
    </row>
    <row r="730" spans="1:17">
      <c r="A730" s="64" t="s">
        <v>1632</v>
      </c>
      <c r="B730" s="64"/>
      <c r="C730" s="68"/>
      <c r="D730" s="79"/>
      <c r="E730" s="29" t="str">
        <f t="shared" si="23"/>
        <v/>
      </c>
      <c r="F730" s="68"/>
      <c r="G730" s="68"/>
      <c r="H730" s="68"/>
      <c r="I730" s="68"/>
      <c r="J730" s="68"/>
      <c r="K730" s="68"/>
      <c r="L730" s="68"/>
      <c r="M730" s="68"/>
      <c r="N730" s="68"/>
      <c r="O730" s="68"/>
      <c r="P730" s="64"/>
      <c r="Q730" s="29" t="str">
        <f t="shared" si="24"/>
        <v/>
      </c>
    </row>
    <row r="731" spans="1:17">
      <c r="A731" s="64" t="s">
        <v>1633</v>
      </c>
      <c r="B731" s="64"/>
      <c r="C731" s="68"/>
      <c r="D731" s="79"/>
      <c r="E731" s="29" t="str">
        <f t="shared" si="23"/>
        <v/>
      </c>
      <c r="F731" s="68"/>
      <c r="G731" s="68"/>
      <c r="H731" s="68"/>
      <c r="I731" s="68"/>
      <c r="J731" s="68"/>
      <c r="K731" s="68"/>
      <c r="L731" s="68"/>
      <c r="M731" s="68"/>
      <c r="N731" s="68"/>
      <c r="O731" s="68"/>
      <c r="P731" s="64"/>
      <c r="Q731" s="29" t="str">
        <f t="shared" si="24"/>
        <v/>
      </c>
    </row>
    <row r="732" spans="1:17">
      <c r="A732" s="64" t="s">
        <v>1634</v>
      </c>
      <c r="B732" s="64"/>
      <c r="C732" s="68"/>
      <c r="D732" s="79"/>
      <c r="E732" s="29" t="str">
        <f t="shared" si="23"/>
        <v/>
      </c>
      <c r="F732" s="68"/>
      <c r="G732" s="68"/>
      <c r="H732" s="68"/>
      <c r="I732" s="68"/>
      <c r="J732" s="68"/>
      <c r="K732" s="68"/>
      <c r="L732" s="68"/>
      <c r="M732" s="68"/>
      <c r="N732" s="68"/>
      <c r="O732" s="68"/>
      <c r="P732" s="64"/>
      <c r="Q732" s="29" t="str">
        <f t="shared" si="24"/>
        <v/>
      </c>
    </row>
    <row r="733" spans="1:17">
      <c r="A733" s="64" t="s">
        <v>1635</v>
      </c>
      <c r="B733" s="64"/>
      <c r="C733" s="68"/>
      <c r="D733" s="79"/>
      <c r="E733" s="29" t="str">
        <f t="shared" si="23"/>
        <v/>
      </c>
      <c r="F733" s="68"/>
      <c r="G733" s="68"/>
      <c r="H733" s="68"/>
      <c r="I733" s="68"/>
      <c r="J733" s="68"/>
      <c r="K733" s="68"/>
      <c r="L733" s="68"/>
      <c r="M733" s="68"/>
      <c r="N733" s="68"/>
      <c r="O733" s="68"/>
      <c r="P733" s="64"/>
      <c r="Q733" s="29" t="str">
        <f t="shared" si="24"/>
        <v/>
      </c>
    </row>
    <row r="734" spans="1:17">
      <c r="A734" s="64" t="s">
        <v>1636</v>
      </c>
      <c r="B734" s="64"/>
      <c r="C734" s="68"/>
      <c r="D734" s="79"/>
      <c r="E734" s="29" t="str">
        <f t="shared" si="23"/>
        <v/>
      </c>
      <c r="F734" s="68"/>
      <c r="G734" s="68"/>
      <c r="H734" s="68"/>
      <c r="I734" s="68"/>
      <c r="J734" s="68"/>
      <c r="K734" s="68"/>
      <c r="L734" s="68"/>
      <c r="M734" s="68"/>
      <c r="N734" s="68"/>
      <c r="O734" s="68"/>
      <c r="P734" s="64"/>
      <c r="Q734" s="29" t="str">
        <f t="shared" si="24"/>
        <v/>
      </c>
    </row>
    <row r="735" spans="1:17">
      <c r="A735" s="64" t="s">
        <v>1637</v>
      </c>
      <c r="B735" s="64"/>
      <c r="C735" s="68"/>
      <c r="D735" s="79"/>
      <c r="E735" s="29" t="str">
        <f t="shared" si="23"/>
        <v/>
      </c>
      <c r="F735" s="68"/>
      <c r="G735" s="68"/>
      <c r="H735" s="68"/>
      <c r="I735" s="68"/>
      <c r="J735" s="68"/>
      <c r="K735" s="68"/>
      <c r="L735" s="68"/>
      <c r="M735" s="68"/>
      <c r="N735" s="68"/>
      <c r="O735" s="68"/>
      <c r="P735" s="64"/>
      <c r="Q735" s="29" t="str">
        <f t="shared" si="24"/>
        <v/>
      </c>
    </row>
    <row r="736" spans="1:17">
      <c r="A736" s="64" t="s">
        <v>1638</v>
      </c>
      <c r="B736" s="64"/>
      <c r="C736" s="68"/>
      <c r="D736" s="79"/>
      <c r="E736" s="29" t="str">
        <f t="shared" si="23"/>
        <v/>
      </c>
      <c r="F736" s="68"/>
      <c r="G736" s="68"/>
      <c r="H736" s="68"/>
      <c r="I736" s="68"/>
      <c r="J736" s="68"/>
      <c r="K736" s="68"/>
      <c r="L736" s="68"/>
      <c r="M736" s="68"/>
      <c r="N736" s="68"/>
      <c r="O736" s="68"/>
      <c r="P736" s="64"/>
      <c r="Q736" s="29" t="str">
        <f t="shared" si="24"/>
        <v/>
      </c>
    </row>
    <row r="737" spans="1:17">
      <c r="A737" s="64" t="s">
        <v>1639</v>
      </c>
      <c r="B737" s="64"/>
      <c r="C737" s="68"/>
      <c r="D737" s="79"/>
      <c r="E737" s="29" t="str">
        <f t="shared" si="23"/>
        <v/>
      </c>
      <c r="F737" s="68"/>
      <c r="G737" s="68"/>
      <c r="H737" s="68"/>
      <c r="I737" s="68"/>
      <c r="J737" s="68"/>
      <c r="K737" s="68"/>
      <c r="L737" s="68"/>
      <c r="M737" s="68"/>
      <c r="N737" s="68"/>
      <c r="O737" s="68"/>
      <c r="P737" s="64"/>
      <c r="Q737" s="29" t="str">
        <f t="shared" si="24"/>
        <v/>
      </c>
    </row>
    <row r="738" spans="1:17">
      <c r="A738" s="64" t="s">
        <v>1640</v>
      </c>
      <c r="B738" s="64"/>
      <c r="C738" s="68"/>
      <c r="D738" s="79"/>
      <c r="E738" s="29" t="str">
        <f t="shared" si="23"/>
        <v/>
      </c>
      <c r="F738" s="68"/>
      <c r="G738" s="68"/>
      <c r="H738" s="68"/>
      <c r="I738" s="68"/>
      <c r="J738" s="68"/>
      <c r="K738" s="68"/>
      <c r="L738" s="68"/>
      <c r="M738" s="68"/>
      <c r="N738" s="68"/>
      <c r="O738" s="68"/>
      <c r="P738" s="64"/>
      <c r="Q738" s="29" t="str">
        <f t="shared" si="24"/>
        <v/>
      </c>
    </row>
    <row r="739" spans="1:17">
      <c r="A739" s="64" t="s">
        <v>1641</v>
      </c>
      <c r="B739" s="64"/>
      <c r="C739" s="68"/>
      <c r="D739" s="79"/>
      <c r="E739" s="29" t="str">
        <f t="shared" si="23"/>
        <v/>
      </c>
      <c r="F739" s="68"/>
      <c r="G739" s="68"/>
      <c r="H739" s="68"/>
      <c r="I739" s="68"/>
      <c r="J739" s="68"/>
      <c r="K739" s="68"/>
      <c r="L739" s="68"/>
      <c r="M739" s="68"/>
      <c r="N739" s="68"/>
      <c r="O739" s="68"/>
      <c r="P739" s="64"/>
      <c r="Q739" s="29" t="str">
        <f t="shared" si="24"/>
        <v/>
      </c>
    </row>
    <row r="740" spans="1:17">
      <c r="A740" s="64" t="s">
        <v>1642</v>
      </c>
      <c r="B740" s="64"/>
      <c r="C740" s="68"/>
      <c r="D740" s="79"/>
      <c r="E740" s="29" t="str">
        <f t="shared" si="23"/>
        <v/>
      </c>
      <c r="F740" s="68"/>
      <c r="G740" s="68"/>
      <c r="H740" s="68"/>
      <c r="I740" s="68"/>
      <c r="J740" s="68"/>
      <c r="K740" s="68"/>
      <c r="L740" s="68"/>
      <c r="M740" s="68"/>
      <c r="N740" s="68"/>
      <c r="O740" s="68"/>
      <c r="P740" s="64"/>
      <c r="Q740" s="29" t="str">
        <f t="shared" si="24"/>
        <v/>
      </c>
    </row>
    <row r="741" spans="1:17">
      <c r="A741" s="64" t="s">
        <v>1643</v>
      </c>
      <c r="B741" s="64"/>
      <c r="C741" s="68"/>
      <c r="D741" s="79"/>
      <c r="E741" s="29" t="str">
        <f t="shared" si="23"/>
        <v/>
      </c>
      <c r="F741" s="68"/>
      <c r="G741" s="68"/>
      <c r="H741" s="68"/>
      <c r="I741" s="68"/>
      <c r="J741" s="68"/>
      <c r="K741" s="68"/>
      <c r="L741" s="68"/>
      <c r="M741" s="68"/>
      <c r="N741" s="68"/>
      <c r="O741" s="68"/>
      <c r="P741" s="64"/>
      <c r="Q741" s="29" t="str">
        <f t="shared" si="24"/>
        <v/>
      </c>
    </row>
    <row r="742" spans="1:17">
      <c r="A742" s="64" t="s">
        <v>1644</v>
      </c>
      <c r="B742" s="64"/>
      <c r="C742" s="68"/>
      <c r="D742" s="79"/>
      <c r="E742" s="29" t="str">
        <f t="shared" si="23"/>
        <v/>
      </c>
      <c r="F742" s="68"/>
      <c r="G742" s="68"/>
      <c r="H742" s="68"/>
      <c r="I742" s="68"/>
      <c r="J742" s="68"/>
      <c r="K742" s="68"/>
      <c r="L742" s="68"/>
      <c r="M742" s="68"/>
      <c r="N742" s="68"/>
      <c r="O742" s="68"/>
      <c r="P742" s="64"/>
      <c r="Q742" s="29" t="str">
        <f t="shared" si="24"/>
        <v/>
      </c>
    </row>
    <row r="743" spans="1:17">
      <c r="A743" s="64" t="s">
        <v>1645</v>
      </c>
      <c r="B743" s="64"/>
      <c r="C743" s="68"/>
      <c r="D743" s="79"/>
      <c r="E743" s="29" t="str">
        <f t="shared" si="23"/>
        <v/>
      </c>
      <c r="F743" s="68"/>
      <c r="G743" s="68"/>
      <c r="H743" s="68"/>
      <c r="I743" s="68"/>
      <c r="J743" s="68"/>
      <c r="K743" s="68"/>
      <c r="L743" s="68"/>
      <c r="M743" s="68"/>
      <c r="N743" s="68"/>
      <c r="O743" s="68"/>
      <c r="P743" s="64"/>
      <c r="Q743" s="29" t="str">
        <f t="shared" si="24"/>
        <v/>
      </c>
    </row>
    <row r="744" spans="1:17">
      <c r="A744" s="64" t="s">
        <v>1646</v>
      </c>
      <c r="B744" s="64"/>
      <c r="C744" s="68"/>
      <c r="D744" s="79"/>
      <c r="E744" s="29" t="str">
        <f t="shared" si="23"/>
        <v/>
      </c>
      <c r="F744" s="68"/>
      <c r="G744" s="68"/>
      <c r="H744" s="68"/>
      <c r="I744" s="68"/>
      <c r="J744" s="68"/>
      <c r="K744" s="68"/>
      <c r="L744" s="68"/>
      <c r="M744" s="68"/>
      <c r="N744" s="68"/>
      <c r="O744" s="68"/>
      <c r="P744" s="64"/>
      <c r="Q744" s="29" t="str">
        <f t="shared" si="24"/>
        <v/>
      </c>
    </row>
    <row r="745" spans="1:17">
      <c r="A745" s="64" t="s">
        <v>1647</v>
      </c>
      <c r="B745" s="64"/>
      <c r="C745" s="68"/>
      <c r="D745" s="79"/>
      <c r="E745" s="29" t="str">
        <f t="shared" si="23"/>
        <v/>
      </c>
      <c r="F745" s="68"/>
      <c r="G745" s="68"/>
      <c r="H745" s="68"/>
      <c r="I745" s="68"/>
      <c r="J745" s="68"/>
      <c r="K745" s="68"/>
      <c r="L745" s="68"/>
      <c r="M745" s="68"/>
      <c r="N745" s="68"/>
      <c r="O745" s="68"/>
      <c r="P745" s="64"/>
      <c r="Q745" s="29" t="str">
        <f t="shared" si="24"/>
        <v/>
      </c>
    </row>
    <row r="746" spans="1:17">
      <c r="A746" s="64" t="s">
        <v>1648</v>
      </c>
      <c r="B746" s="64"/>
      <c r="C746" s="68"/>
      <c r="D746" s="79"/>
      <c r="E746" s="29" t="str">
        <f t="shared" si="23"/>
        <v/>
      </c>
      <c r="F746" s="68"/>
      <c r="G746" s="68"/>
      <c r="H746" s="68"/>
      <c r="I746" s="68"/>
      <c r="J746" s="68"/>
      <c r="K746" s="68"/>
      <c r="L746" s="68"/>
      <c r="M746" s="68"/>
      <c r="N746" s="68"/>
      <c r="O746" s="68"/>
      <c r="P746" s="64"/>
      <c r="Q746" s="29" t="str">
        <f t="shared" si="24"/>
        <v/>
      </c>
    </row>
    <row r="747" spans="1:17">
      <c r="A747" s="64" t="s">
        <v>1649</v>
      </c>
      <c r="B747" s="64"/>
      <c r="C747" s="68"/>
      <c r="D747" s="79"/>
      <c r="E747" s="29" t="str">
        <f t="shared" si="23"/>
        <v/>
      </c>
      <c r="F747" s="68"/>
      <c r="G747" s="68"/>
      <c r="H747" s="68"/>
      <c r="I747" s="68"/>
      <c r="J747" s="68"/>
      <c r="K747" s="68"/>
      <c r="L747" s="68"/>
      <c r="M747" s="68"/>
      <c r="N747" s="68"/>
      <c r="O747" s="68"/>
      <c r="P747" s="64"/>
      <c r="Q747" s="29" t="str">
        <f t="shared" si="24"/>
        <v/>
      </c>
    </row>
    <row r="748" spans="1:17">
      <c r="A748" s="64" t="s">
        <v>1650</v>
      </c>
      <c r="B748" s="64"/>
      <c r="C748" s="68"/>
      <c r="D748" s="79"/>
      <c r="E748" s="29" t="str">
        <f t="shared" si="23"/>
        <v/>
      </c>
      <c r="F748" s="68"/>
      <c r="G748" s="68"/>
      <c r="H748" s="68"/>
      <c r="I748" s="68"/>
      <c r="J748" s="68"/>
      <c r="K748" s="68"/>
      <c r="L748" s="68"/>
      <c r="M748" s="68"/>
      <c r="N748" s="68"/>
      <c r="O748" s="68"/>
      <c r="P748" s="64"/>
      <c r="Q748" s="29" t="str">
        <f t="shared" si="24"/>
        <v/>
      </c>
    </row>
    <row r="749" spans="1:17">
      <c r="A749" s="64" t="s">
        <v>1651</v>
      </c>
      <c r="B749" s="64"/>
      <c r="C749" s="68"/>
      <c r="D749" s="79"/>
      <c r="E749" s="29" t="str">
        <f t="shared" si="23"/>
        <v/>
      </c>
      <c r="F749" s="68"/>
      <c r="G749" s="68"/>
      <c r="H749" s="68"/>
      <c r="I749" s="68"/>
      <c r="J749" s="68"/>
      <c r="K749" s="68"/>
      <c r="L749" s="68"/>
      <c r="M749" s="68"/>
      <c r="N749" s="68"/>
      <c r="O749" s="68"/>
      <c r="P749" s="64"/>
      <c r="Q749" s="29" t="str">
        <f t="shared" si="24"/>
        <v/>
      </c>
    </row>
    <row r="750" spans="1:17">
      <c r="A750" s="64" t="s">
        <v>1652</v>
      </c>
      <c r="B750" s="64"/>
      <c r="C750" s="68"/>
      <c r="D750" s="79"/>
      <c r="E750" s="29" t="str">
        <f t="shared" si="23"/>
        <v/>
      </c>
      <c r="F750" s="68"/>
      <c r="G750" s="68"/>
      <c r="H750" s="68"/>
      <c r="I750" s="68"/>
      <c r="J750" s="68"/>
      <c r="K750" s="68"/>
      <c r="L750" s="68"/>
      <c r="M750" s="68"/>
      <c r="N750" s="68"/>
      <c r="O750" s="68"/>
      <c r="P750" s="64"/>
      <c r="Q750" s="29" t="str">
        <f t="shared" si="24"/>
        <v/>
      </c>
    </row>
    <row r="751" spans="1:17">
      <c r="A751" s="64" t="s">
        <v>1653</v>
      </c>
      <c r="B751" s="64"/>
      <c r="C751" s="68"/>
      <c r="D751" s="79"/>
      <c r="E751" s="29" t="str">
        <f t="shared" si="23"/>
        <v/>
      </c>
      <c r="F751" s="68"/>
      <c r="G751" s="68"/>
      <c r="H751" s="68"/>
      <c r="I751" s="68"/>
      <c r="J751" s="68"/>
      <c r="K751" s="68"/>
      <c r="L751" s="68"/>
      <c r="M751" s="68"/>
      <c r="N751" s="68"/>
      <c r="O751" s="68"/>
      <c r="P751" s="64"/>
      <c r="Q751" s="29" t="str">
        <f t="shared" si="24"/>
        <v/>
      </c>
    </row>
    <row r="752" spans="1:17">
      <c r="A752" s="64" t="s">
        <v>1654</v>
      </c>
      <c r="B752" s="64"/>
      <c r="C752" s="68"/>
      <c r="D752" s="79"/>
      <c r="E752" s="29" t="str">
        <f t="shared" si="23"/>
        <v/>
      </c>
      <c r="F752" s="68"/>
      <c r="G752" s="68"/>
      <c r="H752" s="68"/>
      <c r="I752" s="68"/>
      <c r="J752" s="68"/>
      <c r="K752" s="68"/>
      <c r="L752" s="68"/>
      <c r="M752" s="68"/>
      <c r="N752" s="68"/>
      <c r="O752" s="68"/>
      <c r="P752" s="64"/>
      <c r="Q752" s="29" t="str">
        <f t="shared" si="24"/>
        <v/>
      </c>
    </row>
    <row r="753" spans="1:17">
      <c r="A753" s="64" t="s">
        <v>1655</v>
      </c>
      <c r="B753" s="64"/>
      <c r="C753" s="68"/>
      <c r="D753" s="79"/>
      <c r="E753" s="29" t="str">
        <f t="shared" si="23"/>
        <v/>
      </c>
      <c r="F753" s="68"/>
      <c r="G753" s="68"/>
      <c r="H753" s="68"/>
      <c r="I753" s="68"/>
      <c r="J753" s="68"/>
      <c r="K753" s="68"/>
      <c r="L753" s="68"/>
      <c r="M753" s="68"/>
      <c r="N753" s="68"/>
      <c r="O753" s="68"/>
      <c r="P753" s="64"/>
      <c r="Q753" s="29" t="str">
        <f t="shared" si="24"/>
        <v/>
      </c>
    </row>
    <row r="754" spans="1:17">
      <c r="A754" s="64" t="s">
        <v>1656</v>
      </c>
      <c r="B754" s="64"/>
      <c r="C754" s="68"/>
      <c r="D754" s="79"/>
      <c r="E754" s="29" t="str">
        <f t="shared" si="23"/>
        <v/>
      </c>
      <c r="F754" s="68"/>
      <c r="G754" s="68"/>
      <c r="H754" s="68"/>
      <c r="I754" s="68"/>
      <c r="J754" s="68"/>
      <c r="K754" s="68"/>
      <c r="L754" s="68"/>
      <c r="M754" s="68"/>
      <c r="N754" s="68"/>
      <c r="O754" s="68"/>
      <c r="P754" s="64"/>
      <c r="Q754" s="29" t="str">
        <f t="shared" si="24"/>
        <v/>
      </c>
    </row>
    <row r="755" spans="1:17">
      <c r="A755" s="64" t="s">
        <v>1657</v>
      </c>
      <c r="B755" s="64"/>
      <c r="C755" s="68"/>
      <c r="D755" s="79"/>
      <c r="E755" s="29" t="str">
        <f t="shared" si="23"/>
        <v/>
      </c>
      <c r="F755" s="68"/>
      <c r="G755" s="68"/>
      <c r="H755" s="68"/>
      <c r="I755" s="68"/>
      <c r="J755" s="68"/>
      <c r="K755" s="68"/>
      <c r="L755" s="68"/>
      <c r="M755" s="68"/>
      <c r="N755" s="68"/>
      <c r="O755" s="68"/>
      <c r="P755" s="64"/>
      <c r="Q755" s="29" t="str">
        <f t="shared" si="24"/>
        <v/>
      </c>
    </row>
    <row r="756" spans="1:17">
      <c r="A756" s="64" t="s">
        <v>1658</v>
      </c>
      <c r="B756" s="64"/>
      <c r="C756" s="68"/>
      <c r="D756" s="79"/>
      <c r="E756" s="29" t="str">
        <f t="shared" si="23"/>
        <v/>
      </c>
      <c r="F756" s="68"/>
      <c r="G756" s="68"/>
      <c r="H756" s="68"/>
      <c r="I756" s="68"/>
      <c r="J756" s="68"/>
      <c r="K756" s="68"/>
      <c r="L756" s="68"/>
      <c r="M756" s="68"/>
      <c r="N756" s="68"/>
      <c r="O756" s="68"/>
      <c r="P756" s="64"/>
      <c r="Q756" s="29" t="str">
        <f t="shared" si="24"/>
        <v/>
      </c>
    </row>
    <row r="757" spans="1:17">
      <c r="A757" s="64" t="s">
        <v>1659</v>
      </c>
      <c r="B757" s="64"/>
      <c r="C757" s="68"/>
      <c r="D757" s="79"/>
      <c r="E757" s="29" t="str">
        <f t="shared" si="23"/>
        <v/>
      </c>
      <c r="F757" s="68"/>
      <c r="G757" s="68"/>
      <c r="H757" s="68"/>
      <c r="I757" s="68"/>
      <c r="J757" s="68"/>
      <c r="K757" s="68"/>
      <c r="L757" s="68"/>
      <c r="M757" s="68"/>
      <c r="N757" s="68"/>
      <c r="O757" s="68"/>
      <c r="P757" s="64"/>
      <c r="Q757" s="29" t="str">
        <f t="shared" si="24"/>
        <v/>
      </c>
    </row>
    <row r="758" spans="1:17">
      <c r="A758" s="64" t="s">
        <v>1660</v>
      </c>
      <c r="B758" s="64"/>
      <c r="C758" s="68"/>
      <c r="D758" s="79"/>
      <c r="E758" s="29" t="str">
        <f t="shared" si="23"/>
        <v/>
      </c>
      <c r="F758" s="68"/>
      <c r="G758" s="68"/>
      <c r="H758" s="68"/>
      <c r="I758" s="68"/>
      <c r="J758" s="68"/>
      <c r="K758" s="68"/>
      <c r="L758" s="68"/>
      <c r="M758" s="68"/>
      <c r="N758" s="68"/>
      <c r="O758" s="68"/>
      <c r="P758" s="64"/>
      <c r="Q758" s="29" t="str">
        <f t="shared" si="24"/>
        <v/>
      </c>
    </row>
    <row r="759" spans="1:17">
      <c r="A759" s="64" t="s">
        <v>1661</v>
      </c>
      <c r="B759" s="64"/>
      <c r="C759" s="68"/>
      <c r="D759" s="79"/>
      <c r="E759" s="29" t="str">
        <f t="shared" si="23"/>
        <v/>
      </c>
      <c r="F759" s="68"/>
      <c r="G759" s="68"/>
      <c r="H759" s="68"/>
      <c r="I759" s="68"/>
      <c r="J759" s="68"/>
      <c r="K759" s="68"/>
      <c r="L759" s="68"/>
      <c r="M759" s="68"/>
      <c r="N759" s="68"/>
      <c r="O759" s="68"/>
      <c r="P759" s="64"/>
      <c r="Q759" s="29" t="str">
        <f t="shared" si="24"/>
        <v/>
      </c>
    </row>
    <row r="760" spans="1:17">
      <c r="A760" s="64" t="s">
        <v>1662</v>
      </c>
      <c r="B760" s="64"/>
      <c r="C760" s="68"/>
      <c r="D760" s="79"/>
      <c r="E760" s="29" t="str">
        <f t="shared" si="23"/>
        <v/>
      </c>
      <c r="F760" s="68"/>
      <c r="G760" s="68"/>
      <c r="H760" s="68"/>
      <c r="I760" s="68"/>
      <c r="J760" s="68"/>
      <c r="K760" s="68"/>
      <c r="L760" s="68"/>
      <c r="M760" s="68"/>
      <c r="N760" s="68"/>
      <c r="O760" s="68"/>
      <c r="P760" s="64"/>
      <c r="Q760" s="29" t="str">
        <f t="shared" si="24"/>
        <v/>
      </c>
    </row>
    <row r="761" spans="1:17">
      <c r="A761" s="64" t="s">
        <v>1663</v>
      </c>
      <c r="B761" s="64"/>
      <c r="C761" s="68"/>
      <c r="D761" s="79"/>
      <c r="E761" s="29" t="str">
        <f t="shared" si="23"/>
        <v/>
      </c>
      <c r="F761" s="68"/>
      <c r="G761" s="68"/>
      <c r="H761" s="68"/>
      <c r="I761" s="68"/>
      <c r="J761" s="68"/>
      <c r="K761" s="68"/>
      <c r="L761" s="68"/>
      <c r="M761" s="68"/>
      <c r="N761" s="68"/>
      <c r="O761" s="68"/>
      <c r="P761" s="64"/>
      <c r="Q761" s="29" t="str">
        <f t="shared" si="24"/>
        <v/>
      </c>
    </row>
    <row r="762" spans="1:17">
      <c r="A762" s="64" t="s">
        <v>1664</v>
      </c>
      <c r="B762" s="64"/>
      <c r="C762" s="68"/>
      <c r="D762" s="79"/>
      <c r="E762" s="29" t="str">
        <f t="shared" si="23"/>
        <v/>
      </c>
      <c r="F762" s="68"/>
      <c r="G762" s="68"/>
      <c r="H762" s="68"/>
      <c r="I762" s="68"/>
      <c r="J762" s="68"/>
      <c r="K762" s="68"/>
      <c r="L762" s="68"/>
      <c r="M762" s="68"/>
      <c r="N762" s="68"/>
      <c r="O762" s="68"/>
      <c r="P762" s="64"/>
      <c r="Q762" s="29" t="str">
        <f t="shared" si="24"/>
        <v/>
      </c>
    </row>
    <row r="763" spans="1:17">
      <c r="A763" s="64" t="s">
        <v>1665</v>
      </c>
      <c r="B763" s="64"/>
      <c r="C763" s="68"/>
      <c r="D763" s="79"/>
      <c r="E763" s="29" t="str">
        <f t="shared" si="23"/>
        <v/>
      </c>
      <c r="F763" s="68"/>
      <c r="G763" s="68"/>
      <c r="H763" s="68"/>
      <c r="I763" s="68"/>
      <c r="J763" s="68"/>
      <c r="K763" s="68"/>
      <c r="L763" s="68"/>
      <c r="M763" s="68"/>
      <c r="N763" s="68"/>
      <c r="O763" s="68"/>
      <c r="P763" s="64"/>
      <c r="Q763" s="29" t="str">
        <f t="shared" si="24"/>
        <v/>
      </c>
    </row>
    <row r="764" spans="1:17">
      <c r="A764" s="64" t="s">
        <v>1666</v>
      </c>
      <c r="B764" s="64"/>
      <c r="C764" s="68"/>
      <c r="D764" s="79"/>
      <c r="E764" s="29" t="str">
        <f t="shared" si="23"/>
        <v/>
      </c>
      <c r="F764" s="68"/>
      <c r="G764" s="68"/>
      <c r="H764" s="68"/>
      <c r="I764" s="68"/>
      <c r="J764" s="68"/>
      <c r="K764" s="68"/>
      <c r="L764" s="68"/>
      <c r="M764" s="68"/>
      <c r="N764" s="68"/>
      <c r="O764" s="68"/>
      <c r="P764" s="64"/>
      <c r="Q764" s="29" t="str">
        <f t="shared" si="24"/>
        <v/>
      </c>
    </row>
    <row r="765" spans="1:17">
      <c r="A765" s="64" t="s">
        <v>1667</v>
      </c>
      <c r="B765" s="64"/>
      <c r="C765" s="68"/>
      <c r="D765" s="79"/>
      <c r="E765" s="29" t="str">
        <f t="shared" si="23"/>
        <v/>
      </c>
      <c r="F765" s="68"/>
      <c r="G765" s="68"/>
      <c r="H765" s="68"/>
      <c r="I765" s="68"/>
      <c r="J765" s="68"/>
      <c r="K765" s="68"/>
      <c r="L765" s="68"/>
      <c r="M765" s="68"/>
      <c r="N765" s="68"/>
      <c r="O765" s="68"/>
      <c r="P765" s="64"/>
      <c r="Q765" s="29" t="str">
        <f t="shared" si="24"/>
        <v/>
      </c>
    </row>
    <row r="766" spans="1:17">
      <c r="A766" s="64" t="s">
        <v>1668</v>
      </c>
      <c r="B766" s="64"/>
      <c r="C766" s="68"/>
      <c r="D766" s="79"/>
      <c r="E766" s="29" t="str">
        <f t="shared" si="23"/>
        <v/>
      </c>
      <c r="F766" s="68"/>
      <c r="G766" s="68"/>
      <c r="H766" s="68"/>
      <c r="I766" s="68"/>
      <c r="J766" s="68"/>
      <c r="K766" s="68"/>
      <c r="L766" s="68"/>
      <c r="M766" s="68"/>
      <c r="N766" s="68"/>
      <c r="O766" s="68"/>
      <c r="P766" s="64"/>
      <c r="Q766" s="29" t="str">
        <f t="shared" si="24"/>
        <v/>
      </c>
    </row>
    <row r="767" spans="1:17">
      <c r="A767" s="64" t="s">
        <v>1669</v>
      </c>
      <c r="B767" s="64"/>
      <c r="C767" s="68"/>
      <c r="D767" s="79"/>
      <c r="E767" s="29" t="str">
        <f t="shared" si="23"/>
        <v/>
      </c>
      <c r="F767" s="68"/>
      <c r="G767" s="68"/>
      <c r="H767" s="68"/>
      <c r="I767" s="68"/>
      <c r="J767" s="68"/>
      <c r="K767" s="68"/>
      <c r="L767" s="68"/>
      <c r="M767" s="68"/>
      <c r="N767" s="68"/>
      <c r="O767" s="68"/>
      <c r="P767" s="64"/>
      <c r="Q767" s="29" t="str">
        <f t="shared" si="24"/>
        <v/>
      </c>
    </row>
    <row r="768" spans="1:17">
      <c r="A768" s="64" t="s">
        <v>1670</v>
      </c>
      <c r="B768" s="64"/>
      <c r="C768" s="68"/>
      <c r="D768" s="79"/>
      <c r="E768" s="29" t="str">
        <f t="shared" si="23"/>
        <v/>
      </c>
      <c r="F768" s="68"/>
      <c r="G768" s="68"/>
      <c r="H768" s="68"/>
      <c r="I768" s="68"/>
      <c r="J768" s="68"/>
      <c r="K768" s="68"/>
      <c r="L768" s="68"/>
      <c r="M768" s="68"/>
      <c r="N768" s="68"/>
      <c r="O768" s="68"/>
      <c r="P768" s="64"/>
      <c r="Q768" s="29" t="str">
        <f t="shared" si="24"/>
        <v/>
      </c>
    </row>
    <row r="769" spans="1:17">
      <c r="A769" s="64" t="s">
        <v>1671</v>
      </c>
      <c r="B769" s="64"/>
      <c r="C769" s="68"/>
      <c r="D769" s="79"/>
      <c r="E769" s="29" t="str">
        <f t="shared" si="23"/>
        <v/>
      </c>
      <c r="F769" s="68"/>
      <c r="G769" s="68"/>
      <c r="H769" s="68"/>
      <c r="I769" s="68"/>
      <c r="J769" s="68"/>
      <c r="K769" s="68"/>
      <c r="L769" s="68"/>
      <c r="M769" s="68"/>
      <c r="N769" s="68"/>
      <c r="O769" s="68"/>
      <c r="P769" s="64"/>
      <c r="Q769" s="29" t="str">
        <f t="shared" si="24"/>
        <v/>
      </c>
    </row>
    <row r="770" spans="1:17">
      <c r="A770" s="64" t="s">
        <v>1672</v>
      </c>
      <c r="B770" s="64"/>
      <c r="C770" s="68"/>
      <c r="D770" s="79"/>
      <c r="E770" s="29" t="str">
        <f t="shared" si="23"/>
        <v/>
      </c>
      <c r="F770" s="68"/>
      <c r="G770" s="68"/>
      <c r="H770" s="68"/>
      <c r="I770" s="68"/>
      <c r="J770" s="68"/>
      <c r="K770" s="68"/>
      <c r="L770" s="68"/>
      <c r="M770" s="68"/>
      <c r="N770" s="68"/>
      <c r="O770" s="68"/>
      <c r="P770" s="64"/>
      <c r="Q770" s="29" t="str">
        <f t="shared" si="24"/>
        <v/>
      </c>
    </row>
    <row r="771" spans="1:17">
      <c r="A771" s="64" t="s">
        <v>1673</v>
      </c>
      <c r="B771" s="64"/>
      <c r="C771" s="68"/>
      <c r="D771" s="79"/>
      <c r="E771" s="29" t="str">
        <f t="shared" si="23"/>
        <v/>
      </c>
      <c r="F771" s="68"/>
      <c r="G771" s="68"/>
      <c r="H771" s="68"/>
      <c r="I771" s="68"/>
      <c r="J771" s="68"/>
      <c r="K771" s="68"/>
      <c r="L771" s="68"/>
      <c r="M771" s="68"/>
      <c r="N771" s="68"/>
      <c r="O771" s="68"/>
      <c r="P771" s="64"/>
      <c r="Q771" s="29" t="str">
        <f t="shared" si="24"/>
        <v/>
      </c>
    </row>
    <row r="772" spans="1:17">
      <c r="A772" s="64" t="s">
        <v>1674</v>
      </c>
      <c r="B772" s="64"/>
      <c r="C772" s="68"/>
      <c r="D772" s="79"/>
      <c r="E772" s="29" t="str">
        <f t="shared" si="23"/>
        <v/>
      </c>
      <c r="F772" s="68"/>
      <c r="G772" s="68"/>
      <c r="H772" s="68"/>
      <c r="I772" s="68"/>
      <c r="J772" s="68"/>
      <c r="K772" s="68"/>
      <c r="L772" s="68"/>
      <c r="M772" s="68"/>
      <c r="N772" s="68"/>
      <c r="O772" s="68"/>
      <c r="P772" s="64"/>
      <c r="Q772" s="29" t="str">
        <f t="shared" si="24"/>
        <v/>
      </c>
    </row>
    <row r="773" spans="1:17">
      <c r="A773" s="64" t="s">
        <v>1675</v>
      </c>
      <c r="B773" s="64"/>
      <c r="C773" s="68"/>
      <c r="D773" s="79"/>
      <c r="E773" s="29" t="str">
        <f t="shared" si="23"/>
        <v/>
      </c>
      <c r="F773" s="68"/>
      <c r="G773" s="68"/>
      <c r="H773" s="68"/>
      <c r="I773" s="68"/>
      <c r="J773" s="68"/>
      <c r="K773" s="68"/>
      <c r="L773" s="68"/>
      <c r="M773" s="68"/>
      <c r="N773" s="68"/>
      <c r="O773" s="68"/>
      <c r="P773" s="64"/>
      <c r="Q773" s="29" t="str">
        <f t="shared" si="24"/>
        <v/>
      </c>
    </row>
    <row r="774" spans="1:17">
      <c r="A774" s="64" t="s">
        <v>1676</v>
      </c>
      <c r="B774" s="64"/>
      <c r="C774" s="68"/>
      <c r="D774" s="79"/>
      <c r="E774" s="29" t="str">
        <f t="shared" ref="E774:E805" si="25">IF(G774="", "", G774) &amp; IF(I774="", "", "-" &amp; I774) &amp; IF(K774="", "", "-" &amp; K774) &amp; IF(M774="", "", "-" &amp; M774) &amp; IF(O774="", "", "-" &amp; O774)</f>
        <v/>
      </c>
      <c r="F774" s="68"/>
      <c r="G774" s="68"/>
      <c r="H774" s="68"/>
      <c r="I774" s="68"/>
      <c r="J774" s="68"/>
      <c r="K774" s="68"/>
      <c r="L774" s="68"/>
      <c r="M774" s="68"/>
      <c r="N774" s="68"/>
      <c r="O774" s="68"/>
      <c r="P774" s="64"/>
      <c r="Q774" s="29" t="str">
        <f t="shared" si="24"/>
        <v/>
      </c>
    </row>
    <row r="775" spans="1:17">
      <c r="A775" s="64" t="s">
        <v>1677</v>
      </c>
      <c r="B775" s="64"/>
      <c r="C775" s="68"/>
      <c r="D775" s="79"/>
      <c r="E775" s="29" t="str">
        <f t="shared" si="25"/>
        <v/>
      </c>
      <c r="F775" s="68"/>
      <c r="G775" s="68"/>
      <c r="H775" s="68"/>
      <c r="I775" s="68"/>
      <c r="J775" s="68"/>
      <c r="K775" s="68"/>
      <c r="L775" s="68"/>
      <c r="M775" s="68"/>
      <c r="N775" s="68"/>
      <c r="O775" s="68"/>
      <c r="P775" s="64"/>
      <c r="Q775" s="29" t="str">
        <f t="shared" si="24"/>
        <v/>
      </c>
    </row>
    <row r="776" spans="1:17">
      <c r="A776" s="64" t="s">
        <v>1678</v>
      </c>
      <c r="B776" s="64"/>
      <c r="C776" s="68"/>
      <c r="D776" s="79"/>
      <c r="E776" s="29" t="str">
        <f t="shared" si="25"/>
        <v/>
      </c>
      <c r="F776" s="68"/>
      <c r="G776" s="68"/>
      <c r="H776" s="68"/>
      <c r="I776" s="68"/>
      <c r="J776" s="68"/>
      <c r="K776" s="68"/>
      <c r="L776" s="68"/>
      <c r="M776" s="68"/>
      <c r="N776" s="68"/>
      <c r="O776" s="68"/>
      <c r="P776" s="64"/>
      <c r="Q776" s="29" t="str">
        <f t="shared" ref="Q776:Q805" si="26">IF(G776="","",(IF(I776="",1,IF(K776="",2,IF(M776="",3,IF(O776="",4,5))))))</f>
        <v/>
      </c>
    </row>
    <row r="777" spans="1:17">
      <c r="A777" s="64" t="s">
        <v>1679</v>
      </c>
      <c r="B777" s="64"/>
      <c r="C777" s="68"/>
      <c r="D777" s="79"/>
      <c r="E777" s="29" t="str">
        <f t="shared" si="25"/>
        <v/>
      </c>
      <c r="F777" s="68"/>
      <c r="G777" s="68"/>
      <c r="H777" s="68"/>
      <c r="I777" s="68"/>
      <c r="J777" s="68"/>
      <c r="K777" s="68"/>
      <c r="L777" s="68"/>
      <c r="M777" s="68"/>
      <c r="N777" s="68"/>
      <c r="O777" s="68"/>
      <c r="P777" s="64"/>
      <c r="Q777" s="29" t="str">
        <f t="shared" si="26"/>
        <v/>
      </c>
    </row>
    <row r="778" spans="1:17">
      <c r="A778" s="64" t="s">
        <v>1680</v>
      </c>
      <c r="B778" s="64"/>
      <c r="C778" s="68"/>
      <c r="D778" s="79"/>
      <c r="E778" s="29" t="str">
        <f t="shared" si="25"/>
        <v/>
      </c>
      <c r="F778" s="68"/>
      <c r="G778" s="68"/>
      <c r="H778" s="68"/>
      <c r="I778" s="68"/>
      <c r="J778" s="68"/>
      <c r="K778" s="68"/>
      <c r="L778" s="68"/>
      <c r="M778" s="68"/>
      <c r="N778" s="68"/>
      <c r="O778" s="68"/>
      <c r="P778" s="64"/>
      <c r="Q778" s="29" t="str">
        <f t="shared" si="26"/>
        <v/>
      </c>
    </row>
    <row r="779" spans="1:17">
      <c r="A779" s="64" t="s">
        <v>1681</v>
      </c>
      <c r="B779" s="64"/>
      <c r="C779" s="68"/>
      <c r="D779" s="79"/>
      <c r="E779" s="29" t="str">
        <f t="shared" si="25"/>
        <v/>
      </c>
      <c r="F779" s="68"/>
      <c r="G779" s="68"/>
      <c r="H779" s="68"/>
      <c r="I779" s="68"/>
      <c r="J779" s="68"/>
      <c r="K779" s="68"/>
      <c r="L779" s="68"/>
      <c r="M779" s="68"/>
      <c r="N779" s="68"/>
      <c r="O779" s="68"/>
      <c r="P779" s="64"/>
      <c r="Q779" s="29" t="str">
        <f t="shared" si="26"/>
        <v/>
      </c>
    </row>
    <row r="780" spans="1:17">
      <c r="A780" s="64" t="s">
        <v>1682</v>
      </c>
      <c r="B780" s="64"/>
      <c r="C780" s="68"/>
      <c r="D780" s="79"/>
      <c r="E780" s="29" t="str">
        <f t="shared" si="25"/>
        <v/>
      </c>
      <c r="F780" s="68"/>
      <c r="G780" s="68"/>
      <c r="H780" s="68"/>
      <c r="I780" s="68"/>
      <c r="J780" s="68"/>
      <c r="K780" s="68"/>
      <c r="L780" s="68"/>
      <c r="M780" s="68"/>
      <c r="N780" s="68"/>
      <c r="O780" s="68"/>
      <c r="P780" s="64"/>
      <c r="Q780" s="29" t="str">
        <f t="shared" si="26"/>
        <v/>
      </c>
    </row>
    <row r="781" spans="1:17">
      <c r="A781" s="64" t="s">
        <v>1683</v>
      </c>
      <c r="B781" s="64"/>
      <c r="C781" s="68"/>
      <c r="D781" s="79"/>
      <c r="E781" s="29" t="str">
        <f t="shared" si="25"/>
        <v/>
      </c>
      <c r="F781" s="68"/>
      <c r="G781" s="68"/>
      <c r="H781" s="68"/>
      <c r="I781" s="68"/>
      <c r="J781" s="68"/>
      <c r="K781" s="68"/>
      <c r="L781" s="68"/>
      <c r="M781" s="68"/>
      <c r="N781" s="68"/>
      <c r="O781" s="68"/>
      <c r="P781" s="64"/>
      <c r="Q781" s="29" t="str">
        <f t="shared" si="26"/>
        <v/>
      </c>
    </row>
    <row r="782" spans="1:17">
      <c r="A782" s="64" t="s">
        <v>1684</v>
      </c>
      <c r="B782" s="64"/>
      <c r="C782" s="68"/>
      <c r="D782" s="79"/>
      <c r="E782" s="29" t="str">
        <f t="shared" si="25"/>
        <v/>
      </c>
      <c r="F782" s="68"/>
      <c r="G782" s="68"/>
      <c r="H782" s="68"/>
      <c r="I782" s="68"/>
      <c r="J782" s="68"/>
      <c r="K782" s="68"/>
      <c r="L782" s="68"/>
      <c r="M782" s="68"/>
      <c r="N782" s="68"/>
      <c r="O782" s="68"/>
      <c r="P782" s="64"/>
      <c r="Q782" s="29" t="str">
        <f t="shared" si="26"/>
        <v/>
      </c>
    </row>
    <row r="783" spans="1:17">
      <c r="A783" s="64" t="s">
        <v>1685</v>
      </c>
      <c r="B783" s="64"/>
      <c r="C783" s="68"/>
      <c r="D783" s="79"/>
      <c r="E783" s="29" t="str">
        <f t="shared" si="25"/>
        <v/>
      </c>
      <c r="F783" s="68"/>
      <c r="G783" s="68"/>
      <c r="H783" s="68"/>
      <c r="I783" s="68"/>
      <c r="J783" s="68"/>
      <c r="K783" s="68"/>
      <c r="L783" s="68"/>
      <c r="M783" s="68"/>
      <c r="N783" s="68"/>
      <c r="O783" s="68"/>
      <c r="P783" s="64"/>
      <c r="Q783" s="29" t="str">
        <f t="shared" si="26"/>
        <v/>
      </c>
    </row>
    <row r="784" spans="1:17">
      <c r="A784" s="64" t="s">
        <v>1686</v>
      </c>
      <c r="B784" s="64"/>
      <c r="C784" s="68"/>
      <c r="D784" s="79"/>
      <c r="E784" s="29" t="str">
        <f t="shared" si="25"/>
        <v/>
      </c>
      <c r="F784" s="68"/>
      <c r="G784" s="68"/>
      <c r="H784" s="68"/>
      <c r="I784" s="68"/>
      <c r="J784" s="68"/>
      <c r="K784" s="68"/>
      <c r="L784" s="68"/>
      <c r="M784" s="68"/>
      <c r="N784" s="68"/>
      <c r="O784" s="68"/>
      <c r="P784" s="64"/>
      <c r="Q784" s="29" t="str">
        <f t="shared" si="26"/>
        <v/>
      </c>
    </row>
    <row r="785" spans="1:17">
      <c r="A785" s="64" t="s">
        <v>1687</v>
      </c>
      <c r="B785" s="64"/>
      <c r="C785" s="68"/>
      <c r="D785" s="79"/>
      <c r="E785" s="29" t="str">
        <f t="shared" si="25"/>
        <v/>
      </c>
      <c r="F785" s="68"/>
      <c r="G785" s="68"/>
      <c r="H785" s="68"/>
      <c r="I785" s="68"/>
      <c r="J785" s="68"/>
      <c r="K785" s="68"/>
      <c r="L785" s="68"/>
      <c r="M785" s="68"/>
      <c r="N785" s="68"/>
      <c r="O785" s="68"/>
      <c r="P785" s="64"/>
      <c r="Q785" s="29" t="str">
        <f t="shared" si="26"/>
        <v/>
      </c>
    </row>
    <row r="786" spans="1:17">
      <c r="A786" s="64" t="s">
        <v>1688</v>
      </c>
      <c r="B786" s="64"/>
      <c r="C786" s="68"/>
      <c r="D786" s="79"/>
      <c r="E786" s="29" t="str">
        <f t="shared" si="25"/>
        <v/>
      </c>
      <c r="F786" s="68"/>
      <c r="G786" s="68"/>
      <c r="H786" s="68"/>
      <c r="I786" s="68"/>
      <c r="J786" s="68"/>
      <c r="K786" s="68"/>
      <c r="L786" s="68"/>
      <c r="M786" s="68"/>
      <c r="N786" s="68"/>
      <c r="O786" s="68"/>
      <c r="P786" s="64"/>
      <c r="Q786" s="29" t="str">
        <f t="shared" si="26"/>
        <v/>
      </c>
    </row>
    <row r="787" spans="1:17">
      <c r="A787" s="64" t="s">
        <v>1689</v>
      </c>
      <c r="B787" s="64"/>
      <c r="C787" s="68"/>
      <c r="D787" s="79"/>
      <c r="E787" s="29" t="str">
        <f t="shared" si="25"/>
        <v/>
      </c>
      <c r="F787" s="68"/>
      <c r="G787" s="68"/>
      <c r="H787" s="68"/>
      <c r="I787" s="68"/>
      <c r="J787" s="68"/>
      <c r="K787" s="68"/>
      <c r="L787" s="68"/>
      <c r="M787" s="68"/>
      <c r="N787" s="68"/>
      <c r="O787" s="68"/>
      <c r="P787" s="64"/>
      <c r="Q787" s="29" t="str">
        <f t="shared" si="26"/>
        <v/>
      </c>
    </row>
    <row r="788" spans="1:17">
      <c r="A788" s="64" t="s">
        <v>1690</v>
      </c>
      <c r="B788" s="64"/>
      <c r="C788" s="68"/>
      <c r="D788" s="79"/>
      <c r="E788" s="29" t="str">
        <f t="shared" si="25"/>
        <v/>
      </c>
      <c r="F788" s="68"/>
      <c r="G788" s="68"/>
      <c r="H788" s="68"/>
      <c r="I788" s="68"/>
      <c r="J788" s="68"/>
      <c r="K788" s="68"/>
      <c r="L788" s="68"/>
      <c r="M788" s="68"/>
      <c r="N788" s="68"/>
      <c r="O788" s="68"/>
      <c r="P788" s="64"/>
      <c r="Q788" s="29" t="str">
        <f t="shared" si="26"/>
        <v/>
      </c>
    </row>
    <row r="789" spans="1:17">
      <c r="A789" s="64" t="s">
        <v>1691</v>
      </c>
      <c r="B789" s="64"/>
      <c r="C789" s="68"/>
      <c r="D789" s="79"/>
      <c r="E789" s="29" t="str">
        <f t="shared" si="25"/>
        <v/>
      </c>
      <c r="F789" s="68"/>
      <c r="G789" s="68"/>
      <c r="H789" s="68"/>
      <c r="I789" s="68"/>
      <c r="J789" s="68"/>
      <c r="K789" s="68"/>
      <c r="L789" s="68"/>
      <c r="M789" s="68"/>
      <c r="N789" s="68"/>
      <c r="O789" s="68"/>
      <c r="P789" s="64"/>
      <c r="Q789" s="29" t="str">
        <f t="shared" si="26"/>
        <v/>
      </c>
    </row>
    <row r="790" spans="1:17">
      <c r="A790" s="64" t="s">
        <v>1692</v>
      </c>
      <c r="B790" s="64"/>
      <c r="C790" s="68"/>
      <c r="D790" s="79"/>
      <c r="E790" s="29" t="str">
        <f t="shared" si="25"/>
        <v/>
      </c>
      <c r="F790" s="68"/>
      <c r="G790" s="68"/>
      <c r="H790" s="68"/>
      <c r="I790" s="68"/>
      <c r="J790" s="68"/>
      <c r="K790" s="68"/>
      <c r="L790" s="68"/>
      <c r="M790" s="68"/>
      <c r="N790" s="68"/>
      <c r="O790" s="68"/>
      <c r="P790" s="64"/>
      <c r="Q790" s="29" t="str">
        <f t="shared" si="26"/>
        <v/>
      </c>
    </row>
    <row r="791" spans="1:17">
      <c r="A791" s="64" t="s">
        <v>1693</v>
      </c>
      <c r="B791" s="64"/>
      <c r="C791" s="68"/>
      <c r="D791" s="79"/>
      <c r="E791" s="29" t="str">
        <f t="shared" si="25"/>
        <v/>
      </c>
      <c r="F791" s="68"/>
      <c r="G791" s="68"/>
      <c r="H791" s="68"/>
      <c r="I791" s="68"/>
      <c r="J791" s="68"/>
      <c r="K791" s="68"/>
      <c r="L791" s="68"/>
      <c r="M791" s="68"/>
      <c r="N791" s="68"/>
      <c r="O791" s="68"/>
      <c r="P791" s="64"/>
      <c r="Q791" s="29" t="str">
        <f t="shared" si="26"/>
        <v/>
      </c>
    </row>
    <row r="792" spans="1:17">
      <c r="A792" s="64" t="s">
        <v>1694</v>
      </c>
      <c r="B792" s="64"/>
      <c r="C792" s="68"/>
      <c r="D792" s="79"/>
      <c r="E792" s="29" t="str">
        <f t="shared" si="25"/>
        <v/>
      </c>
      <c r="F792" s="68"/>
      <c r="G792" s="68"/>
      <c r="H792" s="68"/>
      <c r="I792" s="68"/>
      <c r="J792" s="68"/>
      <c r="K792" s="68"/>
      <c r="L792" s="68"/>
      <c r="M792" s="68"/>
      <c r="N792" s="68"/>
      <c r="O792" s="68"/>
      <c r="P792" s="64"/>
      <c r="Q792" s="29" t="str">
        <f t="shared" si="26"/>
        <v/>
      </c>
    </row>
    <row r="793" spans="1:17">
      <c r="A793" s="64" t="s">
        <v>1695</v>
      </c>
      <c r="B793" s="64"/>
      <c r="C793" s="68"/>
      <c r="D793" s="79"/>
      <c r="E793" s="29" t="str">
        <f t="shared" si="25"/>
        <v/>
      </c>
      <c r="F793" s="68"/>
      <c r="G793" s="68"/>
      <c r="H793" s="68"/>
      <c r="I793" s="68"/>
      <c r="J793" s="68"/>
      <c r="K793" s="68"/>
      <c r="L793" s="68"/>
      <c r="M793" s="68"/>
      <c r="N793" s="68"/>
      <c r="O793" s="68"/>
      <c r="P793" s="64"/>
      <c r="Q793" s="29" t="str">
        <f t="shared" si="26"/>
        <v/>
      </c>
    </row>
    <row r="794" spans="1:17">
      <c r="A794" s="64" t="s">
        <v>1696</v>
      </c>
      <c r="B794" s="64"/>
      <c r="C794" s="68"/>
      <c r="D794" s="79"/>
      <c r="E794" s="29" t="str">
        <f t="shared" si="25"/>
        <v/>
      </c>
      <c r="F794" s="68"/>
      <c r="G794" s="68"/>
      <c r="H794" s="68"/>
      <c r="I794" s="68"/>
      <c r="J794" s="68"/>
      <c r="K794" s="68"/>
      <c r="L794" s="68"/>
      <c r="M794" s="68"/>
      <c r="N794" s="68"/>
      <c r="O794" s="68"/>
      <c r="P794" s="64"/>
      <c r="Q794" s="29" t="str">
        <f t="shared" si="26"/>
        <v/>
      </c>
    </row>
    <row r="795" spans="1:17">
      <c r="A795" s="64" t="s">
        <v>1697</v>
      </c>
      <c r="B795" s="64"/>
      <c r="C795" s="68"/>
      <c r="D795" s="79"/>
      <c r="E795" s="29" t="str">
        <f t="shared" si="25"/>
        <v/>
      </c>
      <c r="F795" s="68"/>
      <c r="G795" s="68"/>
      <c r="H795" s="68"/>
      <c r="I795" s="68"/>
      <c r="J795" s="68"/>
      <c r="K795" s="68"/>
      <c r="L795" s="68"/>
      <c r="M795" s="68"/>
      <c r="N795" s="68"/>
      <c r="O795" s="68"/>
      <c r="P795" s="64"/>
      <c r="Q795" s="29" t="str">
        <f t="shared" si="26"/>
        <v/>
      </c>
    </row>
    <row r="796" spans="1:17">
      <c r="A796" s="64" t="s">
        <v>1698</v>
      </c>
      <c r="B796" s="64"/>
      <c r="C796" s="68"/>
      <c r="D796" s="79"/>
      <c r="E796" s="29" t="str">
        <f t="shared" si="25"/>
        <v/>
      </c>
      <c r="F796" s="68"/>
      <c r="G796" s="68"/>
      <c r="H796" s="68"/>
      <c r="I796" s="68"/>
      <c r="J796" s="68"/>
      <c r="K796" s="68"/>
      <c r="L796" s="68"/>
      <c r="M796" s="68"/>
      <c r="N796" s="68"/>
      <c r="O796" s="68"/>
      <c r="P796" s="64"/>
      <c r="Q796" s="29" t="str">
        <f t="shared" si="26"/>
        <v/>
      </c>
    </row>
    <row r="797" spans="1:17">
      <c r="A797" s="64" t="s">
        <v>1699</v>
      </c>
      <c r="B797" s="64"/>
      <c r="C797" s="68"/>
      <c r="D797" s="79"/>
      <c r="E797" s="29" t="str">
        <f t="shared" si="25"/>
        <v/>
      </c>
      <c r="F797" s="68"/>
      <c r="G797" s="68"/>
      <c r="H797" s="68"/>
      <c r="I797" s="68"/>
      <c r="J797" s="68"/>
      <c r="K797" s="68"/>
      <c r="L797" s="68"/>
      <c r="M797" s="68"/>
      <c r="N797" s="68"/>
      <c r="O797" s="68"/>
      <c r="P797" s="64"/>
      <c r="Q797" s="29" t="str">
        <f t="shared" si="26"/>
        <v/>
      </c>
    </row>
    <row r="798" spans="1:17">
      <c r="A798" s="64" t="s">
        <v>1700</v>
      </c>
      <c r="B798" s="64"/>
      <c r="C798" s="68"/>
      <c r="D798" s="79"/>
      <c r="E798" s="29" t="str">
        <f t="shared" si="25"/>
        <v/>
      </c>
      <c r="F798" s="68"/>
      <c r="G798" s="68"/>
      <c r="H798" s="68"/>
      <c r="I798" s="68"/>
      <c r="J798" s="68"/>
      <c r="K798" s="68"/>
      <c r="L798" s="68"/>
      <c r="M798" s="68"/>
      <c r="N798" s="68"/>
      <c r="O798" s="68"/>
      <c r="P798" s="64"/>
      <c r="Q798" s="29" t="str">
        <f t="shared" si="26"/>
        <v/>
      </c>
    </row>
    <row r="799" spans="1:17">
      <c r="A799" s="64" t="s">
        <v>1701</v>
      </c>
      <c r="B799" s="64"/>
      <c r="C799" s="68"/>
      <c r="D799" s="79"/>
      <c r="E799" s="29" t="str">
        <f t="shared" si="25"/>
        <v/>
      </c>
      <c r="F799" s="68"/>
      <c r="G799" s="68"/>
      <c r="H799" s="68"/>
      <c r="I799" s="68"/>
      <c r="J799" s="68"/>
      <c r="K799" s="68"/>
      <c r="L799" s="68"/>
      <c r="M799" s="68"/>
      <c r="N799" s="68"/>
      <c r="O799" s="68"/>
      <c r="P799" s="64"/>
      <c r="Q799" s="29" t="str">
        <f t="shared" si="26"/>
        <v/>
      </c>
    </row>
    <row r="800" spans="1:17">
      <c r="A800" s="64" t="s">
        <v>1702</v>
      </c>
      <c r="B800" s="64"/>
      <c r="C800" s="68"/>
      <c r="D800" s="79"/>
      <c r="E800" s="29" t="str">
        <f t="shared" si="25"/>
        <v/>
      </c>
      <c r="F800" s="68"/>
      <c r="G800" s="68"/>
      <c r="H800" s="68"/>
      <c r="I800" s="68"/>
      <c r="J800" s="68"/>
      <c r="K800" s="68"/>
      <c r="L800" s="68"/>
      <c r="M800" s="68"/>
      <c r="N800" s="68"/>
      <c r="O800" s="68"/>
      <c r="P800" s="64"/>
      <c r="Q800" s="29" t="str">
        <f t="shared" si="26"/>
        <v/>
      </c>
    </row>
    <row r="801" spans="1:17">
      <c r="A801" s="64" t="s">
        <v>1703</v>
      </c>
      <c r="B801" s="64"/>
      <c r="C801" s="68"/>
      <c r="D801" s="79"/>
      <c r="E801" s="29" t="str">
        <f t="shared" si="25"/>
        <v/>
      </c>
      <c r="F801" s="68"/>
      <c r="G801" s="68"/>
      <c r="H801" s="68"/>
      <c r="I801" s="68"/>
      <c r="J801" s="68"/>
      <c r="K801" s="68"/>
      <c r="L801" s="68"/>
      <c r="M801" s="68"/>
      <c r="N801" s="68"/>
      <c r="O801" s="68"/>
      <c r="P801" s="64"/>
      <c r="Q801" s="29" t="str">
        <f t="shared" si="26"/>
        <v/>
      </c>
    </row>
    <row r="802" spans="1:17">
      <c r="A802" s="64" t="s">
        <v>1704</v>
      </c>
      <c r="B802" s="64"/>
      <c r="C802" s="68"/>
      <c r="D802" s="79"/>
      <c r="E802" s="29" t="str">
        <f t="shared" si="25"/>
        <v/>
      </c>
      <c r="F802" s="68"/>
      <c r="G802" s="68"/>
      <c r="H802" s="68"/>
      <c r="I802" s="68"/>
      <c r="J802" s="68"/>
      <c r="K802" s="68"/>
      <c r="L802" s="68"/>
      <c r="M802" s="68"/>
      <c r="N802" s="68"/>
      <c r="O802" s="68"/>
      <c r="P802" s="64"/>
      <c r="Q802" s="29" t="str">
        <f t="shared" si="26"/>
        <v/>
      </c>
    </row>
    <row r="803" spans="1:17">
      <c r="A803" s="64" t="s">
        <v>1705</v>
      </c>
      <c r="B803" s="64"/>
      <c r="C803" s="68"/>
      <c r="D803" s="79"/>
      <c r="E803" s="29" t="str">
        <f t="shared" si="25"/>
        <v/>
      </c>
      <c r="F803" s="68"/>
      <c r="G803" s="68"/>
      <c r="H803" s="68"/>
      <c r="I803" s="68"/>
      <c r="J803" s="68"/>
      <c r="K803" s="68"/>
      <c r="L803" s="68"/>
      <c r="M803" s="68"/>
      <c r="N803" s="68"/>
      <c r="O803" s="68"/>
      <c r="P803" s="64"/>
      <c r="Q803" s="29" t="str">
        <f t="shared" si="26"/>
        <v/>
      </c>
    </row>
    <row r="804" spans="1:17">
      <c r="A804" s="64" t="s">
        <v>1706</v>
      </c>
      <c r="B804" s="64"/>
      <c r="C804" s="68"/>
      <c r="D804" s="79"/>
      <c r="E804" s="29" t="str">
        <f t="shared" si="25"/>
        <v/>
      </c>
      <c r="F804" s="68"/>
      <c r="G804" s="68"/>
      <c r="H804" s="68"/>
      <c r="I804" s="68"/>
      <c r="J804" s="68"/>
      <c r="K804" s="68"/>
      <c r="L804" s="68"/>
      <c r="M804" s="68"/>
      <c r="N804" s="68"/>
      <c r="O804" s="68"/>
      <c r="P804" s="64"/>
      <c r="Q804" s="29" t="str">
        <f t="shared" si="26"/>
        <v/>
      </c>
    </row>
    <row r="805" spans="1:17">
      <c r="A805" s="64" t="s">
        <v>1707</v>
      </c>
      <c r="B805" s="64"/>
      <c r="C805" s="68"/>
      <c r="D805" s="79"/>
      <c r="E805" s="29" t="str">
        <f t="shared" si="25"/>
        <v/>
      </c>
      <c r="F805" s="68"/>
      <c r="G805" s="68"/>
      <c r="H805" s="68"/>
      <c r="I805" s="68"/>
      <c r="J805" s="68"/>
      <c r="K805" s="68"/>
      <c r="L805" s="68"/>
      <c r="M805" s="68"/>
      <c r="N805" s="68"/>
      <c r="O805" s="68"/>
      <c r="P805" s="64"/>
      <c r="Q805" s="29" t="str">
        <f t="shared" si="26"/>
        <v/>
      </c>
    </row>
  </sheetData>
  <sheetProtection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入力不可です。　――――――――――――――――" prompt="_x000a_6行目には親組織がない最も上位の組織の内容を入力してください。" sqref="H6:O6" xr:uid="{EA5E9A80-036B-4C62-93B2-96144BBE21B5}"/>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 xr:uid="{8C1E6614-BB6D-4DBE-B7EC-666F66245EC6}"/>
    <dataValidation allowBlank="1" showInputMessage="1" showErrorMessage="1" promptTitle="――　入力不可です。　――――――――――――――――" prompt="_x000a_7行目には第1階層もしくは第2階層の組織の内容を入力してください。" sqref="J7:O7" xr:uid="{267F680F-1006-4DB3-B3EC-4853602C1C15}"/>
    <dataValidation allowBlank="1" showInputMessage="1" showErrorMessage="1" promptTitle="――　入力不可です。　――――――――――――――――" prompt="_x000a_9行目に入力可能な組織は第1階層~第4階層の組織です。" sqref="N9:O9" xr:uid="{CC2A3181-EEBD-4F18-8D6C-15D577604F5A}"/>
    <dataValidation allowBlank="1" showInputMessage="1" showErrorMessage="1" promptTitle="――　入力不可です。　――――――――――――――――" prompt="_x000a_8行目に入力可能な組織は第1階層~第3階層の組織です。" sqref="L8:O8" xr:uid="{31A0D69D-AE98-4B31-868E-D2D71BA34E63}"/>
  </dataValidations>
  <hyperlinks>
    <hyperlink ref="E1" r:id="rId1" xr:uid="{77A5292B-8472-455D-9B73-D9B65A83C341}"/>
  </hyperlinks>
  <pageMargins left="0.7" right="0.7" top="0.75" bottom="0.75" header="0.3" footer="0.3"/>
  <pageSetup paperSize="9" orientation="portrait" r:id="rId2"/>
  <drawing r:id="rId3"/>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F946D74C-3061-4432-B830-84057FFD50CA}">
          <x14:formula1>
            <xm:f>OFFSET(作業用2!$AB$1,0,0,(COUNTA(作業用2!$AB$1:$AB$11)-COUNTBLANK(作業用2!$AB$1:$AB$11))+0,1)</xm:f>
          </x14:formula1>
          <xm:sqref>C6:C805</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D58AFE-AFA7-467F-8DC5-0B18BE81F3E4}">
  <sheetPr>
    <tabColor rgb="FF0070C0"/>
  </sheetPr>
  <dimension ref="A1:J805"/>
  <sheetViews>
    <sheetView zoomScale="80" zoomScaleNormal="80" workbookViewId="0">
      <pane xSplit="5" ySplit="5" topLeftCell="H57" activePane="bottomRight" state="frozen"/>
      <selection pane="topRight" activeCell="F1" sqref="F1"/>
      <selection pane="bottomLeft" activeCell="C6" sqref="C6"/>
      <selection pane="bottomRight" activeCell="A6" sqref="A6:I70"/>
    </sheetView>
  </sheetViews>
  <sheetFormatPr defaultColWidth="9" defaultRowHeight="18.75"/>
  <cols>
    <col min="1" max="1" width="21" style="82" customWidth="1"/>
    <col min="2" max="2" width="26.25" style="65" customWidth="1"/>
    <col min="3" max="3" width="37.75" style="65" customWidth="1"/>
    <col min="4" max="4" width="40.875" style="65" customWidth="1"/>
    <col min="5" max="5" width="45.25" style="65" customWidth="1"/>
    <col min="6" max="6" width="29.625" style="65" customWidth="1"/>
    <col min="7" max="8" width="56.25" style="65" customWidth="1"/>
    <col min="9" max="9" width="22.75" style="65" customWidth="1"/>
    <col min="10" max="10" width="27.875" style="65" customWidth="1"/>
    <col min="11" max="16384" width="9" style="65"/>
  </cols>
  <sheetData>
    <row r="1" spans="1:10" ht="24.75" thickBot="1">
      <c r="A1" s="65"/>
      <c r="C1" s="66"/>
      <c r="D1" s="65" t="s">
        <v>1860</v>
      </c>
      <c r="E1" s="67"/>
    </row>
    <row r="2" spans="1:10">
      <c r="A2" s="64" t="s">
        <v>802</v>
      </c>
      <c r="B2" s="64" t="s">
        <v>228</v>
      </c>
      <c r="C2" s="68" t="s">
        <v>1861</v>
      </c>
      <c r="D2" s="68" t="s">
        <v>1862</v>
      </c>
      <c r="E2" s="68" t="s">
        <v>816</v>
      </c>
      <c r="F2" s="68" t="s">
        <v>817</v>
      </c>
      <c r="G2" s="68" t="s">
        <v>1863</v>
      </c>
      <c r="H2" s="68" t="s">
        <v>1864</v>
      </c>
      <c r="I2" s="68" t="s">
        <v>804</v>
      </c>
      <c r="J2" s="64" t="s">
        <v>803</v>
      </c>
    </row>
    <row r="3" spans="1:10" ht="56.25">
      <c r="A3" s="64" t="s">
        <v>273</v>
      </c>
      <c r="B3" s="69" t="s">
        <v>273</v>
      </c>
      <c r="C3" s="70" t="s">
        <v>1865</v>
      </c>
      <c r="D3" s="70" t="s">
        <v>1866</v>
      </c>
      <c r="E3" s="69" t="s">
        <v>273</v>
      </c>
      <c r="F3" s="71" t="s">
        <v>818</v>
      </c>
      <c r="G3" s="72" t="s">
        <v>819</v>
      </c>
      <c r="H3" s="72" t="s">
        <v>381</v>
      </c>
      <c r="I3" s="70" t="s">
        <v>376</v>
      </c>
      <c r="J3" s="69" t="s">
        <v>273</v>
      </c>
    </row>
    <row r="4" spans="1:10" ht="56.25">
      <c r="A4" s="73"/>
      <c r="B4" s="73"/>
      <c r="C4" s="74" t="s">
        <v>1867</v>
      </c>
      <c r="D4" s="74" t="s">
        <v>1868</v>
      </c>
      <c r="E4" s="73"/>
      <c r="F4" s="75" t="s">
        <v>829</v>
      </c>
      <c r="G4" s="76" t="s">
        <v>1719</v>
      </c>
      <c r="H4" s="76" t="s">
        <v>1869</v>
      </c>
      <c r="I4" s="77"/>
      <c r="J4" s="78"/>
    </row>
    <row r="5" spans="1:10" ht="19.5">
      <c r="A5" s="64" t="s">
        <v>842</v>
      </c>
      <c r="B5" s="79">
        <v>44562</v>
      </c>
      <c r="C5" s="80" t="s">
        <v>835</v>
      </c>
      <c r="D5" s="80" t="s">
        <v>1870</v>
      </c>
      <c r="E5" s="80" t="s">
        <v>843</v>
      </c>
      <c r="F5" s="80">
        <v>2</v>
      </c>
      <c r="G5" s="80" t="s">
        <v>834</v>
      </c>
      <c r="H5" s="80" t="s">
        <v>832</v>
      </c>
      <c r="I5" s="80" t="s">
        <v>288</v>
      </c>
      <c r="J5" s="78"/>
    </row>
    <row r="6" spans="1:10">
      <c r="A6" s="64" t="s">
        <v>843</v>
      </c>
      <c r="B6" s="79"/>
      <c r="C6" s="81" t="str">
        <f>IF('組織C③（②のG6~P→F6にペースト＋事業所名追加）'!Q6=1,(IF('組織C③（②のG6~P→F6にペースト＋事業所名追加）'!G6="","",'組織C③（②のG6~P→F6にペースト＋事業所名追加）'!G6)),"")</f>
        <v>総務部</v>
      </c>
      <c r="D6" s="98"/>
      <c r="E6" s="64" t="str">
        <f t="shared" ref="E6:E9" si="0">IF(D6="","",IF(H6="",(INDEX($A$6:$C$805,MATCH(D6,$C$6:$C$805,0),1)),(INDEX($A$6:$H$805,MATCH(H6,$G$6:$G$805,0),1))))</f>
        <v/>
      </c>
      <c r="F6" s="29">
        <f>IF(C6="","",IF(D6="",1,IF(H6="",(INDEX($A$6:$F$805,MATCH(D6,$C$6:$C$805,0),6))+1,(INDEX($A$6:$H$805,MATCH(H6,$G$6:$G$805,0),6))+1)))</f>
        <v>1</v>
      </c>
      <c r="G6" s="68" t="str">
        <f>IF('組織C③（②のG6~P→F6にペースト＋事業所名追加）'!Q6=1,(IF('組織C③（②のG6~P→F6にペースト＋事業所名追加）'!F6="","",'組織C③（②のG6~P→F6にペースト＋事業所名追加）'!F6)),"")</f>
        <v>soumubu</v>
      </c>
      <c r="H6" s="64"/>
      <c r="I6" s="68" t="str">
        <f>IF('組織C③（②のG6~P→F6にペースト＋事業所名追加）'!C6="","",'組織C③（②のG6~P→F6にペースト＋事業所名追加）'!C6)</f>
        <v xml:space="preserve">神奈川事業所 [ kanagawazigyousyo1 ] </v>
      </c>
      <c r="J6" s="78"/>
    </row>
    <row r="7" spans="1:10">
      <c r="A7" s="64" t="s">
        <v>842</v>
      </c>
      <c r="B7" s="79"/>
      <c r="C7" s="81" t="str" cm="1">
        <f t="array" ref="C7">_xlfn.IFS('組織C③（②のG6~P→F6にペースト＋事業所名追加）'!Q7="","",'組織C③（②のG6~P→F6にペースト＋事業所名追加）'!Q7=1,'組織C③（②のG6~P→F6にペースト＋事業所名追加）'!G7,'組織C③（②のG6~P→F6にペースト＋事業所名追加）'!Q7=2,'組織C③（②のG6~P→F6にペースト＋事業所名追加）'!I7)</f>
        <v>経理部</v>
      </c>
      <c r="D7" s="81" t="str" cm="1">
        <f t="array" ref="D7">_xlfn.IFS('組織C③（②のG6~P→F6にペースト＋事業所名追加）'!Q7="","",'組織C③（②のG6~P→F6にペースト＋事業所名追加）'!Q7=1,"",'組織C③（②のG6~P→F6にペースト＋事業所名追加）'!Q7=2,'組織C③（②のG6~P→F6にペースト＋事業所名追加）'!G7)</f>
        <v/>
      </c>
      <c r="E7" s="64" t="str">
        <f t="shared" si="0"/>
        <v/>
      </c>
      <c r="F7" s="29">
        <f>IF(C7="","",IF(D7="",1,IF(H7="",(INDEX($A$6:$F$805,MATCH(D7,$C$6:$C$805,0),6))+1,(INDEX($A$6:$H$805,MATCH(H7,$G$6:$G$805,0),6))+1)))</f>
        <v>1</v>
      </c>
      <c r="G7" s="68" t="str" cm="1">
        <f t="array" ref="G7">IF(G6="","",_xlfn.IFS('組織C③（②のG6~P→F6にペースト＋事業所名追加）'!Q7="","",'組織C③（②のG6~P→F6にペースト＋事業所名追加）'!Q7=1,'組織C③（②のG6~P→F6にペースト＋事業所名追加）'!F7,'組織C③（②のG6~P→F6にペースト＋事業所名追加）'!Q7=2,'組織C③（②のG6~P→F6にペースト＋事業所名追加）'!H7))</f>
        <v>keiribu</v>
      </c>
      <c r="H7" s="68" t="str" cm="1">
        <f t="array" ref="H7">IF($G$6="","",_xlfn.IFS('組織C③（②のG6~P→F6にペースト＋事業所名追加）'!Q7="","",'組織C③（②のG6~P→F6にペースト＋事業所名追加）'!Q7=1,"",'組織C③（②のG6~P→F6にペースト＋事業所名追加）'!Q7=2,'組織C③（②のG6~P→F6にペースト＋事業所名追加）'!F7,'組織C③（②のG6~P→F6にペースト＋事業所名追加）'!Q7=3,'組織C③（②のG6~P→F6にペースト＋事業所名追加）'!H7,'組織C③（②のG6~P→F6にペースト＋事業所名追加）'!Q7=4,'組織C③（②のG6~P→F6にペースト＋事業所名追加）'!J7,'組織C③（②のG6~P→F6にペースト＋事業所名追加）'!Q7=5,'組織C③（②のG6~P→F6にペースト＋事業所名追加）'!L7))</f>
        <v/>
      </c>
      <c r="I7" s="68" t="str">
        <f>IF('組織C③（②のG6~P→F6にペースト＋事業所名追加）'!C7="","",'組織C③（②のG6~P→F6にペースト＋事業所名追加）'!C7)</f>
        <v xml:space="preserve">神奈川事業所 [ kanagawazigyousyo1 ] </v>
      </c>
      <c r="J7" s="78"/>
    </row>
    <row r="8" spans="1:10">
      <c r="A8" s="64" t="s">
        <v>830</v>
      </c>
      <c r="B8" s="79"/>
      <c r="C8" s="81" t="str" cm="1">
        <f t="array" ref="C8">_xlfn.IFS('組織C③（②のG6~P→F6にペースト＋事業所名追加）'!Q8="","",'組織C③（②のG6~P→F6にペースト＋事業所名追加）'!Q8=1,'組織C③（②のG6~P→F6にペースト＋事業所名追加）'!G8,'組織C③（②のG6~P→F6にペースト＋事業所名追加）'!Q8=2,'組織C③（②のG6~P→F6にペースト＋事業所名追加）'!I8,'組織C③（②のG6~P→F6にペースト＋事業所名追加）'!Q8=3,'組織C③（②のG6~P→F6にペースト＋事業所名追加）'!K8,'組織C③（②のG6~P→F6にペースト＋事業所名追加）'!Q8=4,'組織C③（②のG6~P→F6にペースト＋事業所名追加）'!M8,'組織C③（②のG6~P→F6にペースト＋事業所名追加）'!Q8=5,'組織C③（②のG6~P→F6にペースト＋事業所名追加）'!O8)</f>
        <v>営業企画部</v>
      </c>
      <c r="D8" s="81" t="str" cm="1">
        <f t="array" ref="D8">_xlfn.IFS('組織C③（②のG6~P→F6にペースト＋事業所名追加）'!Q8="","",'組織C③（②のG6~P→F6にペースト＋事業所名追加）'!Q8=1,"",'組織C③（②のG6~P→F6にペースト＋事業所名追加）'!Q8=2,'組織C③（②のG6~P→F6にペースト＋事業所名追加）'!G8,'組織C③（②のG6~P→F6にペースト＋事業所名追加）'!Q8=3,'組織C③（②のG6~P→F6にペースト＋事業所名追加）'!I8,'組織C③（②のG6~P→F6にペースト＋事業所名追加）'!Q8=4,'組織C③（②のG6~P→F6にペースト＋事業所名追加）'!K8,'組織C③（②のG6~P→F6にペースト＋事業所名追加）'!Q8=5,'組織C③（②のG6~P→F6にペースト＋事業所名追加）'!M8)</f>
        <v/>
      </c>
      <c r="E8" s="64" t="str">
        <f>IF(D8="","",IF(H8="",(INDEX($A$6:$C$805,MATCH(D8,$C$6:$C$805,0),1)),(INDEX($A$6:$H$805,MATCH(H8,$G$6:$G$805,0),1))))</f>
        <v/>
      </c>
      <c r="F8" s="29">
        <f>IF(C8="","",IF(D8="",1,IF(H8="",(INDEX($A$6:$F$805,MATCH(D8,$C$6:$C$805,0),6))+1,(INDEX($A$6:$H$805,MATCH(H8,$G$6:$G$805,0),6))+1)))</f>
        <v>1</v>
      </c>
      <c r="G8" s="68" t="str" cm="1">
        <f t="array" ref="G8">IF($G$6="","",_xlfn.IFS('組織C③（②のG6~P→F6にペースト＋事業所名追加）'!Q8="","",'組織C③（②のG6~P→F6にペースト＋事業所名追加）'!Q8=1,'組織C③（②のG6~P→F6にペースト＋事業所名追加）'!F8,'組織C③（②のG6~P→F6にペースト＋事業所名追加）'!Q8=2,'組織C③（②のG6~P→F6にペースト＋事業所名追加）'!H8,'組織C③（②のG6~P→F6にペースト＋事業所名追加）'!Q8=3,'組織C③（②のG6~P→F6にペースト＋事業所名追加）'!J8,'組織C③（②のG6~P→F6にペースト＋事業所名追加）'!Q8=4,'組織C③（②のG6~P→F6にペースト＋事業所名追加）'!L8,'組織C③（②のG6~P→F6にペースト＋事業所名追加）'!Q8=5,'組織C③（②のG6~P→F6にペースト＋事業所名追加）'!N8))</f>
        <v>eigyoukikakubu</v>
      </c>
      <c r="H8" s="68" t="str" cm="1">
        <f t="array" ref="H8">IF($G$6="","",_xlfn.IFS('組織C③（②のG6~P→F6にペースト＋事業所名追加）'!Q8="","",'組織C③（②のG6~P→F6にペースト＋事業所名追加）'!Q8=1,"",'組織C③（②のG6~P→F6にペースト＋事業所名追加）'!Q8=2,'組織C③（②のG6~P→F6にペースト＋事業所名追加）'!F8,'組織C③（②のG6~P→F6にペースト＋事業所名追加）'!Q8=3,'組織C③（②のG6~P→F6にペースト＋事業所名追加）'!H8,'組織C③（②のG6~P→F6にペースト＋事業所名追加）'!Q8=4,'組織C③（②のG6~P→F6にペースト＋事業所名追加）'!J8,'組織C③（②のG6~P→F6にペースト＋事業所名追加）'!Q8=5,'組織C③（②のG6~P→F6にペースト＋事業所名追加）'!L8))</f>
        <v/>
      </c>
      <c r="I8" s="68" t="str">
        <f>IF('組織C③（②のG6~P→F6にペースト＋事業所名追加）'!C8="","",'組織C③（②のG6~P→F6にペースト＋事業所名追加）'!C8)</f>
        <v xml:space="preserve">神奈川事業所 [ kanagawazigyousyo1 ] </v>
      </c>
      <c r="J8" s="78"/>
    </row>
    <row r="9" spans="1:10">
      <c r="A9" s="64" t="s">
        <v>847</v>
      </c>
      <c r="B9" s="79"/>
      <c r="C9" s="81" t="str" cm="1">
        <f t="array" ref="C9">_xlfn.IFS('組織C③（②のG6~P→F6にペースト＋事業所名追加）'!Q9="","",'組織C③（②のG6~P→F6にペースト＋事業所名追加）'!Q9=1,'組織C③（②のG6~P→F6にペースト＋事業所名追加）'!G9,'組織C③（②のG6~P→F6にペースト＋事業所名追加）'!Q9=2,'組織C③（②のG6~P→F6にペースト＋事業所名追加）'!I9,'組織C③（②のG6~P→F6にペースト＋事業所名追加）'!Q9=3,'組織C③（②のG6~P→F6にペースト＋事業所名追加）'!K9,'組織C③（②のG6~P→F6にペースト＋事業所名追加）'!Q9=4,'組織C③（②のG6~P→F6にペースト＋事業所名追加）'!M9,'組織C③（②のG6~P→F6にペースト＋事業所名追加）'!Q9=5,'組織C③（②のG6~P→F6にペースト＋事業所名追加）'!O9)</f>
        <v>A製品事業部</v>
      </c>
      <c r="D9" s="81" t="str" cm="1">
        <f t="array" ref="D9">_xlfn.IFS('組織C③（②のG6~P→F6にペースト＋事業所名追加）'!Q9="","",'組織C③（②のG6~P→F6にペースト＋事業所名追加）'!Q9=1,"",'組織C③（②のG6~P→F6にペースト＋事業所名追加）'!Q9=2,'組織C③（②のG6~P→F6にペースト＋事業所名追加）'!G9,'組織C③（②のG6~P→F6にペースト＋事業所名追加）'!Q9=3,'組織C③（②のG6~P→F6にペースト＋事業所名追加）'!I9,'組織C③（②のG6~P→F6にペースト＋事業所名追加）'!Q9=4,'組織C③（②のG6~P→F6にペースト＋事業所名追加）'!K9,'組織C③（②のG6~P→F6にペースト＋事業所名追加）'!Q9=5,'組織C③（②のG6~P→F6にペースト＋事業所名追加）'!M9)</f>
        <v/>
      </c>
      <c r="E9" s="64" t="str">
        <f t="shared" si="0"/>
        <v/>
      </c>
      <c r="F9" s="29">
        <f>IF(C9="","",IF(D9="",1,IF(H9="",(INDEX($A$6:$F$805,MATCH(D9,$C$6:$C$805,0),6))+1,(INDEX($A$6:$H$805,MATCH(H9,$G$6:$G$805,0),6))+1)))</f>
        <v>1</v>
      </c>
      <c r="G9" s="68" t="str" cm="1">
        <f t="array" ref="G9">IF($G$6="","",_xlfn.IFS('組織C③（②のG6~P→F6にペースト＋事業所名追加）'!Q9="","",'組織C③（②のG6~P→F6にペースト＋事業所名追加）'!Q9=1,'組織C③（②のG6~P→F6にペースト＋事業所名追加）'!F9,'組織C③（②のG6~P→F6にペースト＋事業所名追加）'!Q9=2,'組織C③（②のG6~P→F6にペースト＋事業所名追加）'!H9,'組織C③（②のG6~P→F6にペースト＋事業所名追加）'!Q9=3,'組織C③（②のG6~P→F6にペースト＋事業所名追加）'!J9,'組織C③（②のG6~P→F6にペースト＋事業所名追加）'!Q9=4,'組織C③（②のG6~P→F6にペースト＋事業所名追加）'!L9,'組織C③（②のG6~P→F6にペースト＋事業所名追加）'!Q9=5,'組織C③（②のG6~P→F6にペースト＋事業所名追加）'!N9))</f>
        <v>Aseihinnzigyoubu</v>
      </c>
      <c r="H9" s="68" t="str" cm="1">
        <f t="array" ref="H9">IF($G$6="","",_xlfn.IFS('組織C③（②のG6~P→F6にペースト＋事業所名追加）'!Q9="","",'組織C③（②のG6~P→F6にペースト＋事業所名追加）'!Q9=1,"",'組織C③（②のG6~P→F6にペースト＋事業所名追加）'!Q9=2,'組織C③（②のG6~P→F6にペースト＋事業所名追加）'!F9,'組織C③（②のG6~P→F6にペースト＋事業所名追加）'!Q9=3,'組織C③（②のG6~P→F6にペースト＋事業所名追加）'!H9,'組織C③（②のG6~P→F6にペースト＋事業所名追加）'!Q9=4,'組織C③（②のG6~P→F6にペースト＋事業所名追加）'!J9,'組織C③（②のG6~P→F6にペースト＋事業所名追加）'!Q9=5,'組織C③（②のG6~P→F6にペースト＋事業所名追加）'!L9))</f>
        <v/>
      </c>
      <c r="I9" s="68" t="str">
        <f>IF('組織C③（②のG6~P→F6にペースト＋事業所名追加）'!C9="","",'組織C③（②のG6~P→F6にペースト＋事業所名追加）'!C9)</f>
        <v xml:space="preserve">神奈川事業所 [ kanagawazigyousyo1 ] </v>
      </c>
      <c r="J9" s="64"/>
    </row>
    <row r="10" spans="1:10">
      <c r="A10" s="64" t="s">
        <v>849</v>
      </c>
      <c r="B10" s="79"/>
      <c r="C10" s="81" t="str" cm="1">
        <f t="array" ref="C10">_xlfn.IFS('組織C③（②のG6~P→F6にペースト＋事業所名追加）'!Q10="","",'組織C③（②のG6~P→F6にペースト＋事業所名追加）'!Q10=1,'組織C③（②のG6~P→F6にペースト＋事業所名追加）'!G10,'組織C③（②のG6~P→F6にペースト＋事業所名追加）'!Q10=2,'組織C③（②のG6~P→F6にペースト＋事業所名追加）'!I10,'組織C③（②のG6~P→F6にペースト＋事業所名追加）'!Q10=3,'組織C③（②のG6~P→F6にペースト＋事業所名追加）'!K10,'組織C③（②のG6~P→F6にペースト＋事業所名追加）'!Q10=4,'組織C③（②のG6~P→F6にペースト＋事業所名追加）'!M10,'組織C③（②のG6~P→F6にペースト＋事業所名追加）'!Q10=5,'組織C③（②のG6~P→F6にペースト＋事業所名追加）'!O10)</f>
        <v>総務課</v>
      </c>
      <c r="D10" s="81" t="str" cm="1">
        <f t="array" ref="D10">_xlfn.IFS('組織C③（②のG6~P→F6にペースト＋事業所名追加）'!Q10="","",'組織C③（②のG6~P→F6にペースト＋事業所名追加）'!Q10=1,"",'組織C③（②のG6~P→F6にペースト＋事業所名追加）'!Q10=2,'組織C③（②のG6~P→F6にペースト＋事業所名追加）'!G10,'組織C③（②のG6~P→F6にペースト＋事業所名追加）'!Q10=3,'組織C③（②のG6~P→F6にペースト＋事業所名追加）'!I10,'組織C③（②のG6~P→F6にペースト＋事業所名追加）'!Q10=4,'組織C③（②のG6~P→F6にペースト＋事業所名追加）'!K10,'組織C③（②のG6~P→F6にペースト＋事業所名追加）'!Q10=5,'組織C③（②のG6~P→F6にペースト＋事業所名追加）'!M10)</f>
        <v>総務部</v>
      </c>
      <c r="E10" s="64" t="str">
        <f>IF(D10="","",IF(H10="",(INDEX($A$6:$C$805,MATCH(D10,$C$6:$C$805,0),1)),(INDEX($A$6:$H$805,MATCH(H10,$G$6:$G$805,0),1))))</f>
        <v>NEW_1</v>
      </c>
      <c r="F10" s="29">
        <f>IF(C10="","",IF(D10="",1,IF(H10="",(INDEX($A$6:$F$805,MATCH(D10,$C$6:$C$805,0),6))+1,(INDEX($A$6:$H$805,MATCH(H10,$G$6:$G$805,0),6))+1)))</f>
        <v>2</v>
      </c>
      <c r="G10" s="68" t="str" cm="1">
        <f t="array" ref="G10">IF($G$6="","",_xlfn.IFS('組織C③（②のG6~P→F6にペースト＋事業所名追加）'!Q10="","",'組織C③（②のG6~P→F6にペースト＋事業所名追加）'!Q10=1,'組織C③（②のG6~P→F6にペースト＋事業所名追加）'!F10,'組織C③（②のG6~P→F6にペースト＋事業所名追加）'!Q10=2,'組織C③（②のG6~P→F6にペースト＋事業所名追加）'!H10,'組織C③（②のG6~P→F6にペースト＋事業所名追加）'!Q10=3,'組織C③（②のG6~P→F6にペースト＋事業所名追加）'!J10,'組織C③（②のG6~P→F6にペースト＋事業所名追加）'!Q10=4,'組織C③（②のG6~P→F6にペースト＋事業所名追加）'!L10,'組織C③（②のG6~P→F6にペースト＋事業所名追加）'!Q10=5,'組織C③（②のG6~P→F6にペースト＋事業所名追加）'!N10))</f>
        <v>soumuka</v>
      </c>
      <c r="H10" s="68" t="str" cm="1">
        <f t="array" ref="H10">IF($G$6="","",_xlfn.IFS('組織C③（②のG6~P→F6にペースト＋事業所名追加）'!Q10="","",'組織C③（②のG6~P→F6にペースト＋事業所名追加）'!Q10=1,"",'組織C③（②のG6~P→F6にペースト＋事業所名追加）'!Q10=2,'組織C③（②のG6~P→F6にペースト＋事業所名追加）'!F10,'組織C③（②のG6~P→F6にペースト＋事業所名追加）'!Q10=3,'組織C③（②のG6~P→F6にペースト＋事業所名追加）'!H10,'組織C③（②のG6~P→F6にペースト＋事業所名追加）'!Q10=4,'組織C③（②のG6~P→F6にペースト＋事業所名追加）'!J10,'組織C③（②のG6~P→F6にペースト＋事業所名追加）'!Q10=5,'組織C③（②のG6~P→F6にペースト＋事業所名追加）'!L10))</f>
        <v>soumubu</v>
      </c>
      <c r="I10" s="68" t="str">
        <f>IF('組織C③（②のG6~P→F6にペースト＋事業所名追加）'!C10="","",'組織C③（②のG6~P→F6にペースト＋事業所名追加）'!C10)</f>
        <v xml:space="preserve">神奈川事業所 [ kanagawazigyousyo1 ] </v>
      </c>
      <c r="J10" s="64"/>
    </row>
    <row r="11" spans="1:10">
      <c r="A11" s="64" t="s">
        <v>852</v>
      </c>
      <c r="B11" s="79"/>
      <c r="C11" s="81" t="str" cm="1">
        <f t="array" ref="C11">_xlfn.IFS('組織C③（②のG6~P→F6にペースト＋事業所名追加）'!Q11="","",'組織C③（②のG6~P→F6にペースト＋事業所名追加）'!Q11=1,'組織C③（②のG6~P→F6にペースト＋事業所名追加）'!G11,'組織C③（②のG6~P→F6にペースト＋事業所名追加）'!Q11=2,'組織C③（②のG6~P→F6にペースト＋事業所名追加）'!I11,'組織C③（②のG6~P→F6にペースト＋事業所名追加）'!Q11=3,'組織C③（②のG6~P→F6にペースト＋事業所名追加）'!K11,'組織C③（②のG6~P→F6にペースト＋事業所名追加）'!Q11=4,'組織C③（②のG6~P→F6にペースト＋事業所名追加）'!M11,'組織C③（②のG6~P→F6にペースト＋事業所名追加）'!Q11=5,'組織C③（②のG6~P→F6にペースト＋事業所名追加）'!O11)</f>
        <v>製造部</v>
      </c>
      <c r="D11" s="81" t="str" cm="1">
        <f t="array" ref="D11">_xlfn.IFS('組織C③（②のG6~P→F6にペースト＋事業所名追加）'!Q11="","",'組織C③（②のG6~P→F6にペースト＋事業所名追加）'!Q11=1,"",'組織C③（②のG6~P→F6にペースト＋事業所名追加）'!Q11=2,'組織C③（②のG6~P→F6にペースト＋事業所名追加）'!G11,'組織C③（②のG6~P→F6にペースト＋事業所名追加）'!Q11=3,'組織C③（②のG6~P→F6にペースト＋事業所名追加）'!I11,'組織C③（②のG6~P→F6にペースト＋事業所名追加）'!Q11=4,'組織C③（②のG6~P→F6にペースト＋事業所名追加）'!K11,'組織C③（②のG6~P→F6にペースト＋事業所名追加）'!Q11=5,'組織C③（②のG6~P→F6にペースト＋事業所名追加）'!M11)</f>
        <v>A製品事業部</v>
      </c>
      <c r="E11" s="64" t="str">
        <f t="shared" ref="E11:E74" si="1">IF(D11="","",IF(H11="",(INDEX($A$6:$C$805,MATCH(D11,$C$6:$C$805,0),1)),(INDEX($A$6:$H$805,MATCH(H11,$G$6:$G$805,0),1))))</f>
        <v>NEW_4</v>
      </c>
      <c r="F11" s="29">
        <f t="shared" ref="F11:F73" si="2">IF(C11="","",IF(D11="",1,IF(H11="",(INDEX($A$6:$F$805,MATCH(D11,$C$6:$C$805,0),6))+1,(INDEX($A$6:$H$805,MATCH(H11,$G$6:$G$805,0),6))+1)))</f>
        <v>2</v>
      </c>
      <c r="G11" s="68" t="str" cm="1">
        <f t="array" ref="G11">IF($G$6="","",_xlfn.IFS('組織C③（②のG6~P→F6にペースト＋事業所名追加）'!Q11="","",'組織C③（②のG6~P→F6にペースト＋事業所名追加）'!Q11=1,'組織C③（②のG6~P→F6にペースト＋事業所名追加）'!F11,'組織C③（②のG6~P→F6にペースト＋事業所名追加）'!Q11=2,'組織C③（②のG6~P→F6にペースト＋事業所名追加）'!H11,'組織C③（②のG6~P→F6にペースト＋事業所名追加）'!Q11=3,'組織C③（②のG6~P→F6にペースト＋事業所名追加）'!J11,'組織C③（②のG6~P→F6にペースト＋事業所名追加）'!Q11=4,'組織C③（②のG6~P→F6にペースト＋事業所名追加）'!L11,'組織C③（②のG6~P→F6にペースト＋事業所名追加）'!Q11=5,'組織C③（②のG6~P→F6にペースト＋事業所名追加）'!N11))</f>
        <v>seizoubuA</v>
      </c>
      <c r="H11" s="68" t="str" cm="1">
        <f t="array" ref="H11">IF($G$6="","",_xlfn.IFS('組織C③（②のG6~P→F6にペースト＋事業所名追加）'!Q11="","",'組織C③（②のG6~P→F6にペースト＋事業所名追加）'!Q11=1,"",'組織C③（②のG6~P→F6にペースト＋事業所名追加）'!Q11=2,'組織C③（②のG6~P→F6にペースト＋事業所名追加）'!F11,'組織C③（②のG6~P→F6にペースト＋事業所名追加）'!Q11=3,'組織C③（②のG6~P→F6にペースト＋事業所名追加）'!H11,'組織C③（②のG6~P→F6にペースト＋事業所名追加）'!Q11=4,'組織C③（②のG6~P→F6にペースト＋事業所名追加）'!J11,'組織C③（②のG6~P→F6にペースト＋事業所名追加）'!Q11=5,'組織C③（②のG6~P→F6にペースト＋事業所名追加）'!L11))</f>
        <v>Aseihinnzigyoubu</v>
      </c>
      <c r="I11" s="68" t="str">
        <f>IF('組織C③（②のG6~P→F6にペースト＋事業所名追加）'!C11="","",'組織C③（②のG6~P→F6にペースト＋事業所名追加）'!C11)</f>
        <v xml:space="preserve">神奈川事業所 [ kanagawazigyousyo1 ] </v>
      </c>
      <c r="J11" s="64"/>
    </row>
    <row r="12" spans="1:10">
      <c r="A12" s="64" t="s">
        <v>854</v>
      </c>
      <c r="B12" s="79"/>
      <c r="C12" s="81" t="str" cm="1">
        <f t="array" ref="C12">_xlfn.IFS('組織C③（②のG6~P→F6にペースト＋事業所名追加）'!Q12="","",'組織C③（②のG6~P→F6にペースト＋事業所名追加）'!Q12=1,'組織C③（②のG6~P→F6にペースト＋事業所名追加）'!G12,'組織C③（②のG6~P→F6にペースト＋事業所名追加）'!Q12=2,'組織C③（②のG6~P→F6にペースト＋事業所名追加）'!I12,'組織C③（②のG6~P→F6にペースト＋事業所名追加）'!Q12=3,'組織C③（②のG6~P→F6にペースト＋事業所名追加）'!K12,'組織C③（②のG6~P→F6にペースト＋事業所名追加）'!Q12=4,'組織C③（②のG6~P→F6にペースト＋事業所名追加）'!M12,'組織C③（②のG6~P→F6にペースト＋事業所名追加）'!Q12=5,'組織C③（②のG6~P→F6にペースト＋事業所名追加）'!O12)</f>
        <v>購買部</v>
      </c>
      <c r="D12" s="81" t="str" cm="1">
        <f t="array" ref="D12">_xlfn.IFS('組織C③（②のG6~P→F6にペースト＋事業所名追加）'!Q12="","",'組織C③（②のG6~P→F6にペースト＋事業所名追加）'!Q12=1,"",'組織C③（②のG6~P→F6にペースト＋事業所名追加）'!Q12=2,'組織C③（②のG6~P→F6にペースト＋事業所名追加）'!G12,'組織C③（②のG6~P→F6にペースト＋事業所名追加）'!Q12=3,'組織C③（②のG6~P→F6にペースト＋事業所名追加）'!I12,'組織C③（②のG6~P→F6にペースト＋事業所名追加）'!Q12=4,'組織C③（②のG6~P→F6にペースト＋事業所名追加）'!K12,'組織C③（②のG6~P→F6にペースト＋事業所名追加）'!Q12=5,'組織C③（②のG6~P→F6にペースト＋事業所名追加）'!M12)</f>
        <v>A製品事業部</v>
      </c>
      <c r="E12" s="64" t="str">
        <f t="shared" si="1"/>
        <v>NEW_4</v>
      </c>
      <c r="F12" s="29">
        <f t="shared" si="2"/>
        <v>2</v>
      </c>
      <c r="G12" s="68" t="str" cm="1">
        <f t="array" ref="G12">IF($G$6="","",_xlfn.IFS('組織C③（②のG6~P→F6にペースト＋事業所名追加）'!Q12="","",'組織C③（②のG6~P→F6にペースト＋事業所名追加）'!Q12=1,'組織C③（②のG6~P→F6にペースト＋事業所名追加）'!F12,'組織C③（②のG6~P→F6にペースト＋事業所名追加）'!Q12=2,'組織C③（②のG6~P→F6にペースト＋事業所名追加）'!H12,'組織C③（②のG6~P→F6にペースト＋事業所名追加）'!Q12=3,'組織C③（②のG6~P→F6にペースト＋事業所名追加）'!J12,'組織C③（②のG6~P→F6にペースト＋事業所名追加）'!Q12=4,'組織C③（②のG6~P→F6にペースト＋事業所名追加）'!L12,'組織C③（②のG6~P→F6にペースト＋事業所名追加）'!Q12=5,'組織C③（②のG6~P→F6にペースト＋事業所名追加）'!N12))</f>
        <v>koubaibuA</v>
      </c>
      <c r="H12" s="68" t="str" cm="1">
        <f t="array" ref="H12">IF($G$6="","",_xlfn.IFS('組織C③（②のG6~P→F6にペースト＋事業所名追加）'!Q12="","",'組織C③（②のG6~P→F6にペースト＋事業所名追加）'!Q12=1,"",'組織C③（②のG6~P→F6にペースト＋事業所名追加）'!Q12=2,'組織C③（②のG6~P→F6にペースト＋事業所名追加）'!F12,'組織C③（②のG6~P→F6にペースト＋事業所名追加）'!Q12=3,'組織C③（②のG6~P→F6にペースト＋事業所名追加）'!H12,'組織C③（②のG6~P→F6にペースト＋事業所名追加）'!Q12=4,'組織C③（②のG6~P→F6にペースト＋事業所名追加）'!J12,'組織C③（②のG6~P→F6にペースト＋事業所名追加）'!Q12=5,'組織C③（②のG6~P→F6にペースト＋事業所名追加）'!L12))</f>
        <v>Aseihinnzigyoubu</v>
      </c>
      <c r="I12" s="68" t="str">
        <f>IF('組織C③（②のG6~P→F6にペースト＋事業所名追加）'!C12="","",'組織C③（②のG6~P→F6にペースト＋事業所名追加）'!C12)</f>
        <v xml:space="preserve">神奈川事業所 [ kanagawazigyousyo1 ] </v>
      </c>
      <c r="J12" s="64"/>
    </row>
    <row r="13" spans="1:10">
      <c r="A13" s="64" t="s">
        <v>856</v>
      </c>
      <c r="B13" s="79"/>
      <c r="C13" s="81" t="str" cm="1">
        <f t="array" ref="C13">_xlfn.IFS('組織C③（②のG6~P→F6にペースト＋事業所名追加）'!Q13="","",'組織C③（②のG6~P→F6にペースト＋事業所名追加）'!Q13=1,'組織C③（②のG6~P→F6にペースト＋事業所名追加）'!G13,'組織C③（②のG6~P→F6にペースト＋事業所名追加）'!Q13=2,'組織C③（②のG6~P→F6にペースト＋事業所名追加）'!I13,'組織C③（②のG6~P→F6にペースト＋事業所名追加）'!Q13=3,'組織C③（②のG6~P→F6にペースト＋事業所名追加）'!K13,'組織C③（②のG6~P→F6にペースト＋事業所名追加）'!Q13=4,'組織C③（②のG6~P→F6にペースト＋事業所名追加）'!M13,'組織C③（②のG6~P→F6にペースト＋事業所名追加）'!Q13=5,'組織C③（②のG6~P→F6にペースト＋事業所名追加）'!O13)</f>
        <v>営業部</v>
      </c>
      <c r="D13" s="81" t="str" cm="1">
        <f t="array" ref="D13">_xlfn.IFS('組織C③（②のG6~P→F6にペースト＋事業所名追加）'!Q13="","",'組織C③（②のG6~P→F6にペースト＋事業所名追加）'!Q13=1,"",'組織C③（②のG6~P→F6にペースト＋事業所名追加）'!Q13=2,'組織C③（②のG6~P→F6にペースト＋事業所名追加）'!G13,'組織C③（②のG6~P→F6にペースト＋事業所名追加）'!Q13=3,'組織C③（②のG6~P→F6にペースト＋事業所名追加）'!I13,'組織C③（②のG6~P→F6にペースト＋事業所名追加）'!Q13=4,'組織C③（②のG6~P→F6にペースト＋事業所名追加）'!K13,'組織C③（②のG6~P→F6にペースト＋事業所名追加）'!Q13=5,'組織C③（②のG6~P→F6にペースト＋事業所名追加）'!M13)</f>
        <v>A製品事業部</v>
      </c>
      <c r="E13" s="64" t="str">
        <f t="shared" si="1"/>
        <v>NEW_4</v>
      </c>
      <c r="F13" s="29">
        <f t="shared" si="2"/>
        <v>2</v>
      </c>
      <c r="G13" s="68" t="str" cm="1">
        <f t="array" ref="G13">IF($G$6="","",_xlfn.IFS('組織C③（②のG6~P→F6にペースト＋事業所名追加）'!Q13="","",'組織C③（②のG6~P→F6にペースト＋事業所名追加）'!Q13=1,'組織C③（②のG6~P→F6にペースト＋事業所名追加）'!F13,'組織C③（②のG6~P→F6にペースト＋事業所名追加）'!Q13=2,'組織C③（②のG6~P→F6にペースト＋事業所名追加）'!H13,'組織C③（②のG6~P→F6にペースト＋事業所名追加）'!Q13=3,'組織C③（②のG6~P→F6にペースト＋事業所名追加）'!J13,'組織C③（②のG6~P→F6にペースト＋事業所名追加）'!Q13=4,'組織C③（②のG6~P→F6にペースト＋事業所名追加）'!L13,'組織C③（②のG6~P→F6にペースト＋事業所名追加）'!Q13=5,'組織C③（②のG6~P→F6にペースト＋事業所名追加）'!N13))</f>
        <v>eigyoubuA</v>
      </c>
      <c r="H13" s="68" t="str" cm="1">
        <f t="array" ref="H13">IF($G$6="","",_xlfn.IFS('組織C③（②のG6~P→F6にペースト＋事業所名追加）'!Q13="","",'組織C③（②のG6~P→F6にペースト＋事業所名追加）'!Q13=1,"",'組織C③（②のG6~P→F6にペースト＋事業所名追加）'!Q13=2,'組織C③（②のG6~P→F6にペースト＋事業所名追加）'!F13,'組織C③（②のG6~P→F6にペースト＋事業所名追加）'!Q13=3,'組織C③（②のG6~P→F6にペースト＋事業所名追加）'!H13,'組織C③（②のG6~P→F6にペースト＋事業所名追加）'!Q13=4,'組織C③（②のG6~P→F6にペースト＋事業所名追加）'!J13,'組織C③（②のG6~P→F6にペースト＋事業所名追加）'!Q13=5,'組織C③（②のG6~P→F6にペースト＋事業所名追加）'!L13))</f>
        <v>Aseihinnzigyoubu</v>
      </c>
      <c r="I13" s="68" t="str">
        <f>IF('組織C③（②のG6~P→F6にペースト＋事業所名追加）'!C13="","",'組織C③（②のG6~P→F6にペースト＋事業所名追加）'!C13)</f>
        <v xml:space="preserve">神奈川事業所 [ kanagawazigyousyo1 ] </v>
      </c>
      <c r="J13" s="64"/>
    </row>
    <row r="14" spans="1:10">
      <c r="A14" s="64" t="s">
        <v>858</v>
      </c>
      <c r="B14" s="79"/>
      <c r="C14" s="81" t="str" cm="1">
        <f t="array" ref="C14">_xlfn.IFS('組織C③（②のG6~P→F6にペースト＋事業所名追加）'!Q14="","",'組織C③（②のG6~P→F6にペースト＋事業所名追加）'!Q14=1,'組織C③（②のG6~P→F6にペースト＋事業所名追加）'!G14,'組織C③（②のG6~P→F6にペースト＋事業所名追加）'!Q14=2,'組織C③（②のG6~P→F6にペースト＋事業所名追加）'!I14,'組織C③（②のG6~P→F6にペースト＋事業所名追加）'!Q14=3,'組織C③（②のG6~P→F6にペースト＋事業所名追加）'!K14,'組織C③（②のG6~P→F6にペースト＋事業所名追加）'!Q14=4,'組織C③（②のG6~P→F6にペースト＋事業所名追加）'!M14,'組織C③（②のG6~P→F6にペースト＋事業所名追加）'!Q14=5,'組織C③（②のG6~P→F6にペースト＋事業所名追加）'!O14)</f>
        <v>開発部</v>
      </c>
      <c r="D14" s="81" t="str" cm="1">
        <f t="array" ref="D14">_xlfn.IFS('組織C③（②のG6~P→F6にペースト＋事業所名追加）'!Q14="","",'組織C③（②のG6~P→F6にペースト＋事業所名追加）'!Q14=1,"",'組織C③（②のG6~P→F6にペースト＋事業所名追加）'!Q14=2,'組織C③（②のG6~P→F6にペースト＋事業所名追加）'!G14,'組織C③（②のG6~P→F6にペースト＋事業所名追加）'!Q14=3,'組織C③（②のG6~P→F6にペースト＋事業所名追加）'!I14,'組織C③（②のG6~P→F6にペースト＋事業所名追加）'!Q14=4,'組織C③（②のG6~P→F6にペースト＋事業所名追加）'!K14,'組織C③（②のG6~P→F6にペースト＋事業所名追加）'!Q14=5,'組織C③（②のG6~P→F6にペースト＋事業所名追加）'!M14)</f>
        <v>A製品事業部</v>
      </c>
      <c r="E14" s="64" t="str">
        <f>IF(D14="","",IF(H14="",(INDEX($A$6:$C$805,MATCH(D14,$C$6:$C$805,0),1)),(INDEX($A$6:$H$805,MATCH(H14,$G$6:$G$805,0),1))))</f>
        <v>NEW_4</v>
      </c>
      <c r="F14" s="29">
        <f t="shared" si="2"/>
        <v>2</v>
      </c>
      <c r="G14" s="68" t="str" cm="1">
        <f t="array" ref="G14">IF($G$6="","",_xlfn.IFS('組織C③（②のG6~P→F6にペースト＋事業所名追加）'!Q14="","",'組織C③（②のG6~P→F6にペースト＋事業所名追加）'!Q14=1,'組織C③（②のG6~P→F6にペースト＋事業所名追加）'!F14,'組織C③（②のG6~P→F6にペースト＋事業所名追加）'!Q14=2,'組織C③（②のG6~P→F6にペースト＋事業所名追加）'!H14,'組織C③（②のG6~P→F6にペースト＋事業所名追加）'!Q14=3,'組織C③（②のG6~P→F6にペースト＋事業所名追加）'!J14,'組織C③（②のG6~P→F6にペースト＋事業所名追加）'!Q14=4,'組織C③（②のG6~P→F6にペースト＋事業所名追加）'!L14,'組織C③（②のG6~P→F6にペースト＋事業所名追加）'!Q14=5,'組織C③（②のG6~P→F6にペースト＋事業所名追加）'!N14))</f>
        <v>kaihatubuA</v>
      </c>
      <c r="H14" s="68" t="str" cm="1">
        <f t="array" ref="H14">IF($G$6="","",_xlfn.IFS('組織C③（②のG6~P→F6にペースト＋事業所名追加）'!Q14="","",'組織C③（②のG6~P→F6にペースト＋事業所名追加）'!Q14=1,"",'組織C③（②のG6~P→F6にペースト＋事業所名追加）'!Q14=2,'組織C③（②のG6~P→F6にペースト＋事業所名追加）'!F14,'組織C③（②のG6~P→F6にペースト＋事業所名追加）'!Q14=3,'組織C③（②のG6~P→F6にペースト＋事業所名追加）'!H14,'組織C③（②のG6~P→F6にペースト＋事業所名追加）'!Q14=4,'組織C③（②のG6~P→F6にペースト＋事業所名追加）'!J14,'組織C③（②のG6~P→F6にペースト＋事業所名追加）'!Q14=5,'組織C③（②のG6~P→F6にペースト＋事業所名追加）'!L14))</f>
        <v>Aseihinnzigyoubu</v>
      </c>
      <c r="I14" s="68" t="str">
        <f>IF('組織C③（②のG6~P→F6にペースト＋事業所名追加）'!C14="","",'組織C③（②のG6~P→F6にペースト＋事業所名追加）'!C14)</f>
        <v xml:space="preserve">神奈川事業所 [ kanagawazigyousyo1 ] </v>
      </c>
      <c r="J14" s="64"/>
    </row>
    <row r="15" spans="1:10">
      <c r="A15" s="64" t="s">
        <v>860</v>
      </c>
      <c r="B15" s="79"/>
      <c r="C15" s="81" t="str" cm="1">
        <f t="array" ref="C15">_xlfn.IFS('組織C③（②のG6~P→F6にペースト＋事業所名追加）'!Q15="","",'組織C③（②のG6~P→F6にペースト＋事業所名追加）'!Q15=1,'組織C③（②のG6~P→F6にペースト＋事業所名追加）'!G15,'組織C③（②のG6~P→F6にペースト＋事業所名追加）'!Q15=2,'組織C③（②のG6~P→F6にペースト＋事業所名追加）'!I15,'組織C③（②のG6~P→F6にペースト＋事業所名追加）'!Q15=3,'組織C③（②のG6~P→F6にペースト＋事業所名追加）'!K15,'組織C③（②のG6~P→F6にペースト＋事業所名追加）'!Q15=4,'組織C③（②のG6~P→F6にペースト＋事業所名追加）'!M15,'組織C③（②のG6~P→F6にペースト＋事業所名追加）'!Q15=5,'組織C③（②のG6~P→F6にペースト＋事業所名追加）'!O15)</f>
        <v>アルファ課</v>
      </c>
      <c r="D15" s="81" t="str" cm="1">
        <f t="array" ref="D15">_xlfn.IFS('組織C③（②のG6~P→F6にペースト＋事業所名追加）'!Q15="","",'組織C③（②のG6~P→F6にペースト＋事業所名追加）'!Q15=1,"",'組織C③（②のG6~P→F6にペースト＋事業所名追加）'!Q15=2,'組織C③（②のG6~P→F6にペースト＋事業所名追加）'!G15,'組織C③（②のG6~P→F6にペースト＋事業所名追加）'!Q15=3,'組織C③（②のG6~P→F6にペースト＋事業所名追加）'!I15,'組織C③（②のG6~P→F6にペースト＋事業所名追加）'!Q15=4,'組織C③（②のG6~P→F6にペースト＋事業所名追加）'!K15,'組織C③（②のG6~P→F6にペースト＋事業所名追加）'!Q15=5,'組織C③（②のG6~P→F6にペースト＋事業所名追加）'!M15)</f>
        <v>製造部</v>
      </c>
      <c r="E15" s="64" t="str">
        <f t="shared" si="1"/>
        <v>NEW_6</v>
      </c>
      <c r="F15" s="29">
        <f t="shared" si="2"/>
        <v>3</v>
      </c>
      <c r="G15" s="68" t="str" cm="1">
        <f t="array" ref="G15">IF($G$6="","",_xlfn.IFS('組織C③（②のG6~P→F6にペースト＋事業所名追加）'!Q15="","",'組織C③（②のG6~P→F6にペースト＋事業所名追加）'!Q15=1,'組織C③（②のG6~P→F6にペースト＋事業所名追加）'!F15,'組織C③（②のG6~P→F6にペースト＋事業所名追加）'!Q15=2,'組織C③（②のG6~P→F6にペースト＋事業所名追加）'!H15,'組織C③（②のG6~P→F6にペースト＋事業所名追加）'!Q15=3,'組織C③（②のG6~P→F6にペースト＋事業所名追加）'!J15,'組織C③（②のG6~P→F6にペースト＋事業所名追加）'!Q15=4,'組織C③（②のG6~P→F6にペースト＋事業所名追加）'!L15,'組織C③（②のG6~P→F6にペースト＋事業所名追加）'!Q15=5,'組織C③（②のG6~P→F6にペースト＋事業所名追加）'!N15))</f>
        <v>alphaka</v>
      </c>
      <c r="H15" s="68" t="str" cm="1">
        <f t="array" ref="H15">IF($G$6="","",_xlfn.IFS('組織C③（②のG6~P→F6にペースト＋事業所名追加）'!Q15="","",'組織C③（②のG6~P→F6にペースト＋事業所名追加）'!Q15=1,"",'組織C③（②のG6~P→F6にペースト＋事業所名追加）'!Q15=2,'組織C③（②のG6~P→F6にペースト＋事業所名追加）'!F15,'組織C③（②のG6~P→F6にペースト＋事業所名追加）'!Q15=3,'組織C③（②のG6~P→F6にペースト＋事業所名追加）'!H15,'組織C③（②のG6~P→F6にペースト＋事業所名追加）'!Q15=4,'組織C③（②のG6~P→F6にペースト＋事業所名追加）'!J15,'組織C③（②のG6~P→F6にペースト＋事業所名追加）'!Q15=5,'組織C③（②のG6~P→F6にペースト＋事業所名追加）'!L15))</f>
        <v>seizoubuA</v>
      </c>
      <c r="I15" s="68" t="str">
        <f>IF('組織C③（②のG6~P→F6にペースト＋事業所名追加）'!C15="","",'組織C③（②のG6~P→F6にペースト＋事業所名追加）'!C15)</f>
        <v xml:space="preserve">神奈川事業所 [ kanagawazigyousyo1 ] </v>
      </c>
      <c r="J15" s="64"/>
    </row>
    <row r="16" spans="1:10">
      <c r="A16" s="64" t="s">
        <v>862</v>
      </c>
      <c r="B16" s="79"/>
      <c r="C16" s="81" t="str" cm="1">
        <f t="array" ref="C16">_xlfn.IFS('組織C③（②のG6~P→F6にペースト＋事業所名追加）'!Q16="","",'組織C③（②のG6~P→F6にペースト＋事業所名追加）'!Q16=1,'組織C③（②のG6~P→F6にペースト＋事業所名追加）'!G16,'組織C③（②のG6~P→F6にペースト＋事業所名追加）'!Q16=2,'組織C③（②のG6~P→F6にペースト＋事業所名追加）'!I16,'組織C③（②のG6~P→F6にペースト＋事業所名追加）'!Q16=3,'組織C③（②のG6~P→F6にペースト＋事業所名追加）'!K16,'組織C③（②のG6~P→F6にペースト＋事業所名追加）'!Q16=4,'組織C③（②のG6~P→F6にペースト＋事業所名追加）'!M16,'組織C③（②のG6~P→F6にペースト＋事業所名追加）'!Q16=5,'組織C③（②のG6~P→F6にペースト＋事業所名追加）'!O16)</f>
        <v>ベータ課</v>
      </c>
      <c r="D16" s="81" t="str" cm="1">
        <f t="array" ref="D16">_xlfn.IFS('組織C③（②のG6~P→F6にペースト＋事業所名追加）'!Q16="","",'組織C③（②のG6~P→F6にペースト＋事業所名追加）'!Q16=1,"",'組織C③（②のG6~P→F6にペースト＋事業所名追加）'!Q16=2,'組織C③（②のG6~P→F6にペースト＋事業所名追加）'!G16,'組織C③（②のG6~P→F6にペースト＋事業所名追加）'!Q16=3,'組織C③（②のG6~P→F6にペースト＋事業所名追加）'!I16,'組織C③（②のG6~P→F6にペースト＋事業所名追加）'!Q16=4,'組織C③（②のG6~P→F6にペースト＋事業所名追加）'!K16,'組織C③（②のG6~P→F6にペースト＋事業所名追加）'!Q16=5,'組織C③（②のG6~P→F6にペースト＋事業所名追加）'!M16)</f>
        <v>製造部</v>
      </c>
      <c r="E16" s="64" t="str">
        <f t="shared" si="1"/>
        <v>NEW_6</v>
      </c>
      <c r="F16" s="29">
        <f t="shared" si="2"/>
        <v>3</v>
      </c>
      <c r="G16" s="68" t="str" cm="1">
        <f t="array" ref="G16">IF($G$6="","",_xlfn.IFS('組織C③（②のG6~P→F6にペースト＋事業所名追加）'!Q16="","",'組織C③（②のG6~P→F6にペースト＋事業所名追加）'!Q16=1,'組織C③（②のG6~P→F6にペースト＋事業所名追加）'!F16,'組織C③（②のG6~P→F6にペースト＋事業所名追加）'!Q16=2,'組織C③（②のG6~P→F6にペースト＋事業所名追加）'!H16,'組織C③（②のG6~P→F6にペースト＋事業所名追加）'!Q16=3,'組織C③（②のG6~P→F6にペースト＋事業所名追加）'!J16,'組織C③（②のG6~P→F6にペースト＋事業所名追加）'!Q16=4,'組織C③（②のG6~P→F6にペースト＋事業所名追加）'!L16,'組織C③（②のG6~P→F6にペースト＋事業所名追加）'!Q16=5,'組織C③（②のG6~P→F6にペースト＋事業所名追加）'!N16))</f>
        <v>betaka</v>
      </c>
      <c r="H16" s="68" t="str" cm="1">
        <f t="array" ref="H16">IF($G$6="","",_xlfn.IFS('組織C③（②のG6~P→F6にペースト＋事業所名追加）'!Q16="","",'組織C③（②のG6~P→F6にペースト＋事業所名追加）'!Q16=1,"",'組織C③（②のG6~P→F6にペースト＋事業所名追加）'!Q16=2,'組織C③（②のG6~P→F6にペースト＋事業所名追加）'!F16,'組織C③（②のG6~P→F6にペースト＋事業所名追加）'!Q16=3,'組織C③（②のG6~P→F6にペースト＋事業所名追加）'!H16,'組織C③（②のG6~P→F6にペースト＋事業所名追加）'!Q16=4,'組織C③（②のG6~P→F6にペースト＋事業所名追加）'!J16,'組織C③（②のG6~P→F6にペースト＋事業所名追加）'!Q16=5,'組織C③（②のG6~P→F6にペースト＋事業所名追加）'!L16))</f>
        <v>seizoubuA</v>
      </c>
      <c r="I16" s="68" t="str">
        <f>IF('組織C③（②のG6~P→F6にペースト＋事業所名追加）'!C16="","",'組織C③（②のG6~P→F6にペースト＋事業所名追加）'!C16)</f>
        <v xml:space="preserve">神奈川事業所 [ kanagawazigyousyo1 ] </v>
      </c>
      <c r="J16" s="64"/>
    </row>
    <row r="17" spans="1:10">
      <c r="A17" s="64" t="s">
        <v>864</v>
      </c>
      <c r="B17" s="79"/>
      <c r="C17" s="81" t="str" cm="1">
        <f t="array" ref="C17">_xlfn.IFS('組織C③（②のG6~P→F6にペースト＋事業所名追加）'!Q17="","",'組織C③（②のG6~P→F6にペースト＋事業所名追加）'!Q17=1,'組織C③（②のG6~P→F6にペースト＋事業所名追加）'!G17,'組織C③（②のG6~P→F6にペースト＋事業所名追加）'!Q17=2,'組織C③（②のG6~P→F6にペースト＋事業所名追加）'!I17,'組織C③（②のG6~P→F6にペースト＋事業所名追加）'!Q17=3,'組織C③（②のG6~P→F6にペースト＋事業所名追加）'!K17,'組織C③（②のG6~P→F6にペースト＋事業所名追加）'!Q17=4,'組織C③（②のG6~P→F6にペースト＋事業所名追加）'!M17,'組織C③（②のG6~P→F6にペースト＋事業所名追加）'!Q17=5,'組織C③（②のG6~P→F6にペースト＋事業所名追加）'!O17)</f>
        <v>ガンマ課</v>
      </c>
      <c r="D17" s="81" t="str" cm="1">
        <f t="array" ref="D17">_xlfn.IFS('組織C③（②のG6~P→F6にペースト＋事業所名追加）'!Q17="","",'組織C③（②のG6~P→F6にペースト＋事業所名追加）'!Q17=1,"",'組織C③（②のG6~P→F6にペースト＋事業所名追加）'!Q17=2,'組織C③（②のG6~P→F6にペースト＋事業所名追加）'!G17,'組織C③（②のG6~P→F6にペースト＋事業所名追加）'!Q17=3,'組織C③（②のG6~P→F6にペースト＋事業所名追加）'!I17,'組織C③（②のG6~P→F6にペースト＋事業所名追加）'!Q17=4,'組織C③（②のG6~P→F6にペースト＋事業所名追加）'!K17,'組織C③（②のG6~P→F6にペースト＋事業所名追加）'!Q17=5,'組織C③（②のG6~P→F6にペースト＋事業所名追加）'!M17)</f>
        <v>購買部</v>
      </c>
      <c r="E17" s="64" t="str">
        <f t="shared" si="1"/>
        <v>NEW_7</v>
      </c>
      <c r="F17" s="29">
        <f t="shared" si="2"/>
        <v>3</v>
      </c>
      <c r="G17" s="68" t="str" cm="1">
        <f t="array" ref="G17">IF($G$6="","",_xlfn.IFS('組織C③（②のG6~P→F6にペースト＋事業所名追加）'!Q17="","",'組織C③（②のG6~P→F6にペースト＋事業所名追加）'!Q17=1,'組織C③（②のG6~P→F6にペースト＋事業所名追加）'!F17,'組織C③（②のG6~P→F6にペースト＋事業所名追加）'!Q17=2,'組織C③（②のG6~P→F6にペースト＋事業所名追加）'!H17,'組織C③（②のG6~P→F6にペースト＋事業所名追加）'!Q17=3,'組織C③（②のG6~P→F6にペースト＋事業所名追加）'!J17,'組織C③（②のG6~P→F6にペースト＋事業所名追加）'!Q17=4,'組織C③（②のG6~P→F6にペースト＋事業所名追加）'!L17,'組織C③（②のG6~P→F6にペースト＋事業所名追加）'!Q17=5,'組織C③（②のG6~P→F6にペースト＋事業所名追加）'!N17))</f>
        <v>gammaka</v>
      </c>
      <c r="H17" s="68" t="str" cm="1">
        <f t="array" ref="H17">IF($G$6="","",_xlfn.IFS('組織C③（②のG6~P→F6にペースト＋事業所名追加）'!Q17="","",'組織C③（②のG6~P→F6にペースト＋事業所名追加）'!Q17=1,"",'組織C③（②のG6~P→F6にペースト＋事業所名追加）'!Q17=2,'組織C③（②のG6~P→F6にペースト＋事業所名追加）'!F17,'組織C③（②のG6~P→F6にペースト＋事業所名追加）'!Q17=3,'組織C③（②のG6~P→F6にペースト＋事業所名追加）'!H17,'組織C③（②のG6~P→F6にペースト＋事業所名追加）'!Q17=4,'組織C③（②のG6~P→F6にペースト＋事業所名追加）'!J17,'組織C③（②のG6~P→F6にペースト＋事業所名追加）'!Q17=5,'組織C③（②のG6~P→F6にペースト＋事業所名追加）'!L17))</f>
        <v>koubaibuA</v>
      </c>
      <c r="I17" s="68" t="str">
        <f>IF('組織C③（②のG6~P→F6にペースト＋事業所名追加）'!C17="","",'組織C③（②のG6~P→F6にペースト＋事業所名追加）'!C17)</f>
        <v xml:space="preserve">神奈川事業所 [ kanagawazigyousyo1 ] </v>
      </c>
      <c r="J17" s="64"/>
    </row>
    <row r="18" spans="1:10">
      <c r="A18" s="64" t="s">
        <v>866</v>
      </c>
      <c r="B18" s="79"/>
      <c r="C18" s="81" t="str" cm="1">
        <f t="array" ref="C18">_xlfn.IFS('組織C③（②のG6~P→F6にペースト＋事業所名追加）'!Q18="","",'組織C③（②のG6~P→F6にペースト＋事業所名追加）'!Q18=1,'組織C③（②のG6~P→F6にペースト＋事業所名追加）'!G18,'組織C③（②のG6~P→F6にペースト＋事業所名追加）'!Q18=2,'組織C③（②のG6~P→F6にペースト＋事業所名追加）'!I18,'組織C③（②のG6~P→F6にペースト＋事業所名追加）'!Q18=3,'組織C③（②のG6~P→F6にペースト＋事業所名追加）'!K18,'組織C③（②のG6~P→F6にペースト＋事業所名追加）'!Q18=4,'組織C③（②のG6~P→F6にペースト＋事業所名追加）'!M18,'組織C③（②のG6~P→F6にペースト＋事業所名追加）'!Q18=5,'組織C③（②のG6~P→F6にペースト＋事業所名追加）'!O18)</f>
        <v>デルタ課</v>
      </c>
      <c r="D18" s="81" t="str" cm="1">
        <f t="array" ref="D18">_xlfn.IFS('組織C③（②のG6~P→F6にペースト＋事業所名追加）'!Q18="","",'組織C③（②のG6~P→F6にペースト＋事業所名追加）'!Q18=1,"",'組織C③（②のG6~P→F6にペースト＋事業所名追加）'!Q18=2,'組織C③（②のG6~P→F6にペースト＋事業所名追加）'!G18,'組織C③（②のG6~P→F6にペースト＋事業所名追加）'!Q18=3,'組織C③（②のG6~P→F6にペースト＋事業所名追加）'!I18,'組織C③（②のG6~P→F6にペースト＋事業所名追加）'!Q18=4,'組織C③（②のG6~P→F6にペースト＋事業所名追加）'!K18,'組織C③（②のG6~P→F6にペースト＋事業所名追加）'!Q18=5,'組織C③（②のG6~P→F6にペースト＋事業所名追加）'!M18)</f>
        <v>購買部</v>
      </c>
      <c r="E18" s="64" t="str">
        <f t="shared" si="1"/>
        <v>NEW_7</v>
      </c>
      <c r="F18" s="29">
        <f t="shared" si="2"/>
        <v>3</v>
      </c>
      <c r="G18" s="68" t="str" cm="1">
        <f t="array" ref="G18">IF($G$6="","",_xlfn.IFS('組織C③（②のG6~P→F6にペースト＋事業所名追加）'!Q18="","",'組織C③（②のG6~P→F6にペースト＋事業所名追加）'!Q18=1,'組織C③（②のG6~P→F6にペースト＋事業所名追加）'!F18,'組織C③（②のG6~P→F6にペースト＋事業所名追加）'!Q18=2,'組織C③（②のG6~P→F6にペースト＋事業所名追加）'!H18,'組織C③（②のG6~P→F6にペースト＋事業所名追加）'!Q18=3,'組織C③（②のG6~P→F6にペースト＋事業所名追加）'!J18,'組織C③（②のG6~P→F6にペースト＋事業所名追加）'!Q18=4,'組織C③（②のG6~P→F6にペースト＋事業所名追加）'!L18,'組織C③（②のG6~P→F6にペースト＋事業所名追加）'!Q18=5,'組織C③（②のG6~P→F6にペースト＋事業所名追加）'!N18))</f>
        <v>deltaka</v>
      </c>
      <c r="H18" s="68" t="str" cm="1">
        <f t="array" ref="H18">IF($G$6="","",_xlfn.IFS('組織C③（②のG6~P→F6にペースト＋事業所名追加）'!Q18="","",'組織C③（②のG6~P→F6にペースト＋事業所名追加）'!Q18=1,"",'組織C③（②のG6~P→F6にペースト＋事業所名追加）'!Q18=2,'組織C③（②のG6~P→F6にペースト＋事業所名追加）'!F18,'組織C③（②のG6~P→F6にペースト＋事業所名追加）'!Q18=3,'組織C③（②のG6~P→F6にペースト＋事業所名追加）'!H18,'組織C③（②のG6~P→F6にペースト＋事業所名追加）'!Q18=4,'組織C③（②のG6~P→F6にペースト＋事業所名追加）'!J18,'組織C③（②のG6~P→F6にペースト＋事業所名追加）'!Q18=5,'組織C③（②のG6~P→F6にペースト＋事業所名追加）'!L18))</f>
        <v>koubaibuA</v>
      </c>
      <c r="I18" s="68" t="str">
        <f>IF('組織C③（②のG6~P→F6にペースト＋事業所名追加）'!C18="","",'組織C③（②のG6~P→F6にペースト＋事業所名追加）'!C18)</f>
        <v xml:space="preserve">神奈川事業所 [ kanagawazigyousyo1 ] </v>
      </c>
      <c r="J18" s="64"/>
    </row>
    <row r="19" spans="1:10">
      <c r="A19" s="64" t="s">
        <v>868</v>
      </c>
      <c r="B19" s="79"/>
      <c r="C19" s="81" t="str" cm="1">
        <f t="array" ref="C19">_xlfn.IFS('組織C③（②のG6~P→F6にペースト＋事業所名追加）'!Q19="","",'組織C③（②のG6~P→F6にペースト＋事業所名追加）'!Q19=1,'組織C③（②のG6~P→F6にペースト＋事業所名追加）'!G19,'組織C③（②のG6~P→F6にペースト＋事業所名追加）'!Q19=2,'組織C③（②のG6~P→F6にペースト＋事業所名追加）'!I19,'組織C③（②のG6~P→F6にペースト＋事業所名追加）'!Q19=3,'組織C③（②のG6~P→F6にペースト＋事業所名追加）'!K19,'組織C③（②のG6~P→F6にペースト＋事業所名追加）'!Q19=4,'組織C③（②のG6~P→F6にペースト＋事業所名追加）'!M19,'組織C③（②のG6~P→F6にペースト＋事業所名追加）'!Q19=5,'組織C③（②のG6~P→F6にペースト＋事業所名追加）'!O19)</f>
        <v>イプシロン課</v>
      </c>
      <c r="D19" s="81" t="str" cm="1">
        <f t="array" ref="D19">_xlfn.IFS('組織C③（②のG6~P→F6にペースト＋事業所名追加）'!Q19="","",'組織C③（②のG6~P→F6にペースト＋事業所名追加）'!Q19=1,"",'組織C③（②のG6~P→F6にペースト＋事業所名追加）'!Q19=2,'組織C③（②のG6~P→F6にペースト＋事業所名追加）'!G19,'組織C③（②のG6~P→F6にペースト＋事業所名追加）'!Q19=3,'組織C③（②のG6~P→F6にペースト＋事業所名追加）'!I19,'組織C③（②のG6~P→F6にペースト＋事業所名追加）'!Q19=4,'組織C③（②のG6~P→F6にペースト＋事業所名追加）'!K19,'組織C③（②のG6~P→F6にペースト＋事業所名追加）'!Q19=5,'組織C③（②のG6~P→F6にペースト＋事業所名追加）'!M19)</f>
        <v>営業部</v>
      </c>
      <c r="E19" s="64" t="str">
        <f t="shared" si="1"/>
        <v>NEW_8</v>
      </c>
      <c r="F19" s="29">
        <f t="shared" si="2"/>
        <v>3</v>
      </c>
      <c r="G19" s="68" t="str" cm="1">
        <f t="array" ref="G19">IF($G$6="","",_xlfn.IFS('組織C③（②のG6~P→F6にペースト＋事業所名追加）'!Q19="","",'組織C③（②のG6~P→F6にペースト＋事業所名追加）'!Q19=1,'組織C③（②のG6~P→F6にペースト＋事業所名追加）'!F19,'組織C③（②のG6~P→F6にペースト＋事業所名追加）'!Q19=2,'組織C③（②のG6~P→F6にペースト＋事業所名追加）'!H19,'組織C③（②のG6~P→F6にペースト＋事業所名追加）'!Q19=3,'組織C③（②のG6~P→F6にペースト＋事業所名追加）'!J19,'組織C③（②のG6~P→F6にペースト＋事業所名追加）'!Q19=4,'組織C③（②のG6~P→F6にペースト＋事業所名追加）'!L19,'組織C③（②のG6~P→F6にペースト＋事業所名追加）'!Q19=5,'組織C③（②のG6~P→F6にペースト＋事業所名追加）'!N19))</f>
        <v>epsilonka</v>
      </c>
      <c r="H19" s="68" t="str" cm="1">
        <f t="array" ref="H19">IF($G$6="","",_xlfn.IFS('組織C③（②のG6~P→F6にペースト＋事業所名追加）'!Q19="","",'組織C③（②のG6~P→F6にペースト＋事業所名追加）'!Q19=1,"",'組織C③（②のG6~P→F6にペースト＋事業所名追加）'!Q19=2,'組織C③（②のG6~P→F6にペースト＋事業所名追加）'!F19,'組織C③（②のG6~P→F6にペースト＋事業所名追加）'!Q19=3,'組織C③（②のG6~P→F6にペースト＋事業所名追加）'!H19,'組織C③（②のG6~P→F6にペースト＋事業所名追加）'!Q19=4,'組織C③（②のG6~P→F6にペースト＋事業所名追加）'!J19,'組織C③（②のG6~P→F6にペースト＋事業所名追加）'!Q19=5,'組織C③（②のG6~P→F6にペースト＋事業所名追加）'!L19))</f>
        <v>eigyoubuA</v>
      </c>
      <c r="I19" s="68" t="str">
        <f>IF('組織C③（②のG6~P→F6にペースト＋事業所名追加）'!C19="","",'組織C③（②のG6~P→F6にペースト＋事業所名追加）'!C19)</f>
        <v xml:space="preserve">神奈川事業所 [ kanagawazigyousyo1 ] </v>
      </c>
      <c r="J19" s="64"/>
    </row>
    <row r="20" spans="1:10">
      <c r="A20" s="64" t="s">
        <v>870</v>
      </c>
      <c r="B20" s="79"/>
      <c r="C20" s="81" t="str" cm="1">
        <f t="array" ref="C20">_xlfn.IFS('組織C③（②のG6~P→F6にペースト＋事業所名追加）'!Q20="","",'組織C③（②のG6~P→F6にペースト＋事業所名追加）'!Q20=1,'組織C③（②のG6~P→F6にペースト＋事業所名追加）'!G20,'組織C③（②のG6~P→F6にペースト＋事業所名追加）'!Q20=2,'組織C③（②のG6~P→F6にペースト＋事業所名追加）'!I20,'組織C③（②のG6~P→F6にペースト＋事業所名追加）'!Q20=3,'組織C③（②のG6~P→F6にペースト＋事業所名追加）'!K20,'組織C③（②のG6~P→F6にペースト＋事業所名追加）'!Q20=4,'組織C③（②のG6~P→F6にペースト＋事業所名追加）'!M20,'組織C③（②のG6~P→F6にペースト＋事業所名追加）'!Q20=5,'組織C③（②のG6~P→F6にペースト＋事業所名追加）'!O20)</f>
        <v>ゼータ課</v>
      </c>
      <c r="D20" s="81" t="str" cm="1">
        <f t="array" ref="D20">_xlfn.IFS('組織C③（②のG6~P→F6にペースト＋事業所名追加）'!Q20="","",'組織C③（②のG6~P→F6にペースト＋事業所名追加）'!Q20=1,"",'組織C③（②のG6~P→F6にペースト＋事業所名追加）'!Q20=2,'組織C③（②のG6~P→F6にペースト＋事業所名追加）'!G20,'組織C③（②のG6~P→F6にペースト＋事業所名追加）'!Q20=3,'組織C③（②のG6~P→F6にペースト＋事業所名追加）'!I20,'組織C③（②のG6~P→F6にペースト＋事業所名追加）'!Q20=4,'組織C③（②のG6~P→F6にペースト＋事業所名追加）'!K20,'組織C③（②のG6~P→F6にペースト＋事業所名追加）'!Q20=5,'組織C③（②のG6~P→F6にペースト＋事業所名追加）'!M20)</f>
        <v>営業部</v>
      </c>
      <c r="E20" s="64" t="str">
        <f t="shared" si="1"/>
        <v>NEW_8</v>
      </c>
      <c r="F20" s="29">
        <f t="shared" si="2"/>
        <v>3</v>
      </c>
      <c r="G20" s="68" t="str" cm="1">
        <f t="array" ref="G20">IF($G$6="","",_xlfn.IFS('組織C③（②のG6~P→F6にペースト＋事業所名追加）'!Q20="","",'組織C③（②のG6~P→F6にペースト＋事業所名追加）'!Q20=1,'組織C③（②のG6~P→F6にペースト＋事業所名追加）'!F20,'組織C③（②のG6~P→F6にペースト＋事業所名追加）'!Q20=2,'組織C③（②のG6~P→F6にペースト＋事業所名追加）'!H20,'組織C③（②のG6~P→F6にペースト＋事業所名追加）'!Q20=3,'組織C③（②のG6~P→F6にペースト＋事業所名追加）'!J20,'組織C③（②のG6~P→F6にペースト＋事業所名追加）'!Q20=4,'組織C③（②のG6~P→F6にペースト＋事業所名追加）'!L20,'組織C③（②のG6~P→F6にペースト＋事業所名追加）'!Q20=5,'組織C③（②のG6~P→F6にペースト＋事業所名追加）'!N20))</f>
        <v>zetaka</v>
      </c>
      <c r="H20" s="68" t="str" cm="1">
        <f t="array" ref="H20">IF($G$6="","",_xlfn.IFS('組織C③（②のG6~P→F6にペースト＋事業所名追加）'!Q20="","",'組織C③（②のG6~P→F6にペースト＋事業所名追加）'!Q20=1,"",'組織C③（②のG6~P→F6にペースト＋事業所名追加）'!Q20=2,'組織C③（②のG6~P→F6にペースト＋事業所名追加）'!F20,'組織C③（②のG6~P→F6にペースト＋事業所名追加）'!Q20=3,'組織C③（②のG6~P→F6にペースト＋事業所名追加）'!H20,'組織C③（②のG6~P→F6にペースト＋事業所名追加）'!Q20=4,'組織C③（②のG6~P→F6にペースト＋事業所名追加）'!J20,'組織C③（②のG6~P→F6にペースト＋事業所名追加）'!Q20=5,'組織C③（②のG6~P→F6にペースト＋事業所名追加）'!L20))</f>
        <v>eigyoubuA</v>
      </c>
      <c r="I20" s="68" t="str">
        <f>IF('組織C③（②のG6~P→F6にペースト＋事業所名追加）'!C20="","",'組織C③（②のG6~P→F6にペースト＋事業所名追加）'!C20)</f>
        <v xml:space="preserve">神奈川事業所 [ kanagawazigyousyo1 ] </v>
      </c>
      <c r="J20" s="64"/>
    </row>
    <row r="21" spans="1:10">
      <c r="A21" s="64" t="s">
        <v>872</v>
      </c>
      <c r="B21" s="79"/>
      <c r="C21" s="81" t="str" cm="1">
        <f t="array" ref="C21">_xlfn.IFS('組織C③（②のG6~P→F6にペースト＋事業所名追加）'!Q21="","",'組織C③（②のG6~P→F6にペースト＋事業所名追加）'!Q21=1,'組織C③（②のG6~P→F6にペースト＋事業所名追加）'!G21,'組織C③（②のG6~P→F6にペースト＋事業所名追加）'!Q21=2,'組織C③（②のG6~P→F6にペースト＋事業所名追加）'!I21,'組織C③（②のG6~P→F6にペースト＋事業所名追加）'!Q21=3,'組織C③（②のG6~P→F6にペースト＋事業所名追加）'!K21,'組織C③（②のG6~P→F6にペースト＋事業所名追加）'!Q21=4,'組織C③（②のG6~P→F6にペースト＋事業所名追加）'!M21,'組織C③（②のG6~P→F6にペースト＋事業所名追加）'!Q21=5,'組織C③（②のG6~P→F6にペースト＋事業所名追加）'!O21)</f>
        <v>イータ課</v>
      </c>
      <c r="D21" s="81" t="str" cm="1">
        <f t="array" ref="D21">_xlfn.IFS('組織C③（②のG6~P→F6にペースト＋事業所名追加）'!Q21="","",'組織C③（②のG6~P→F6にペースト＋事業所名追加）'!Q21=1,"",'組織C③（②のG6~P→F6にペースト＋事業所名追加）'!Q21=2,'組織C③（②のG6~P→F6にペースト＋事業所名追加）'!G21,'組織C③（②のG6~P→F6にペースト＋事業所名追加）'!Q21=3,'組織C③（②のG6~P→F6にペースト＋事業所名追加）'!I21,'組織C③（②のG6~P→F6にペースト＋事業所名追加）'!Q21=4,'組織C③（②のG6~P→F6にペースト＋事業所名追加）'!K21,'組織C③（②のG6~P→F6にペースト＋事業所名追加）'!Q21=5,'組織C③（②のG6~P→F6にペースト＋事業所名追加）'!M21)</f>
        <v>開発部</v>
      </c>
      <c r="E21" s="64" t="str">
        <f t="shared" si="1"/>
        <v>NEW_9</v>
      </c>
      <c r="F21" s="29">
        <f t="shared" si="2"/>
        <v>3</v>
      </c>
      <c r="G21" s="68" t="str" cm="1">
        <f t="array" ref="G21">IF($G$6="","",_xlfn.IFS('組織C③（②のG6~P→F6にペースト＋事業所名追加）'!Q21="","",'組織C③（②のG6~P→F6にペースト＋事業所名追加）'!Q21=1,'組織C③（②のG6~P→F6にペースト＋事業所名追加）'!F21,'組織C③（②のG6~P→F6にペースト＋事業所名追加）'!Q21=2,'組織C③（②のG6~P→F6にペースト＋事業所名追加）'!H21,'組織C③（②のG6~P→F6にペースト＋事業所名追加）'!Q21=3,'組織C③（②のG6~P→F6にペースト＋事業所名追加）'!J21,'組織C③（②のG6~P→F6にペースト＋事業所名追加）'!Q21=4,'組織C③（②のG6~P→F6にペースト＋事業所名追加）'!L21,'組織C③（②のG6~P→F6にペースト＋事業所名追加）'!Q21=5,'組織C③（②のG6~P→F6にペースト＋事業所名追加）'!N21))</f>
        <v>etaka</v>
      </c>
      <c r="H21" s="68" t="str" cm="1">
        <f t="array" ref="H21">IF($G$6="","",_xlfn.IFS('組織C③（②のG6~P→F6にペースト＋事業所名追加）'!Q21="","",'組織C③（②のG6~P→F6にペースト＋事業所名追加）'!Q21=1,"",'組織C③（②のG6~P→F6にペースト＋事業所名追加）'!Q21=2,'組織C③（②のG6~P→F6にペースト＋事業所名追加）'!F21,'組織C③（②のG6~P→F6にペースト＋事業所名追加）'!Q21=3,'組織C③（②のG6~P→F6にペースト＋事業所名追加）'!H21,'組織C③（②のG6~P→F6にペースト＋事業所名追加）'!Q21=4,'組織C③（②のG6~P→F6にペースト＋事業所名追加）'!J21,'組織C③（②のG6~P→F6にペースト＋事業所名追加）'!Q21=5,'組織C③（②のG6~P→F6にペースト＋事業所名追加）'!L21))</f>
        <v>kaihatubuA</v>
      </c>
      <c r="I21" s="68" t="str">
        <f>IF('組織C③（②のG6~P→F6にペースト＋事業所名追加）'!C21="","",'組織C③（②のG6~P→F6にペースト＋事業所名追加）'!C21)</f>
        <v xml:space="preserve">神奈川事業所 [ kanagawazigyousyo1 ] </v>
      </c>
      <c r="J21" s="64"/>
    </row>
    <row r="22" spans="1:10">
      <c r="A22" s="64" t="s">
        <v>874</v>
      </c>
      <c r="B22" s="79"/>
      <c r="C22" s="81" t="str" cm="1">
        <f t="array" ref="C22">_xlfn.IFS('組織C③（②のG6~P→F6にペースト＋事業所名追加）'!Q22="","",'組織C③（②のG6~P→F6にペースト＋事業所名追加）'!Q22=1,'組織C③（②のG6~P→F6にペースト＋事業所名追加）'!G22,'組織C③（②のG6~P→F6にペースト＋事業所名追加）'!Q22=2,'組織C③（②のG6~P→F6にペースト＋事業所名追加）'!I22,'組織C③（②のG6~P→F6にペースト＋事業所名追加）'!Q22=3,'組織C③（②のG6~P→F6にペースト＋事業所名追加）'!K22,'組織C③（②のG6~P→F6にペースト＋事業所名追加）'!Q22=4,'組織C③（②のG6~P→F6にペースト＋事業所名追加）'!M22,'組織C③（②のG6~P→F6にペースト＋事業所名追加）'!Q22=5,'組織C③（②のG6~P→F6にペースト＋事業所名追加）'!O22)</f>
        <v>シータ課</v>
      </c>
      <c r="D22" s="81" t="str" cm="1">
        <f t="array" ref="D22">_xlfn.IFS('組織C③（②のG6~P→F6にペースト＋事業所名追加）'!Q22="","",'組織C③（②のG6~P→F6にペースト＋事業所名追加）'!Q22=1,"",'組織C③（②のG6~P→F6にペースト＋事業所名追加）'!Q22=2,'組織C③（②のG6~P→F6にペースト＋事業所名追加）'!G22,'組織C③（②のG6~P→F6にペースト＋事業所名追加）'!Q22=3,'組織C③（②のG6~P→F6にペースト＋事業所名追加）'!I22,'組織C③（②のG6~P→F6にペースト＋事業所名追加）'!Q22=4,'組織C③（②のG6~P→F6にペースト＋事業所名追加）'!K22,'組織C③（②のG6~P→F6にペースト＋事業所名追加）'!Q22=5,'組織C③（②のG6~P→F6にペースト＋事業所名追加）'!M22)</f>
        <v>開発部</v>
      </c>
      <c r="E22" s="64" t="str">
        <f t="shared" si="1"/>
        <v>NEW_9</v>
      </c>
      <c r="F22" s="29">
        <f t="shared" si="2"/>
        <v>3</v>
      </c>
      <c r="G22" s="68" t="str" cm="1">
        <f t="array" ref="G22">IF($G$6="","",_xlfn.IFS('組織C③（②のG6~P→F6にペースト＋事業所名追加）'!Q22="","",'組織C③（②のG6~P→F6にペースト＋事業所名追加）'!Q22=1,'組織C③（②のG6~P→F6にペースト＋事業所名追加）'!F22,'組織C③（②のG6~P→F6にペースト＋事業所名追加）'!Q22=2,'組織C③（②のG6~P→F6にペースト＋事業所名追加）'!H22,'組織C③（②のG6~P→F6にペースト＋事業所名追加）'!Q22=3,'組織C③（②のG6~P→F6にペースト＋事業所名追加）'!J22,'組織C③（②のG6~P→F6にペースト＋事業所名追加）'!Q22=4,'組織C③（②のG6~P→F6にペースト＋事業所名追加）'!L22,'組織C③（②のG6~P→F6にペースト＋事業所名追加）'!Q22=5,'組織C③（②のG6~P→F6にペースト＋事業所名追加）'!N22))</f>
        <v>thetaka</v>
      </c>
      <c r="H22" s="68" t="str" cm="1">
        <f t="array" ref="H22">IF($G$6="","",_xlfn.IFS('組織C③（②のG6~P→F6にペースト＋事業所名追加）'!Q22="","",'組織C③（②のG6~P→F6にペースト＋事業所名追加）'!Q22=1,"",'組織C③（②のG6~P→F6にペースト＋事業所名追加）'!Q22=2,'組織C③（②のG6~P→F6にペースト＋事業所名追加）'!F22,'組織C③（②のG6~P→F6にペースト＋事業所名追加）'!Q22=3,'組織C③（②のG6~P→F6にペースト＋事業所名追加）'!H22,'組織C③（②のG6~P→F6にペースト＋事業所名追加）'!Q22=4,'組織C③（②のG6~P→F6にペースト＋事業所名追加）'!J22,'組織C③（②のG6~P→F6にペースト＋事業所名追加）'!Q22=5,'組織C③（②のG6~P→F6にペースト＋事業所名追加）'!L22))</f>
        <v>kaihatubuA</v>
      </c>
      <c r="I22" s="68" t="str">
        <f>IF('組織C③（②のG6~P→F6にペースト＋事業所名追加）'!C22="","",'組織C③（②のG6~P→F6にペースト＋事業所名追加）'!C22)</f>
        <v xml:space="preserve">神奈川事業所 [ kanagawazigyousyo1 ] </v>
      </c>
      <c r="J22" s="64"/>
    </row>
    <row r="23" spans="1:10">
      <c r="A23" s="64" t="s">
        <v>876</v>
      </c>
      <c r="B23" s="79"/>
      <c r="C23" s="81" t="str" cm="1">
        <f t="array" ref="C23">_xlfn.IFS('組織C③（②のG6~P→F6にペースト＋事業所名追加）'!Q23="","",'組織C③（②のG6~P→F6にペースト＋事業所名追加）'!Q23=1,'組織C③（②のG6~P→F6にペースト＋事業所名追加）'!G23,'組織C③（②のG6~P→F6にペースト＋事業所名追加）'!Q23=2,'組織C③（②のG6~P→F6にペースト＋事業所名追加）'!I23,'組織C③（②のG6~P→F6にペースト＋事業所名追加）'!Q23=3,'組織C③（②のG6~P→F6にペースト＋事業所名追加）'!K23,'組織C③（②のG6~P→F6にペースト＋事業所名追加）'!Q23=4,'組織C③（②のG6~P→F6にペースト＋事業所名追加）'!M23,'組織C③（②のG6~P→F6にペースト＋事業所名追加）'!Q23=5,'組織C③（②のG6~P→F6にペースト＋事業所名追加）'!O23)</f>
        <v>１係</v>
      </c>
      <c r="D23" s="81" t="str" cm="1">
        <f t="array" ref="D23">_xlfn.IFS('組織C③（②のG6~P→F6にペースト＋事業所名追加）'!Q23="","",'組織C③（②のG6~P→F6にペースト＋事業所名追加）'!Q23=1,"",'組織C③（②のG6~P→F6にペースト＋事業所名追加）'!Q23=2,'組織C③（②のG6~P→F6にペースト＋事業所名追加）'!G23,'組織C③（②のG6~P→F6にペースト＋事業所名追加）'!Q23=3,'組織C③（②のG6~P→F6にペースト＋事業所名追加）'!I23,'組織C③（②のG6~P→F6にペースト＋事業所名追加）'!Q23=4,'組織C③（②のG6~P→F6にペースト＋事業所名追加）'!K23,'組織C③（②のG6~P→F6にペースト＋事業所名追加）'!Q23=5,'組織C③（②のG6~P→F6にペースト＋事業所名追加）'!M23)</f>
        <v>アルファ課</v>
      </c>
      <c r="E23" s="64" t="str">
        <f t="shared" si="1"/>
        <v>NEW_10</v>
      </c>
      <c r="F23" s="29">
        <f t="shared" si="2"/>
        <v>4</v>
      </c>
      <c r="G23" s="68" t="str" cm="1">
        <f t="array" ref="G23">IF($G$6="","",_xlfn.IFS('組織C③（②のG6~P→F6にペースト＋事業所名追加）'!Q23="","",'組織C③（②のG6~P→F6にペースト＋事業所名追加）'!Q23=1,'組織C③（②のG6~P→F6にペースト＋事業所名追加）'!F23,'組織C③（②のG6~P→F6にペースト＋事業所名追加）'!Q23=2,'組織C③（②のG6~P→F6にペースト＋事業所名追加）'!H23,'組織C③（②のG6~P→F6にペースト＋事業所名追加）'!Q23=3,'組織C③（②のG6~P→F6にペースト＋事業所名追加）'!J23,'組織C③（②のG6~P→F6にペースト＋事業所名追加）'!Q23=4,'組織C③（②のG6~P→F6にペースト＋事業所名追加）'!L23,'組織C③（②のG6~P→F6にペースト＋事業所名追加）'!Q23=5,'組織C③（②のG6~P→F6にペースト＋事業所名追加）'!N23))</f>
        <v>1kakarialpha</v>
      </c>
      <c r="H23" s="68" t="str" cm="1">
        <f t="array" ref="H23">IF($G$6="","",_xlfn.IFS('組織C③（②のG6~P→F6にペースト＋事業所名追加）'!Q23="","",'組織C③（②のG6~P→F6にペースト＋事業所名追加）'!Q23=1,"",'組織C③（②のG6~P→F6にペースト＋事業所名追加）'!Q23=2,'組織C③（②のG6~P→F6にペースト＋事業所名追加）'!F23,'組織C③（②のG6~P→F6にペースト＋事業所名追加）'!Q23=3,'組織C③（②のG6~P→F6にペースト＋事業所名追加）'!H23,'組織C③（②のG6~P→F6にペースト＋事業所名追加）'!Q23=4,'組織C③（②のG6~P→F6にペースト＋事業所名追加）'!J23,'組織C③（②のG6~P→F6にペースト＋事業所名追加）'!Q23=5,'組織C③（②のG6~P→F6にペースト＋事業所名追加）'!L23))</f>
        <v>alphaka</v>
      </c>
      <c r="I23" s="68" t="str">
        <f>IF('組織C③（②のG6~P→F6にペースト＋事業所名追加）'!C23="","",'組織C③（②のG6~P→F6にペースト＋事業所名追加）'!C23)</f>
        <v xml:space="preserve">神奈川事業所 [ kanagawazigyousyo1 ] </v>
      </c>
      <c r="J23" s="64"/>
    </row>
    <row r="24" spans="1:10">
      <c r="A24" s="64" t="s">
        <v>878</v>
      </c>
      <c r="B24" s="79"/>
      <c r="C24" s="81" t="str" cm="1">
        <f t="array" ref="C24">_xlfn.IFS('組織C③（②のG6~P→F6にペースト＋事業所名追加）'!Q24="","",'組織C③（②のG6~P→F6にペースト＋事業所名追加）'!Q24=1,'組織C③（②のG6~P→F6にペースト＋事業所名追加）'!G24,'組織C③（②のG6~P→F6にペースト＋事業所名追加）'!Q24=2,'組織C③（②のG6~P→F6にペースト＋事業所名追加）'!I24,'組織C③（②のG6~P→F6にペースト＋事業所名追加）'!Q24=3,'組織C③（②のG6~P→F6にペースト＋事業所名追加）'!K24,'組織C③（②のG6~P→F6にペースト＋事業所名追加）'!Q24=4,'組織C③（②のG6~P→F6にペースト＋事業所名追加）'!M24,'組織C③（②のG6~P→F6にペースト＋事業所名追加）'!Q24=5,'組織C③（②のG6~P→F6にペースト＋事業所名追加）'!O24)</f>
        <v>２係</v>
      </c>
      <c r="D24" s="81" t="str" cm="1">
        <f t="array" ref="D24">_xlfn.IFS('組織C③（②のG6~P→F6にペースト＋事業所名追加）'!Q24="","",'組織C③（②のG6~P→F6にペースト＋事業所名追加）'!Q24=1,"",'組織C③（②のG6~P→F6にペースト＋事業所名追加）'!Q24=2,'組織C③（②のG6~P→F6にペースト＋事業所名追加）'!G24,'組織C③（②のG6~P→F6にペースト＋事業所名追加）'!Q24=3,'組織C③（②のG6~P→F6にペースト＋事業所名追加）'!I24,'組織C③（②のG6~P→F6にペースト＋事業所名追加）'!Q24=4,'組織C③（②のG6~P→F6にペースト＋事業所名追加）'!K24,'組織C③（②のG6~P→F6にペースト＋事業所名追加）'!Q24=5,'組織C③（②のG6~P→F6にペースト＋事業所名追加）'!M24)</f>
        <v>アルファ課</v>
      </c>
      <c r="E24" s="64" t="str">
        <f t="shared" si="1"/>
        <v>NEW_10</v>
      </c>
      <c r="F24" s="29">
        <f t="shared" si="2"/>
        <v>4</v>
      </c>
      <c r="G24" s="68" t="str" cm="1">
        <f t="array" ref="G24">IF($G$6="","",_xlfn.IFS('組織C③（②のG6~P→F6にペースト＋事業所名追加）'!Q24="","",'組織C③（②のG6~P→F6にペースト＋事業所名追加）'!Q24=1,'組織C③（②のG6~P→F6にペースト＋事業所名追加）'!F24,'組織C③（②のG6~P→F6にペースト＋事業所名追加）'!Q24=2,'組織C③（②のG6~P→F6にペースト＋事業所名追加）'!H24,'組織C③（②のG6~P→F6にペースト＋事業所名追加）'!Q24=3,'組織C③（②のG6~P→F6にペースト＋事業所名追加）'!J24,'組織C③（②のG6~P→F6にペースト＋事業所名追加）'!Q24=4,'組織C③（②のG6~P→F6にペースト＋事業所名追加）'!L24,'組織C③（②のG6~P→F6にペースト＋事業所名追加）'!Q24=5,'組織C③（②のG6~P→F6にペースト＋事業所名追加）'!N24))</f>
        <v>2kakarialpha</v>
      </c>
      <c r="H24" s="68" t="str" cm="1">
        <f t="array" ref="H24">IF($G$6="","",_xlfn.IFS('組織C③（②のG6~P→F6にペースト＋事業所名追加）'!Q24="","",'組織C③（②のG6~P→F6にペースト＋事業所名追加）'!Q24=1,"",'組織C③（②のG6~P→F6にペースト＋事業所名追加）'!Q24=2,'組織C③（②のG6~P→F6にペースト＋事業所名追加）'!F24,'組織C③（②のG6~P→F6にペースト＋事業所名追加）'!Q24=3,'組織C③（②のG6~P→F6にペースト＋事業所名追加）'!H24,'組織C③（②のG6~P→F6にペースト＋事業所名追加）'!Q24=4,'組織C③（②のG6~P→F6にペースト＋事業所名追加）'!J24,'組織C③（②のG6~P→F6にペースト＋事業所名追加）'!Q24=5,'組織C③（②のG6~P→F6にペースト＋事業所名追加）'!L24))</f>
        <v>alphaka</v>
      </c>
      <c r="I24" s="68" t="str">
        <f>IF('組織C③（②のG6~P→F6にペースト＋事業所名追加）'!C24="","",'組織C③（②のG6~P→F6にペースト＋事業所名追加）'!C24)</f>
        <v xml:space="preserve">神奈川事業所 [ kanagawazigyousyo1 ] </v>
      </c>
      <c r="J24" s="64"/>
    </row>
    <row r="25" spans="1:10">
      <c r="A25" s="64" t="s">
        <v>881</v>
      </c>
      <c r="B25" s="79"/>
      <c r="C25" s="81" t="str" cm="1">
        <f t="array" ref="C25">_xlfn.IFS('組織C③（②のG6~P→F6にペースト＋事業所名追加）'!Q25="","",'組織C③（②のG6~P→F6にペースト＋事業所名追加）'!Q25=1,'組織C③（②のG6~P→F6にペースト＋事業所名追加）'!G25,'組織C③（②のG6~P→F6にペースト＋事業所名追加）'!Q25=2,'組織C③（②のG6~P→F6にペースト＋事業所名追加）'!I25,'組織C③（②のG6~P→F6にペースト＋事業所名追加）'!Q25=3,'組織C③（②のG6~P→F6にペースト＋事業所名追加）'!K25,'組織C③（②のG6~P→F6にペースト＋事業所名追加）'!Q25=4,'組織C③（②のG6~P→F6にペースト＋事業所名追加）'!M25,'組織C③（②のG6~P→F6にペースト＋事業所名追加）'!Q25=5,'組織C③（②のG6~P→F6にペースト＋事業所名追加）'!O25)</f>
        <v>１係</v>
      </c>
      <c r="D25" s="81" t="str" cm="1">
        <f t="array" ref="D25">_xlfn.IFS('組織C③（②のG6~P→F6にペースト＋事業所名追加）'!Q25="","",'組織C③（②のG6~P→F6にペースト＋事業所名追加）'!Q25=1,"",'組織C③（②のG6~P→F6にペースト＋事業所名追加）'!Q25=2,'組織C③（②のG6~P→F6にペースト＋事業所名追加）'!G25,'組織C③（②のG6~P→F6にペースト＋事業所名追加）'!Q25=3,'組織C③（②のG6~P→F6にペースト＋事業所名追加）'!I25,'組織C③（②のG6~P→F6にペースト＋事業所名追加）'!Q25=4,'組織C③（②のG6~P→F6にペースト＋事業所名追加）'!K25,'組織C③（②のG6~P→F6にペースト＋事業所名追加）'!Q25=5,'組織C③（②のG6~P→F6にペースト＋事業所名追加）'!M25)</f>
        <v>ベータ課</v>
      </c>
      <c r="E25" s="64" t="str">
        <f t="shared" si="1"/>
        <v>NEW_11</v>
      </c>
      <c r="F25" s="29">
        <f t="shared" si="2"/>
        <v>4</v>
      </c>
      <c r="G25" s="68" t="str" cm="1">
        <f t="array" ref="G25">IF($G$6="","",_xlfn.IFS('組織C③（②のG6~P→F6にペースト＋事業所名追加）'!Q25="","",'組織C③（②のG6~P→F6にペースト＋事業所名追加）'!Q25=1,'組織C③（②のG6~P→F6にペースト＋事業所名追加）'!F25,'組織C③（②のG6~P→F6にペースト＋事業所名追加）'!Q25=2,'組織C③（②のG6~P→F6にペースト＋事業所名追加）'!H25,'組織C③（②のG6~P→F6にペースト＋事業所名追加）'!Q25=3,'組織C③（②のG6~P→F6にペースト＋事業所名追加）'!J25,'組織C③（②のG6~P→F6にペースト＋事業所名追加）'!Q25=4,'組織C③（②のG6~P→F6にペースト＋事業所名追加）'!L25,'組織C③（②のG6~P→F6にペースト＋事業所名追加）'!Q25=5,'組織C③（②のG6~P→F6にペースト＋事業所名追加）'!N25))</f>
        <v>1kakaribeta</v>
      </c>
      <c r="H25" s="68" t="str" cm="1">
        <f t="array" ref="H25">IF($G$6="","",_xlfn.IFS('組織C③（②のG6~P→F6にペースト＋事業所名追加）'!Q25="","",'組織C③（②のG6~P→F6にペースト＋事業所名追加）'!Q25=1,"",'組織C③（②のG6~P→F6にペースト＋事業所名追加）'!Q25=2,'組織C③（②のG6~P→F6にペースト＋事業所名追加）'!F25,'組織C③（②のG6~P→F6にペースト＋事業所名追加）'!Q25=3,'組織C③（②のG6~P→F6にペースト＋事業所名追加）'!H25,'組織C③（②のG6~P→F6にペースト＋事業所名追加）'!Q25=4,'組織C③（②のG6~P→F6にペースト＋事業所名追加）'!J25,'組織C③（②のG6~P→F6にペースト＋事業所名追加）'!Q25=5,'組織C③（②のG6~P→F6にペースト＋事業所名追加）'!L25))</f>
        <v>betaka</v>
      </c>
      <c r="I25" s="68" t="str">
        <f>IF('組織C③（②のG6~P→F6にペースト＋事業所名追加）'!C25="","",'組織C③（②のG6~P→F6にペースト＋事業所名追加）'!C25)</f>
        <v xml:space="preserve">神奈川事業所 [ kanagawazigyousyo1 ] </v>
      </c>
      <c r="J25" s="64"/>
    </row>
    <row r="26" spans="1:10">
      <c r="A26" s="64" t="s">
        <v>883</v>
      </c>
      <c r="B26" s="79"/>
      <c r="C26" s="81" t="str" cm="1">
        <f t="array" ref="C26">_xlfn.IFS('組織C③（②のG6~P→F6にペースト＋事業所名追加）'!Q26="","",'組織C③（②のG6~P→F6にペースト＋事業所名追加）'!Q26=1,'組織C③（②のG6~P→F6にペースト＋事業所名追加）'!G26,'組織C③（②のG6~P→F6にペースト＋事業所名追加）'!Q26=2,'組織C③（②のG6~P→F6にペースト＋事業所名追加）'!I26,'組織C③（②のG6~P→F6にペースト＋事業所名追加）'!Q26=3,'組織C③（②のG6~P→F6にペースト＋事業所名追加）'!K26,'組織C③（②のG6~P→F6にペースト＋事業所名追加）'!Q26=4,'組織C③（②のG6~P→F6にペースト＋事業所名追加）'!M26,'組織C③（②のG6~P→F6にペースト＋事業所名追加）'!Q26=5,'組織C③（②のG6~P→F6にペースト＋事業所名追加）'!O26)</f>
        <v>２係</v>
      </c>
      <c r="D26" s="81" t="str" cm="1">
        <f t="array" ref="D26">_xlfn.IFS('組織C③（②のG6~P→F6にペースト＋事業所名追加）'!Q26="","",'組織C③（②のG6~P→F6にペースト＋事業所名追加）'!Q26=1,"",'組織C③（②のG6~P→F6にペースト＋事業所名追加）'!Q26=2,'組織C③（②のG6~P→F6にペースト＋事業所名追加）'!G26,'組織C③（②のG6~P→F6にペースト＋事業所名追加）'!Q26=3,'組織C③（②のG6~P→F6にペースト＋事業所名追加）'!I26,'組織C③（②のG6~P→F6にペースト＋事業所名追加）'!Q26=4,'組織C③（②のG6~P→F6にペースト＋事業所名追加）'!K26,'組織C③（②のG6~P→F6にペースト＋事業所名追加）'!Q26=5,'組織C③（②のG6~P→F6にペースト＋事業所名追加）'!M26)</f>
        <v>ベータ課</v>
      </c>
      <c r="E26" s="64" t="str">
        <f t="shared" si="1"/>
        <v>NEW_11</v>
      </c>
      <c r="F26" s="29">
        <f t="shared" si="2"/>
        <v>4</v>
      </c>
      <c r="G26" s="68" t="str" cm="1">
        <f t="array" ref="G26">IF($G$6="","",_xlfn.IFS('組織C③（②のG6~P→F6にペースト＋事業所名追加）'!Q26="","",'組織C③（②のG6~P→F6にペースト＋事業所名追加）'!Q26=1,'組織C③（②のG6~P→F6にペースト＋事業所名追加）'!F26,'組織C③（②のG6~P→F6にペースト＋事業所名追加）'!Q26=2,'組織C③（②のG6~P→F6にペースト＋事業所名追加）'!H26,'組織C③（②のG6~P→F6にペースト＋事業所名追加）'!Q26=3,'組織C③（②のG6~P→F6にペースト＋事業所名追加）'!J26,'組織C③（②のG6~P→F6にペースト＋事業所名追加）'!Q26=4,'組織C③（②のG6~P→F6にペースト＋事業所名追加）'!L26,'組織C③（②のG6~P→F6にペースト＋事業所名追加）'!Q26=5,'組織C③（②のG6~P→F6にペースト＋事業所名追加）'!N26))</f>
        <v>2kakaribeta</v>
      </c>
      <c r="H26" s="68" t="str" cm="1">
        <f t="array" ref="H26">IF($G$6="","",_xlfn.IFS('組織C③（②のG6~P→F6にペースト＋事業所名追加）'!Q26="","",'組織C③（②のG6~P→F6にペースト＋事業所名追加）'!Q26=1,"",'組織C③（②のG6~P→F6にペースト＋事業所名追加）'!Q26=2,'組織C③（②のG6~P→F6にペースト＋事業所名追加）'!F26,'組織C③（②のG6~P→F6にペースト＋事業所名追加）'!Q26=3,'組織C③（②のG6~P→F6にペースト＋事業所名追加）'!H26,'組織C③（②のG6~P→F6にペースト＋事業所名追加）'!Q26=4,'組織C③（②のG6~P→F6にペースト＋事業所名追加）'!J26,'組織C③（②のG6~P→F6にペースト＋事業所名追加）'!Q26=5,'組織C③（②のG6~P→F6にペースト＋事業所名追加）'!L26))</f>
        <v>betaka</v>
      </c>
      <c r="I26" s="68" t="str">
        <f>IF('組織C③（②のG6~P→F6にペースト＋事業所名追加）'!C26="","",'組織C③（②のG6~P→F6にペースト＋事業所名追加）'!C26)</f>
        <v xml:space="preserve">神奈川事業所 [ kanagawazigyousyo1 ] </v>
      </c>
      <c r="J26" s="64"/>
    </row>
    <row r="27" spans="1:10">
      <c r="A27" s="64" t="s">
        <v>885</v>
      </c>
      <c r="B27" s="79"/>
      <c r="C27" s="81" t="str" cm="1">
        <f t="array" ref="C27">_xlfn.IFS('組織C③（②のG6~P→F6にペースト＋事業所名追加）'!Q27="","",'組織C③（②のG6~P→F6にペースト＋事業所名追加）'!Q27=1,'組織C③（②のG6~P→F6にペースト＋事業所名追加）'!G27,'組織C③（②のG6~P→F6にペースト＋事業所名追加）'!Q27=2,'組織C③（②のG6~P→F6にペースト＋事業所名追加）'!I27,'組織C③（②のG6~P→F6にペースト＋事業所名追加）'!Q27=3,'組織C③（②のG6~P→F6にペースト＋事業所名追加）'!K27,'組織C③（②のG6~P→F6にペースト＋事業所名追加）'!Q27=4,'組織C③（②のG6~P→F6にペースト＋事業所名追加）'!M27,'組織C③（②のG6~P→F6にペースト＋事業所名追加）'!Q27=5,'組織C③（②のG6~P→F6にペースト＋事業所名追加）'!O27)</f>
        <v>１係</v>
      </c>
      <c r="D27" s="81" t="str" cm="1">
        <f t="array" ref="D27">_xlfn.IFS('組織C③（②のG6~P→F6にペースト＋事業所名追加）'!Q27="","",'組織C③（②のG6~P→F6にペースト＋事業所名追加）'!Q27=1,"",'組織C③（②のG6~P→F6にペースト＋事業所名追加）'!Q27=2,'組織C③（②のG6~P→F6にペースト＋事業所名追加）'!G27,'組織C③（②のG6~P→F6にペースト＋事業所名追加）'!Q27=3,'組織C③（②のG6~P→F6にペースト＋事業所名追加）'!I27,'組織C③（②のG6~P→F6にペースト＋事業所名追加）'!Q27=4,'組織C③（②のG6~P→F6にペースト＋事業所名追加）'!K27,'組織C③（②のG6~P→F6にペースト＋事業所名追加）'!Q27=5,'組織C③（②のG6~P→F6にペースト＋事業所名追加）'!M27)</f>
        <v>ガンマ課</v>
      </c>
      <c r="E27" s="64" t="str">
        <f t="shared" si="1"/>
        <v>NEW_12</v>
      </c>
      <c r="F27" s="29">
        <f t="shared" si="2"/>
        <v>4</v>
      </c>
      <c r="G27" s="68" t="str" cm="1">
        <f t="array" ref="G27">IF($G$6="","",_xlfn.IFS('組織C③（②のG6~P→F6にペースト＋事業所名追加）'!Q27="","",'組織C③（②のG6~P→F6にペースト＋事業所名追加）'!Q27=1,'組織C③（②のG6~P→F6にペースト＋事業所名追加）'!F27,'組織C③（②のG6~P→F6にペースト＋事業所名追加）'!Q27=2,'組織C③（②のG6~P→F6にペースト＋事業所名追加）'!H27,'組織C③（②のG6~P→F6にペースト＋事業所名追加）'!Q27=3,'組織C③（②のG6~P→F6にペースト＋事業所名追加）'!J27,'組織C③（②のG6~P→F6にペースト＋事業所名追加）'!Q27=4,'組織C③（②のG6~P→F6にペースト＋事業所名追加）'!L27,'組織C③（②のG6~P→F6にペースト＋事業所名追加）'!Q27=5,'組織C③（②のG6~P→F6にペースト＋事業所名追加）'!N27))</f>
        <v>1kakarigamma</v>
      </c>
      <c r="H27" s="68" t="str" cm="1">
        <f t="array" ref="H27">IF($G$6="","",_xlfn.IFS('組織C③（②のG6~P→F6にペースト＋事業所名追加）'!Q27="","",'組織C③（②のG6~P→F6にペースト＋事業所名追加）'!Q27=1,"",'組織C③（②のG6~P→F6にペースト＋事業所名追加）'!Q27=2,'組織C③（②のG6~P→F6にペースト＋事業所名追加）'!F27,'組織C③（②のG6~P→F6にペースト＋事業所名追加）'!Q27=3,'組織C③（②のG6~P→F6にペースト＋事業所名追加）'!H27,'組織C③（②のG6~P→F6にペースト＋事業所名追加）'!Q27=4,'組織C③（②のG6~P→F6にペースト＋事業所名追加）'!J27,'組織C③（②のG6~P→F6にペースト＋事業所名追加）'!Q27=5,'組織C③（②のG6~P→F6にペースト＋事業所名追加）'!L27))</f>
        <v>gammaka</v>
      </c>
      <c r="I27" s="68" t="str">
        <f>IF('組織C③（②のG6~P→F6にペースト＋事業所名追加）'!C27="","",'組織C③（②のG6~P→F6にペースト＋事業所名追加）'!C27)</f>
        <v xml:space="preserve">神奈川事業所 [ kanagawazigyousyo1 ] </v>
      </c>
      <c r="J27" s="64"/>
    </row>
    <row r="28" spans="1:10">
      <c r="A28" s="64" t="s">
        <v>887</v>
      </c>
      <c r="B28" s="79"/>
      <c r="C28" s="81" t="str" cm="1">
        <f t="array" ref="C28">_xlfn.IFS('組織C③（②のG6~P→F6にペースト＋事業所名追加）'!Q28="","",'組織C③（②のG6~P→F6にペースト＋事業所名追加）'!Q28=1,'組織C③（②のG6~P→F6にペースト＋事業所名追加）'!G28,'組織C③（②のG6~P→F6にペースト＋事業所名追加）'!Q28=2,'組織C③（②のG6~P→F6にペースト＋事業所名追加）'!I28,'組織C③（②のG6~P→F6にペースト＋事業所名追加）'!Q28=3,'組織C③（②のG6~P→F6にペースト＋事業所名追加）'!K28,'組織C③（②のG6~P→F6にペースト＋事業所名追加）'!Q28=4,'組織C③（②のG6~P→F6にペースト＋事業所名追加）'!M28,'組織C③（②のG6~P→F6にペースト＋事業所名追加）'!Q28=5,'組織C③（②のG6~P→F6にペースト＋事業所名追加）'!O28)</f>
        <v>２係</v>
      </c>
      <c r="D28" s="81" t="str" cm="1">
        <f t="array" ref="D28">_xlfn.IFS('組織C③（②のG6~P→F6にペースト＋事業所名追加）'!Q28="","",'組織C③（②のG6~P→F6にペースト＋事業所名追加）'!Q28=1,"",'組織C③（②のG6~P→F6にペースト＋事業所名追加）'!Q28=2,'組織C③（②のG6~P→F6にペースト＋事業所名追加）'!G28,'組織C③（②のG6~P→F6にペースト＋事業所名追加）'!Q28=3,'組織C③（②のG6~P→F6にペースト＋事業所名追加）'!I28,'組織C③（②のG6~P→F6にペースト＋事業所名追加）'!Q28=4,'組織C③（②のG6~P→F6にペースト＋事業所名追加）'!K28,'組織C③（②のG6~P→F6にペースト＋事業所名追加）'!Q28=5,'組織C③（②のG6~P→F6にペースト＋事業所名追加）'!M28)</f>
        <v>ガンマ課</v>
      </c>
      <c r="E28" s="64" t="str">
        <f t="shared" si="1"/>
        <v>NEW_12</v>
      </c>
      <c r="F28" s="29">
        <f t="shared" si="2"/>
        <v>4</v>
      </c>
      <c r="G28" s="68" t="str" cm="1">
        <f t="array" ref="G28">IF($G$6="","",_xlfn.IFS('組織C③（②のG6~P→F6にペースト＋事業所名追加）'!Q28="","",'組織C③（②のG6~P→F6にペースト＋事業所名追加）'!Q28=1,'組織C③（②のG6~P→F6にペースト＋事業所名追加）'!F28,'組織C③（②のG6~P→F6にペースト＋事業所名追加）'!Q28=2,'組織C③（②のG6~P→F6にペースト＋事業所名追加）'!H28,'組織C③（②のG6~P→F6にペースト＋事業所名追加）'!Q28=3,'組織C③（②のG6~P→F6にペースト＋事業所名追加）'!J28,'組織C③（②のG6~P→F6にペースト＋事業所名追加）'!Q28=4,'組織C③（②のG6~P→F6にペースト＋事業所名追加）'!L28,'組織C③（②のG6~P→F6にペースト＋事業所名追加）'!Q28=5,'組織C③（②のG6~P→F6にペースト＋事業所名追加）'!N28))</f>
        <v>2kakarigamma</v>
      </c>
      <c r="H28" s="68" t="str" cm="1">
        <f t="array" ref="H28">IF($G$6="","",_xlfn.IFS('組織C③（②のG6~P→F6にペースト＋事業所名追加）'!Q28="","",'組織C③（②のG6~P→F6にペースト＋事業所名追加）'!Q28=1,"",'組織C③（②のG6~P→F6にペースト＋事業所名追加）'!Q28=2,'組織C③（②のG6~P→F6にペースト＋事業所名追加）'!F28,'組織C③（②のG6~P→F6にペースト＋事業所名追加）'!Q28=3,'組織C③（②のG6~P→F6にペースト＋事業所名追加）'!H28,'組織C③（②のG6~P→F6にペースト＋事業所名追加）'!Q28=4,'組織C③（②のG6~P→F6にペースト＋事業所名追加）'!J28,'組織C③（②のG6~P→F6にペースト＋事業所名追加）'!Q28=5,'組織C③（②のG6~P→F6にペースト＋事業所名追加）'!L28))</f>
        <v>gammaka</v>
      </c>
      <c r="I28" s="68" t="str">
        <f>IF('組織C③（②のG6~P→F6にペースト＋事業所名追加）'!C28="","",'組織C③（②のG6~P→F6にペースト＋事業所名追加）'!C28)</f>
        <v xml:space="preserve">神奈川事業所 [ kanagawazigyousyo1 ] </v>
      </c>
      <c r="J28" s="64"/>
    </row>
    <row r="29" spans="1:10">
      <c r="A29" s="64" t="s">
        <v>889</v>
      </c>
      <c r="B29" s="79"/>
      <c r="C29" s="81" t="str" cm="1">
        <f t="array" ref="C29">_xlfn.IFS('組織C③（②のG6~P→F6にペースト＋事業所名追加）'!Q29="","",'組織C③（②のG6~P→F6にペースト＋事業所名追加）'!Q29=1,'組織C③（②のG6~P→F6にペースト＋事業所名追加）'!G29,'組織C③（②のG6~P→F6にペースト＋事業所名追加）'!Q29=2,'組織C③（②のG6~P→F6にペースト＋事業所名追加）'!I29,'組織C③（②のG6~P→F6にペースト＋事業所名追加）'!Q29=3,'組織C③（②のG6~P→F6にペースト＋事業所名追加）'!K29,'組織C③（②のG6~P→F6にペースト＋事業所名追加）'!Q29=4,'組織C③（②のG6~P→F6にペースト＋事業所名追加）'!M29,'組織C③（②のG6~P→F6にペースト＋事業所名追加）'!Q29=5,'組織C③（②のG6~P→F6にペースト＋事業所名追加）'!O29)</f>
        <v>１係</v>
      </c>
      <c r="D29" s="81" t="str" cm="1">
        <f t="array" ref="D29">_xlfn.IFS('組織C③（②のG6~P→F6にペースト＋事業所名追加）'!Q29="","",'組織C③（②のG6~P→F6にペースト＋事業所名追加）'!Q29=1,"",'組織C③（②のG6~P→F6にペースト＋事業所名追加）'!Q29=2,'組織C③（②のG6~P→F6にペースト＋事業所名追加）'!G29,'組織C③（②のG6~P→F6にペースト＋事業所名追加）'!Q29=3,'組織C③（②のG6~P→F6にペースト＋事業所名追加）'!I29,'組織C③（②のG6~P→F6にペースト＋事業所名追加）'!Q29=4,'組織C③（②のG6~P→F6にペースト＋事業所名追加）'!K29,'組織C③（②のG6~P→F6にペースト＋事業所名追加）'!Q29=5,'組織C③（②のG6~P→F6にペースト＋事業所名追加）'!M29)</f>
        <v>デルタ課</v>
      </c>
      <c r="E29" s="64" t="str">
        <f t="shared" si="1"/>
        <v>NEW_13</v>
      </c>
      <c r="F29" s="29">
        <f t="shared" si="2"/>
        <v>4</v>
      </c>
      <c r="G29" s="68" t="str" cm="1">
        <f t="array" ref="G29">IF($G$6="","",_xlfn.IFS('組織C③（②のG6~P→F6にペースト＋事業所名追加）'!Q29="","",'組織C③（②のG6~P→F6にペースト＋事業所名追加）'!Q29=1,'組織C③（②のG6~P→F6にペースト＋事業所名追加）'!F29,'組織C③（②のG6~P→F6にペースト＋事業所名追加）'!Q29=2,'組織C③（②のG6~P→F6にペースト＋事業所名追加）'!H29,'組織C③（②のG6~P→F6にペースト＋事業所名追加）'!Q29=3,'組織C③（②のG6~P→F6にペースト＋事業所名追加）'!J29,'組織C③（②のG6~P→F6にペースト＋事業所名追加）'!Q29=4,'組織C③（②のG6~P→F6にペースト＋事業所名追加）'!L29,'組織C③（②のG6~P→F6にペースト＋事業所名追加）'!Q29=5,'組織C③（②のG6~P→F6にペースト＋事業所名追加）'!N29))</f>
        <v>1kakaridelta</v>
      </c>
      <c r="H29" s="68" t="str" cm="1">
        <f t="array" ref="H29">IF($G$6="","",_xlfn.IFS('組織C③（②のG6~P→F6にペースト＋事業所名追加）'!Q29="","",'組織C③（②のG6~P→F6にペースト＋事業所名追加）'!Q29=1,"",'組織C③（②のG6~P→F6にペースト＋事業所名追加）'!Q29=2,'組織C③（②のG6~P→F6にペースト＋事業所名追加）'!F29,'組織C③（②のG6~P→F6にペースト＋事業所名追加）'!Q29=3,'組織C③（②のG6~P→F6にペースト＋事業所名追加）'!H29,'組織C③（②のG6~P→F6にペースト＋事業所名追加）'!Q29=4,'組織C③（②のG6~P→F6にペースト＋事業所名追加）'!J29,'組織C③（②のG6~P→F6にペースト＋事業所名追加）'!Q29=5,'組織C③（②のG6~P→F6にペースト＋事業所名追加）'!L29))</f>
        <v>deltaka</v>
      </c>
      <c r="I29" s="68" t="str">
        <f>IF('組織C③（②のG6~P→F6にペースト＋事業所名追加）'!C29="","",'組織C③（②のG6~P→F6にペースト＋事業所名追加）'!C29)</f>
        <v xml:space="preserve">神奈川事業所 [ kanagawazigyousyo1 ] </v>
      </c>
      <c r="J29" s="64"/>
    </row>
    <row r="30" spans="1:10">
      <c r="A30" s="64" t="s">
        <v>891</v>
      </c>
      <c r="B30" s="79"/>
      <c r="C30" s="81" t="str" cm="1">
        <f t="array" ref="C30">_xlfn.IFS('組織C③（②のG6~P→F6にペースト＋事業所名追加）'!Q30="","",'組織C③（②のG6~P→F6にペースト＋事業所名追加）'!Q30=1,'組織C③（②のG6~P→F6にペースト＋事業所名追加）'!G30,'組織C③（②のG6~P→F6にペースト＋事業所名追加）'!Q30=2,'組織C③（②のG6~P→F6にペースト＋事業所名追加）'!I30,'組織C③（②のG6~P→F6にペースト＋事業所名追加）'!Q30=3,'組織C③（②のG6~P→F6にペースト＋事業所名追加）'!K30,'組織C③（②のG6~P→F6にペースト＋事業所名追加）'!Q30=4,'組織C③（②のG6~P→F6にペースト＋事業所名追加）'!M30,'組織C③（②のG6~P→F6にペースト＋事業所名追加）'!Q30=5,'組織C③（②のG6~P→F6にペースト＋事業所名追加）'!O30)</f>
        <v>２係</v>
      </c>
      <c r="D30" s="81" t="str" cm="1">
        <f t="array" ref="D30">_xlfn.IFS('組織C③（②のG6~P→F6にペースト＋事業所名追加）'!Q30="","",'組織C③（②のG6~P→F6にペースト＋事業所名追加）'!Q30=1,"",'組織C③（②のG6~P→F6にペースト＋事業所名追加）'!Q30=2,'組織C③（②のG6~P→F6にペースト＋事業所名追加）'!G30,'組織C③（②のG6~P→F6にペースト＋事業所名追加）'!Q30=3,'組織C③（②のG6~P→F6にペースト＋事業所名追加）'!I30,'組織C③（②のG6~P→F6にペースト＋事業所名追加）'!Q30=4,'組織C③（②のG6~P→F6にペースト＋事業所名追加）'!K30,'組織C③（②のG6~P→F6にペースト＋事業所名追加）'!Q30=5,'組織C③（②のG6~P→F6にペースト＋事業所名追加）'!M30)</f>
        <v>デルタ課</v>
      </c>
      <c r="E30" s="64" t="str">
        <f t="shared" si="1"/>
        <v>NEW_13</v>
      </c>
      <c r="F30" s="29">
        <f t="shared" si="2"/>
        <v>4</v>
      </c>
      <c r="G30" s="68" t="str" cm="1">
        <f t="array" ref="G30">IF($G$6="","",_xlfn.IFS('組織C③（②のG6~P→F6にペースト＋事業所名追加）'!Q30="","",'組織C③（②のG6~P→F6にペースト＋事業所名追加）'!Q30=1,'組織C③（②のG6~P→F6にペースト＋事業所名追加）'!F30,'組織C③（②のG6~P→F6にペースト＋事業所名追加）'!Q30=2,'組織C③（②のG6~P→F6にペースト＋事業所名追加）'!H30,'組織C③（②のG6~P→F6にペースト＋事業所名追加）'!Q30=3,'組織C③（②のG6~P→F6にペースト＋事業所名追加）'!J30,'組織C③（②のG6~P→F6にペースト＋事業所名追加）'!Q30=4,'組織C③（②のG6~P→F6にペースト＋事業所名追加）'!L30,'組織C③（②のG6~P→F6にペースト＋事業所名追加）'!Q30=5,'組織C③（②のG6~P→F6にペースト＋事業所名追加）'!N30))</f>
        <v>2kakaridelta</v>
      </c>
      <c r="H30" s="68" t="str" cm="1">
        <f t="array" ref="H30">IF($G$6="","",_xlfn.IFS('組織C③（②のG6~P→F6にペースト＋事業所名追加）'!Q30="","",'組織C③（②のG6~P→F6にペースト＋事業所名追加）'!Q30=1,"",'組織C③（②のG6~P→F6にペースト＋事業所名追加）'!Q30=2,'組織C③（②のG6~P→F6にペースト＋事業所名追加）'!F30,'組織C③（②のG6~P→F6にペースト＋事業所名追加）'!Q30=3,'組織C③（②のG6~P→F6にペースト＋事業所名追加）'!H30,'組織C③（②のG6~P→F6にペースト＋事業所名追加）'!Q30=4,'組織C③（②のG6~P→F6にペースト＋事業所名追加）'!J30,'組織C③（②のG6~P→F6にペースト＋事業所名追加）'!Q30=5,'組織C③（②のG6~P→F6にペースト＋事業所名追加）'!L30))</f>
        <v>deltaka</v>
      </c>
      <c r="I30" s="68" t="str">
        <f>IF('組織C③（②のG6~P→F6にペースト＋事業所名追加）'!C30="","",'組織C③（②のG6~P→F6にペースト＋事業所名追加）'!C30)</f>
        <v xml:space="preserve">神奈川事業所 [ kanagawazigyousyo1 ] </v>
      </c>
      <c r="J30" s="64"/>
    </row>
    <row r="31" spans="1:10">
      <c r="A31" s="64" t="s">
        <v>893</v>
      </c>
      <c r="B31" s="79"/>
      <c r="C31" s="81" t="str" cm="1">
        <f t="array" ref="C31">_xlfn.IFS('組織C③（②のG6~P→F6にペースト＋事業所名追加）'!Q31="","",'組織C③（②のG6~P→F6にペースト＋事業所名追加）'!Q31=1,'組織C③（②のG6~P→F6にペースト＋事業所名追加）'!G31,'組織C③（②のG6~P→F6にペースト＋事業所名追加）'!Q31=2,'組織C③（②のG6~P→F6にペースト＋事業所名追加）'!I31,'組織C③（②のG6~P→F6にペースト＋事業所名追加）'!Q31=3,'組織C③（②のG6~P→F6にペースト＋事業所名追加）'!K31,'組織C③（②のG6~P→F6にペースト＋事業所名追加）'!Q31=4,'組織C③（②のG6~P→F6にペースト＋事業所名追加）'!M31,'組織C③（②のG6~P→F6にペースト＋事業所名追加）'!Q31=5,'組織C③（②のG6~P→F6にペースト＋事業所名追加）'!O31)</f>
        <v>１係</v>
      </c>
      <c r="D31" s="81" t="str" cm="1">
        <f t="array" ref="D31">_xlfn.IFS('組織C③（②のG6~P→F6にペースト＋事業所名追加）'!Q31="","",'組織C③（②のG6~P→F6にペースト＋事業所名追加）'!Q31=1,"",'組織C③（②のG6~P→F6にペースト＋事業所名追加）'!Q31=2,'組織C③（②のG6~P→F6にペースト＋事業所名追加）'!G31,'組織C③（②のG6~P→F6にペースト＋事業所名追加）'!Q31=3,'組織C③（②のG6~P→F6にペースト＋事業所名追加）'!I31,'組織C③（②のG6~P→F6にペースト＋事業所名追加）'!Q31=4,'組織C③（②のG6~P→F6にペースト＋事業所名追加）'!K31,'組織C③（②のG6~P→F6にペースト＋事業所名追加）'!Q31=5,'組織C③（②のG6~P→F6にペースト＋事業所名追加）'!M31)</f>
        <v>イプシロン課</v>
      </c>
      <c r="E31" s="64" t="str">
        <f t="shared" si="1"/>
        <v>NEW_14</v>
      </c>
      <c r="F31" s="29">
        <f t="shared" si="2"/>
        <v>4</v>
      </c>
      <c r="G31" s="68" t="str" cm="1">
        <f t="array" ref="G31">IF($G$6="","",_xlfn.IFS('組織C③（②のG6~P→F6にペースト＋事業所名追加）'!Q31="","",'組織C③（②のG6~P→F6にペースト＋事業所名追加）'!Q31=1,'組織C③（②のG6~P→F6にペースト＋事業所名追加）'!F31,'組織C③（②のG6~P→F6にペースト＋事業所名追加）'!Q31=2,'組織C③（②のG6~P→F6にペースト＋事業所名追加）'!H31,'組織C③（②のG6~P→F6にペースト＋事業所名追加）'!Q31=3,'組織C③（②のG6~P→F6にペースト＋事業所名追加）'!J31,'組織C③（②のG6~P→F6にペースト＋事業所名追加）'!Q31=4,'組織C③（②のG6~P→F6にペースト＋事業所名追加）'!L31,'組織C③（②のG6~P→F6にペースト＋事業所名追加）'!Q31=5,'組織C③（②のG6~P→F6にペースト＋事業所名追加）'!N31))</f>
        <v>1kakariepsilon</v>
      </c>
      <c r="H31" s="68" t="str" cm="1">
        <f t="array" ref="H31">IF($G$6="","",_xlfn.IFS('組織C③（②のG6~P→F6にペースト＋事業所名追加）'!Q31="","",'組織C③（②のG6~P→F6にペースト＋事業所名追加）'!Q31=1,"",'組織C③（②のG6~P→F6にペースト＋事業所名追加）'!Q31=2,'組織C③（②のG6~P→F6にペースト＋事業所名追加）'!F31,'組織C③（②のG6~P→F6にペースト＋事業所名追加）'!Q31=3,'組織C③（②のG6~P→F6にペースト＋事業所名追加）'!H31,'組織C③（②のG6~P→F6にペースト＋事業所名追加）'!Q31=4,'組織C③（②のG6~P→F6にペースト＋事業所名追加）'!J31,'組織C③（②のG6~P→F6にペースト＋事業所名追加）'!Q31=5,'組織C③（②のG6~P→F6にペースト＋事業所名追加）'!L31))</f>
        <v>epsilonka</v>
      </c>
      <c r="I31" s="68" t="str">
        <f>IF('組織C③（②のG6~P→F6にペースト＋事業所名追加）'!C31="","",'組織C③（②のG6~P→F6にペースト＋事業所名追加）'!C31)</f>
        <v xml:space="preserve">神奈川事業所 [ kanagawazigyousyo1 ] </v>
      </c>
      <c r="J31" s="64"/>
    </row>
    <row r="32" spans="1:10">
      <c r="A32" s="64" t="s">
        <v>895</v>
      </c>
      <c r="B32" s="79"/>
      <c r="C32" s="81" t="str" cm="1">
        <f t="array" ref="C32">_xlfn.IFS('組織C③（②のG6~P→F6にペースト＋事業所名追加）'!Q32="","",'組織C③（②のG6~P→F6にペースト＋事業所名追加）'!Q32=1,'組織C③（②のG6~P→F6にペースト＋事業所名追加）'!G32,'組織C③（②のG6~P→F6にペースト＋事業所名追加）'!Q32=2,'組織C③（②のG6~P→F6にペースト＋事業所名追加）'!I32,'組織C③（②のG6~P→F6にペースト＋事業所名追加）'!Q32=3,'組織C③（②のG6~P→F6にペースト＋事業所名追加）'!K32,'組織C③（②のG6~P→F6にペースト＋事業所名追加）'!Q32=4,'組織C③（②のG6~P→F6にペースト＋事業所名追加）'!M32,'組織C③（②のG6~P→F6にペースト＋事業所名追加）'!Q32=5,'組織C③（②のG6~P→F6にペースト＋事業所名追加）'!O32)</f>
        <v>２係</v>
      </c>
      <c r="D32" s="81" t="str" cm="1">
        <f t="array" ref="D32">_xlfn.IFS('組織C③（②のG6~P→F6にペースト＋事業所名追加）'!Q32="","",'組織C③（②のG6~P→F6にペースト＋事業所名追加）'!Q32=1,"",'組織C③（②のG6~P→F6にペースト＋事業所名追加）'!Q32=2,'組織C③（②のG6~P→F6にペースト＋事業所名追加）'!G32,'組織C③（②のG6~P→F6にペースト＋事業所名追加）'!Q32=3,'組織C③（②のG6~P→F6にペースト＋事業所名追加）'!I32,'組織C③（②のG6~P→F6にペースト＋事業所名追加）'!Q32=4,'組織C③（②のG6~P→F6にペースト＋事業所名追加）'!K32,'組織C③（②のG6~P→F6にペースト＋事業所名追加）'!Q32=5,'組織C③（②のG6~P→F6にペースト＋事業所名追加）'!M32)</f>
        <v>イプシロン課</v>
      </c>
      <c r="E32" s="64" t="str">
        <f t="shared" si="1"/>
        <v>NEW_14</v>
      </c>
      <c r="F32" s="29">
        <f t="shared" si="2"/>
        <v>4</v>
      </c>
      <c r="G32" s="68" t="str" cm="1">
        <f t="array" ref="G32">IF($G$6="","",_xlfn.IFS('組織C③（②のG6~P→F6にペースト＋事業所名追加）'!Q32="","",'組織C③（②のG6~P→F6にペースト＋事業所名追加）'!Q32=1,'組織C③（②のG6~P→F6にペースト＋事業所名追加）'!F32,'組織C③（②のG6~P→F6にペースト＋事業所名追加）'!Q32=2,'組織C③（②のG6~P→F6にペースト＋事業所名追加）'!H32,'組織C③（②のG6~P→F6にペースト＋事業所名追加）'!Q32=3,'組織C③（②のG6~P→F6にペースト＋事業所名追加）'!J32,'組織C③（②のG6~P→F6にペースト＋事業所名追加）'!Q32=4,'組織C③（②のG6~P→F6にペースト＋事業所名追加）'!L32,'組織C③（②のG6~P→F6にペースト＋事業所名追加）'!Q32=5,'組織C③（②のG6~P→F6にペースト＋事業所名追加）'!N32))</f>
        <v>2kakariepsilon</v>
      </c>
      <c r="H32" s="68" t="str" cm="1">
        <f t="array" ref="H32">IF($G$6="","",_xlfn.IFS('組織C③（②のG6~P→F6にペースト＋事業所名追加）'!Q32="","",'組織C③（②のG6~P→F6にペースト＋事業所名追加）'!Q32=1,"",'組織C③（②のG6~P→F6にペースト＋事業所名追加）'!Q32=2,'組織C③（②のG6~P→F6にペースト＋事業所名追加）'!F32,'組織C③（②のG6~P→F6にペースト＋事業所名追加）'!Q32=3,'組織C③（②のG6~P→F6にペースト＋事業所名追加）'!H32,'組織C③（②のG6~P→F6にペースト＋事業所名追加）'!Q32=4,'組織C③（②のG6~P→F6にペースト＋事業所名追加）'!J32,'組織C③（②のG6~P→F6にペースト＋事業所名追加）'!Q32=5,'組織C③（②のG6~P→F6にペースト＋事業所名追加）'!L32))</f>
        <v>epsilonka</v>
      </c>
      <c r="I32" s="68" t="str">
        <f>IF('組織C③（②のG6~P→F6にペースト＋事業所名追加）'!C32="","",'組織C③（②のG6~P→F6にペースト＋事業所名追加）'!C32)</f>
        <v xml:space="preserve">神奈川事業所 [ kanagawazigyousyo1 ] </v>
      </c>
      <c r="J32" s="64"/>
    </row>
    <row r="33" spans="1:10">
      <c r="A33" s="64" t="s">
        <v>897</v>
      </c>
      <c r="B33" s="79"/>
      <c r="C33" s="81" t="str" cm="1">
        <f t="array" ref="C33">_xlfn.IFS('組織C③（②のG6~P→F6にペースト＋事業所名追加）'!Q33="","",'組織C③（②のG6~P→F6にペースト＋事業所名追加）'!Q33=1,'組織C③（②のG6~P→F6にペースト＋事業所名追加）'!G33,'組織C③（②のG6~P→F6にペースト＋事業所名追加）'!Q33=2,'組織C③（②のG6~P→F6にペースト＋事業所名追加）'!I33,'組織C③（②のG6~P→F6にペースト＋事業所名追加）'!Q33=3,'組織C③（②のG6~P→F6にペースト＋事業所名追加）'!K33,'組織C③（②のG6~P→F6にペースト＋事業所名追加）'!Q33=4,'組織C③（②のG6~P→F6にペースト＋事業所名追加）'!M33,'組織C③（②のG6~P→F6にペースト＋事業所名追加）'!Q33=5,'組織C③（②のG6~P→F6にペースト＋事業所名追加）'!O33)</f>
        <v>１係</v>
      </c>
      <c r="D33" s="81" t="str" cm="1">
        <f t="array" ref="D33">_xlfn.IFS('組織C③（②のG6~P→F6にペースト＋事業所名追加）'!Q33="","",'組織C③（②のG6~P→F6にペースト＋事業所名追加）'!Q33=1,"",'組織C③（②のG6~P→F6にペースト＋事業所名追加）'!Q33=2,'組織C③（②のG6~P→F6にペースト＋事業所名追加）'!G33,'組織C③（②のG6~P→F6にペースト＋事業所名追加）'!Q33=3,'組織C③（②のG6~P→F6にペースト＋事業所名追加）'!I33,'組織C③（②のG6~P→F6にペースト＋事業所名追加）'!Q33=4,'組織C③（②のG6~P→F6にペースト＋事業所名追加）'!K33,'組織C③（②のG6~P→F6にペースト＋事業所名追加）'!Q33=5,'組織C③（②のG6~P→F6にペースト＋事業所名追加）'!M33)</f>
        <v>ゼータ課</v>
      </c>
      <c r="E33" s="64" t="str">
        <f t="shared" si="1"/>
        <v>NEW_15</v>
      </c>
      <c r="F33" s="29">
        <f t="shared" si="2"/>
        <v>4</v>
      </c>
      <c r="G33" s="68" t="str" cm="1">
        <f t="array" ref="G33">IF($G$6="","",_xlfn.IFS('組織C③（②のG6~P→F6にペースト＋事業所名追加）'!Q33="","",'組織C③（②のG6~P→F6にペースト＋事業所名追加）'!Q33=1,'組織C③（②のG6~P→F6にペースト＋事業所名追加）'!F33,'組織C③（②のG6~P→F6にペースト＋事業所名追加）'!Q33=2,'組織C③（②のG6~P→F6にペースト＋事業所名追加）'!H33,'組織C③（②のG6~P→F6にペースト＋事業所名追加）'!Q33=3,'組織C③（②のG6~P→F6にペースト＋事業所名追加）'!J33,'組織C③（②のG6~P→F6にペースト＋事業所名追加）'!Q33=4,'組織C③（②のG6~P→F6にペースト＋事業所名追加）'!L33,'組織C③（②のG6~P→F6にペースト＋事業所名追加）'!Q33=5,'組織C③（②のG6~P→F6にペースト＋事業所名追加）'!N33))</f>
        <v>1kakarizeta</v>
      </c>
      <c r="H33" s="68" t="str" cm="1">
        <f t="array" ref="H33">IF($G$6="","",_xlfn.IFS('組織C③（②のG6~P→F6にペースト＋事業所名追加）'!Q33="","",'組織C③（②のG6~P→F6にペースト＋事業所名追加）'!Q33=1,"",'組織C③（②のG6~P→F6にペースト＋事業所名追加）'!Q33=2,'組織C③（②のG6~P→F6にペースト＋事業所名追加）'!F33,'組織C③（②のG6~P→F6にペースト＋事業所名追加）'!Q33=3,'組織C③（②のG6~P→F6にペースト＋事業所名追加）'!H33,'組織C③（②のG6~P→F6にペースト＋事業所名追加）'!Q33=4,'組織C③（②のG6~P→F6にペースト＋事業所名追加）'!J33,'組織C③（②のG6~P→F6にペースト＋事業所名追加）'!Q33=5,'組織C③（②のG6~P→F6にペースト＋事業所名追加）'!L33))</f>
        <v>zetaka</v>
      </c>
      <c r="I33" s="68" t="str">
        <f>IF('組織C③（②のG6~P→F6にペースト＋事業所名追加）'!C33="","",'組織C③（②のG6~P→F6にペースト＋事業所名追加）'!C33)</f>
        <v xml:space="preserve">神奈川事業所 [ kanagawazigyousyo1 ] </v>
      </c>
      <c r="J33" s="64"/>
    </row>
    <row r="34" spans="1:10">
      <c r="A34" s="64" t="s">
        <v>899</v>
      </c>
      <c r="B34" s="79"/>
      <c r="C34" s="81" t="str" cm="1">
        <f t="array" ref="C34">_xlfn.IFS('組織C③（②のG6~P→F6にペースト＋事業所名追加）'!Q34="","",'組織C③（②のG6~P→F6にペースト＋事業所名追加）'!Q34=1,'組織C③（②のG6~P→F6にペースト＋事業所名追加）'!G34,'組織C③（②のG6~P→F6にペースト＋事業所名追加）'!Q34=2,'組織C③（②のG6~P→F6にペースト＋事業所名追加）'!I34,'組織C③（②のG6~P→F6にペースト＋事業所名追加）'!Q34=3,'組織C③（②のG6~P→F6にペースト＋事業所名追加）'!K34,'組織C③（②のG6~P→F6にペースト＋事業所名追加）'!Q34=4,'組織C③（②のG6~P→F6にペースト＋事業所名追加）'!M34,'組織C③（②のG6~P→F6にペースト＋事業所名追加）'!Q34=5,'組織C③（②のG6~P→F6にペースト＋事業所名追加）'!O34)</f>
        <v>２係</v>
      </c>
      <c r="D34" s="81" t="str" cm="1">
        <f t="array" ref="D34">_xlfn.IFS('組織C③（②のG6~P→F6にペースト＋事業所名追加）'!Q34="","",'組織C③（②のG6~P→F6にペースト＋事業所名追加）'!Q34=1,"",'組織C③（②のG6~P→F6にペースト＋事業所名追加）'!Q34=2,'組織C③（②のG6~P→F6にペースト＋事業所名追加）'!G34,'組織C③（②のG6~P→F6にペースト＋事業所名追加）'!Q34=3,'組織C③（②のG6~P→F6にペースト＋事業所名追加）'!I34,'組織C③（②のG6~P→F6にペースト＋事業所名追加）'!Q34=4,'組織C③（②のG6~P→F6にペースト＋事業所名追加）'!K34,'組織C③（②のG6~P→F6にペースト＋事業所名追加）'!Q34=5,'組織C③（②のG6~P→F6にペースト＋事業所名追加）'!M34)</f>
        <v>ゼータ課</v>
      </c>
      <c r="E34" s="64" t="str">
        <f t="shared" si="1"/>
        <v>NEW_15</v>
      </c>
      <c r="F34" s="29">
        <f t="shared" si="2"/>
        <v>4</v>
      </c>
      <c r="G34" s="68" t="str" cm="1">
        <f t="array" ref="G34">IF($G$6="","",_xlfn.IFS('組織C③（②のG6~P→F6にペースト＋事業所名追加）'!Q34="","",'組織C③（②のG6~P→F6にペースト＋事業所名追加）'!Q34=1,'組織C③（②のG6~P→F6にペースト＋事業所名追加）'!F34,'組織C③（②のG6~P→F6にペースト＋事業所名追加）'!Q34=2,'組織C③（②のG6~P→F6にペースト＋事業所名追加）'!H34,'組織C③（②のG6~P→F6にペースト＋事業所名追加）'!Q34=3,'組織C③（②のG6~P→F6にペースト＋事業所名追加）'!J34,'組織C③（②のG6~P→F6にペースト＋事業所名追加）'!Q34=4,'組織C③（②のG6~P→F6にペースト＋事業所名追加）'!L34,'組織C③（②のG6~P→F6にペースト＋事業所名追加）'!Q34=5,'組織C③（②のG6~P→F6にペースト＋事業所名追加）'!N34))</f>
        <v>2kakarizeta</v>
      </c>
      <c r="H34" s="68" t="str" cm="1">
        <f t="array" ref="H34">IF($G$6="","",_xlfn.IFS('組織C③（②のG6~P→F6にペースト＋事業所名追加）'!Q34="","",'組織C③（②のG6~P→F6にペースト＋事業所名追加）'!Q34=1,"",'組織C③（②のG6~P→F6にペースト＋事業所名追加）'!Q34=2,'組織C③（②のG6~P→F6にペースト＋事業所名追加）'!F34,'組織C③（②のG6~P→F6にペースト＋事業所名追加）'!Q34=3,'組織C③（②のG6~P→F6にペースト＋事業所名追加）'!H34,'組織C③（②のG6~P→F6にペースト＋事業所名追加）'!Q34=4,'組織C③（②のG6~P→F6にペースト＋事業所名追加）'!J34,'組織C③（②のG6~P→F6にペースト＋事業所名追加）'!Q34=5,'組織C③（②のG6~P→F6にペースト＋事業所名追加）'!L34))</f>
        <v>zetaka</v>
      </c>
      <c r="I34" s="68" t="str">
        <f>IF('組織C③（②のG6~P→F6にペースト＋事業所名追加）'!C34="","",'組織C③（②のG6~P→F6にペースト＋事業所名追加）'!C34)</f>
        <v xml:space="preserve">神奈川事業所 [ kanagawazigyousyo1 ] </v>
      </c>
      <c r="J34" s="64"/>
    </row>
    <row r="35" spans="1:10">
      <c r="A35" s="64" t="s">
        <v>901</v>
      </c>
      <c r="B35" s="79"/>
      <c r="C35" s="81" t="str" cm="1">
        <f t="array" ref="C35">_xlfn.IFS('組織C③（②のG6~P→F6にペースト＋事業所名追加）'!Q35="","",'組織C③（②のG6~P→F6にペースト＋事業所名追加）'!Q35=1,'組織C③（②のG6~P→F6にペースト＋事業所名追加）'!G35,'組織C③（②のG6~P→F6にペースト＋事業所名追加）'!Q35=2,'組織C③（②のG6~P→F6にペースト＋事業所名追加）'!I35,'組織C③（②のG6~P→F6にペースト＋事業所名追加）'!Q35=3,'組織C③（②のG6~P→F6にペースト＋事業所名追加）'!K35,'組織C③（②のG6~P→F6にペースト＋事業所名追加）'!Q35=4,'組織C③（②のG6~P→F6にペースト＋事業所名追加）'!M35,'組織C③（②のG6~P→F6にペースト＋事業所名追加）'!Q35=5,'組織C③（②のG6~P→F6にペースト＋事業所名追加）'!O35)</f>
        <v>１係</v>
      </c>
      <c r="D35" s="81" t="str" cm="1">
        <f t="array" ref="D35">_xlfn.IFS('組織C③（②のG6~P→F6にペースト＋事業所名追加）'!Q35="","",'組織C③（②のG6~P→F6にペースト＋事業所名追加）'!Q35=1,"",'組織C③（②のG6~P→F6にペースト＋事業所名追加）'!Q35=2,'組織C③（②のG6~P→F6にペースト＋事業所名追加）'!G35,'組織C③（②のG6~P→F6にペースト＋事業所名追加）'!Q35=3,'組織C③（②のG6~P→F6にペースト＋事業所名追加）'!I35,'組織C③（②のG6~P→F6にペースト＋事業所名追加）'!Q35=4,'組織C③（②のG6~P→F6にペースト＋事業所名追加）'!K35,'組織C③（②のG6~P→F6にペースト＋事業所名追加）'!Q35=5,'組織C③（②のG6~P→F6にペースト＋事業所名追加）'!M35)</f>
        <v>イータ課</v>
      </c>
      <c r="E35" s="64" t="str">
        <f t="shared" si="1"/>
        <v>NEW_16</v>
      </c>
      <c r="F35" s="29">
        <f t="shared" si="2"/>
        <v>4</v>
      </c>
      <c r="G35" s="68" t="str" cm="1">
        <f t="array" ref="G35">IF($G$6="","",_xlfn.IFS('組織C③（②のG6~P→F6にペースト＋事業所名追加）'!Q35="","",'組織C③（②のG6~P→F6にペースト＋事業所名追加）'!Q35=1,'組織C③（②のG6~P→F6にペースト＋事業所名追加）'!F35,'組織C③（②のG6~P→F6にペースト＋事業所名追加）'!Q35=2,'組織C③（②のG6~P→F6にペースト＋事業所名追加）'!H35,'組織C③（②のG6~P→F6にペースト＋事業所名追加）'!Q35=3,'組織C③（②のG6~P→F6にペースト＋事業所名追加）'!J35,'組織C③（②のG6~P→F6にペースト＋事業所名追加）'!Q35=4,'組織C③（②のG6~P→F6にペースト＋事業所名追加）'!L35,'組織C③（②のG6~P→F6にペースト＋事業所名追加）'!Q35=5,'組織C③（②のG6~P→F6にペースト＋事業所名追加）'!N35))</f>
        <v>1kakarieta</v>
      </c>
      <c r="H35" s="68" t="str" cm="1">
        <f t="array" ref="H35">IF($G$6="","",_xlfn.IFS('組織C③（②のG6~P→F6にペースト＋事業所名追加）'!Q35="","",'組織C③（②のG6~P→F6にペースト＋事業所名追加）'!Q35=1,"",'組織C③（②のG6~P→F6にペースト＋事業所名追加）'!Q35=2,'組織C③（②のG6~P→F6にペースト＋事業所名追加）'!F35,'組織C③（②のG6~P→F6にペースト＋事業所名追加）'!Q35=3,'組織C③（②のG6~P→F6にペースト＋事業所名追加）'!H35,'組織C③（②のG6~P→F6にペースト＋事業所名追加）'!Q35=4,'組織C③（②のG6~P→F6にペースト＋事業所名追加）'!J35,'組織C③（②のG6~P→F6にペースト＋事業所名追加）'!Q35=5,'組織C③（②のG6~P→F6にペースト＋事業所名追加）'!L35))</f>
        <v>etaka</v>
      </c>
      <c r="I35" s="68" t="str">
        <f>IF('組織C③（②のG6~P→F6にペースト＋事業所名追加）'!C35="","",'組織C③（②のG6~P→F6にペースト＋事業所名追加）'!C35)</f>
        <v xml:space="preserve">神奈川事業所 [ kanagawazigyousyo1 ] </v>
      </c>
      <c r="J35" s="64"/>
    </row>
    <row r="36" spans="1:10">
      <c r="A36" s="64" t="s">
        <v>903</v>
      </c>
      <c r="B36" s="79"/>
      <c r="C36" s="81" t="str" cm="1">
        <f t="array" ref="C36">_xlfn.IFS('組織C③（②のG6~P→F6にペースト＋事業所名追加）'!Q36="","",'組織C③（②のG6~P→F6にペースト＋事業所名追加）'!Q36=1,'組織C③（②のG6~P→F6にペースト＋事業所名追加）'!G36,'組織C③（②のG6~P→F6にペースト＋事業所名追加）'!Q36=2,'組織C③（②のG6~P→F6にペースト＋事業所名追加）'!I36,'組織C③（②のG6~P→F6にペースト＋事業所名追加）'!Q36=3,'組織C③（②のG6~P→F6にペースト＋事業所名追加）'!K36,'組織C③（②のG6~P→F6にペースト＋事業所名追加）'!Q36=4,'組織C③（②のG6~P→F6にペースト＋事業所名追加）'!M36,'組織C③（②のG6~P→F6にペースト＋事業所名追加）'!Q36=5,'組織C③（②のG6~P→F6にペースト＋事業所名追加）'!O36)</f>
        <v>２係</v>
      </c>
      <c r="D36" s="81" t="str" cm="1">
        <f t="array" ref="D36">_xlfn.IFS('組織C③（②のG6~P→F6にペースト＋事業所名追加）'!Q36="","",'組織C③（②のG6~P→F6にペースト＋事業所名追加）'!Q36=1,"",'組織C③（②のG6~P→F6にペースト＋事業所名追加）'!Q36=2,'組織C③（②のG6~P→F6にペースト＋事業所名追加）'!G36,'組織C③（②のG6~P→F6にペースト＋事業所名追加）'!Q36=3,'組織C③（②のG6~P→F6にペースト＋事業所名追加）'!I36,'組織C③（②のG6~P→F6にペースト＋事業所名追加）'!Q36=4,'組織C③（②のG6~P→F6にペースト＋事業所名追加）'!K36,'組織C③（②のG6~P→F6にペースト＋事業所名追加）'!Q36=5,'組織C③（②のG6~P→F6にペースト＋事業所名追加）'!M36)</f>
        <v>イータ課</v>
      </c>
      <c r="E36" s="64" t="str">
        <f t="shared" si="1"/>
        <v>NEW_16</v>
      </c>
      <c r="F36" s="29">
        <f t="shared" si="2"/>
        <v>4</v>
      </c>
      <c r="G36" s="68" t="str" cm="1">
        <f t="array" ref="G36">IF($G$6="","",_xlfn.IFS('組織C③（②のG6~P→F6にペースト＋事業所名追加）'!Q36="","",'組織C③（②のG6~P→F6にペースト＋事業所名追加）'!Q36=1,'組織C③（②のG6~P→F6にペースト＋事業所名追加）'!F36,'組織C③（②のG6~P→F6にペースト＋事業所名追加）'!Q36=2,'組織C③（②のG6~P→F6にペースト＋事業所名追加）'!H36,'組織C③（②のG6~P→F6にペースト＋事業所名追加）'!Q36=3,'組織C③（②のG6~P→F6にペースト＋事業所名追加）'!J36,'組織C③（②のG6~P→F6にペースト＋事業所名追加）'!Q36=4,'組織C③（②のG6~P→F6にペースト＋事業所名追加）'!L36,'組織C③（②のG6~P→F6にペースト＋事業所名追加）'!Q36=5,'組織C③（②のG6~P→F6にペースト＋事業所名追加）'!N36))</f>
        <v>2kakarieta</v>
      </c>
      <c r="H36" s="68" t="str" cm="1">
        <f t="array" ref="H36">IF($G$6="","",_xlfn.IFS('組織C③（②のG6~P→F6にペースト＋事業所名追加）'!Q36="","",'組織C③（②のG6~P→F6にペースト＋事業所名追加）'!Q36=1,"",'組織C③（②のG6~P→F6にペースト＋事業所名追加）'!Q36=2,'組織C③（②のG6~P→F6にペースト＋事業所名追加）'!F36,'組織C③（②のG6~P→F6にペースト＋事業所名追加）'!Q36=3,'組織C③（②のG6~P→F6にペースト＋事業所名追加）'!H36,'組織C③（②のG6~P→F6にペースト＋事業所名追加）'!Q36=4,'組織C③（②のG6~P→F6にペースト＋事業所名追加）'!J36,'組織C③（②のG6~P→F6にペースト＋事業所名追加）'!Q36=5,'組織C③（②のG6~P→F6にペースト＋事業所名追加）'!L36))</f>
        <v>etaka</v>
      </c>
      <c r="I36" s="68" t="str">
        <f>IF('組織C③（②のG6~P→F6にペースト＋事業所名追加）'!C36="","",'組織C③（②のG6~P→F6にペースト＋事業所名追加）'!C36)</f>
        <v xml:space="preserve">神奈川事業所 [ kanagawazigyousyo1 ] </v>
      </c>
      <c r="J36" s="64"/>
    </row>
    <row r="37" spans="1:10">
      <c r="A37" s="64" t="s">
        <v>905</v>
      </c>
      <c r="B37" s="79"/>
      <c r="C37" s="81" t="str" cm="1">
        <f t="array" ref="C37">_xlfn.IFS('組織C③（②のG6~P→F6にペースト＋事業所名追加）'!Q37="","",'組織C③（②のG6~P→F6にペースト＋事業所名追加）'!Q37=1,'組織C③（②のG6~P→F6にペースト＋事業所名追加）'!G37,'組織C③（②のG6~P→F6にペースト＋事業所名追加）'!Q37=2,'組織C③（②のG6~P→F6にペースト＋事業所名追加）'!I37,'組織C③（②のG6~P→F6にペースト＋事業所名追加）'!Q37=3,'組織C③（②のG6~P→F6にペースト＋事業所名追加）'!K37,'組織C③（②のG6~P→F6にペースト＋事業所名追加）'!Q37=4,'組織C③（②のG6~P→F6にペースト＋事業所名追加）'!M37,'組織C③（②のG6~P→F6にペースト＋事業所名追加）'!Q37=5,'組織C③（②のG6~P→F6にペースト＋事業所名追加）'!O37)</f>
        <v>１係</v>
      </c>
      <c r="D37" s="81" t="str" cm="1">
        <f t="array" ref="D37">_xlfn.IFS('組織C③（②のG6~P→F6にペースト＋事業所名追加）'!Q37="","",'組織C③（②のG6~P→F6にペースト＋事業所名追加）'!Q37=1,"",'組織C③（②のG6~P→F6にペースト＋事業所名追加）'!Q37=2,'組織C③（②のG6~P→F6にペースト＋事業所名追加）'!G37,'組織C③（②のG6~P→F6にペースト＋事業所名追加）'!Q37=3,'組織C③（②のG6~P→F6にペースト＋事業所名追加）'!I37,'組織C③（②のG6~P→F6にペースト＋事業所名追加）'!Q37=4,'組織C③（②のG6~P→F6にペースト＋事業所名追加）'!K37,'組織C③（②のG6~P→F6にペースト＋事業所名追加）'!Q37=5,'組織C③（②のG6~P→F6にペースト＋事業所名追加）'!M37)</f>
        <v>シータ課</v>
      </c>
      <c r="E37" s="64" t="str">
        <f t="shared" si="1"/>
        <v>NEW_17</v>
      </c>
      <c r="F37" s="29">
        <f t="shared" si="2"/>
        <v>4</v>
      </c>
      <c r="G37" s="68" t="str" cm="1">
        <f t="array" ref="G37">IF($G$6="","",_xlfn.IFS('組織C③（②のG6~P→F6にペースト＋事業所名追加）'!Q37="","",'組織C③（②のG6~P→F6にペースト＋事業所名追加）'!Q37=1,'組織C③（②のG6~P→F6にペースト＋事業所名追加）'!F37,'組織C③（②のG6~P→F6にペースト＋事業所名追加）'!Q37=2,'組織C③（②のG6~P→F6にペースト＋事業所名追加）'!H37,'組織C③（②のG6~P→F6にペースト＋事業所名追加）'!Q37=3,'組織C③（②のG6~P→F6にペースト＋事業所名追加）'!J37,'組織C③（②のG6~P→F6にペースト＋事業所名追加）'!Q37=4,'組織C③（②のG6~P→F6にペースト＋事業所名追加）'!L37,'組織C③（②のG6~P→F6にペースト＋事業所名追加）'!Q37=5,'組織C③（②のG6~P→F6にペースト＋事業所名追加）'!N37))</f>
        <v>1kakaritheta</v>
      </c>
      <c r="H37" s="68" t="str" cm="1">
        <f t="array" ref="H37">IF($G$6="","",_xlfn.IFS('組織C③（②のG6~P→F6にペースト＋事業所名追加）'!Q37="","",'組織C③（②のG6~P→F6にペースト＋事業所名追加）'!Q37=1,"",'組織C③（②のG6~P→F6にペースト＋事業所名追加）'!Q37=2,'組織C③（②のG6~P→F6にペースト＋事業所名追加）'!F37,'組織C③（②のG6~P→F6にペースト＋事業所名追加）'!Q37=3,'組織C③（②のG6~P→F6にペースト＋事業所名追加）'!H37,'組織C③（②のG6~P→F6にペースト＋事業所名追加）'!Q37=4,'組織C③（②のG6~P→F6にペースト＋事業所名追加）'!J37,'組織C③（②のG6~P→F6にペースト＋事業所名追加）'!Q37=5,'組織C③（②のG6~P→F6にペースト＋事業所名追加）'!L37))</f>
        <v>thetaka</v>
      </c>
      <c r="I37" s="68" t="str">
        <f>IF('組織C③（②のG6~P→F6にペースト＋事業所名追加）'!C37="","",'組織C③（②のG6~P→F6にペースト＋事業所名追加）'!C37)</f>
        <v xml:space="preserve">神奈川事業所 [ kanagawazigyousyo1 ] </v>
      </c>
      <c r="J37" s="64"/>
    </row>
    <row r="38" spans="1:10">
      <c r="A38" s="64" t="s">
        <v>907</v>
      </c>
      <c r="B38" s="79"/>
      <c r="C38" s="81" t="str" cm="1">
        <f t="array" ref="C38">_xlfn.IFS('組織C③（②のG6~P→F6にペースト＋事業所名追加）'!Q38="","",'組織C③（②のG6~P→F6にペースト＋事業所名追加）'!Q38=1,'組織C③（②のG6~P→F6にペースト＋事業所名追加）'!G38,'組織C③（②のG6~P→F6にペースト＋事業所名追加）'!Q38=2,'組織C③（②のG6~P→F6にペースト＋事業所名追加）'!I38,'組織C③（②のG6~P→F6にペースト＋事業所名追加）'!Q38=3,'組織C③（②のG6~P→F6にペースト＋事業所名追加）'!K38,'組織C③（②のG6~P→F6にペースト＋事業所名追加）'!Q38=4,'組織C③（②のG6~P→F6にペースト＋事業所名追加）'!M38,'組織C③（②のG6~P→F6にペースト＋事業所名追加）'!Q38=5,'組織C③（②のG6~P→F6にペースト＋事業所名追加）'!O38)</f>
        <v>２係</v>
      </c>
      <c r="D38" s="81" t="str" cm="1">
        <f t="array" ref="D38">_xlfn.IFS('組織C③（②のG6~P→F6にペースト＋事業所名追加）'!Q38="","",'組織C③（②のG6~P→F6にペースト＋事業所名追加）'!Q38=1,"",'組織C③（②のG6~P→F6にペースト＋事業所名追加）'!Q38=2,'組織C③（②のG6~P→F6にペースト＋事業所名追加）'!G38,'組織C③（②のG6~P→F6にペースト＋事業所名追加）'!Q38=3,'組織C③（②のG6~P→F6にペースト＋事業所名追加）'!I38,'組織C③（②のG6~P→F6にペースト＋事業所名追加）'!Q38=4,'組織C③（②のG6~P→F6にペースト＋事業所名追加）'!K38,'組織C③（②のG6~P→F6にペースト＋事業所名追加）'!Q38=5,'組織C③（②のG6~P→F6にペースト＋事業所名追加）'!M38)</f>
        <v>シータ課</v>
      </c>
      <c r="E38" s="64" t="str">
        <f t="shared" si="1"/>
        <v>NEW_17</v>
      </c>
      <c r="F38" s="29">
        <f t="shared" si="2"/>
        <v>4</v>
      </c>
      <c r="G38" s="68" t="str" cm="1">
        <f t="array" ref="G38">IF($G$6="","",_xlfn.IFS('組織C③（②のG6~P→F6にペースト＋事業所名追加）'!Q38="","",'組織C③（②のG6~P→F6にペースト＋事業所名追加）'!Q38=1,'組織C③（②のG6~P→F6にペースト＋事業所名追加）'!F38,'組織C③（②のG6~P→F6にペースト＋事業所名追加）'!Q38=2,'組織C③（②のG6~P→F6にペースト＋事業所名追加）'!H38,'組織C③（②のG6~P→F6にペースト＋事業所名追加）'!Q38=3,'組織C③（②のG6~P→F6にペースト＋事業所名追加）'!J38,'組織C③（②のG6~P→F6にペースト＋事業所名追加）'!Q38=4,'組織C③（②のG6~P→F6にペースト＋事業所名追加）'!L38,'組織C③（②のG6~P→F6にペースト＋事業所名追加）'!Q38=5,'組織C③（②のG6~P→F6にペースト＋事業所名追加）'!N38))</f>
        <v>2kakaritheta</v>
      </c>
      <c r="H38" s="68" t="str" cm="1">
        <f t="array" ref="H38">IF($G$6="","",_xlfn.IFS('組織C③（②のG6~P→F6にペースト＋事業所名追加）'!Q38="","",'組織C③（②のG6~P→F6にペースト＋事業所名追加）'!Q38=1,"",'組織C③（②のG6~P→F6にペースト＋事業所名追加）'!Q38=2,'組織C③（②のG6~P→F6にペースト＋事業所名追加）'!F38,'組織C③（②のG6~P→F6にペースト＋事業所名追加）'!Q38=3,'組織C③（②のG6~P→F6にペースト＋事業所名追加）'!H38,'組織C③（②のG6~P→F6にペースト＋事業所名追加）'!Q38=4,'組織C③（②のG6~P→F6にペースト＋事業所名追加）'!J38,'組織C③（②のG6~P→F6にペースト＋事業所名追加）'!Q38=5,'組織C③（②のG6~P→F6にペースト＋事業所名追加）'!L38))</f>
        <v>thetaka</v>
      </c>
      <c r="I38" s="68" t="str">
        <f>IF('組織C③（②のG6~P→F6にペースト＋事業所名追加）'!C38="","",'組織C③（②のG6~P→F6にペースト＋事業所名追加）'!C38)</f>
        <v xml:space="preserve">神奈川事業所 [ kanagawazigyousyo1 ] </v>
      </c>
      <c r="J38" s="64"/>
    </row>
    <row r="39" spans="1:10">
      <c r="A39" s="64" t="s">
        <v>909</v>
      </c>
      <c r="B39" s="79"/>
      <c r="C39" s="81" t="str" cm="1">
        <f t="array" ref="C39">_xlfn.IFS('組織C③（②のG6~P→F6にペースト＋事業所名追加）'!Q39="","",'組織C③（②のG6~P→F6にペースト＋事業所名追加）'!Q39=1,'組織C③（②のG6~P→F6にペースト＋事業所名追加）'!G39,'組織C③（②のG6~P→F6にペースト＋事業所名追加）'!Q39=2,'組織C③（②のG6~P→F6にペースト＋事業所名追加）'!I39,'組織C③（②のG6~P→F6にペースト＋事業所名追加）'!Q39=3,'組織C③（②のG6~P→F6にペースト＋事業所名追加）'!K39,'組織C③（②のG6~P→F6にペースト＋事業所名追加）'!Q39=4,'組織C③（②のG6~P→F6にペースト＋事業所名追加）'!M39,'組織C③（②のG6~P→F6にペースト＋事業所名追加）'!Q39=5,'組織C③（②のG6~P→F6にペースト＋事業所名追加）'!O39)</f>
        <v>I班</v>
      </c>
      <c r="D39" s="81" t="str" cm="1">
        <f t="array" ref="D39">_xlfn.IFS('組織C③（②のG6~P→F6にペースト＋事業所名追加）'!Q39="","",'組織C③（②のG6~P→F6にペースト＋事業所名追加）'!Q39=1,"",'組織C③（②のG6~P→F6にペースト＋事業所名追加）'!Q39=2,'組織C③（②のG6~P→F6にペースト＋事業所名追加）'!G39,'組織C③（②のG6~P→F6にペースト＋事業所名追加）'!Q39=3,'組織C③（②のG6~P→F6にペースト＋事業所名追加）'!I39,'組織C③（②のG6~P→F6にペースト＋事業所名追加）'!Q39=4,'組織C③（②のG6~P→F6にペースト＋事業所名追加）'!K39,'組織C③（②のG6~P→F6にペースト＋事業所名追加）'!Q39=5,'組織C③（②のG6~P→F6にペースト＋事業所名追加）'!M39)</f>
        <v>１係</v>
      </c>
      <c r="E39" s="64" t="str">
        <f t="shared" si="1"/>
        <v>NEW_18</v>
      </c>
      <c r="F39" s="29">
        <f t="shared" si="2"/>
        <v>5</v>
      </c>
      <c r="G39" s="68" t="str" cm="1">
        <f t="array" ref="G39">IF($G$6="","",_xlfn.IFS('組織C③（②のG6~P→F6にペースト＋事業所名追加）'!Q39="","",'組織C③（②のG6~P→F6にペースト＋事業所名追加）'!Q39=1,'組織C③（②のG6~P→F6にペースト＋事業所名追加）'!F39,'組織C③（②のG6~P→F6にペースト＋事業所名追加）'!Q39=2,'組織C③（②のG6~P→F6にペースト＋事業所名追加）'!H39,'組織C③（②のG6~P→F6にペースト＋事業所名追加）'!Q39=3,'組織C③（②のG6~P→F6にペースト＋事業所名追加）'!J39,'組織C③（②のG6~P→F6にペースト＋事業所名追加）'!Q39=4,'組織C③（②のG6~P→F6にペースト＋事業所名追加）'!L39,'組織C③（②のG6~P→F6にペースト＋事業所名追加）'!Q39=5,'組織C③（②のG6~P→F6にペースト＋事業所名追加）'!N39))</f>
        <v>Ihan</v>
      </c>
      <c r="H39" s="68" t="str" cm="1">
        <f t="array" ref="H39">IF($G$6="","",_xlfn.IFS('組織C③（②のG6~P→F6にペースト＋事業所名追加）'!Q39="","",'組織C③（②のG6~P→F6にペースト＋事業所名追加）'!Q39=1,"",'組織C③（②のG6~P→F6にペースト＋事業所名追加）'!Q39=2,'組織C③（②のG6~P→F6にペースト＋事業所名追加）'!F39,'組織C③（②のG6~P→F6にペースト＋事業所名追加）'!Q39=3,'組織C③（②のG6~P→F6にペースト＋事業所名追加）'!H39,'組織C③（②のG6~P→F6にペースト＋事業所名追加）'!Q39=4,'組織C③（②のG6~P→F6にペースト＋事業所名追加）'!J39,'組織C③（②のG6~P→F6にペースト＋事業所名追加）'!Q39=5,'組織C③（②のG6~P→F6にペースト＋事業所名追加）'!L39))</f>
        <v>1kakarialpha</v>
      </c>
      <c r="I39" s="68" t="str">
        <f>IF('組織C③（②のG6~P→F6にペースト＋事業所名追加）'!C39="","",'組織C③（②のG6~P→F6にペースト＋事業所名追加）'!C39)</f>
        <v xml:space="preserve">神奈川事業所 [ kanagawazigyousyo1 ] </v>
      </c>
      <c r="J39" s="64"/>
    </row>
    <row r="40" spans="1:10">
      <c r="A40" s="64" t="s">
        <v>911</v>
      </c>
      <c r="B40" s="79"/>
      <c r="C40" s="81" t="str" cm="1">
        <f t="array" ref="C40">_xlfn.IFS('組織C③（②のG6~P→F6にペースト＋事業所名追加）'!Q40="","",'組織C③（②のG6~P→F6にペースト＋事業所名追加）'!Q40=1,'組織C③（②のG6~P→F6にペースト＋事業所名追加）'!G40,'組織C③（②のG6~P→F6にペースト＋事業所名追加）'!Q40=2,'組織C③（②のG6~P→F6にペースト＋事業所名追加）'!I40,'組織C③（②のG6~P→F6にペースト＋事業所名追加）'!Q40=3,'組織C③（②のG6~P→F6にペースト＋事業所名追加）'!K40,'組織C③（②のG6~P→F6にペースト＋事業所名追加）'!Q40=4,'組織C③（②のG6~P→F6にペースト＋事業所名追加）'!M40,'組織C③（②のG6~P→F6にペースト＋事業所名追加）'!Q40=5,'組織C③（②のG6~P→F6にペースト＋事業所名追加）'!O40)</f>
        <v>II班</v>
      </c>
      <c r="D40" s="81" t="str" cm="1">
        <f t="array" ref="D40">_xlfn.IFS('組織C③（②のG6~P→F6にペースト＋事業所名追加）'!Q40="","",'組織C③（②のG6~P→F6にペースト＋事業所名追加）'!Q40=1,"",'組織C③（②のG6~P→F6にペースト＋事業所名追加）'!Q40=2,'組織C③（②のG6~P→F6にペースト＋事業所名追加）'!G40,'組織C③（②のG6~P→F6にペースト＋事業所名追加）'!Q40=3,'組織C③（②のG6~P→F6にペースト＋事業所名追加）'!I40,'組織C③（②のG6~P→F6にペースト＋事業所名追加）'!Q40=4,'組織C③（②のG6~P→F6にペースト＋事業所名追加）'!K40,'組織C③（②のG6~P→F6にペースト＋事業所名追加）'!Q40=5,'組織C③（②のG6~P→F6にペースト＋事業所名追加）'!M40)</f>
        <v>１係</v>
      </c>
      <c r="E40" s="64" t="str">
        <f t="shared" si="1"/>
        <v>NEW_18</v>
      </c>
      <c r="F40" s="29">
        <f t="shared" si="2"/>
        <v>5</v>
      </c>
      <c r="G40" s="68" t="str" cm="1">
        <f t="array" ref="G40">IF($G$6="","",_xlfn.IFS('組織C③（②のG6~P→F6にペースト＋事業所名追加）'!Q40="","",'組織C③（②のG6~P→F6にペースト＋事業所名追加）'!Q40=1,'組織C③（②のG6~P→F6にペースト＋事業所名追加）'!F40,'組織C③（②のG6~P→F6にペースト＋事業所名追加）'!Q40=2,'組織C③（②のG6~P→F6にペースト＋事業所名追加）'!H40,'組織C③（②のG6~P→F6にペースト＋事業所名追加）'!Q40=3,'組織C③（②のG6~P→F6にペースト＋事業所名追加）'!J40,'組織C③（②のG6~P→F6にペースト＋事業所名追加）'!Q40=4,'組織C③（②のG6~P→F6にペースト＋事業所名追加）'!L40,'組織C③（②のG6~P→F6にペースト＋事業所名追加）'!Q40=5,'組織C③（②のG6~P→F6にペースト＋事業所名追加）'!N40))</f>
        <v>IIhan</v>
      </c>
      <c r="H40" s="68" t="str" cm="1">
        <f t="array" ref="H40">IF($G$6="","",_xlfn.IFS('組織C③（②のG6~P→F6にペースト＋事業所名追加）'!Q40="","",'組織C③（②のG6~P→F6にペースト＋事業所名追加）'!Q40=1,"",'組織C③（②のG6~P→F6にペースト＋事業所名追加）'!Q40=2,'組織C③（②のG6~P→F6にペースト＋事業所名追加）'!F40,'組織C③（②のG6~P→F6にペースト＋事業所名追加）'!Q40=3,'組織C③（②のG6~P→F6にペースト＋事業所名追加）'!H40,'組織C③（②のG6~P→F6にペースト＋事業所名追加）'!Q40=4,'組織C③（②のG6~P→F6にペースト＋事業所名追加）'!J40,'組織C③（②のG6~P→F6にペースト＋事業所名追加）'!Q40=5,'組織C③（②のG6~P→F6にペースト＋事業所名追加）'!L40))</f>
        <v>1kakarialpha</v>
      </c>
      <c r="I40" s="68" t="str">
        <f>IF('組織C③（②のG6~P→F6にペースト＋事業所名追加）'!C40="","",'組織C③（②のG6~P→F6にペースト＋事業所名追加）'!C40)</f>
        <v xml:space="preserve">神奈川事業所 [ kanagawazigyousyo1 ] </v>
      </c>
      <c r="J40" s="64"/>
    </row>
    <row r="41" spans="1:10">
      <c r="A41" s="64" t="s">
        <v>913</v>
      </c>
      <c r="B41" s="79"/>
      <c r="C41" s="81" t="str" cm="1">
        <f t="array" ref="C41">_xlfn.IFS('組織C③（②のG6~P→F6にペースト＋事業所名追加）'!Q41="","",'組織C③（②のG6~P→F6にペースト＋事業所名追加）'!Q41=1,'組織C③（②のG6~P→F6にペースト＋事業所名追加）'!G41,'組織C③（②のG6~P→F6にペースト＋事業所名追加）'!Q41=2,'組織C③（②のG6~P→F6にペースト＋事業所名追加）'!I41,'組織C③（②のG6~P→F6にペースト＋事業所名追加）'!Q41=3,'組織C③（②のG6~P→F6にペースト＋事業所名追加）'!K41,'組織C③（②のG6~P→F6にペースト＋事業所名追加）'!Q41=4,'組織C③（②のG6~P→F6にペースト＋事業所名追加）'!M41,'組織C③（②のG6~P→F6にペースト＋事業所名追加）'!Q41=5,'組織C③（②のG6~P→F6にペースト＋事業所名追加）'!O41)</f>
        <v>III班</v>
      </c>
      <c r="D41" s="81" t="str" cm="1">
        <f t="array" ref="D41">_xlfn.IFS('組織C③（②のG6~P→F6にペースト＋事業所名追加）'!Q41="","",'組織C③（②のG6~P→F6にペースト＋事業所名追加）'!Q41=1,"",'組織C③（②のG6~P→F6にペースト＋事業所名追加）'!Q41=2,'組織C③（②のG6~P→F6にペースト＋事業所名追加）'!G41,'組織C③（②のG6~P→F6にペースト＋事業所名追加）'!Q41=3,'組織C③（②のG6~P→F6にペースト＋事業所名追加）'!I41,'組織C③（②のG6~P→F6にペースト＋事業所名追加）'!Q41=4,'組織C③（②のG6~P→F6にペースト＋事業所名追加）'!K41,'組織C③（②のG6~P→F6にペースト＋事業所名追加）'!Q41=5,'組織C③（②のG6~P→F6にペースト＋事業所名追加）'!M41)</f>
        <v>２係</v>
      </c>
      <c r="E41" s="64" t="str">
        <f t="shared" si="1"/>
        <v>NEW_19</v>
      </c>
      <c r="F41" s="29">
        <f t="shared" si="2"/>
        <v>5</v>
      </c>
      <c r="G41" s="68" t="str" cm="1">
        <f t="array" ref="G41">IF($G$6="","",_xlfn.IFS('組織C③（②のG6~P→F6にペースト＋事業所名追加）'!Q41="","",'組織C③（②のG6~P→F6にペースト＋事業所名追加）'!Q41=1,'組織C③（②のG6~P→F6にペースト＋事業所名追加）'!F41,'組織C③（②のG6~P→F6にペースト＋事業所名追加）'!Q41=2,'組織C③（②のG6~P→F6にペースト＋事業所名追加）'!H41,'組織C③（②のG6~P→F6にペースト＋事業所名追加）'!Q41=3,'組織C③（②のG6~P→F6にペースト＋事業所名追加）'!J41,'組織C③（②のG6~P→F6にペースト＋事業所名追加）'!Q41=4,'組織C③（②のG6~P→F6にペースト＋事業所名追加）'!L41,'組織C③（②のG6~P→F6にペースト＋事業所名追加）'!Q41=5,'組織C③（②のG6~P→F6にペースト＋事業所名追加）'!N41))</f>
        <v>IIIhan</v>
      </c>
      <c r="H41" s="68" t="str" cm="1">
        <f t="array" ref="H41">IF($G$6="","",_xlfn.IFS('組織C③（②のG6~P→F6にペースト＋事業所名追加）'!Q41="","",'組織C③（②のG6~P→F6にペースト＋事業所名追加）'!Q41=1,"",'組織C③（②のG6~P→F6にペースト＋事業所名追加）'!Q41=2,'組織C③（②のG6~P→F6にペースト＋事業所名追加）'!F41,'組織C③（②のG6~P→F6にペースト＋事業所名追加）'!Q41=3,'組織C③（②のG6~P→F6にペースト＋事業所名追加）'!H41,'組織C③（②のG6~P→F6にペースト＋事業所名追加）'!Q41=4,'組織C③（②のG6~P→F6にペースト＋事業所名追加）'!J41,'組織C③（②のG6~P→F6にペースト＋事業所名追加）'!Q41=5,'組織C③（②のG6~P→F6にペースト＋事業所名追加）'!L41))</f>
        <v>2kakarialpha</v>
      </c>
      <c r="I41" s="68" t="str">
        <f>IF('組織C③（②のG6~P→F6にペースト＋事業所名追加）'!C41="","",'組織C③（②のG6~P→F6にペースト＋事業所名追加）'!C41)</f>
        <v xml:space="preserve">神奈川事業所 [ kanagawazigyousyo1 ] </v>
      </c>
      <c r="J41" s="64"/>
    </row>
    <row r="42" spans="1:10">
      <c r="A42" s="64" t="s">
        <v>915</v>
      </c>
      <c r="B42" s="79"/>
      <c r="C42" s="81" t="str" cm="1">
        <f t="array" ref="C42">_xlfn.IFS('組織C③（②のG6~P→F6にペースト＋事業所名追加）'!Q42="","",'組織C③（②のG6~P→F6にペースト＋事業所名追加）'!Q42=1,'組織C③（②のG6~P→F6にペースト＋事業所名追加）'!G42,'組織C③（②のG6~P→F6にペースト＋事業所名追加）'!Q42=2,'組織C③（②のG6~P→F6にペースト＋事業所名追加）'!I42,'組織C③（②のG6~P→F6にペースト＋事業所名追加）'!Q42=3,'組織C③（②のG6~P→F6にペースト＋事業所名追加）'!K42,'組織C③（②のG6~P→F6にペースト＋事業所名追加）'!Q42=4,'組織C③（②のG6~P→F6にペースト＋事業所名追加）'!M42,'組織C③（②のG6~P→F6にペースト＋事業所名追加）'!Q42=5,'組織C③（②のG6~P→F6にペースト＋事業所名追加）'!O42)</f>
        <v>IV班</v>
      </c>
      <c r="D42" s="81" t="str" cm="1">
        <f t="array" ref="D42">_xlfn.IFS('組織C③（②のG6~P→F6にペースト＋事業所名追加）'!Q42="","",'組織C③（②のG6~P→F6にペースト＋事業所名追加）'!Q42=1,"",'組織C③（②のG6~P→F6にペースト＋事業所名追加）'!Q42=2,'組織C③（②のG6~P→F6にペースト＋事業所名追加）'!G42,'組織C③（②のG6~P→F6にペースト＋事業所名追加）'!Q42=3,'組織C③（②のG6~P→F6にペースト＋事業所名追加）'!I42,'組織C③（②のG6~P→F6にペースト＋事業所名追加）'!Q42=4,'組織C③（②のG6~P→F6にペースト＋事業所名追加）'!K42,'組織C③（②のG6~P→F6にペースト＋事業所名追加）'!Q42=5,'組織C③（②のG6~P→F6にペースト＋事業所名追加）'!M42)</f>
        <v>２係</v>
      </c>
      <c r="E42" s="64" t="str">
        <f t="shared" si="1"/>
        <v>NEW_19</v>
      </c>
      <c r="F42" s="29">
        <f t="shared" si="2"/>
        <v>5</v>
      </c>
      <c r="G42" s="68" t="str" cm="1">
        <f t="array" ref="G42">IF($G$6="","",_xlfn.IFS('組織C③（②のG6~P→F6にペースト＋事業所名追加）'!Q42="","",'組織C③（②のG6~P→F6にペースト＋事業所名追加）'!Q42=1,'組織C③（②のG6~P→F6にペースト＋事業所名追加）'!F42,'組織C③（②のG6~P→F6にペースト＋事業所名追加）'!Q42=2,'組織C③（②のG6~P→F6にペースト＋事業所名追加）'!H42,'組織C③（②のG6~P→F6にペースト＋事業所名追加）'!Q42=3,'組織C③（②のG6~P→F6にペースト＋事業所名追加）'!J42,'組織C③（②のG6~P→F6にペースト＋事業所名追加）'!Q42=4,'組織C③（②のG6~P→F6にペースト＋事業所名追加）'!L42,'組織C③（②のG6~P→F6にペースト＋事業所名追加）'!Q42=5,'組織C③（②のG6~P→F6にペースト＋事業所名追加）'!N42))</f>
        <v>IVhan</v>
      </c>
      <c r="H42" s="68" t="str" cm="1">
        <f t="array" ref="H42">IF($G$6="","",_xlfn.IFS('組織C③（②のG6~P→F6にペースト＋事業所名追加）'!Q42="","",'組織C③（②のG6~P→F6にペースト＋事業所名追加）'!Q42=1,"",'組織C③（②のG6~P→F6にペースト＋事業所名追加）'!Q42=2,'組織C③（②のG6~P→F6にペースト＋事業所名追加）'!F42,'組織C③（②のG6~P→F6にペースト＋事業所名追加）'!Q42=3,'組織C③（②のG6~P→F6にペースト＋事業所名追加）'!H42,'組織C③（②のG6~P→F6にペースト＋事業所名追加）'!Q42=4,'組織C③（②のG6~P→F6にペースト＋事業所名追加）'!J42,'組織C③（②のG6~P→F6にペースト＋事業所名追加）'!Q42=5,'組織C③（②のG6~P→F6にペースト＋事業所名追加）'!L42))</f>
        <v>2kakarialpha</v>
      </c>
      <c r="I42" s="68" t="str">
        <f>IF('組織C③（②のG6~P→F6にペースト＋事業所名追加）'!C42="","",'組織C③（②のG6~P→F6にペースト＋事業所名追加）'!C42)</f>
        <v xml:space="preserve">神奈川事業所 [ kanagawazigyousyo1 ] </v>
      </c>
      <c r="J42" s="64"/>
    </row>
    <row r="43" spans="1:10">
      <c r="A43" s="64" t="s">
        <v>917</v>
      </c>
      <c r="B43" s="79"/>
      <c r="C43" s="81" t="str" cm="1">
        <f t="array" ref="C43">_xlfn.IFS('組織C③（②のG6~P→F6にペースト＋事業所名追加）'!Q43="","",'組織C③（②のG6~P→F6にペースト＋事業所名追加）'!Q43=1,'組織C③（②のG6~P→F6にペースト＋事業所名追加）'!G43,'組織C③（②のG6~P→F6にペースト＋事業所名追加）'!Q43=2,'組織C③（②のG6~P→F6にペースト＋事業所名追加）'!I43,'組織C③（②のG6~P→F6にペースト＋事業所名追加）'!Q43=3,'組織C③（②のG6~P→F6にペースト＋事業所名追加）'!K43,'組織C③（②のG6~P→F6にペースト＋事業所名追加）'!Q43=4,'組織C③（②のG6~P→F6にペースト＋事業所名追加）'!M43,'組織C③（②のG6~P→F6にペースト＋事業所名追加）'!Q43=5,'組織C③（②のG6~P→F6にペースト＋事業所名追加）'!O43)</f>
        <v>V班</v>
      </c>
      <c r="D43" s="81" t="str" cm="1">
        <f t="array" ref="D43">_xlfn.IFS('組織C③（②のG6~P→F6にペースト＋事業所名追加）'!Q43="","",'組織C③（②のG6~P→F6にペースト＋事業所名追加）'!Q43=1,"",'組織C③（②のG6~P→F6にペースト＋事業所名追加）'!Q43=2,'組織C③（②のG6~P→F6にペースト＋事業所名追加）'!G43,'組織C③（②のG6~P→F6にペースト＋事業所名追加）'!Q43=3,'組織C③（②のG6~P→F6にペースト＋事業所名追加）'!I43,'組織C③（②のG6~P→F6にペースト＋事業所名追加）'!Q43=4,'組織C③（②のG6~P→F6にペースト＋事業所名追加）'!K43,'組織C③（②のG6~P→F6にペースト＋事業所名追加）'!Q43=5,'組織C③（②のG6~P→F6にペースト＋事業所名追加）'!M43)</f>
        <v>１係</v>
      </c>
      <c r="E43" s="64" t="str">
        <f t="shared" si="1"/>
        <v>NEW_20</v>
      </c>
      <c r="F43" s="29">
        <f t="shared" si="2"/>
        <v>5</v>
      </c>
      <c r="G43" s="68" t="str" cm="1">
        <f t="array" ref="G43">IF($G$6="","",_xlfn.IFS('組織C③（②のG6~P→F6にペースト＋事業所名追加）'!Q43="","",'組織C③（②のG6~P→F6にペースト＋事業所名追加）'!Q43=1,'組織C③（②のG6~P→F6にペースト＋事業所名追加）'!F43,'組織C③（②のG6~P→F6にペースト＋事業所名追加）'!Q43=2,'組織C③（②のG6~P→F6にペースト＋事業所名追加）'!H43,'組織C③（②のG6~P→F6にペースト＋事業所名追加）'!Q43=3,'組織C③（②のG6~P→F6にペースト＋事業所名追加）'!J43,'組織C③（②のG6~P→F6にペースト＋事業所名追加）'!Q43=4,'組織C③（②のG6~P→F6にペースト＋事業所名追加）'!L43,'組織C③（②のG6~P→F6にペースト＋事業所名追加）'!Q43=5,'組織C③（②のG6~P→F6にペースト＋事業所名追加）'!N43))</f>
        <v>Vhan</v>
      </c>
      <c r="H43" s="68" t="str" cm="1">
        <f t="array" ref="H43">IF($G$6="","",_xlfn.IFS('組織C③（②のG6~P→F6にペースト＋事業所名追加）'!Q43="","",'組織C③（②のG6~P→F6にペースト＋事業所名追加）'!Q43=1,"",'組織C③（②のG6~P→F6にペースト＋事業所名追加）'!Q43=2,'組織C③（②のG6~P→F6にペースト＋事業所名追加）'!F43,'組織C③（②のG6~P→F6にペースト＋事業所名追加）'!Q43=3,'組織C③（②のG6~P→F6にペースト＋事業所名追加）'!H43,'組織C③（②のG6~P→F6にペースト＋事業所名追加）'!Q43=4,'組織C③（②のG6~P→F6にペースト＋事業所名追加）'!J43,'組織C③（②のG6~P→F6にペースト＋事業所名追加）'!Q43=5,'組織C③（②のG6~P→F6にペースト＋事業所名追加）'!L43))</f>
        <v>1kakaribeta</v>
      </c>
      <c r="I43" s="68" t="str">
        <f>IF('組織C③（②のG6~P→F6にペースト＋事業所名追加）'!C43="","",'組織C③（②のG6~P→F6にペースト＋事業所名追加）'!C43)</f>
        <v xml:space="preserve">神奈川事業所 [ kanagawazigyousyo1 ] </v>
      </c>
      <c r="J43" s="64"/>
    </row>
    <row r="44" spans="1:10">
      <c r="A44" s="64" t="s">
        <v>919</v>
      </c>
      <c r="B44" s="79"/>
      <c r="C44" s="81" t="str" cm="1">
        <f t="array" ref="C44">_xlfn.IFS('組織C③（②のG6~P→F6にペースト＋事業所名追加）'!Q44="","",'組織C③（②のG6~P→F6にペースト＋事業所名追加）'!Q44=1,'組織C③（②のG6~P→F6にペースト＋事業所名追加）'!G44,'組織C③（②のG6~P→F6にペースト＋事業所名追加）'!Q44=2,'組織C③（②のG6~P→F6にペースト＋事業所名追加）'!I44,'組織C③（②のG6~P→F6にペースト＋事業所名追加）'!Q44=3,'組織C③（②のG6~P→F6にペースト＋事業所名追加）'!K44,'組織C③（②のG6~P→F6にペースト＋事業所名追加）'!Q44=4,'組織C③（②のG6~P→F6にペースト＋事業所名追加）'!M44,'組織C③（②のG6~P→F6にペースト＋事業所名追加）'!Q44=5,'組織C③（②のG6~P→F6にペースト＋事業所名追加）'!O44)</f>
        <v>VI班</v>
      </c>
      <c r="D44" s="81" t="str" cm="1">
        <f t="array" ref="D44">_xlfn.IFS('組織C③（②のG6~P→F6にペースト＋事業所名追加）'!Q44="","",'組織C③（②のG6~P→F6にペースト＋事業所名追加）'!Q44=1,"",'組織C③（②のG6~P→F6にペースト＋事業所名追加）'!Q44=2,'組織C③（②のG6~P→F6にペースト＋事業所名追加）'!G44,'組織C③（②のG6~P→F6にペースト＋事業所名追加）'!Q44=3,'組織C③（②のG6~P→F6にペースト＋事業所名追加）'!I44,'組織C③（②のG6~P→F6にペースト＋事業所名追加）'!Q44=4,'組織C③（②のG6~P→F6にペースト＋事業所名追加）'!K44,'組織C③（②のG6~P→F6にペースト＋事業所名追加）'!Q44=5,'組織C③（②のG6~P→F6にペースト＋事業所名追加）'!M44)</f>
        <v>１係</v>
      </c>
      <c r="E44" s="64" t="str">
        <f t="shared" si="1"/>
        <v>NEW_20</v>
      </c>
      <c r="F44" s="29">
        <f t="shared" si="2"/>
        <v>5</v>
      </c>
      <c r="G44" s="68" t="str" cm="1">
        <f t="array" ref="G44">IF($G$6="","",_xlfn.IFS('組織C③（②のG6~P→F6にペースト＋事業所名追加）'!Q44="","",'組織C③（②のG6~P→F6にペースト＋事業所名追加）'!Q44=1,'組織C③（②のG6~P→F6にペースト＋事業所名追加）'!F44,'組織C③（②のG6~P→F6にペースト＋事業所名追加）'!Q44=2,'組織C③（②のG6~P→F6にペースト＋事業所名追加）'!H44,'組織C③（②のG6~P→F6にペースト＋事業所名追加）'!Q44=3,'組織C③（②のG6~P→F6にペースト＋事業所名追加）'!J44,'組織C③（②のG6~P→F6にペースト＋事業所名追加）'!Q44=4,'組織C③（②のG6~P→F6にペースト＋事業所名追加）'!L44,'組織C③（②のG6~P→F6にペースト＋事業所名追加）'!Q44=5,'組織C③（②のG6~P→F6にペースト＋事業所名追加）'!N44))</f>
        <v>VIhan</v>
      </c>
      <c r="H44" s="68" t="str" cm="1">
        <f t="array" ref="H44">IF($G$6="","",_xlfn.IFS('組織C③（②のG6~P→F6にペースト＋事業所名追加）'!Q44="","",'組織C③（②のG6~P→F6にペースト＋事業所名追加）'!Q44=1,"",'組織C③（②のG6~P→F6にペースト＋事業所名追加）'!Q44=2,'組織C③（②のG6~P→F6にペースト＋事業所名追加）'!F44,'組織C③（②のG6~P→F6にペースト＋事業所名追加）'!Q44=3,'組織C③（②のG6~P→F6にペースト＋事業所名追加）'!H44,'組織C③（②のG6~P→F6にペースト＋事業所名追加）'!Q44=4,'組織C③（②のG6~P→F6にペースト＋事業所名追加）'!J44,'組織C③（②のG6~P→F6にペースト＋事業所名追加）'!Q44=5,'組織C③（②のG6~P→F6にペースト＋事業所名追加）'!L44))</f>
        <v>1kakaribeta</v>
      </c>
      <c r="I44" s="68" t="str">
        <f>IF('組織C③（②のG6~P→F6にペースト＋事業所名追加）'!C44="","",'組織C③（②のG6~P→F6にペースト＋事業所名追加）'!C44)</f>
        <v xml:space="preserve">神奈川事業所 [ kanagawazigyousyo1 ] </v>
      </c>
      <c r="J44" s="64"/>
    </row>
    <row r="45" spans="1:10">
      <c r="A45" s="64" t="s">
        <v>921</v>
      </c>
      <c r="B45" s="79"/>
      <c r="C45" s="81" t="str" cm="1">
        <f t="array" ref="C45">_xlfn.IFS('組織C③（②のG6~P→F6にペースト＋事業所名追加）'!Q45="","",'組織C③（②のG6~P→F6にペースト＋事業所名追加）'!Q45=1,'組織C③（②のG6~P→F6にペースト＋事業所名追加）'!G45,'組織C③（②のG6~P→F6にペースト＋事業所名追加）'!Q45=2,'組織C③（②のG6~P→F6にペースト＋事業所名追加）'!I45,'組織C③（②のG6~P→F6にペースト＋事業所名追加）'!Q45=3,'組織C③（②のG6~P→F6にペースト＋事業所名追加）'!K45,'組織C③（②のG6~P→F6にペースト＋事業所名追加）'!Q45=4,'組織C③（②のG6~P→F6にペースト＋事業所名追加）'!M45,'組織C③（②のG6~P→F6にペースト＋事業所名追加）'!Q45=5,'組織C③（②のG6~P→F6にペースト＋事業所名追加）'!O45)</f>
        <v>VII班</v>
      </c>
      <c r="D45" s="81" t="str" cm="1">
        <f t="array" ref="D45">_xlfn.IFS('組織C③（②のG6~P→F6にペースト＋事業所名追加）'!Q45="","",'組織C③（②のG6~P→F6にペースト＋事業所名追加）'!Q45=1,"",'組織C③（②のG6~P→F6にペースト＋事業所名追加）'!Q45=2,'組織C③（②のG6~P→F6にペースト＋事業所名追加）'!G45,'組織C③（②のG6~P→F6にペースト＋事業所名追加）'!Q45=3,'組織C③（②のG6~P→F6にペースト＋事業所名追加）'!I45,'組織C③（②のG6~P→F6にペースト＋事業所名追加）'!Q45=4,'組織C③（②のG6~P→F6にペースト＋事業所名追加）'!K45,'組織C③（②のG6~P→F6にペースト＋事業所名追加）'!Q45=5,'組織C③（②のG6~P→F6にペースト＋事業所名追加）'!M45)</f>
        <v>２係</v>
      </c>
      <c r="E45" s="64" t="str">
        <f t="shared" si="1"/>
        <v>NEW_21</v>
      </c>
      <c r="F45" s="29">
        <f t="shared" si="2"/>
        <v>5</v>
      </c>
      <c r="G45" s="68" t="str" cm="1">
        <f t="array" ref="G45">IF($G$6="","",_xlfn.IFS('組織C③（②のG6~P→F6にペースト＋事業所名追加）'!Q45="","",'組織C③（②のG6~P→F6にペースト＋事業所名追加）'!Q45=1,'組織C③（②のG6~P→F6にペースト＋事業所名追加）'!F45,'組織C③（②のG6~P→F6にペースト＋事業所名追加）'!Q45=2,'組織C③（②のG6~P→F6にペースト＋事業所名追加）'!H45,'組織C③（②のG6~P→F6にペースト＋事業所名追加）'!Q45=3,'組織C③（②のG6~P→F6にペースト＋事業所名追加）'!J45,'組織C③（②のG6~P→F6にペースト＋事業所名追加）'!Q45=4,'組織C③（②のG6~P→F6にペースト＋事業所名追加）'!L45,'組織C③（②のG6~P→F6にペースト＋事業所名追加）'!Q45=5,'組織C③（②のG6~P→F6にペースト＋事業所名追加）'!N45))</f>
        <v>VIIhan</v>
      </c>
      <c r="H45" s="68" t="str" cm="1">
        <f t="array" ref="H45">IF($G$6="","",_xlfn.IFS('組織C③（②のG6~P→F6にペースト＋事業所名追加）'!Q45="","",'組織C③（②のG6~P→F6にペースト＋事業所名追加）'!Q45=1,"",'組織C③（②のG6~P→F6にペースト＋事業所名追加）'!Q45=2,'組織C③（②のG6~P→F6にペースト＋事業所名追加）'!F45,'組織C③（②のG6~P→F6にペースト＋事業所名追加）'!Q45=3,'組織C③（②のG6~P→F6にペースト＋事業所名追加）'!H45,'組織C③（②のG6~P→F6にペースト＋事業所名追加）'!Q45=4,'組織C③（②のG6~P→F6にペースト＋事業所名追加）'!J45,'組織C③（②のG6~P→F6にペースト＋事業所名追加）'!Q45=5,'組織C③（②のG6~P→F6にペースト＋事業所名追加）'!L45))</f>
        <v>2kakaribeta</v>
      </c>
      <c r="I45" s="68" t="str">
        <f>IF('組織C③（②のG6~P→F6にペースト＋事業所名追加）'!C45="","",'組織C③（②のG6~P→F6にペースト＋事業所名追加）'!C45)</f>
        <v xml:space="preserve">神奈川事業所 [ kanagawazigyousyo1 ] </v>
      </c>
      <c r="J45" s="64"/>
    </row>
    <row r="46" spans="1:10">
      <c r="A46" s="64" t="s">
        <v>923</v>
      </c>
      <c r="B46" s="79"/>
      <c r="C46" s="81" t="str" cm="1">
        <f t="array" ref="C46">_xlfn.IFS('組織C③（②のG6~P→F6にペースト＋事業所名追加）'!Q46="","",'組織C③（②のG6~P→F6にペースト＋事業所名追加）'!Q46=1,'組織C③（②のG6~P→F6にペースト＋事業所名追加）'!G46,'組織C③（②のG6~P→F6にペースト＋事業所名追加）'!Q46=2,'組織C③（②のG6~P→F6にペースト＋事業所名追加）'!I46,'組織C③（②のG6~P→F6にペースト＋事業所名追加）'!Q46=3,'組織C③（②のG6~P→F6にペースト＋事業所名追加）'!K46,'組織C③（②のG6~P→F6にペースト＋事業所名追加）'!Q46=4,'組織C③（②のG6~P→F6にペースト＋事業所名追加）'!M46,'組織C③（②のG6~P→F6にペースト＋事業所名追加）'!Q46=5,'組織C③（②のG6~P→F6にペースト＋事業所名追加）'!O46)</f>
        <v>VIII班</v>
      </c>
      <c r="D46" s="81" t="str" cm="1">
        <f t="array" ref="D46">_xlfn.IFS('組織C③（②のG6~P→F6にペースト＋事業所名追加）'!Q46="","",'組織C③（②のG6~P→F6にペースト＋事業所名追加）'!Q46=1,"",'組織C③（②のG6~P→F6にペースト＋事業所名追加）'!Q46=2,'組織C③（②のG6~P→F6にペースト＋事業所名追加）'!G46,'組織C③（②のG6~P→F6にペースト＋事業所名追加）'!Q46=3,'組織C③（②のG6~P→F6にペースト＋事業所名追加）'!I46,'組織C③（②のG6~P→F6にペースト＋事業所名追加）'!Q46=4,'組織C③（②のG6~P→F6にペースト＋事業所名追加）'!K46,'組織C③（②のG6~P→F6にペースト＋事業所名追加）'!Q46=5,'組織C③（②のG6~P→F6にペースト＋事業所名追加）'!M46)</f>
        <v>２係</v>
      </c>
      <c r="E46" s="64" t="str">
        <f t="shared" si="1"/>
        <v>NEW_21</v>
      </c>
      <c r="F46" s="29">
        <f t="shared" si="2"/>
        <v>5</v>
      </c>
      <c r="G46" s="68" t="str" cm="1">
        <f t="array" ref="G46">IF($G$6="","",_xlfn.IFS('組織C③（②のG6~P→F6にペースト＋事業所名追加）'!Q46="","",'組織C③（②のG6~P→F6にペースト＋事業所名追加）'!Q46=1,'組織C③（②のG6~P→F6にペースト＋事業所名追加）'!F46,'組織C③（②のG6~P→F6にペースト＋事業所名追加）'!Q46=2,'組織C③（②のG6~P→F6にペースト＋事業所名追加）'!H46,'組織C③（②のG6~P→F6にペースト＋事業所名追加）'!Q46=3,'組織C③（②のG6~P→F6にペースト＋事業所名追加）'!J46,'組織C③（②のG6~P→F6にペースト＋事業所名追加）'!Q46=4,'組織C③（②のG6~P→F6にペースト＋事業所名追加）'!L46,'組織C③（②のG6~P→F6にペースト＋事業所名追加）'!Q46=5,'組織C③（②のG6~P→F6にペースト＋事業所名追加）'!N46))</f>
        <v>VIIIhan</v>
      </c>
      <c r="H46" s="68" t="str" cm="1">
        <f t="array" ref="H46">IF($G$6="","",_xlfn.IFS('組織C③（②のG6~P→F6にペースト＋事業所名追加）'!Q46="","",'組織C③（②のG6~P→F6にペースト＋事業所名追加）'!Q46=1,"",'組織C③（②のG6~P→F6にペースト＋事業所名追加）'!Q46=2,'組織C③（②のG6~P→F6にペースト＋事業所名追加）'!F46,'組織C③（②のG6~P→F6にペースト＋事業所名追加）'!Q46=3,'組織C③（②のG6~P→F6にペースト＋事業所名追加）'!H46,'組織C③（②のG6~P→F6にペースト＋事業所名追加）'!Q46=4,'組織C③（②のG6~P→F6にペースト＋事業所名追加）'!J46,'組織C③（②のG6~P→F6にペースト＋事業所名追加）'!Q46=5,'組織C③（②のG6~P→F6にペースト＋事業所名追加）'!L46))</f>
        <v>2kakaribeta</v>
      </c>
      <c r="I46" s="68" t="str">
        <f>IF('組織C③（②のG6~P→F6にペースト＋事業所名追加）'!C46="","",'組織C③（②のG6~P→F6にペースト＋事業所名追加）'!C46)</f>
        <v xml:space="preserve">神奈川事業所 [ kanagawazigyousyo1 ] </v>
      </c>
      <c r="J46" s="64"/>
    </row>
    <row r="47" spans="1:10">
      <c r="A47" s="64" t="s">
        <v>925</v>
      </c>
      <c r="B47" s="79"/>
      <c r="C47" s="81" t="str" cm="1">
        <f t="array" ref="C47">_xlfn.IFS('組織C③（②のG6~P→F6にペースト＋事業所名追加）'!Q47="","",'組織C③（②のG6~P→F6にペースト＋事業所名追加）'!Q47=1,'組織C③（②のG6~P→F6にペースト＋事業所名追加）'!G47,'組織C③（②のG6~P→F6にペースト＋事業所名追加）'!Q47=2,'組織C③（②のG6~P→F6にペースト＋事業所名追加）'!I47,'組織C③（②のG6~P→F6にペースト＋事業所名追加）'!Q47=3,'組織C③（②のG6~P→F6にペースト＋事業所名追加）'!K47,'組織C③（②のG6~P→F6にペースト＋事業所名追加）'!Q47=4,'組織C③（②のG6~P→F6にペースト＋事業所名追加）'!M47,'組織C③（②のG6~P→F6にペースト＋事業所名追加）'!Q47=5,'組織C③（②のG6~P→F6にペースト＋事業所名追加）'!O47)</f>
        <v>IX班</v>
      </c>
      <c r="D47" s="81" t="str" cm="1">
        <f t="array" ref="D47">_xlfn.IFS('組織C③（②のG6~P→F6にペースト＋事業所名追加）'!Q47="","",'組織C③（②のG6~P→F6にペースト＋事業所名追加）'!Q47=1,"",'組織C③（②のG6~P→F6にペースト＋事業所名追加）'!Q47=2,'組織C③（②のG6~P→F6にペースト＋事業所名追加）'!G47,'組織C③（②のG6~P→F6にペースト＋事業所名追加）'!Q47=3,'組織C③（②のG6~P→F6にペースト＋事業所名追加）'!I47,'組織C③（②のG6~P→F6にペースト＋事業所名追加）'!Q47=4,'組織C③（②のG6~P→F6にペースト＋事業所名追加）'!K47,'組織C③（②のG6~P→F6にペースト＋事業所名追加）'!Q47=5,'組織C③（②のG6~P→F6にペースト＋事業所名追加）'!M47)</f>
        <v>１係</v>
      </c>
      <c r="E47" s="64" t="str">
        <f t="shared" si="1"/>
        <v>NEW_22</v>
      </c>
      <c r="F47" s="29">
        <f t="shared" si="2"/>
        <v>5</v>
      </c>
      <c r="G47" s="68" t="str" cm="1">
        <f t="array" ref="G47">IF($G$6="","",_xlfn.IFS('組織C③（②のG6~P→F6にペースト＋事業所名追加）'!Q47="","",'組織C③（②のG6~P→F6にペースト＋事業所名追加）'!Q47=1,'組織C③（②のG6~P→F6にペースト＋事業所名追加）'!F47,'組織C③（②のG6~P→F6にペースト＋事業所名追加）'!Q47=2,'組織C③（②のG6~P→F6にペースト＋事業所名追加）'!H47,'組織C③（②のG6~P→F6にペースト＋事業所名追加）'!Q47=3,'組織C③（②のG6~P→F6にペースト＋事業所名追加）'!J47,'組織C③（②のG6~P→F6にペースト＋事業所名追加）'!Q47=4,'組織C③（②のG6~P→F6にペースト＋事業所名追加）'!L47,'組織C③（②のG6~P→F6にペースト＋事業所名追加）'!Q47=5,'組織C③（②のG6~P→F6にペースト＋事業所名追加）'!N47))</f>
        <v>IXhan</v>
      </c>
      <c r="H47" s="68" t="str" cm="1">
        <f t="array" ref="H47">IF($G$6="","",_xlfn.IFS('組織C③（②のG6~P→F6にペースト＋事業所名追加）'!Q47="","",'組織C③（②のG6~P→F6にペースト＋事業所名追加）'!Q47=1,"",'組織C③（②のG6~P→F6にペースト＋事業所名追加）'!Q47=2,'組織C③（②のG6~P→F6にペースト＋事業所名追加）'!F47,'組織C③（②のG6~P→F6にペースト＋事業所名追加）'!Q47=3,'組織C③（②のG6~P→F6にペースト＋事業所名追加）'!H47,'組織C③（②のG6~P→F6にペースト＋事業所名追加）'!Q47=4,'組織C③（②のG6~P→F6にペースト＋事業所名追加）'!J47,'組織C③（②のG6~P→F6にペースト＋事業所名追加）'!Q47=5,'組織C③（②のG6~P→F6にペースト＋事業所名追加）'!L47))</f>
        <v>1kakarigamma</v>
      </c>
      <c r="I47" s="68" t="str">
        <f>IF('組織C③（②のG6~P→F6にペースト＋事業所名追加）'!C47="","",'組織C③（②のG6~P→F6にペースト＋事業所名追加）'!C47)</f>
        <v xml:space="preserve">神奈川事業所 [ kanagawazigyousyo1 ] </v>
      </c>
      <c r="J47" s="64"/>
    </row>
    <row r="48" spans="1:10">
      <c r="A48" s="64" t="s">
        <v>927</v>
      </c>
      <c r="B48" s="79"/>
      <c r="C48" s="81" t="str" cm="1">
        <f t="array" ref="C48">_xlfn.IFS('組織C③（②のG6~P→F6にペースト＋事業所名追加）'!Q48="","",'組織C③（②のG6~P→F6にペースト＋事業所名追加）'!Q48=1,'組織C③（②のG6~P→F6にペースト＋事業所名追加）'!G48,'組織C③（②のG6~P→F6にペースト＋事業所名追加）'!Q48=2,'組織C③（②のG6~P→F6にペースト＋事業所名追加）'!I48,'組織C③（②のG6~P→F6にペースト＋事業所名追加）'!Q48=3,'組織C③（②のG6~P→F6にペースト＋事業所名追加）'!K48,'組織C③（②のG6~P→F6にペースト＋事業所名追加）'!Q48=4,'組織C③（②のG6~P→F6にペースト＋事業所名追加）'!M48,'組織C③（②のG6~P→F6にペースト＋事業所名追加）'!Q48=5,'組織C③（②のG6~P→F6にペースト＋事業所名追加）'!O48)</f>
        <v>X班</v>
      </c>
      <c r="D48" s="81" t="str" cm="1">
        <f t="array" ref="D48">_xlfn.IFS('組織C③（②のG6~P→F6にペースト＋事業所名追加）'!Q48="","",'組織C③（②のG6~P→F6にペースト＋事業所名追加）'!Q48=1,"",'組織C③（②のG6~P→F6にペースト＋事業所名追加）'!Q48=2,'組織C③（②のG6~P→F6にペースト＋事業所名追加）'!G48,'組織C③（②のG6~P→F6にペースト＋事業所名追加）'!Q48=3,'組織C③（②のG6~P→F6にペースト＋事業所名追加）'!I48,'組織C③（②のG6~P→F6にペースト＋事業所名追加）'!Q48=4,'組織C③（②のG6~P→F6にペースト＋事業所名追加）'!K48,'組織C③（②のG6~P→F6にペースト＋事業所名追加）'!Q48=5,'組織C③（②のG6~P→F6にペースト＋事業所名追加）'!M48)</f>
        <v>１係</v>
      </c>
      <c r="E48" s="64" t="str">
        <f t="shared" si="1"/>
        <v>NEW_22</v>
      </c>
      <c r="F48" s="29">
        <f t="shared" si="2"/>
        <v>5</v>
      </c>
      <c r="G48" s="68" t="str" cm="1">
        <f t="array" ref="G48">IF($G$6="","",_xlfn.IFS('組織C③（②のG6~P→F6にペースト＋事業所名追加）'!Q48="","",'組織C③（②のG6~P→F6にペースト＋事業所名追加）'!Q48=1,'組織C③（②のG6~P→F6にペースト＋事業所名追加）'!F48,'組織C③（②のG6~P→F6にペースト＋事業所名追加）'!Q48=2,'組織C③（②のG6~P→F6にペースト＋事業所名追加）'!H48,'組織C③（②のG6~P→F6にペースト＋事業所名追加）'!Q48=3,'組織C③（②のG6~P→F6にペースト＋事業所名追加）'!J48,'組織C③（②のG6~P→F6にペースト＋事業所名追加）'!Q48=4,'組織C③（②のG6~P→F6にペースト＋事業所名追加）'!L48,'組織C③（②のG6~P→F6にペースト＋事業所名追加）'!Q48=5,'組織C③（②のG6~P→F6にペースト＋事業所名追加）'!N48))</f>
        <v>Xhan</v>
      </c>
      <c r="H48" s="68" t="str" cm="1">
        <f t="array" ref="H48">IF($G$6="","",_xlfn.IFS('組織C③（②のG6~P→F6にペースト＋事業所名追加）'!Q48="","",'組織C③（②のG6~P→F6にペースト＋事業所名追加）'!Q48=1,"",'組織C③（②のG6~P→F6にペースト＋事業所名追加）'!Q48=2,'組織C③（②のG6~P→F6にペースト＋事業所名追加）'!F48,'組織C③（②のG6~P→F6にペースト＋事業所名追加）'!Q48=3,'組織C③（②のG6~P→F6にペースト＋事業所名追加）'!H48,'組織C③（②のG6~P→F6にペースト＋事業所名追加）'!Q48=4,'組織C③（②のG6~P→F6にペースト＋事業所名追加）'!J48,'組織C③（②のG6~P→F6にペースト＋事業所名追加）'!Q48=5,'組織C③（②のG6~P→F6にペースト＋事業所名追加）'!L48))</f>
        <v>1kakarigamma</v>
      </c>
      <c r="I48" s="68" t="str">
        <f>IF('組織C③（②のG6~P→F6にペースト＋事業所名追加）'!C48="","",'組織C③（②のG6~P→F6にペースト＋事業所名追加）'!C48)</f>
        <v xml:space="preserve">神奈川事業所 [ kanagawazigyousyo1 ] </v>
      </c>
      <c r="J48" s="64"/>
    </row>
    <row r="49" spans="1:10">
      <c r="A49" s="64" t="s">
        <v>929</v>
      </c>
      <c r="B49" s="79"/>
      <c r="C49" s="81" t="str" cm="1">
        <f t="array" ref="C49">_xlfn.IFS('組織C③（②のG6~P→F6にペースト＋事業所名追加）'!Q49="","",'組織C③（②のG6~P→F6にペースト＋事業所名追加）'!Q49=1,'組織C③（②のG6~P→F6にペースト＋事業所名追加）'!G49,'組織C③（②のG6~P→F6にペースト＋事業所名追加）'!Q49=2,'組織C③（②のG6~P→F6にペースト＋事業所名追加）'!I49,'組織C③（②のG6~P→F6にペースト＋事業所名追加）'!Q49=3,'組織C③（②のG6~P→F6にペースト＋事業所名追加）'!K49,'組織C③（②のG6~P→F6にペースト＋事業所名追加）'!Q49=4,'組織C③（②のG6~P→F6にペースト＋事業所名追加）'!M49,'組織C③（②のG6~P→F6にペースト＋事業所名追加）'!Q49=5,'組織C③（②のG6~P→F6にペースト＋事業所名追加）'!O49)</f>
        <v>XI班</v>
      </c>
      <c r="D49" s="81" t="str" cm="1">
        <f t="array" ref="D49">_xlfn.IFS('組織C③（②のG6~P→F6にペースト＋事業所名追加）'!Q49="","",'組織C③（②のG6~P→F6にペースト＋事業所名追加）'!Q49=1,"",'組織C③（②のG6~P→F6にペースト＋事業所名追加）'!Q49=2,'組織C③（②のG6~P→F6にペースト＋事業所名追加）'!G49,'組織C③（②のG6~P→F6にペースト＋事業所名追加）'!Q49=3,'組織C③（②のG6~P→F6にペースト＋事業所名追加）'!I49,'組織C③（②のG6~P→F6にペースト＋事業所名追加）'!Q49=4,'組織C③（②のG6~P→F6にペースト＋事業所名追加）'!K49,'組織C③（②のG6~P→F6にペースト＋事業所名追加）'!Q49=5,'組織C③（②のG6~P→F6にペースト＋事業所名追加）'!M49)</f>
        <v>２係</v>
      </c>
      <c r="E49" s="64" t="str">
        <f t="shared" si="1"/>
        <v>NEW_23</v>
      </c>
      <c r="F49" s="29">
        <f t="shared" si="2"/>
        <v>5</v>
      </c>
      <c r="G49" s="68" t="str" cm="1">
        <f t="array" ref="G49">IF($G$6="","",_xlfn.IFS('組織C③（②のG6~P→F6にペースト＋事業所名追加）'!Q49="","",'組織C③（②のG6~P→F6にペースト＋事業所名追加）'!Q49=1,'組織C③（②のG6~P→F6にペースト＋事業所名追加）'!F49,'組織C③（②のG6~P→F6にペースト＋事業所名追加）'!Q49=2,'組織C③（②のG6~P→F6にペースト＋事業所名追加）'!H49,'組織C③（②のG6~P→F6にペースト＋事業所名追加）'!Q49=3,'組織C③（②のG6~P→F6にペースト＋事業所名追加）'!J49,'組織C③（②のG6~P→F6にペースト＋事業所名追加）'!Q49=4,'組織C③（②のG6~P→F6にペースト＋事業所名追加）'!L49,'組織C③（②のG6~P→F6にペースト＋事業所名追加）'!Q49=5,'組織C③（②のG6~P→F6にペースト＋事業所名追加）'!N49))</f>
        <v>XIhan</v>
      </c>
      <c r="H49" s="68" t="str" cm="1">
        <f t="array" ref="H49">IF($G$6="","",_xlfn.IFS('組織C③（②のG6~P→F6にペースト＋事業所名追加）'!Q49="","",'組織C③（②のG6~P→F6にペースト＋事業所名追加）'!Q49=1,"",'組織C③（②のG6~P→F6にペースト＋事業所名追加）'!Q49=2,'組織C③（②のG6~P→F6にペースト＋事業所名追加）'!F49,'組織C③（②のG6~P→F6にペースト＋事業所名追加）'!Q49=3,'組織C③（②のG6~P→F6にペースト＋事業所名追加）'!H49,'組織C③（②のG6~P→F6にペースト＋事業所名追加）'!Q49=4,'組織C③（②のG6~P→F6にペースト＋事業所名追加）'!J49,'組織C③（②のG6~P→F6にペースト＋事業所名追加）'!Q49=5,'組織C③（②のG6~P→F6にペースト＋事業所名追加）'!L49))</f>
        <v>2kakarigamma</v>
      </c>
      <c r="I49" s="68" t="str">
        <f>IF('組織C③（②のG6~P→F6にペースト＋事業所名追加）'!C49="","",'組織C③（②のG6~P→F6にペースト＋事業所名追加）'!C49)</f>
        <v xml:space="preserve">神奈川事業所 [ kanagawazigyousyo1 ] </v>
      </c>
      <c r="J49" s="64"/>
    </row>
    <row r="50" spans="1:10">
      <c r="A50" s="64" t="s">
        <v>931</v>
      </c>
      <c r="B50" s="79"/>
      <c r="C50" s="81" t="str" cm="1">
        <f t="array" ref="C50">_xlfn.IFS('組織C③（②のG6~P→F6にペースト＋事業所名追加）'!Q50="","",'組織C③（②のG6~P→F6にペースト＋事業所名追加）'!Q50=1,'組織C③（②のG6~P→F6にペースト＋事業所名追加）'!G50,'組織C③（②のG6~P→F6にペースト＋事業所名追加）'!Q50=2,'組織C③（②のG6~P→F6にペースト＋事業所名追加）'!I50,'組織C③（②のG6~P→F6にペースト＋事業所名追加）'!Q50=3,'組織C③（②のG6~P→F6にペースト＋事業所名追加）'!K50,'組織C③（②のG6~P→F6にペースト＋事業所名追加）'!Q50=4,'組織C③（②のG6~P→F6にペースト＋事業所名追加）'!M50,'組織C③（②のG6~P→F6にペースト＋事業所名追加）'!Q50=5,'組織C③（②のG6~P→F6にペースト＋事業所名追加）'!O50)</f>
        <v>XII班</v>
      </c>
      <c r="D50" s="81" t="str" cm="1">
        <f t="array" ref="D50">_xlfn.IFS('組織C③（②のG6~P→F6にペースト＋事業所名追加）'!Q50="","",'組織C③（②のG6~P→F6にペースト＋事業所名追加）'!Q50=1,"",'組織C③（②のG6~P→F6にペースト＋事業所名追加）'!Q50=2,'組織C③（②のG6~P→F6にペースト＋事業所名追加）'!G50,'組織C③（②のG6~P→F6にペースト＋事業所名追加）'!Q50=3,'組織C③（②のG6~P→F6にペースト＋事業所名追加）'!I50,'組織C③（②のG6~P→F6にペースト＋事業所名追加）'!Q50=4,'組織C③（②のG6~P→F6にペースト＋事業所名追加）'!K50,'組織C③（②のG6~P→F6にペースト＋事業所名追加）'!Q50=5,'組織C③（②のG6~P→F6にペースト＋事業所名追加）'!M50)</f>
        <v>２係</v>
      </c>
      <c r="E50" s="64" t="str">
        <f t="shared" si="1"/>
        <v>NEW_23</v>
      </c>
      <c r="F50" s="29">
        <f t="shared" si="2"/>
        <v>5</v>
      </c>
      <c r="G50" s="68" t="str" cm="1">
        <f t="array" ref="G50">IF($G$6="","",_xlfn.IFS('組織C③（②のG6~P→F6にペースト＋事業所名追加）'!Q50="","",'組織C③（②のG6~P→F6にペースト＋事業所名追加）'!Q50=1,'組織C③（②のG6~P→F6にペースト＋事業所名追加）'!F50,'組織C③（②のG6~P→F6にペースト＋事業所名追加）'!Q50=2,'組織C③（②のG6~P→F6にペースト＋事業所名追加）'!H50,'組織C③（②のG6~P→F6にペースト＋事業所名追加）'!Q50=3,'組織C③（②のG6~P→F6にペースト＋事業所名追加）'!J50,'組織C③（②のG6~P→F6にペースト＋事業所名追加）'!Q50=4,'組織C③（②のG6~P→F6にペースト＋事業所名追加）'!L50,'組織C③（②のG6~P→F6にペースト＋事業所名追加）'!Q50=5,'組織C③（②のG6~P→F6にペースト＋事業所名追加）'!N50))</f>
        <v>XIIhan</v>
      </c>
      <c r="H50" s="68" t="str" cm="1">
        <f t="array" ref="H50">IF($G$6="","",_xlfn.IFS('組織C③（②のG6~P→F6にペースト＋事業所名追加）'!Q50="","",'組織C③（②のG6~P→F6にペースト＋事業所名追加）'!Q50=1,"",'組織C③（②のG6~P→F6にペースト＋事業所名追加）'!Q50=2,'組織C③（②のG6~P→F6にペースト＋事業所名追加）'!F50,'組織C③（②のG6~P→F6にペースト＋事業所名追加）'!Q50=3,'組織C③（②のG6~P→F6にペースト＋事業所名追加）'!H50,'組織C③（②のG6~P→F6にペースト＋事業所名追加）'!Q50=4,'組織C③（②のG6~P→F6にペースト＋事業所名追加）'!J50,'組織C③（②のG6~P→F6にペースト＋事業所名追加）'!Q50=5,'組織C③（②のG6~P→F6にペースト＋事業所名追加）'!L50))</f>
        <v>2kakarigamma</v>
      </c>
      <c r="I50" s="68" t="str">
        <f>IF('組織C③（②のG6~P→F6にペースト＋事業所名追加）'!C50="","",'組織C③（②のG6~P→F6にペースト＋事業所名追加）'!C50)</f>
        <v xml:space="preserve">神奈川事業所 [ kanagawazigyousyo1 ] </v>
      </c>
      <c r="J50" s="64"/>
    </row>
    <row r="51" spans="1:10">
      <c r="A51" s="64" t="s">
        <v>933</v>
      </c>
      <c r="B51" s="79"/>
      <c r="C51" s="81" t="str" cm="1">
        <f t="array" ref="C51">_xlfn.IFS('組織C③（②のG6~P→F6にペースト＋事業所名追加）'!Q51="","",'組織C③（②のG6~P→F6にペースト＋事業所名追加）'!Q51=1,'組織C③（②のG6~P→F6にペースト＋事業所名追加）'!G51,'組織C③（②のG6~P→F6にペースト＋事業所名追加）'!Q51=2,'組織C③（②のG6~P→F6にペースト＋事業所名追加）'!I51,'組織C③（②のG6~P→F6にペースト＋事業所名追加）'!Q51=3,'組織C③（②のG6~P→F6にペースト＋事業所名追加）'!K51,'組織C③（②のG6~P→F6にペースト＋事業所名追加）'!Q51=4,'組織C③（②のG6~P→F6にペースト＋事業所名追加）'!M51,'組織C③（②のG6~P→F6にペースト＋事業所名追加）'!Q51=5,'組織C③（②のG6~P→F6にペースト＋事業所名追加）'!O51)</f>
        <v>XIII班</v>
      </c>
      <c r="D51" s="81" t="str" cm="1">
        <f t="array" ref="D51">_xlfn.IFS('組織C③（②のG6~P→F6にペースト＋事業所名追加）'!Q51="","",'組織C③（②のG6~P→F6にペースト＋事業所名追加）'!Q51=1,"",'組織C③（②のG6~P→F6にペースト＋事業所名追加）'!Q51=2,'組織C③（②のG6~P→F6にペースト＋事業所名追加）'!G51,'組織C③（②のG6~P→F6にペースト＋事業所名追加）'!Q51=3,'組織C③（②のG6~P→F6にペースト＋事業所名追加）'!I51,'組織C③（②のG6~P→F6にペースト＋事業所名追加）'!Q51=4,'組織C③（②のG6~P→F6にペースト＋事業所名追加）'!K51,'組織C③（②のG6~P→F6にペースト＋事業所名追加）'!Q51=5,'組織C③（②のG6~P→F6にペースト＋事業所名追加）'!M51)</f>
        <v>１係</v>
      </c>
      <c r="E51" s="64" t="str">
        <f t="shared" si="1"/>
        <v>NEW_24</v>
      </c>
      <c r="F51" s="29">
        <f t="shared" si="2"/>
        <v>5</v>
      </c>
      <c r="G51" s="68" t="str" cm="1">
        <f t="array" ref="G51">IF($G$6="","",_xlfn.IFS('組織C③（②のG6~P→F6にペースト＋事業所名追加）'!Q51="","",'組織C③（②のG6~P→F6にペースト＋事業所名追加）'!Q51=1,'組織C③（②のG6~P→F6にペースト＋事業所名追加）'!F51,'組織C③（②のG6~P→F6にペースト＋事業所名追加）'!Q51=2,'組織C③（②のG6~P→F6にペースト＋事業所名追加）'!H51,'組織C③（②のG6~P→F6にペースト＋事業所名追加）'!Q51=3,'組織C③（②のG6~P→F6にペースト＋事業所名追加）'!J51,'組織C③（②のG6~P→F6にペースト＋事業所名追加）'!Q51=4,'組織C③（②のG6~P→F6にペースト＋事業所名追加）'!L51,'組織C③（②のG6~P→F6にペースト＋事業所名追加）'!Q51=5,'組織C③（②のG6~P→F6にペースト＋事業所名追加）'!N51))</f>
        <v>XIIIhan</v>
      </c>
      <c r="H51" s="68" t="str" cm="1">
        <f t="array" ref="H51">IF($G$6="","",_xlfn.IFS('組織C③（②のG6~P→F6にペースト＋事業所名追加）'!Q51="","",'組織C③（②のG6~P→F6にペースト＋事業所名追加）'!Q51=1,"",'組織C③（②のG6~P→F6にペースト＋事業所名追加）'!Q51=2,'組織C③（②のG6~P→F6にペースト＋事業所名追加）'!F51,'組織C③（②のG6~P→F6にペースト＋事業所名追加）'!Q51=3,'組織C③（②のG6~P→F6にペースト＋事業所名追加）'!H51,'組織C③（②のG6~P→F6にペースト＋事業所名追加）'!Q51=4,'組織C③（②のG6~P→F6にペースト＋事業所名追加）'!J51,'組織C③（②のG6~P→F6にペースト＋事業所名追加）'!Q51=5,'組織C③（②のG6~P→F6にペースト＋事業所名追加）'!L51))</f>
        <v>1kakaridelta</v>
      </c>
      <c r="I51" s="68" t="str">
        <f>IF('組織C③（②のG6~P→F6にペースト＋事業所名追加）'!C51="","",'組織C③（②のG6~P→F6にペースト＋事業所名追加）'!C51)</f>
        <v xml:space="preserve">神奈川事業所 [ kanagawazigyousyo1 ] </v>
      </c>
      <c r="J51" s="64"/>
    </row>
    <row r="52" spans="1:10">
      <c r="A52" s="64" t="s">
        <v>935</v>
      </c>
      <c r="B52" s="79"/>
      <c r="C52" s="81" t="str" cm="1">
        <f t="array" ref="C52">_xlfn.IFS('組織C③（②のG6~P→F6にペースト＋事業所名追加）'!Q52="","",'組織C③（②のG6~P→F6にペースト＋事業所名追加）'!Q52=1,'組織C③（②のG6~P→F6にペースト＋事業所名追加）'!G52,'組織C③（②のG6~P→F6にペースト＋事業所名追加）'!Q52=2,'組織C③（②のG6~P→F6にペースト＋事業所名追加）'!I52,'組織C③（②のG6~P→F6にペースト＋事業所名追加）'!Q52=3,'組織C③（②のG6~P→F6にペースト＋事業所名追加）'!K52,'組織C③（②のG6~P→F6にペースト＋事業所名追加）'!Q52=4,'組織C③（②のG6~P→F6にペースト＋事業所名追加）'!M52,'組織C③（②のG6~P→F6にペースト＋事業所名追加）'!Q52=5,'組織C③（②のG6~P→F6にペースト＋事業所名追加）'!O52)</f>
        <v>XIV班</v>
      </c>
      <c r="D52" s="81" t="str" cm="1">
        <f t="array" ref="D52">_xlfn.IFS('組織C③（②のG6~P→F6にペースト＋事業所名追加）'!Q52="","",'組織C③（②のG6~P→F6にペースト＋事業所名追加）'!Q52=1,"",'組織C③（②のG6~P→F6にペースト＋事業所名追加）'!Q52=2,'組織C③（②のG6~P→F6にペースト＋事業所名追加）'!G52,'組織C③（②のG6~P→F6にペースト＋事業所名追加）'!Q52=3,'組織C③（②のG6~P→F6にペースト＋事業所名追加）'!I52,'組織C③（②のG6~P→F6にペースト＋事業所名追加）'!Q52=4,'組織C③（②のG6~P→F6にペースト＋事業所名追加）'!K52,'組織C③（②のG6~P→F6にペースト＋事業所名追加）'!Q52=5,'組織C③（②のG6~P→F6にペースト＋事業所名追加）'!M52)</f>
        <v>１係</v>
      </c>
      <c r="E52" s="64" t="str">
        <f t="shared" si="1"/>
        <v>NEW_24</v>
      </c>
      <c r="F52" s="29">
        <f t="shared" si="2"/>
        <v>5</v>
      </c>
      <c r="G52" s="68" t="str" cm="1">
        <f t="array" ref="G52">IF($G$6="","",_xlfn.IFS('組織C③（②のG6~P→F6にペースト＋事業所名追加）'!Q52="","",'組織C③（②のG6~P→F6にペースト＋事業所名追加）'!Q52=1,'組織C③（②のG6~P→F6にペースト＋事業所名追加）'!F52,'組織C③（②のG6~P→F6にペースト＋事業所名追加）'!Q52=2,'組織C③（②のG6~P→F6にペースト＋事業所名追加）'!H52,'組織C③（②のG6~P→F6にペースト＋事業所名追加）'!Q52=3,'組織C③（②のG6~P→F6にペースト＋事業所名追加）'!J52,'組織C③（②のG6~P→F6にペースト＋事業所名追加）'!Q52=4,'組織C③（②のG6~P→F6にペースト＋事業所名追加）'!L52,'組織C③（②のG6~P→F6にペースト＋事業所名追加）'!Q52=5,'組織C③（②のG6~P→F6にペースト＋事業所名追加）'!N52))</f>
        <v>XIVhan</v>
      </c>
      <c r="H52" s="68" t="str" cm="1">
        <f t="array" ref="H52">IF($G$6="","",_xlfn.IFS('組織C③（②のG6~P→F6にペースト＋事業所名追加）'!Q52="","",'組織C③（②のG6~P→F6にペースト＋事業所名追加）'!Q52=1,"",'組織C③（②のG6~P→F6にペースト＋事業所名追加）'!Q52=2,'組織C③（②のG6~P→F6にペースト＋事業所名追加）'!F52,'組織C③（②のG6~P→F6にペースト＋事業所名追加）'!Q52=3,'組織C③（②のG6~P→F6にペースト＋事業所名追加）'!H52,'組織C③（②のG6~P→F6にペースト＋事業所名追加）'!Q52=4,'組織C③（②のG6~P→F6にペースト＋事業所名追加）'!J52,'組織C③（②のG6~P→F6にペースト＋事業所名追加）'!Q52=5,'組織C③（②のG6~P→F6にペースト＋事業所名追加）'!L52))</f>
        <v>1kakaridelta</v>
      </c>
      <c r="I52" s="68" t="str">
        <f>IF('組織C③（②のG6~P→F6にペースト＋事業所名追加）'!C52="","",'組織C③（②のG6~P→F6にペースト＋事業所名追加）'!C52)</f>
        <v xml:space="preserve">神奈川事業所 [ kanagawazigyousyo1 ] </v>
      </c>
      <c r="J52" s="64"/>
    </row>
    <row r="53" spans="1:10">
      <c r="A53" s="64" t="s">
        <v>937</v>
      </c>
      <c r="B53" s="79"/>
      <c r="C53" s="81" t="str" cm="1">
        <f t="array" ref="C53">_xlfn.IFS('組織C③（②のG6~P→F6にペースト＋事業所名追加）'!Q53="","",'組織C③（②のG6~P→F6にペースト＋事業所名追加）'!Q53=1,'組織C③（②のG6~P→F6にペースト＋事業所名追加）'!G53,'組織C③（②のG6~P→F6にペースト＋事業所名追加）'!Q53=2,'組織C③（②のG6~P→F6にペースト＋事業所名追加）'!I53,'組織C③（②のG6~P→F6にペースト＋事業所名追加）'!Q53=3,'組織C③（②のG6~P→F6にペースト＋事業所名追加）'!K53,'組織C③（②のG6~P→F6にペースト＋事業所名追加）'!Q53=4,'組織C③（②のG6~P→F6にペースト＋事業所名追加）'!M53,'組織C③（②のG6~P→F6にペースト＋事業所名追加）'!Q53=5,'組織C③（②のG6~P→F6にペースト＋事業所名追加）'!O53)</f>
        <v>XV班</v>
      </c>
      <c r="D53" s="81" t="str" cm="1">
        <f t="array" ref="D53">_xlfn.IFS('組織C③（②のG6~P→F6にペースト＋事業所名追加）'!Q53="","",'組織C③（②のG6~P→F6にペースト＋事業所名追加）'!Q53=1,"",'組織C③（②のG6~P→F6にペースト＋事業所名追加）'!Q53=2,'組織C③（②のG6~P→F6にペースト＋事業所名追加）'!G53,'組織C③（②のG6~P→F6にペースト＋事業所名追加）'!Q53=3,'組織C③（②のG6~P→F6にペースト＋事業所名追加）'!I53,'組織C③（②のG6~P→F6にペースト＋事業所名追加）'!Q53=4,'組織C③（②のG6~P→F6にペースト＋事業所名追加）'!K53,'組織C③（②のG6~P→F6にペースト＋事業所名追加）'!Q53=5,'組織C③（②のG6~P→F6にペースト＋事業所名追加）'!M53)</f>
        <v>２係</v>
      </c>
      <c r="E53" s="64" t="str">
        <f t="shared" si="1"/>
        <v>NEW_25</v>
      </c>
      <c r="F53" s="29">
        <f t="shared" si="2"/>
        <v>5</v>
      </c>
      <c r="G53" s="68" t="str" cm="1">
        <f t="array" ref="G53">IF($G$6="","",_xlfn.IFS('組織C③（②のG6~P→F6にペースト＋事業所名追加）'!Q53="","",'組織C③（②のG6~P→F6にペースト＋事業所名追加）'!Q53=1,'組織C③（②のG6~P→F6にペースト＋事業所名追加）'!F53,'組織C③（②のG6~P→F6にペースト＋事業所名追加）'!Q53=2,'組織C③（②のG6~P→F6にペースト＋事業所名追加）'!H53,'組織C③（②のG6~P→F6にペースト＋事業所名追加）'!Q53=3,'組織C③（②のG6~P→F6にペースト＋事業所名追加）'!J53,'組織C③（②のG6~P→F6にペースト＋事業所名追加）'!Q53=4,'組織C③（②のG6~P→F6にペースト＋事業所名追加）'!L53,'組織C③（②のG6~P→F6にペースト＋事業所名追加）'!Q53=5,'組織C③（②のG6~P→F6にペースト＋事業所名追加）'!N53))</f>
        <v>XVhan</v>
      </c>
      <c r="H53" s="68" t="str" cm="1">
        <f t="array" ref="H53">IF($G$6="","",_xlfn.IFS('組織C③（②のG6~P→F6にペースト＋事業所名追加）'!Q53="","",'組織C③（②のG6~P→F6にペースト＋事業所名追加）'!Q53=1,"",'組織C③（②のG6~P→F6にペースト＋事業所名追加）'!Q53=2,'組織C③（②のG6~P→F6にペースト＋事業所名追加）'!F53,'組織C③（②のG6~P→F6にペースト＋事業所名追加）'!Q53=3,'組織C③（②のG6~P→F6にペースト＋事業所名追加）'!H53,'組織C③（②のG6~P→F6にペースト＋事業所名追加）'!Q53=4,'組織C③（②のG6~P→F6にペースト＋事業所名追加）'!J53,'組織C③（②のG6~P→F6にペースト＋事業所名追加）'!Q53=5,'組織C③（②のG6~P→F6にペースト＋事業所名追加）'!L53))</f>
        <v>2kakaridelta</v>
      </c>
      <c r="I53" s="68" t="str">
        <f>IF('組織C③（②のG6~P→F6にペースト＋事業所名追加）'!C53="","",'組織C③（②のG6~P→F6にペースト＋事業所名追加）'!C53)</f>
        <v xml:space="preserve">神奈川事業所 [ kanagawazigyousyo1 ] </v>
      </c>
      <c r="J53" s="64"/>
    </row>
    <row r="54" spans="1:10">
      <c r="A54" s="64" t="s">
        <v>939</v>
      </c>
      <c r="B54" s="79"/>
      <c r="C54" s="81" t="str" cm="1">
        <f t="array" ref="C54">_xlfn.IFS('組織C③（②のG6~P→F6にペースト＋事業所名追加）'!Q54="","",'組織C③（②のG6~P→F6にペースト＋事業所名追加）'!Q54=1,'組織C③（②のG6~P→F6にペースト＋事業所名追加）'!G54,'組織C③（②のG6~P→F6にペースト＋事業所名追加）'!Q54=2,'組織C③（②のG6~P→F6にペースト＋事業所名追加）'!I54,'組織C③（②のG6~P→F6にペースト＋事業所名追加）'!Q54=3,'組織C③（②のG6~P→F6にペースト＋事業所名追加）'!K54,'組織C③（②のG6~P→F6にペースト＋事業所名追加）'!Q54=4,'組織C③（②のG6~P→F6にペースト＋事業所名追加）'!M54,'組織C③（②のG6~P→F6にペースト＋事業所名追加）'!Q54=5,'組織C③（②のG6~P→F6にペースト＋事業所名追加）'!O54)</f>
        <v>XVI班</v>
      </c>
      <c r="D54" s="81" t="str" cm="1">
        <f t="array" ref="D54">_xlfn.IFS('組織C③（②のG6~P→F6にペースト＋事業所名追加）'!Q54="","",'組織C③（②のG6~P→F6にペースト＋事業所名追加）'!Q54=1,"",'組織C③（②のG6~P→F6にペースト＋事業所名追加）'!Q54=2,'組織C③（②のG6~P→F6にペースト＋事業所名追加）'!G54,'組織C③（②のG6~P→F6にペースト＋事業所名追加）'!Q54=3,'組織C③（②のG6~P→F6にペースト＋事業所名追加）'!I54,'組織C③（②のG6~P→F6にペースト＋事業所名追加）'!Q54=4,'組織C③（②のG6~P→F6にペースト＋事業所名追加）'!K54,'組織C③（②のG6~P→F6にペースト＋事業所名追加）'!Q54=5,'組織C③（②のG6~P→F6にペースト＋事業所名追加）'!M54)</f>
        <v>２係</v>
      </c>
      <c r="E54" s="64" t="str">
        <f t="shared" si="1"/>
        <v>NEW_25</v>
      </c>
      <c r="F54" s="29">
        <f t="shared" si="2"/>
        <v>5</v>
      </c>
      <c r="G54" s="68" t="str" cm="1">
        <f t="array" ref="G54">IF($G$6="","",_xlfn.IFS('組織C③（②のG6~P→F6にペースト＋事業所名追加）'!Q54="","",'組織C③（②のG6~P→F6にペースト＋事業所名追加）'!Q54=1,'組織C③（②のG6~P→F6にペースト＋事業所名追加）'!F54,'組織C③（②のG6~P→F6にペースト＋事業所名追加）'!Q54=2,'組織C③（②のG6~P→F6にペースト＋事業所名追加）'!H54,'組織C③（②のG6~P→F6にペースト＋事業所名追加）'!Q54=3,'組織C③（②のG6~P→F6にペースト＋事業所名追加）'!J54,'組織C③（②のG6~P→F6にペースト＋事業所名追加）'!Q54=4,'組織C③（②のG6~P→F6にペースト＋事業所名追加）'!L54,'組織C③（②のG6~P→F6にペースト＋事業所名追加）'!Q54=5,'組織C③（②のG6~P→F6にペースト＋事業所名追加）'!N54))</f>
        <v>XVIhan</v>
      </c>
      <c r="H54" s="68" t="str" cm="1">
        <f t="array" ref="H54">IF($G$6="","",_xlfn.IFS('組織C③（②のG6~P→F6にペースト＋事業所名追加）'!Q54="","",'組織C③（②のG6~P→F6にペースト＋事業所名追加）'!Q54=1,"",'組織C③（②のG6~P→F6にペースト＋事業所名追加）'!Q54=2,'組織C③（②のG6~P→F6にペースト＋事業所名追加）'!F54,'組織C③（②のG6~P→F6にペースト＋事業所名追加）'!Q54=3,'組織C③（②のG6~P→F6にペースト＋事業所名追加）'!H54,'組織C③（②のG6~P→F6にペースト＋事業所名追加）'!Q54=4,'組織C③（②のG6~P→F6にペースト＋事業所名追加）'!J54,'組織C③（②のG6~P→F6にペースト＋事業所名追加）'!Q54=5,'組織C③（②のG6~P→F6にペースト＋事業所名追加）'!L54))</f>
        <v>2kakaridelta</v>
      </c>
      <c r="I54" s="68" t="str">
        <f>IF('組織C③（②のG6~P→F6にペースト＋事業所名追加）'!C54="","",'組織C③（②のG6~P→F6にペースト＋事業所名追加）'!C54)</f>
        <v xml:space="preserve">神奈川事業所 [ kanagawazigyousyo1 ] </v>
      </c>
      <c r="J54" s="64"/>
    </row>
    <row r="55" spans="1:10">
      <c r="A55" s="64" t="s">
        <v>941</v>
      </c>
      <c r="B55" s="79"/>
      <c r="C55" s="81" t="str" cm="1">
        <f t="array" ref="C55">_xlfn.IFS('組織C③（②のG6~P→F6にペースト＋事業所名追加）'!Q55="","",'組織C③（②のG6~P→F6にペースト＋事業所名追加）'!Q55=1,'組織C③（②のG6~P→F6にペースト＋事業所名追加）'!G55,'組織C③（②のG6~P→F6にペースト＋事業所名追加）'!Q55=2,'組織C③（②のG6~P→F6にペースト＋事業所名追加）'!I55,'組織C③（②のG6~P→F6にペースト＋事業所名追加）'!Q55=3,'組織C③（②のG6~P→F6にペースト＋事業所名追加）'!K55,'組織C③（②のG6~P→F6にペースト＋事業所名追加）'!Q55=4,'組織C③（②のG6~P→F6にペースト＋事業所名追加）'!M55,'組織C③（②のG6~P→F6にペースト＋事業所名追加）'!Q55=5,'組織C③（②のG6~P→F6にペースト＋事業所名追加）'!O55)</f>
        <v>XVII班</v>
      </c>
      <c r="D55" s="81" t="str" cm="1">
        <f t="array" ref="D55">_xlfn.IFS('組織C③（②のG6~P→F6にペースト＋事業所名追加）'!Q55="","",'組織C③（②のG6~P→F6にペースト＋事業所名追加）'!Q55=1,"",'組織C③（②のG6~P→F6にペースト＋事業所名追加）'!Q55=2,'組織C③（②のG6~P→F6にペースト＋事業所名追加）'!G55,'組織C③（②のG6~P→F6にペースト＋事業所名追加）'!Q55=3,'組織C③（②のG6~P→F6にペースト＋事業所名追加）'!I55,'組織C③（②のG6~P→F6にペースト＋事業所名追加）'!Q55=4,'組織C③（②のG6~P→F6にペースト＋事業所名追加）'!K55,'組織C③（②のG6~P→F6にペースト＋事業所名追加）'!Q55=5,'組織C③（②のG6~P→F6にペースト＋事業所名追加）'!M55)</f>
        <v>１係</v>
      </c>
      <c r="E55" s="64" t="str">
        <f t="shared" si="1"/>
        <v>NEW_26</v>
      </c>
      <c r="F55" s="29">
        <f t="shared" si="2"/>
        <v>5</v>
      </c>
      <c r="G55" s="68" t="str" cm="1">
        <f t="array" ref="G55">IF($G$6="","",_xlfn.IFS('組織C③（②のG6~P→F6にペースト＋事業所名追加）'!Q55="","",'組織C③（②のG6~P→F6にペースト＋事業所名追加）'!Q55=1,'組織C③（②のG6~P→F6にペースト＋事業所名追加）'!F55,'組織C③（②のG6~P→F6にペースト＋事業所名追加）'!Q55=2,'組織C③（②のG6~P→F6にペースト＋事業所名追加）'!H55,'組織C③（②のG6~P→F6にペースト＋事業所名追加）'!Q55=3,'組織C③（②のG6~P→F6にペースト＋事業所名追加）'!J55,'組織C③（②のG6~P→F6にペースト＋事業所名追加）'!Q55=4,'組織C③（②のG6~P→F6にペースト＋事業所名追加）'!L55,'組織C③（②のG6~P→F6にペースト＋事業所名追加）'!Q55=5,'組織C③（②のG6~P→F6にペースト＋事業所名追加）'!N55))</f>
        <v>XVIIhan</v>
      </c>
      <c r="H55" s="68" t="str" cm="1">
        <f t="array" ref="H55">IF($G$6="","",_xlfn.IFS('組織C③（②のG6~P→F6にペースト＋事業所名追加）'!Q55="","",'組織C③（②のG6~P→F6にペースト＋事業所名追加）'!Q55=1,"",'組織C③（②のG6~P→F6にペースト＋事業所名追加）'!Q55=2,'組織C③（②のG6~P→F6にペースト＋事業所名追加）'!F55,'組織C③（②のG6~P→F6にペースト＋事業所名追加）'!Q55=3,'組織C③（②のG6~P→F6にペースト＋事業所名追加）'!H55,'組織C③（②のG6~P→F6にペースト＋事業所名追加）'!Q55=4,'組織C③（②のG6~P→F6にペースト＋事業所名追加）'!J55,'組織C③（②のG6~P→F6にペースト＋事業所名追加）'!Q55=5,'組織C③（②のG6~P→F6にペースト＋事業所名追加）'!L55))</f>
        <v>1kakariepsilon</v>
      </c>
      <c r="I55" s="68" t="str">
        <f>IF('組織C③（②のG6~P→F6にペースト＋事業所名追加）'!C55="","",'組織C③（②のG6~P→F6にペースト＋事業所名追加）'!C55)</f>
        <v xml:space="preserve">神奈川事業所 [ kanagawazigyousyo1 ] </v>
      </c>
      <c r="J55" s="64"/>
    </row>
    <row r="56" spans="1:10">
      <c r="A56" s="64" t="s">
        <v>943</v>
      </c>
      <c r="B56" s="79"/>
      <c r="C56" s="81" t="str" cm="1">
        <f t="array" ref="C56">_xlfn.IFS('組織C③（②のG6~P→F6にペースト＋事業所名追加）'!Q56="","",'組織C③（②のG6~P→F6にペースト＋事業所名追加）'!Q56=1,'組織C③（②のG6~P→F6にペースト＋事業所名追加）'!G56,'組織C③（②のG6~P→F6にペースト＋事業所名追加）'!Q56=2,'組織C③（②のG6~P→F6にペースト＋事業所名追加）'!I56,'組織C③（②のG6~P→F6にペースト＋事業所名追加）'!Q56=3,'組織C③（②のG6~P→F6にペースト＋事業所名追加）'!K56,'組織C③（②のG6~P→F6にペースト＋事業所名追加）'!Q56=4,'組織C③（②のG6~P→F6にペースト＋事業所名追加）'!M56,'組織C③（②のG6~P→F6にペースト＋事業所名追加）'!Q56=5,'組織C③（②のG6~P→F6にペースト＋事業所名追加）'!O56)</f>
        <v>XVIII班</v>
      </c>
      <c r="D56" s="81" t="str" cm="1">
        <f t="array" ref="D56">_xlfn.IFS('組織C③（②のG6~P→F6にペースト＋事業所名追加）'!Q56="","",'組織C③（②のG6~P→F6にペースト＋事業所名追加）'!Q56=1,"",'組織C③（②のG6~P→F6にペースト＋事業所名追加）'!Q56=2,'組織C③（②のG6~P→F6にペースト＋事業所名追加）'!G56,'組織C③（②のG6~P→F6にペースト＋事業所名追加）'!Q56=3,'組織C③（②のG6~P→F6にペースト＋事業所名追加）'!I56,'組織C③（②のG6~P→F6にペースト＋事業所名追加）'!Q56=4,'組織C③（②のG6~P→F6にペースト＋事業所名追加）'!K56,'組織C③（②のG6~P→F6にペースト＋事業所名追加）'!Q56=5,'組織C③（②のG6~P→F6にペースト＋事業所名追加）'!M56)</f>
        <v>１係</v>
      </c>
      <c r="E56" s="64" t="str">
        <f t="shared" si="1"/>
        <v>NEW_26</v>
      </c>
      <c r="F56" s="29">
        <f t="shared" si="2"/>
        <v>5</v>
      </c>
      <c r="G56" s="68" t="str" cm="1">
        <f t="array" ref="G56">IF($G$6="","",_xlfn.IFS('組織C③（②のG6~P→F6にペースト＋事業所名追加）'!Q56="","",'組織C③（②のG6~P→F6にペースト＋事業所名追加）'!Q56=1,'組織C③（②のG6~P→F6にペースト＋事業所名追加）'!F56,'組織C③（②のG6~P→F6にペースト＋事業所名追加）'!Q56=2,'組織C③（②のG6~P→F6にペースト＋事業所名追加）'!H56,'組織C③（②のG6~P→F6にペースト＋事業所名追加）'!Q56=3,'組織C③（②のG6~P→F6にペースト＋事業所名追加）'!J56,'組織C③（②のG6~P→F6にペースト＋事業所名追加）'!Q56=4,'組織C③（②のG6~P→F6にペースト＋事業所名追加）'!L56,'組織C③（②のG6~P→F6にペースト＋事業所名追加）'!Q56=5,'組織C③（②のG6~P→F6にペースト＋事業所名追加）'!N56))</f>
        <v>XVIIIhan</v>
      </c>
      <c r="H56" s="68" t="str" cm="1">
        <f t="array" ref="H56">IF($G$6="","",_xlfn.IFS('組織C③（②のG6~P→F6にペースト＋事業所名追加）'!Q56="","",'組織C③（②のG6~P→F6にペースト＋事業所名追加）'!Q56=1,"",'組織C③（②のG6~P→F6にペースト＋事業所名追加）'!Q56=2,'組織C③（②のG6~P→F6にペースト＋事業所名追加）'!F56,'組織C③（②のG6~P→F6にペースト＋事業所名追加）'!Q56=3,'組織C③（②のG6~P→F6にペースト＋事業所名追加）'!H56,'組織C③（②のG6~P→F6にペースト＋事業所名追加）'!Q56=4,'組織C③（②のG6~P→F6にペースト＋事業所名追加）'!J56,'組織C③（②のG6~P→F6にペースト＋事業所名追加）'!Q56=5,'組織C③（②のG6~P→F6にペースト＋事業所名追加）'!L56))</f>
        <v>1kakariepsilon</v>
      </c>
      <c r="I56" s="68" t="str">
        <f>IF('組織C③（②のG6~P→F6にペースト＋事業所名追加）'!C56="","",'組織C③（②のG6~P→F6にペースト＋事業所名追加）'!C56)</f>
        <v xml:space="preserve">神奈川事業所 [ kanagawazigyousyo1 ] </v>
      </c>
      <c r="J56" s="64"/>
    </row>
    <row r="57" spans="1:10">
      <c r="A57" s="64" t="s">
        <v>945</v>
      </c>
      <c r="B57" s="79"/>
      <c r="C57" s="81" t="str" cm="1">
        <f t="array" ref="C57">_xlfn.IFS('組織C③（②のG6~P→F6にペースト＋事業所名追加）'!Q57="","",'組織C③（②のG6~P→F6にペースト＋事業所名追加）'!Q57=1,'組織C③（②のG6~P→F6にペースト＋事業所名追加）'!G57,'組織C③（②のG6~P→F6にペースト＋事業所名追加）'!Q57=2,'組織C③（②のG6~P→F6にペースト＋事業所名追加）'!I57,'組織C③（②のG6~P→F6にペースト＋事業所名追加）'!Q57=3,'組織C③（②のG6~P→F6にペースト＋事業所名追加）'!K57,'組織C③（②のG6~P→F6にペースト＋事業所名追加）'!Q57=4,'組織C③（②のG6~P→F6にペースト＋事業所名追加）'!M57,'組織C③（②のG6~P→F6にペースト＋事業所名追加）'!Q57=5,'組織C③（②のG6~P→F6にペースト＋事業所名追加）'!O57)</f>
        <v>XIX班</v>
      </c>
      <c r="D57" s="81" t="str" cm="1">
        <f t="array" ref="D57">_xlfn.IFS('組織C③（②のG6~P→F6にペースト＋事業所名追加）'!Q57="","",'組織C③（②のG6~P→F6にペースト＋事業所名追加）'!Q57=1,"",'組織C③（②のG6~P→F6にペースト＋事業所名追加）'!Q57=2,'組織C③（②のG6~P→F6にペースト＋事業所名追加）'!G57,'組織C③（②のG6~P→F6にペースト＋事業所名追加）'!Q57=3,'組織C③（②のG6~P→F6にペースト＋事業所名追加）'!I57,'組織C③（②のG6~P→F6にペースト＋事業所名追加）'!Q57=4,'組織C③（②のG6~P→F6にペースト＋事業所名追加）'!K57,'組織C③（②のG6~P→F6にペースト＋事業所名追加）'!Q57=5,'組織C③（②のG6~P→F6にペースト＋事業所名追加）'!M57)</f>
        <v>２係</v>
      </c>
      <c r="E57" s="64" t="str">
        <f t="shared" si="1"/>
        <v>NEW_27</v>
      </c>
      <c r="F57" s="29">
        <f t="shared" si="2"/>
        <v>5</v>
      </c>
      <c r="G57" s="68" t="str" cm="1">
        <f t="array" ref="G57">IF($G$6="","",_xlfn.IFS('組織C③（②のG6~P→F6にペースト＋事業所名追加）'!Q57="","",'組織C③（②のG6~P→F6にペースト＋事業所名追加）'!Q57=1,'組織C③（②のG6~P→F6にペースト＋事業所名追加）'!F57,'組織C③（②のG6~P→F6にペースト＋事業所名追加）'!Q57=2,'組織C③（②のG6~P→F6にペースト＋事業所名追加）'!H57,'組織C③（②のG6~P→F6にペースト＋事業所名追加）'!Q57=3,'組織C③（②のG6~P→F6にペースト＋事業所名追加）'!J57,'組織C③（②のG6~P→F6にペースト＋事業所名追加）'!Q57=4,'組織C③（②のG6~P→F6にペースト＋事業所名追加）'!L57,'組織C③（②のG6~P→F6にペースト＋事業所名追加）'!Q57=5,'組織C③（②のG6~P→F6にペースト＋事業所名追加）'!N57))</f>
        <v>XIXhan</v>
      </c>
      <c r="H57" s="68" t="str" cm="1">
        <f t="array" ref="H57">IF($G$6="","",_xlfn.IFS('組織C③（②のG6~P→F6にペースト＋事業所名追加）'!Q57="","",'組織C③（②のG6~P→F6にペースト＋事業所名追加）'!Q57=1,"",'組織C③（②のG6~P→F6にペースト＋事業所名追加）'!Q57=2,'組織C③（②のG6~P→F6にペースト＋事業所名追加）'!F57,'組織C③（②のG6~P→F6にペースト＋事業所名追加）'!Q57=3,'組織C③（②のG6~P→F6にペースト＋事業所名追加）'!H57,'組織C③（②のG6~P→F6にペースト＋事業所名追加）'!Q57=4,'組織C③（②のG6~P→F6にペースト＋事業所名追加）'!J57,'組織C③（②のG6~P→F6にペースト＋事業所名追加）'!Q57=5,'組織C③（②のG6~P→F6にペースト＋事業所名追加）'!L57))</f>
        <v>2kakariepsilon</v>
      </c>
      <c r="I57" s="68" t="str">
        <f>IF('組織C③（②のG6~P→F6にペースト＋事業所名追加）'!C57="","",'組織C③（②のG6~P→F6にペースト＋事業所名追加）'!C57)</f>
        <v xml:space="preserve">神奈川事業所 [ kanagawazigyousyo1 ] </v>
      </c>
      <c r="J57" s="64"/>
    </row>
    <row r="58" spans="1:10">
      <c r="A58" s="64" t="s">
        <v>947</v>
      </c>
      <c r="B58" s="79"/>
      <c r="C58" s="81" t="str" cm="1">
        <f t="array" ref="C58">_xlfn.IFS('組織C③（②のG6~P→F6にペースト＋事業所名追加）'!Q58="","",'組織C③（②のG6~P→F6にペースト＋事業所名追加）'!Q58=1,'組織C③（②のG6~P→F6にペースト＋事業所名追加）'!G58,'組織C③（②のG6~P→F6にペースト＋事業所名追加）'!Q58=2,'組織C③（②のG6~P→F6にペースト＋事業所名追加）'!I58,'組織C③（②のG6~P→F6にペースト＋事業所名追加）'!Q58=3,'組織C③（②のG6~P→F6にペースト＋事業所名追加）'!K58,'組織C③（②のG6~P→F6にペースト＋事業所名追加）'!Q58=4,'組織C③（②のG6~P→F6にペースト＋事業所名追加）'!M58,'組織C③（②のG6~P→F6にペースト＋事業所名追加）'!Q58=5,'組織C③（②のG6~P→F6にペースト＋事業所名追加）'!O58)</f>
        <v>XX班</v>
      </c>
      <c r="D58" s="81" t="str" cm="1">
        <f t="array" ref="D58">_xlfn.IFS('組織C③（②のG6~P→F6にペースト＋事業所名追加）'!Q58="","",'組織C③（②のG6~P→F6にペースト＋事業所名追加）'!Q58=1,"",'組織C③（②のG6~P→F6にペースト＋事業所名追加）'!Q58=2,'組織C③（②のG6~P→F6にペースト＋事業所名追加）'!G58,'組織C③（②のG6~P→F6にペースト＋事業所名追加）'!Q58=3,'組織C③（②のG6~P→F6にペースト＋事業所名追加）'!I58,'組織C③（②のG6~P→F6にペースト＋事業所名追加）'!Q58=4,'組織C③（②のG6~P→F6にペースト＋事業所名追加）'!K58,'組織C③（②のG6~P→F6にペースト＋事業所名追加）'!Q58=5,'組織C③（②のG6~P→F6にペースト＋事業所名追加）'!M58)</f>
        <v>２係</v>
      </c>
      <c r="E58" s="64" t="str">
        <f t="shared" si="1"/>
        <v>NEW_27</v>
      </c>
      <c r="F58" s="29">
        <f t="shared" si="2"/>
        <v>5</v>
      </c>
      <c r="G58" s="68" t="str" cm="1">
        <f t="array" ref="G58">IF($G$6="","",_xlfn.IFS('組織C③（②のG6~P→F6にペースト＋事業所名追加）'!Q58="","",'組織C③（②のG6~P→F6にペースト＋事業所名追加）'!Q58=1,'組織C③（②のG6~P→F6にペースト＋事業所名追加）'!F58,'組織C③（②のG6~P→F6にペースト＋事業所名追加）'!Q58=2,'組織C③（②のG6~P→F6にペースト＋事業所名追加）'!H58,'組織C③（②のG6~P→F6にペースト＋事業所名追加）'!Q58=3,'組織C③（②のG6~P→F6にペースト＋事業所名追加）'!J58,'組織C③（②のG6~P→F6にペースト＋事業所名追加）'!Q58=4,'組織C③（②のG6~P→F6にペースト＋事業所名追加）'!L58,'組織C③（②のG6~P→F6にペースト＋事業所名追加）'!Q58=5,'組織C③（②のG6~P→F6にペースト＋事業所名追加）'!N58))</f>
        <v>XXhan</v>
      </c>
      <c r="H58" s="68" t="str" cm="1">
        <f t="array" ref="H58">IF($G$6="","",_xlfn.IFS('組織C③（②のG6~P→F6にペースト＋事業所名追加）'!Q58="","",'組織C③（②のG6~P→F6にペースト＋事業所名追加）'!Q58=1,"",'組織C③（②のG6~P→F6にペースト＋事業所名追加）'!Q58=2,'組織C③（②のG6~P→F6にペースト＋事業所名追加）'!F58,'組織C③（②のG6~P→F6にペースト＋事業所名追加）'!Q58=3,'組織C③（②のG6~P→F6にペースト＋事業所名追加）'!H58,'組織C③（②のG6~P→F6にペースト＋事業所名追加）'!Q58=4,'組織C③（②のG6~P→F6にペースト＋事業所名追加）'!J58,'組織C③（②のG6~P→F6にペースト＋事業所名追加）'!Q58=5,'組織C③（②のG6~P→F6にペースト＋事業所名追加）'!L58))</f>
        <v>2kakariepsilon</v>
      </c>
      <c r="I58" s="68" t="str">
        <f>IF('組織C③（②のG6~P→F6にペースト＋事業所名追加）'!C58="","",'組織C③（②のG6~P→F6にペースト＋事業所名追加）'!C58)</f>
        <v xml:space="preserve">神奈川事業所 [ kanagawazigyousyo1 ] </v>
      </c>
      <c r="J58" s="64"/>
    </row>
    <row r="59" spans="1:10">
      <c r="A59" s="64" t="s">
        <v>949</v>
      </c>
      <c r="B59" s="79"/>
      <c r="C59" s="81" t="str" cm="1">
        <f t="array" ref="C59">_xlfn.IFS('組織C③（②のG6~P→F6にペースト＋事業所名追加）'!Q59="","",'組織C③（②のG6~P→F6にペースト＋事業所名追加）'!Q59=1,'組織C③（②のG6~P→F6にペースト＋事業所名追加）'!G59,'組織C③（②のG6~P→F6にペースト＋事業所名追加）'!Q59=2,'組織C③（②のG6~P→F6にペースト＋事業所名追加）'!I59,'組織C③（②のG6~P→F6にペースト＋事業所名追加）'!Q59=3,'組織C③（②のG6~P→F6にペースト＋事業所名追加）'!K59,'組織C③（②のG6~P→F6にペースト＋事業所名追加）'!Q59=4,'組織C③（②のG6~P→F6にペースト＋事業所名追加）'!M59,'組織C③（②のG6~P→F6にペースト＋事業所名追加）'!Q59=5,'組織C③（②のG6~P→F6にペースト＋事業所名追加）'!O59)</f>
        <v>XXI班</v>
      </c>
      <c r="D59" s="81" t="str" cm="1">
        <f t="array" ref="D59">_xlfn.IFS('組織C③（②のG6~P→F6にペースト＋事業所名追加）'!Q59="","",'組織C③（②のG6~P→F6にペースト＋事業所名追加）'!Q59=1,"",'組織C③（②のG6~P→F6にペースト＋事業所名追加）'!Q59=2,'組織C③（②のG6~P→F6にペースト＋事業所名追加）'!G59,'組織C③（②のG6~P→F6にペースト＋事業所名追加）'!Q59=3,'組織C③（②のG6~P→F6にペースト＋事業所名追加）'!I59,'組織C③（②のG6~P→F6にペースト＋事業所名追加）'!Q59=4,'組織C③（②のG6~P→F6にペースト＋事業所名追加）'!K59,'組織C③（②のG6~P→F6にペースト＋事業所名追加）'!Q59=5,'組織C③（②のG6~P→F6にペースト＋事業所名追加）'!M59)</f>
        <v>１係</v>
      </c>
      <c r="E59" s="64" t="str">
        <f t="shared" si="1"/>
        <v>NEW_28</v>
      </c>
      <c r="F59" s="29">
        <f t="shared" si="2"/>
        <v>5</v>
      </c>
      <c r="G59" s="68" t="str" cm="1">
        <f t="array" ref="G59">IF($G$6="","",_xlfn.IFS('組織C③（②のG6~P→F6にペースト＋事業所名追加）'!Q59="","",'組織C③（②のG6~P→F6にペースト＋事業所名追加）'!Q59=1,'組織C③（②のG6~P→F6にペースト＋事業所名追加）'!F59,'組織C③（②のG6~P→F6にペースト＋事業所名追加）'!Q59=2,'組織C③（②のG6~P→F6にペースト＋事業所名追加）'!H59,'組織C③（②のG6~P→F6にペースト＋事業所名追加）'!Q59=3,'組織C③（②のG6~P→F6にペースト＋事業所名追加）'!J59,'組織C③（②のG6~P→F6にペースト＋事業所名追加）'!Q59=4,'組織C③（②のG6~P→F6にペースト＋事業所名追加）'!L59,'組織C③（②のG6~P→F6にペースト＋事業所名追加）'!Q59=5,'組織C③（②のG6~P→F6にペースト＋事業所名追加）'!N59))</f>
        <v>XXIhan</v>
      </c>
      <c r="H59" s="68" t="str" cm="1">
        <f t="array" ref="H59">IF($G$6="","",_xlfn.IFS('組織C③（②のG6~P→F6にペースト＋事業所名追加）'!Q59="","",'組織C③（②のG6~P→F6にペースト＋事業所名追加）'!Q59=1,"",'組織C③（②のG6~P→F6にペースト＋事業所名追加）'!Q59=2,'組織C③（②のG6~P→F6にペースト＋事業所名追加）'!F59,'組織C③（②のG6~P→F6にペースト＋事業所名追加）'!Q59=3,'組織C③（②のG6~P→F6にペースト＋事業所名追加）'!H59,'組織C③（②のG6~P→F6にペースト＋事業所名追加）'!Q59=4,'組織C③（②のG6~P→F6にペースト＋事業所名追加）'!J59,'組織C③（②のG6~P→F6にペースト＋事業所名追加）'!Q59=5,'組織C③（②のG6~P→F6にペースト＋事業所名追加）'!L59))</f>
        <v>1kakarizeta</v>
      </c>
      <c r="I59" s="68" t="str">
        <f>IF('組織C③（②のG6~P→F6にペースト＋事業所名追加）'!C59="","",'組織C③（②のG6~P→F6にペースト＋事業所名追加）'!C59)</f>
        <v xml:space="preserve">神奈川事業所 [ kanagawazigyousyo1 ] </v>
      </c>
      <c r="J59" s="64"/>
    </row>
    <row r="60" spans="1:10">
      <c r="A60" s="64" t="s">
        <v>951</v>
      </c>
      <c r="B60" s="79"/>
      <c r="C60" s="81" t="str" cm="1">
        <f t="array" ref="C60">_xlfn.IFS('組織C③（②のG6~P→F6にペースト＋事業所名追加）'!Q60="","",'組織C③（②のG6~P→F6にペースト＋事業所名追加）'!Q60=1,'組織C③（②のG6~P→F6にペースト＋事業所名追加）'!G60,'組織C③（②のG6~P→F6にペースト＋事業所名追加）'!Q60=2,'組織C③（②のG6~P→F6にペースト＋事業所名追加）'!I60,'組織C③（②のG6~P→F6にペースト＋事業所名追加）'!Q60=3,'組織C③（②のG6~P→F6にペースト＋事業所名追加）'!K60,'組織C③（②のG6~P→F6にペースト＋事業所名追加）'!Q60=4,'組織C③（②のG6~P→F6にペースト＋事業所名追加）'!M60,'組織C③（②のG6~P→F6にペースト＋事業所名追加）'!Q60=5,'組織C③（②のG6~P→F6にペースト＋事業所名追加）'!O60)</f>
        <v>XXII班</v>
      </c>
      <c r="D60" s="81" t="str" cm="1">
        <f t="array" ref="D60">_xlfn.IFS('組織C③（②のG6~P→F6にペースト＋事業所名追加）'!Q60="","",'組織C③（②のG6~P→F6にペースト＋事業所名追加）'!Q60=1,"",'組織C③（②のG6~P→F6にペースト＋事業所名追加）'!Q60=2,'組織C③（②のG6~P→F6にペースト＋事業所名追加）'!G60,'組織C③（②のG6~P→F6にペースト＋事業所名追加）'!Q60=3,'組織C③（②のG6~P→F6にペースト＋事業所名追加）'!I60,'組織C③（②のG6~P→F6にペースト＋事業所名追加）'!Q60=4,'組織C③（②のG6~P→F6にペースト＋事業所名追加）'!K60,'組織C③（②のG6~P→F6にペースト＋事業所名追加）'!Q60=5,'組織C③（②のG6~P→F6にペースト＋事業所名追加）'!M60)</f>
        <v>１係</v>
      </c>
      <c r="E60" s="64" t="str">
        <f t="shared" si="1"/>
        <v>NEW_28</v>
      </c>
      <c r="F60" s="29">
        <f t="shared" si="2"/>
        <v>5</v>
      </c>
      <c r="G60" s="68" t="str" cm="1">
        <f t="array" ref="G60">IF($G$6="","",_xlfn.IFS('組織C③（②のG6~P→F6にペースト＋事業所名追加）'!Q60="","",'組織C③（②のG6~P→F6にペースト＋事業所名追加）'!Q60=1,'組織C③（②のG6~P→F6にペースト＋事業所名追加）'!F60,'組織C③（②のG6~P→F6にペースト＋事業所名追加）'!Q60=2,'組織C③（②のG6~P→F6にペースト＋事業所名追加）'!H60,'組織C③（②のG6~P→F6にペースト＋事業所名追加）'!Q60=3,'組織C③（②のG6~P→F6にペースト＋事業所名追加）'!J60,'組織C③（②のG6~P→F6にペースト＋事業所名追加）'!Q60=4,'組織C③（②のG6~P→F6にペースト＋事業所名追加）'!L60,'組織C③（②のG6~P→F6にペースト＋事業所名追加）'!Q60=5,'組織C③（②のG6~P→F6にペースト＋事業所名追加）'!N60))</f>
        <v>XXIIhan</v>
      </c>
      <c r="H60" s="68" t="str" cm="1">
        <f t="array" ref="H60">IF($G$6="","",_xlfn.IFS('組織C③（②のG6~P→F6にペースト＋事業所名追加）'!Q60="","",'組織C③（②のG6~P→F6にペースト＋事業所名追加）'!Q60=1,"",'組織C③（②のG6~P→F6にペースト＋事業所名追加）'!Q60=2,'組織C③（②のG6~P→F6にペースト＋事業所名追加）'!F60,'組織C③（②のG6~P→F6にペースト＋事業所名追加）'!Q60=3,'組織C③（②のG6~P→F6にペースト＋事業所名追加）'!H60,'組織C③（②のG6~P→F6にペースト＋事業所名追加）'!Q60=4,'組織C③（②のG6~P→F6にペースト＋事業所名追加）'!J60,'組織C③（②のG6~P→F6にペースト＋事業所名追加）'!Q60=5,'組織C③（②のG6~P→F6にペースト＋事業所名追加）'!L60))</f>
        <v>1kakarizeta</v>
      </c>
      <c r="I60" s="68" t="str">
        <f>IF('組織C③（②のG6~P→F6にペースト＋事業所名追加）'!C60="","",'組織C③（②のG6~P→F6にペースト＋事業所名追加）'!C60)</f>
        <v xml:space="preserve">神奈川事業所 [ kanagawazigyousyo1 ] </v>
      </c>
      <c r="J60" s="64"/>
    </row>
    <row r="61" spans="1:10">
      <c r="A61" s="64" t="s">
        <v>953</v>
      </c>
      <c r="B61" s="79"/>
      <c r="C61" s="81" t="str" cm="1">
        <f t="array" ref="C61">_xlfn.IFS('組織C③（②のG6~P→F6にペースト＋事業所名追加）'!Q61="","",'組織C③（②のG6~P→F6にペースト＋事業所名追加）'!Q61=1,'組織C③（②のG6~P→F6にペースト＋事業所名追加）'!G61,'組織C③（②のG6~P→F6にペースト＋事業所名追加）'!Q61=2,'組織C③（②のG6~P→F6にペースト＋事業所名追加）'!I61,'組織C③（②のG6~P→F6にペースト＋事業所名追加）'!Q61=3,'組織C③（②のG6~P→F6にペースト＋事業所名追加）'!K61,'組織C③（②のG6~P→F6にペースト＋事業所名追加）'!Q61=4,'組織C③（②のG6~P→F6にペースト＋事業所名追加）'!M61,'組織C③（②のG6~P→F6にペースト＋事業所名追加）'!Q61=5,'組織C③（②のG6~P→F6にペースト＋事業所名追加）'!O61)</f>
        <v>XXIII班</v>
      </c>
      <c r="D61" s="81" t="str" cm="1">
        <f t="array" ref="D61">_xlfn.IFS('組織C③（②のG6~P→F6にペースト＋事業所名追加）'!Q61="","",'組織C③（②のG6~P→F6にペースト＋事業所名追加）'!Q61=1,"",'組織C③（②のG6~P→F6にペースト＋事業所名追加）'!Q61=2,'組織C③（②のG6~P→F6にペースト＋事業所名追加）'!G61,'組織C③（②のG6~P→F6にペースト＋事業所名追加）'!Q61=3,'組織C③（②のG6~P→F6にペースト＋事業所名追加）'!I61,'組織C③（②のG6~P→F6にペースト＋事業所名追加）'!Q61=4,'組織C③（②のG6~P→F6にペースト＋事業所名追加）'!K61,'組織C③（②のG6~P→F6にペースト＋事業所名追加）'!Q61=5,'組織C③（②のG6~P→F6にペースト＋事業所名追加）'!M61)</f>
        <v>２係</v>
      </c>
      <c r="E61" s="64" t="str">
        <f t="shared" si="1"/>
        <v>NEW_29</v>
      </c>
      <c r="F61" s="29">
        <f t="shared" si="2"/>
        <v>5</v>
      </c>
      <c r="G61" s="68" t="str" cm="1">
        <f t="array" ref="G61">IF($G$6="","",_xlfn.IFS('組織C③（②のG6~P→F6にペースト＋事業所名追加）'!Q61="","",'組織C③（②のG6~P→F6にペースト＋事業所名追加）'!Q61=1,'組織C③（②のG6~P→F6にペースト＋事業所名追加）'!F61,'組織C③（②のG6~P→F6にペースト＋事業所名追加）'!Q61=2,'組織C③（②のG6~P→F6にペースト＋事業所名追加）'!H61,'組織C③（②のG6~P→F6にペースト＋事業所名追加）'!Q61=3,'組織C③（②のG6~P→F6にペースト＋事業所名追加）'!J61,'組織C③（②のG6~P→F6にペースト＋事業所名追加）'!Q61=4,'組織C③（②のG6~P→F6にペースト＋事業所名追加）'!L61,'組織C③（②のG6~P→F6にペースト＋事業所名追加）'!Q61=5,'組織C③（②のG6~P→F6にペースト＋事業所名追加）'!N61))</f>
        <v>XXIIIhan</v>
      </c>
      <c r="H61" s="68" t="str" cm="1">
        <f t="array" ref="H61">IF($G$6="","",_xlfn.IFS('組織C③（②のG6~P→F6にペースト＋事業所名追加）'!Q61="","",'組織C③（②のG6~P→F6にペースト＋事業所名追加）'!Q61=1,"",'組織C③（②のG6~P→F6にペースト＋事業所名追加）'!Q61=2,'組織C③（②のG6~P→F6にペースト＋事業所名追加）'!F61,'組織C③（②のG6~P→F6にペースト＋事業所名追加）'!Q61=3,'組織C③（②のG6~P→F6にペースト＋事業所名追加）'!H61,'組織C③（②のG6~P→F6にペースト＋事業所名追加）'!Q61=4,'組織C③（②のG6~P→F6にペースト＋事業所名追加）'!J61,'組織C③（②のG6~P→F6にペースト＋事業所名追加）'!Q61=5,'組織C③（②のG6~P→F6にペースト＋事業所名追加）'!L61))</f>
        <v>2kakarizeta</v>
      </c>
      <c r="I61" s="68" t="str">
        <f>IF('組織C③（②のG6~P→F6にペースト＋事業所名追加）'!C61="","",'組織C③（②のG6~P→F6にペースト＋事業所名追加）'!C61)</f>
        <v xml:space="preserve">神奈川事業所 [ kanagawazigyousyo1 ] </v>
      </c>
      <c r="J61" s="64"/>
    </row>
    <row r="62" spans="1:10">
      <c r="A62" s="64" t="s">
        <v>955</v>
      </c>
      <c r="B62" s="79"/>
      <c r="C62" s="81" t="str" cm="1">
        <f t="array" ref="C62">_xlfn.IFS('組織C③（②のG6~P→F6にペースト＋事業所名追加）'!Q62="","",'組織C③（②のG6~P→F6にペースト＋事業所名追加）'!Q62=1,'組織C③（②のG6~P→F6にペースト＋事業所名追加）'!G62,'組織C③（②のG6~P→F6にペースト＋事業所名追加）'!Q62=2,'組織C③（②のG6~P→F6にペースト＋事業所名追加）'!I62,'組織C③（②のG6~P→F6にペースト＋事業所名追加）'!Q62=3,'組織C③（②のG6~P→F6にペースト＋事業所名追加）'!K62,'組織C③（②のG6~P→F6にペースト＋事業所名追加）'!Q62=4,'組織C③（②のG6~P→F6にペースト＋事業所名追加）'!M62,'組織C③（②のG6~P→F6にペースト＋事業所名追加）'!Q62=5,'組織C③（②のG6~P→F6にペースト＋事業所名追加）'!O62)</f>
        <v>XXIV班</v>
      </c>
      <c r="D62" s="81" t="str" cm="1">
        <f t="array" ref="D62">_xlfn.IFS('組織C③（②のG6~P→F6にペースト＋事業所名追加）'!Q62="","",'組織C③（②のG6~P→F6にペースト＋事業所名追加）'!Q62=1,"",'組織C③（②のG6~P→F6にペースト＋事業所名追加）'!Q62=2,'組織C③（②のG6~P→F6にペースト＋事業所名追加）'!G62,'組織C③（②のG6~P→F6にペースト＋事業所名追加）'!Q62=3,'組織C③（②のG6~P→F6にペースト＋事業所名追加）'!I62,'組織C③（②のG6~P→F6にペースト＋事業所名追加）'!Q62=4,'組織C③（②のG6~P→F6にペースト＋事業所名追加）'!K62,'組織C③（②のG6~P→F6にペースト＋事業所名追加）'!Q62=5,'組織C③（②のG6~P→F6にペースト＋事業所名追加）'!M62)</f>
        <v>２係</v>
      </c>
      <c r="E62" s="64" t="str">
        <f t="shared" si="1"/>
        <v>NEW_29</v>
      </c>
      <c r="F62" s="29">
        <f t="shared" si="2"/>
        <v>5</v>
      </c>
      <c r="G62" s="68" t="str" cm="1">
        <f t="array" ref="G62">IF($G$6="","",_xlfn.IFS('組織C③（②のG6~P→F6にペースト＋事業所名追加）'!Q62="","",'組織C③（②のG6~P→F6にペースト＋事業所名追加）'!Q62=1,'組織C③（②のG6~P→F6にペースト＋事業所名追加）'!F62,'組織C③（②のG6~P→F6にペースト＋事業所名追加）'!Q62=2,'組織C③（②のG6~P→F6にペースト＋事業所名追加）'!H62,'組織C③（②のG6~P→F6にペースト＋事業所名追加）'!Q62=3,'組織C③（②のG6~P→F6にペースト＋事業所名追加）'!J62,'組織C③（②のG6~P→F6にペースト＋事業所名追加）'!Q62=4,'組織C③（②のG6~P→F6にペースト＋事業所名追加）'!L62,'組織C③（②のG6~P→F6にペースト＋事業所名追加）'!Q62=5,'組織C③（②のG6~P→F6にペースト＋事業所名追加）'!N62))</f>
        <v>XXIVhan</v>
      </c>
      <c r="H62" s="68" t="str" cm="1">
        <f t="array" ref="H62">IF($G$6="","",_xlfn.IFS('組織C③（②のG6~P→F6にペースト＋事業所名追加）'!Q62="","",'組織C③（②のG6~P→F6にペースト＋事業所名追加）'!Q62=1,"",'組織C③（②のG6~P→F6にペースト＋事業所名追加）'!Q62=2,'組織C③（②のG6~P→F6にペースト＋事業所名追加）'!F62,'組織C③（②のG6~P→F6にペースト＋事業所名追加）'!Q62=3,'組織C③（②のG6~P→F6にペースト＋事業所名追加）'!H62,'組織C③（②のG6~P→F6にペースト＋事業所名追加）'!Q62=4,'組織C③（②のG6~P→F6にペースト＋事業所名追加）'!J62,'組織C③（②のG6~P→F6にペースト＋事業所名追加）'!Q62=5,'組織C③（②のG6~P→F6にペースト＋事業所名追加）'!L62))</f>
        <v>2kakarizeta</v>
      </c>
      <c r="I62" s="68" t="str">
        <f>IF('組織C③（②のG6~P→F6にペースト＋事業所名追加）'!C62="","",'組織C③（②のG6~P→F6にペースト＋事業所名追加）'!C62)</f>
        <v xml:space="preserve">神奈川事業所 [ kanagawazigyousyo1 ] </v>
      </c>
      <c r="J62" s="64"/>
    </row>
    <row r="63" spans="1:10">
      <c r="A63" s="64" t="s">
        <v>957</v>
      </c>
      <c r="B63" s="79"/>
      <c r="C63" s="81" t="str" cm="1">
        <f t="array" ref="C63">_xlfn.IFS('組織C③（②のG6~P→F6にペースト＋事業所名追加）'!Q63="","",'組織C③（②のG6~P→F6にペースト＋事業所名追加）'!Q63=1,'組織C③（②のG6~P→F6にペースト＋事業所名追加）'!G63,'組織C③（②のG6~P→F6にペースト＋事業所名追加）'!Q63=2,'組織C③（②のG6~P→F6にペースト＋事業所名追加）'!I63,'組織C③（②のG6~P→F6にペースト＋事業所名追加）'!Q63=3,'組織C③（②のG6~P→F6にペースト＋事業所名追加）'!K63,'組織C③（②のG6~P→F6にペースト＋事業所名追加）'!Q63=4,'組織C③（②のG6~P→F6にペースト＋事業所名追加）'!M63,'組織C③（②のG6~P→F6にペースト＋事業所名追加）'!Q63=5,'組織C③（②のG6~P→F6にペースト＋事業所名追加）'!O63)</f>
        <v>XXV班</v>
      </c>
      <c r="D63" s="81" t="str" cm="1">
        <f t="array" ref="D63">_xlfn.IFS('組織C③（②のG6~P→F6にペースト＋事業所名追加）'!Q63="","",'組織C③（②のG6~P→F6にペースト＋事業所名追加）'!Q63=1,"",'組織C③（②のG6~P→F6にペースト＋事業所名追加）'!Q63=2,'組織C③（②のG6~P→F6にペースト＋事業所名追加）'!G63,'組織C③（②のG6~P→F6にペースト＋事業所名追加）'!Q63=3,'組織C③（②のG6~P→F6にペースト＋事業所名追加）'!I63,'組織C③（②のG6~P→F6にペースト＋事業所名追加）'!Q63=4,'組織C③（②のG6~P→F6にペースト＋事業所名追加）'!K63,'組織C③（②のG6~P→F6にペースト＋事業所名追加）'!Q63=5,'組織C③（②のG6~P→F6にペースト＋事業所名追加）'!M63)</f>
        <v>１係</v>
      </c>
      <c r="E63" s="64" t="str">
        <f t="shared" si="1"/>
        <v>NEW_30</v>
      </c>
      <c r="F63" s="29">
        <f t="shared" si="2"/>
        <v>5</v>
      </c>
      <c r="G63" s="68" t="str" cm="1">
        <f t="array" ref="G63">IF($G$6="","",_xlfn.IFS('組織C③（②のG6~P→F6にペースト＋事業所名追加）'!Q63="","",'組織C③（②のG6~P→F6にペースト＋事業所名追加）'!Q63=1,'組織C③（②のG6~P→F6にペースト＋事業所名追加）'!F63,'組織C③（②のG6~P→F6にペースト＋事業所名追加）'!Q63=2,'組織C③（②のG6~P→F6にペースト＋事業所名追加）'!H63,'組織C③（②のG6~P→F6にペースト＋事業所名追加）'!Q63=3,'組織C③（②のG6~P→F6にペースト＋事業所名追加）'!J63,'組織C③（②のG6~P→F6にペースト＋事業所名追加）'!Q63=4,'組織C③（②のG6~P→F6にペースト＋事業所名追加）'!L63,'組織C③（②のG6~P→F6にペースト＋事業所名追加）'!Q63=5,'組織C③（②のG6~P→F6にペースト＋事業所名追加）'!N63))</f>
        <v>XXVhan</v>
      </c>
      <c r="H63" s="68" t="str" cm="1">
        <f t="array" ref="H63">IF($G$6="","",_xlfn.IFS('組織C③（②のG6~P→F6にペースト＋事業所名追加）'!Q63="","",'組織C③（②のG6~P→F6にペースト＋事業所名追加）'!Q63=1,"",'組織C③（②のG6~P→F6にペースト＋事業所名追加）'!Q63=2,'組織C③（②のG6~P→F6にペースト＋事業所名追加）'!F63,'組織C③（②のG6~P→F6にペースト＋事業所名追加）'!Q63=3,'組織C③（②のG6~P→F6にペースト＋事業所名追加）'!H63,'組織C③（②のG6~P→F6にペースト＋事業所名追加）'!Q63=4,'組織C③（②のG6~P→F6にペースト＋事業所名追加）'!J63,'組織C③（②のG6~P→F6にペースト＋事業所名追加）'!Q63=5,'組織C③（②のG6~P→F6にペースト＋事業所名追加）'!L63))</f>
        <v>1kakarieta</v>
      </c>
      <c r="I63" s="68" t="str">
        <f>IF('組織C③（②のG6~P→F6にペースト＋事業所名追加）'!C63="","",'組織C③（②のG6~P→F6にペースト＋事業所名追加）'!C63)</f>
        <v xml:space="preserve">神奈川事業所 [ kanagawazigyousyo1 ] </v>
      </c>
      <c r="J63" s="64"/>
    </row>
    <row r="64" spans="1:10">
      <c r="A64" s="64" t="s">
        <v>959</v>
      </c>
      <c r="B64" s="79"/>
      <c r="C64" s="81" t="str" cm="1">
        <f t="array" ref="C64">_xlfn.IFS('組織C③（②のG6~P→F6にペースト＋事業所名追加）'!Q64="","",'組織C③（②のG6~P→F6にペースト＋事業所名追加）'!Q64=1,'組織C③（②のG6~P→F6にペースト＋事業所名追加）'!G64,'組織C③（②のG6~P→F6にペースト＋事業所名追加）'!Q64=2,'組織C③（②のG6~P→F6にペースト＋事業所名追加）'!I64,'組織C③（②のG6~P→F6にペースト＋事業所名追加）'!Q64=3,'組織C③（②のG6~P→F6にペースト＋事業所名追加）'!K64,'組織C③（②のG6~P→F6にペースト＋事業所名追加）'!Q64=4,'組織C③（②のG6~P→F6にペースト＋事業所名追加）'!M64,'組織C③（②のG6~P→F6にペースト＋事業所名追加）'!Q64=5,'組織C③（②のG6~P→F6にペースト＋事業所名追加）'!O64)</f>
        <v>XXVI班</v>
      </c>
      <c r="D64" s="81" t="str" cm="1">
        <f t="array" ref="D64">_xlfn.IFS('組織C③（②のG6~P→F6にペースト＋事業所名追加）'!Q64="","",'組織C③（②のG6~P→F6にペースト＋事業所名追加）'!Q64=1,"",'組織C③（②のG6~P→F6にペースト＋事業所名追加）'!Q64=2,'組織C③（②のG6~P→F6にペースト＋事業所名追加）'!G64,'組織C③（②のG6~P→F6にペースト＋事業所名追加）'!Q64=3,'組織C③（②のG6~P→F6にペースト＋事業所名追加）'!I64,'組織C③（②のG6~P→F6にペースト＋事業所名追加）'!Q64=4,'組織C③（②のG6~P→F6にペースト＋事業所名追加）'!K64,'組織C③（②のG6~P→F6にペースト＋事業所名追加）'!Q64=5,'組織C③（②のG6~P→F6にペースト＋事業所名追加）'!M64)</f>
        <v>１係</v>
      </c>
      <c r="E64" s="64" t="str">
        <f t="shared" si="1"/>
        <v>NEW_30</v>
      </c>
      <c r="F64" s="29">
        <f t="shared" si="2"/>
        <v>5</v>
      </c>
      <c r="G64" s="68" t="str" cm="1">
        <f t="array" ref="G64">IF($G$6="","",_xlfn.IFS('組織C③（②のG6~P→F6にペースト＋事業所名追加）'!Q64="","",'組織C③（②のG6~P→F6にペースト＋事業所名追加）'!Q64=1,'組織C③（②のG6~P→F6にペースト＋事業所名追加）'!F64,'組織C③（②のG6~P→F6にペースト＋事業所名追加）'!Q64=2,'組織C③（②のG6~P→F6にペースト＋事業所名追加）'!H64,'組織C③（②のG6~P→F6にペースト＋事業所名追加）'!Q64=3,'組織C③（②のG6~P→F6にペースト＋事業所名追加）'!J64,'組織C③（②のG6~P→F6にペースト＋事業所名追加）'!Q64=4,'組織C③（②のG6~P→F6にペースト＋事業所名追加）'!L64,'組織C③（②のG6~P→F6にペースト＋事業所名追加）'!Q64=5,'組織C③（②のG6~P→F6にペースト＋事業所名追加）'!N64))</f>
        <v>XXVIhan</v>
      </c>
      <c r="H64" s="68" t="str" cm="1">
        <f t="array" ref="H64">IF($G$6="","",_xlfn.IFS('組織C③（②のG6~P→F6にペースト＋事業所名追加）'!Q64="","",'組織C③（②のG6~P→F6にペースト＋事業所名追加）'!Q64=1,"",'組織C③（②のG6~P→F6にペースト＋事業所名追加）'!Q64=2,'組織C③（②のG6~P→F6にペースト＋事業所名追加）'!F64,'組織C③（②のG6~P→F6にペースト＋事業所名追加）'!Q64=3,'組織C③（②のG6~P→F6にペースト＋事業所名追加）'!H64,'組織C③（②のG6~P→F6にペースト＋事業所名追加）'!Q64=4,'組織C③（②のG6~P→F6にペースト＋事業所名追加）'!J64,'組織C③（②のG6~P→F6にペースト＋事業所名追加）'!Q64=5,'組織C③（②のG6~P→F6にペースト＋事業所名追加）'!L64))</f>
        <v>1kakarieta</v>
      </c>
      <c r="I64" s="68" t="str">
        <f>IF('組織C③（②のG6~P→F6にペースト＋事業所名追加）'!C64="","",'組織C③（②のG6~P→F6にペースト＋事業所名追加）'!C64)</f>
        <v xml:space="preserve">神奈川事業所 [ kanagawazigyousyo1 ] </v>
      </c>
      <c r="J64" s="64"/>
    </row>
    <row r="65" spans="1:10">
      <c r="A65" s="64" t="s">
        <v>961</v>
      </c>
      <c r="B65" s="79"/>
      <c r="C65" s="81" t="str" cm="1">
        <f t="array" ref="C65">_xlfn.IFS('組織C③（②のG6~P→F6にペースト＋事業所名追加）'!Q65="","",'組織C③（②のG6~P→F6にペースト＋事業所名追加）'!Q65=1,'組織C③（②のG6~P→F6にペースト＋事業所名追加）'!G65,'組織C③（②のG6~P→F6にペースト＋事業所名追加）'!Q65=2,'組織C③（②のG6~P→F6にペースト＋事業所名追加）'!I65,'組織C③（②のG6~P→F6にペースト＋事業所名追加）'!Q65=3,'組織C③（②のG6~P→F6にペースト＋事業所名追加）'!K65,'組織C③（②のG6~P→F6にペースト＋事業所名追加）'!Q65=4,'組織C③（②のG6~P→F6にペースト＋事業所名追加）'!M65,'組織C③（②のG6~P→F6にペースト＋事業所名追加）'!Q65=5,'組織C③（②のG6~P→F6にペースト＋事業所名追加）'!O65)</f>
        <v>XXVII班</v>
      </c>
      <c r="D65" s="81" t="str" cm="1">
        <f t="array" ref="D65">_xlfn.IFS('組織C③（②のG6~P→F6にペースト＋事業所名追加）'!Q65="","",'組織C③（②のG6~P→F6にペースト＋事業所名追加）'!Q65=1,"",'組織C③（②のG6~P→F6にペースト＋事業所名追加）'!Q65=2,'組織C③（②のG6~P→F6にペースト＋事業所名追加）'!G65,'組織C③（②のG6~P→F6にペースト＋事業所名追加）'!Q65=3,'組織C③（②のG6~P→F6にペースト＋事業所名追加）'!I65,'組織C③（②のG6~P→F6にペースト＋事業所名追加）'!Q65=4,'組織C③（②のG6~P→F6にペースト＋事業所名追加）'!K65,'組織C③（②のG6~P→F6にペースト＋事業所名追加）'!Q65=5,'組織C③（②のG6~P→F6にペースト＋事業所名追加）'!M65)</f>
        <v>２係</v>
      </c>
      <c r="E65" s="64" t="str">
        <f t="shared" si="1"/>
        <v>NEW_31</v>
      </c>
      <c r="F65" s="29">
        <f t="shared" si="2"/>
        <v>5</v>
      </c>
      <c r="G65" s="68" t="str" cm="1">
        <f t="array" ref="G65">IF($G$6="","",_xlfn.IFS('組織C③（②のG6~P→F6にペースト＋事業所名追加）'!Q65="","",'組織C③（②のG6~P→F6にペースト＋事業所名追加）'!Q65=1,'組織C③（②のG6~P→F6にペースト＋事業所名追加）'!F65,'組織C③（②のG6~P→F6にペースト＋事業所名追加）'!Q65=2,'組織C③（②のG6~P→F6にペースト＋事業所名追加）'!H65,'組織C③（②のG6~P→F6にペースト＋事業所名追加）'!Q65=3,'組織C③（②のG6~P→F6にペースト＋事業所名追加）'!J65,'組織C③（②のG6~P→F6にペースト＋事業所名追加）'!Q65=4,'組織C③（②のG6~P→F6にペースト＋事業所名追加）'!L65,'組織C③（②のG6~P→F6にペースト＋事業所名追加）'!Q65=5,'組織C③（②のG6~P→F6にペースト＋事業所名追加）'!N65))</f>
        <v>XXVIIhan</v>
      </c>
      <c r="H65" s="68" t="str" cm="1">
        <f t="array" ref="H65">IF($G$6="","",_xlfn.IFS('組織C③（②のG6~P→F6にペースト＋事業所名追加）'!Q65="","",'組織C③（②のG6~P→F6にペースト＋事業所名追加）'!Q65=1,"",'組織C③（②のG6~P→F6にペースト＋事業所名追加）'!Q65=2,'組織C③（②のG6~P→F6にペースト＋事業所名追加）'!F65,'組織C③（②のG6~P→F6にペースト＋事業所名追加）'!Q65=3,'組織C③（②のG6~P→F6にペースト＋事業所名追加）'!H65,'組織C③（②のG6~P→F6にペースト＋事業所名追加）'!Q65=4,'組織C③（②のG6~P→F6にペースト＋事業所名追加）'!J65,'組織C③（②のG6~P→F6にペースト＋事業所名追加）'!Q65=5,'組織C③（②のG6~P→F6にペースト＋事業所名追加）'!L65))</f>
        <v>2kakarieta</v>
      </c>
      <c r="I65" s="68" t="str">
        <f>IF('組織C③（②のG6~P→F6にペースト＋事業所名追加）'!C65="","",'組織C③（②のG6~P→F6にペースト＋事業所名追加）'!C65)</f>
        <v xml:space="preserve">神奈川事業所 [ kanagawazigyousyo1 ] </v>
      </c>
      <c r="J65" s="64"/>
    </row>
    <row r="66" spans="1:10">
      <c r="A66" s="64" t="s">
        <v>963</v>
      </c>
      <c r="B66" s="79"/>
      <c r="C66" s="81" t="str" cm="1">
        <f t="array" ref="C66">_xlfn.IFS('組織C③（②のG6~P→F6にペースト＋事業所名追加）'!Q66="","",'組織C③（②のG6~P→F6にペースト＋事業所名追加）'!Q66=1,'組織C③（②のG6~P→F6にペースト＋事業所名追加）'!G66,'組織C③（②のG6~P→F6にペースト＋事業所名追加）'!Q66=2,'組織C③（②のG6~P→F6にペースト＋事業所名追加）'!I66,'組織C③（②のG6~P→F6にペースト＋事業所名追加）'!Q66=3,'組織C③（②のG6~P→F6にペースト＋事業所名追加）'!K66,'組織C③（②のG6~P→F6にペースト＋事業所名追加）'!Q66=4,'組織C③（②のG6~P→F6にペースト＋事業所名追加）'!M66,'組織C③（②のG6~P→F6にペースト＋事業所名追加）'!Q66=5,'組織C③（②のG6~P→F6にペースト＋事業所名追加）'!O66)</f>
        <v>XXVIII班</v>
      </c>
      <c r="D66" s="81" t="str" cm="1">
        <f t="array" ref="D66">_xlfn.IFS('組織C③（②のG6~P→F6にペースト＋事業所名追加）'!Q66="","",'組織C③（②のG6~P→F6にペースト＋事業所名追加）'!Q66=1,"",'組織C③（②のG6~P→F6にペースト＋事業所名追加）'!Q66=2,'組織C③（②のG6~P→F6にペースト＋事業所名追加）'!G66,'組織C③（②のG6~P→F6にペースト＋事業所名追加）'!Q66=3,'組織C③（②のG6~P→F6にペースト＋事業所名追加）'!I66,'組織C③（②のG6~P→F6にペースト＋事業所名追加）'!Q66=4,'組織C③（②のG6~P→F6にペースト＋事業所名追加）'!K66,'組織C③（②のG6~P→F6にペースト＋事業所名追加）'!Q66=5,'組織C③（②のG6~P→F6にペースト＋事業所名追加）'!M66)</f>
        <v>２係</v>
      </c>
      <c r="E66" s="64" t="str">
        <f t="shared" si="1"/>
        <v>NEW_31</v>
      </c>
      <c r="F66" s="29">
        <f t="shared" si="2"/>
        <v>5</v>
      </c>
      <c r="G66" s="68" t="str" cm="1">
        <f t="array" ref="G66">IF($G$6="","",_xlfn.IFS('組織C③（②のG6~P→F6にペースト＋事業所名追加）'!Q66="","",'組織C③（②のG6~P→F6にペースト＋事業所名追加）'!Q66=1,'組織C③（②のG6~P→F6にペースト＋事業所名追加）'!F66,'組織C③（②のG6~P→F6にペースト＋事業所名追加）'!Q66=2,'組織C③（②のG6~P→F6にペースト＋事業所名追加）'!H66,'組織C③（②のG6~P→F6にペースト＋事業所名追加）'!Q66=3,'組織C③（②のG6~P→F6にペースト＋事業所名追加）'!J66,'組織C③（②のG6~P→F6にペースト＋事業所名追加）'!Q66=4,'組織C③（②のG6~P→F6にペースト＋事業所名追加）'!L66,'組織C③（②のG6~P→F6にペースト＋事業所名追加）'!Q66=5,'組織C③（②のG6~P→F6にペースト＋事業所名追加）'!N66))</f>
        <v>XXVIIIhan</v>
      </c>
      <c r="H66" s="68" t="str" cm="1">
        <f t="array" ref="H66">IF($G$6="","",_xlfn.IFS('組織C③（②のG6~P→F6にペースト＋事業所名追加）'!Q66="","",'組織C③（②のG6~P→F6にペースト＋事業所名追加）'!Q66=1,"",'組織C③（②のG6~P→F6にペースト＋事業所名追加）'!Q66=2,'組織C③（②のG6~P→F6にペースト＋事業所名追加）'!F66,'組織C③（②のG6~P→F6にペースト＋事業所名追加）'!Q66=3,'組織C③（②のG6~P→F6にペースト＋事業所名追加）'!H66,'組織C③（②のG6~P→F6にペースト＋事業所名追加）'!Q66=4,'組織C③（②のG6~P→F6にペースト＋事業所名追加）'!J66,'組織C③（②のG6~P→F6にペースト＋事業所名追加）'!Q66=5,'組織C③（②のG6~P→F6にペースト＋事業所名追加）'!L66))</f>
        <v>2kakarieta</v>
      </c>
      <c r="I66" s="68" t="str">
        <f>IF('組織C③（②のG6~P→F6にペースト＋事業所名追加）'!C66="","",'組織C③（②のG6~P→F6にペースト＋事業所名追加）'!C66)</f>
        <v xml:space="preserve">神奈川事業所 [ kanagawazigyousyo1 ] </v>
      </c>
      <c r="J66" s="64"/>
    </row>
    <row r="67" spans="1:10">
      <c r="A67" s="64" t="s">
        <v>965</v>
      </c>
      <c r="B67" s="79"/>
      <c r="C67" s="81" t="str" cm="1">
        <f t="array" ref="C67">_xlfn.IFS('組織C③（②のG6~P→F6にペースト＋事業所名追加）'!Q67="","",'組織C③（②のG6~P→F6にペースト＋事業所名追加）'!Q67=1,'組織C③（②のG6~P→F6にペースト＋事業所名追加）'!G67,'組織C③（②のG6~P→F6にペースト＋事業所名追加）'!Q67=2,'組織C③（②のG6~P→F6にペースト＋事業所名追加）'!I67,'組織C③（②のG6~P→F6にペースト＋事業所名追加）'!Q67=3,'組織C③（②のG6~P→F6にペースト＋事業所名追加）'!K67,'組織C③（②のG6~P→F6にペースト＋事業所名追加）'!Q67=4,'組織C③（②のG6~P→F6にペースト＋事業所名追加）'!M67,'組織C③（②のG6~P→F6にペースト＋事業所名追加）'!Q67=5,'組織C③（②のG6~P→F6にペースト＋事業所名追加）'!O67)</f>
        <v>XXIX班</v>
      </c>
      <c r="D67" s="81" t="str" cm="1">
        <f t="array" ref="D67">_xlfn.IFS('組織C③（②のG6~P→F6にペースト＋事業所名追加）'!Q67="","",'組織C③（②のG6~P→F6にペースト＋事業所名追加）'!Q67=1,"",'組織C③（②のG6~P→F6にペースト＋事業所名追加）'!Q67=2,'組織C③（②のG6~P→F6にペースト＋事業所名追加）'!G67,'組織C③（②のG6~P→F6にペースト＋事業所名追加）'!Q67=3,'組織C③（②のG6~P→F6にペースト＋事業所名追加）'!I67,'組織C③（②のG6~P→F6にペースト＋事業所名追加）'!Q67=4,'組織C③（②のG6~P→F6にペースト＋事業所名追加）'!K67,'組織C③（②のG6~P→F6にペースト＋事業所名追加）'!Q67=5,'組織C③（②のG6~P→F6にペースト＋事業所名追加）'!M67)</f>
        <v>１係</v>
      </c>
      <c r="E67" s="64" t="str">
        <f t="shared" si="1"/>
        <v>NEW_32</v>
      </c>
      <c r="F67" s="29">
        <f t="shared" si="2"/>
        <v>5</v>
      </c>
      <c r="G67" s="68" t="str" cm="1">
        <f t="array" ref="G67">IF($G$6="","",_xlfn.IFS('組織C③（②のG6~P→F6にペースト＋事業所名追加）'!Q67="","",'組織C③（②のG6~P→F6にペースト＋事業所名追加）'!Q67=1,'組織C③（②のG6~P→F6にペースト＋事業所名追加）'!F67,'組織C③（②のG6~P→F6にペースト＋事業所名追加）'!Q67=2,'組織C③（②のG6~P→F6にペースト＋事業所名追加）'!H67,'組織C③（②のG6~P→F6にペースト＋事業所名追加）'!Q67=3,'組織C③（②のG6~P→F6にペースト＋事業所名追加）'!J67,'組織C③（②のG6~P→F6にペースト＋事業所名追加）'!Q67=4,'組織C③（②のG6~P→F6にペースト＋事業所名追加）'!L67,'組織C③（②のG6~P→F6にペースト＋事業所名追加）'!Q67=5,'組織C③（②のG6~P→F6にペースト＋事業所名追加）'!N67))</f>
        <v>XXIXhan</v>
      </c>
      <c r="H67" s="68" t="str" cm="1">
        <f t="array" ref="H67">IF($G$6="","",_xlfn.IFS('組織C③（②のG6~P→F6にペースト＋事業所名追加）'!Q67="","",'組織C③（②のG6~P→F6にペースト＋事業所名追加）'!Q67=1,"",'組織C③（②のG6~P→F6にペースト＋事業所名追加）'!Q67=2,'組織C③（②のG6~P→F6にペースト＋事業所名追加）'!F67,'組織C③（②のG6~P→F6にペースト＋事業所名追加）'!Q67=3,'組織C③（②のG6~P→F6にペースト＋事業所名追加）'!H67,'組織C③（②のG6~P→F6にペースト＋事業所名追加）'!Q67=4,'組織C③（②のG6~P→F6にペースト＋事業所名追加）'!J67,'組織C③（②のG6~P→F6にペースト＋事業所名追加）'!Q67=5,'組織C③（②のG6~P→F6にペースト＋事業所名追加）'!L67))</f>
        <v>1kakaritheta</v>
      </c>
      <c r="I67" s="68" t="str">
        <f>IF('組織C③（②のG6~P→F6にペースト＋事業所名追加）'!C67="","",'組織C③（②のG6~P→F6にペースト＋事業所名追加）'!C67)</f>
        <v xml:space="preserve">神奈川事業所 [ kanagawazigyousyo1 ] </v>
      </c>
      <c r="J67" s="64"/>
    </row>
    <row r="68" spans="1:10">
      <c r="A68" s="64" t="s">
        <v>967</v>
      </c>
      <c r="B68" s="79"/>
      <c r="C68" s="81" t="str" cm="1">
        <f t="array" ref="C68">_xlfn.IFS('組織C③（②のG6~P→F6にペースト＋事業所名追加）'!Q68="","",'組織C③（②のG6~P→F6にペースト＋事業所名追加）'!Q68=1,'組織C③（②のG6~P→F6にペースト＋事業所名追加）'!G68,'組織C③（②のG6~P→F6にペースト＋事業所名追加）'!Q68=2,'組織C③（②のG6~P→F6にペースト＋事業所名追加）'!I68,'組織C③（②のG6~P→F6にペースト＋事業所名追加）'!Q68=3,'組織C③（②のG6~P→F6にペースト＋事業所名追加）'!K68,'組織C③（②のG6~P→F6にペースト＋事業所名追加）'!Q68=4,'組織C③（②のG6~P→F6にペースト＋事業所名追加）'!M68,'組織C③（②のG6~P→F6にペースト＋事業所名追加）'!Q68=5,'組織C③（②のG6~P→F6にペースト＋事業所名追加）'!O68)</f>
        <v>XXX班</v>
      </c>
      <c r="D68" s="81" t="str" cm="1">
        <f t="array" ref="D68">_xlfn.IFS('組織C③（②のG6~P→F6にペースト＋事業所名追加）'!Q68="","",'組織C③（②のG6~P→F6にペースト＋事業所名追加）'!Q68=1,"",'組織C③（②のG6~P→F6にペースト＋事業所名追加）'!Q68=2,'組織C③（②のG6~P→F6にペースト＋事業所名追加）'!G68,'組織C③（②のG6~P→F6にペースト＋事業所名追加）'!Q68=3,'組織C③（②のG6~P→F6にペースト＋事業所名追加）'!I68,'組織C③（②のG6~P→F6にペースト＋事業所名追加）'!Q68=4,'組織C③（②のG6~P→F6にペースト＋事業所名追加）'!K68,'組織C③（②のG6~P→F6にペースト＋事業所名追加）'!Q68=5,'組織C③（②のG6~P→F6にペースト＋事業所名追加）'!M68)</f>
        <v>１係</v>
      </c>
      <c r="E68" s="64" t="str">
        <f t="shared" si="1"/>
        <v>NEW_32</v>
      </c>
      <c r="F68" s="29">
        <f t="shared" si="2"/>
        <v>5</v>
      </c>
      <c r="G68" s="68" t="str" cm="1">
        <f t="array" ref="G68">IF($G$6="","",_xlfn.IFS('組織C③（②のG6~P→F6にペースト＋事業所名追加）'!Q68="","",'組織C③（②のG6~P→F6にペースト＋事業所名追加）'!Q68=1,'組織C③（②のG6~P→F6にペースト＋事業所名追加）'!F68,'組織C③（②のG6~P→F6にペースト＋事業所名追加）'!Q68=2,'組織C③（②のG6~P→F6にペースト＋事業所名追加）'!H68,'組織C③（②のG6~P→F6にペースト＋事業所名追加）'!Q68=3,'組織C③（②のG6~P→F6にペースト＋事業所名追加）'!J68,'組織C③（②のG6~P→F6にペースト＋事業所名追加）'!Q68=4,'組織C③（②のG6~P→F6にペースト＋事業所名追加）'!L68,'組織C③（②のG6~P→F6にペースト＋事業所名追加）'!Q68=5,'組織C③（②のG6~P→F6にペースト＋事業所名追加）'!N68))</f>
        <v>XXXhan</v>
      </c>
      <c r="H68" s="68" t="str" cm="1">
        <f t="array" ref="H68">IF($G$6="","",_xlfn.IFS('組織C③（②のG6~P→F6にペースト＋事業所名追加）'!Q68="","",'組織C③（②のG6~P→F6にペースト＋事業所名追加）'!Q68=1,"",'組織C③（②のG6~P→F6にペースト＋事業所名追加）'!Q68=2,'組織C③（②のG6~P→F6にペースト＋事業所名追加）'!F68,'組織C③（②のG6~P→F6にペースト＋事業所名追加）'!Q68=3,'組織C③（②のG6~P→F6にペースト＋事業所名追加）'!H68,'組織C③（②のG6~P→F6にペースト＋事業所名追加）'!Q68=4,'組織C③（②のG6~P→F6にペースト＋事業所名追加）'!J68,'組織C③（②のG6~P→F6にペースト＋事業所名追加）'!Q68=5,'組織C③（②のG6~P→F6にペースト＋事業所名追加）'!L68))</f>
        <v>1kakaritheta</v>
      </c>
      <c r="I68" s="68" t="str">
        <f>IF('組織C③（②のG6~P→F6にペースト＋事業所名追加）'!C68="","",'組織C③（②のG6~P→F6にペースト＋事業所名追加）'!C68)</f>
        <v xml:space="preserve">神奈川事業所 [ kanagawazigyousyo1 ] </v>
      </c>
      <c r="J68" s="64"/>
    </row>
    <row r="69" spans="1:10">
      <c r="A69" s="64" t="s">
        <v>969</v>
      </c>
      <c r="B69" s="79"/>
      <c r="C69" s="81" t="str" cm="1">
        <f t="array" ref="C69">_xlfn.IFS('組織C③（②のG6~P→F6にペースト＋事業所名追加）'!Q69="","",'組織C③（②のG6~P→F6にペースト＋事業所名追加）'!Q69=1,'組織C③（②のG6~P→F6にペースト＋事業所名追加）'!G69,'組織C③（②のG6~P→F6にペースト＋事業所名追加）'!Q69=2,'組織C③（②のG6~P→F6にペースト＋事業所名追加）'!I69,'組織C③（②のG6~P→F6にペースト＋事業所名追加）'!Q69=3,'組織C③（②のG6~P→F6にペースト＋事業所名追加）'!K69,'組織C③（②のG6~P→F6にペースト＋事業所名追加）'!Q69=4,'組織C③（②のG6~P→F6にペースト＋事業所名追加）'!M69,'組織C③（②のG6~P→F6にペースト＋事業所名追加）'!Q69=5,'組織C③（②のG6~P→F6にペースト＋事業所名追加）'!O69)</f>
        <v>XXXI班</v>
      </c>
      <c r="D69" s="81" t="str" cm="1">
        <f t="array" ref="D69">_xlfn.IFS('組織C③（②のG6~P→F6にペースト＋事業所名追加）'!Q69="","",'組織C③（②のG6~P→F6にペースト＋事業所名追加）'!Q69=1,"",'組織C③（②のG6~P→F6にペースト＋事業所名追加）'!Q69=2,'組織C③（②のG6~P→F6にペースト＋事業所名追加）'!G69,'組織C③（②のG6~P→F6にペースト＋事業所名追加）'!Q69=3,'組織C③（②のG6~P→F6にペースト＋事業所名追加）'!I69,'組織C③（②のG6~P→F6にペースト＋事業所名追加）'!Q69=4,'組織C③（②のG6~P→F6にペースト＋事業所名追加）'!K69,'組織C③（②のG6~P→F6にペースト＋事業所名追加）'!Q69=5,'組織C③（②のG6~P→F6にペースト＋事業所名追加）'!M69)</f>
        <v>２係</v>
      </c>
      <c r="E69" s="64" t="str">
        <f t="shared" si="1"/>
        <v>NEW_33</v>
      </c>
      <c r="F69" s="29">
        <f t="shared" si="2"/>
        <v>5</v>
      </c>
      <c r="G69" s="68" t="str" cm="1">
        <f t="array" ref="G69">IF($G$6="","",_xlfn.IFS('組織C③（②のG6~P→F6にペースト＋事業所名追加）'!Q69="","",'組織C③（②のG6~P→F6にペースト＋事業所名追加）'!Q69=1,'組織C③（②のG6~P→F6にペースト＋事業所名追加）'!F69,'組織C③（②のG6~P→F6にペースト＋事業所名追加）'!Q69=2,'組織C③（②のG6~P→F6にペースト＋事業所名追加）'!H69,'組織C③（②のG6~P→F6にペースト＋事業所名追加）'!Q69=3,'組織C③（②のG6~P→F6にペースト＋事業所名追加）'!J69,'組織C③（②のG6~P→F6にペースト＋事業所名追加）'!Q69=4,'組織C③（②のG6~P→F6にペースト＋事業所名追加）'!L69,'組織C③（②のG6~P→F6にペースト＋事業所名追加）'!Q69=5,'組織C③（②のG6~P→F6にペースト＋事業所名追加）'!N69))</f>
        <v>XXXIhan</v>
      </c>
      <c r="H69" s="68" t="str" cm="1">
        <f t="array" ref="H69">IF($G$6="","",_xlfn.IFS('組織C③（②のG6~P→F6にペースト＋事業所名追加）'!Q69="","",'組織C③（②のG6~P→F6にペースト＋事業所名追加）'!Q69=1,"",'組織C③（②のG6~P→F6にペースト＋事業所名追加）'!Q69=2,'組織C③（②のG6~P→F6にペースト＋事業所名追加）'!F69,'組織C③（②のG6~P→F6にペースト＋事業所名追加）'!Q69=3,'組織C③（②のG6~P→F6にペースト＋事業所名追加）'!H69,'組織C③（②のG6~P→F6にペースト＋事業所名追加）'!Q69=4,'組織C③（②のG6~P→F6にペースト＋事業所名追加）'!J69,'組織C③（②のG6~P→F6にペースト＋事業所名追加）'!Q69=5,'組織C③（②のG6~P→F6にペースト＋事業所名追加）'!L69))</f>
        <v>2kakaritheta</v>
      </c>
      <c r="I69" s="68" t="str">
        <f>IF('組織C③（②のG6~P→F6にペースト＋事業所名追加）'!C69="","",'組織C③（②のG6~P→F6にペースト＋事業所名追加）'!C69)</f>
        <v xml:space="preserve">神奈川事業所 [ kanagawazigyousyo1 ] </v>
      </c>
      <c r="J69" s="64"/>
    </row>
    <row r="70" spans="1:10">
      <c r="A70" s="64" t="s">
        <v>971</v>
      </c>
      <c r="B70" s="79"/>
      <c r="C70" s="81" t="str" cm="1">
        <f t="array" ref="C70">_xlfn.IFS('組織C③（②のG6~P→F6にペースト＋事業所名追加）'!Q70="","",'組織C③（②のG6~P→F6にペースト＋事業所名追加）'!Q70=1,'組織C③（②のG6~P→F6にペースト＋事業所名追加）'!G70,'組織C③（②のG6~P→F6にペースト＋事業所名追加）'!Q70=2,'組織C③（②のG6~P→F6にペースト＋事業所名追加）'!I70,'組織C③（②のG6~P→F6にペースト＋事業所名追加）'!Q70=3,'組織C③（②のG6~P→F6にペースト＋事業所名追加）'!K70,'組織C③（②のG6~P→F6にペースト＋事業所名追加）'!Q70=4,'組織C③（②のG6~P→F6にペースト＋事業所名追加）'!M70,'組織C③（②のG6~P→F6にペースト＋事業所名追加）'!Q70=5,'組織C③（②のG6~P→F6にペースト＋事業所名追加）'!O70)</f>
        <v>XXXII班</v>
      </c>
      <c r="D70" s="81" t="str" cm="1">
        <f t="array" ref="D70">_xlfn.IFS('組織C③（②のG6~P→F6にペースト＋事業所名追加）'!Q70="","",'組織C③（②のG6~P→F6にペースト＋事業所名追加）'!Q70=1,"",'組織C③（②のG6~P→F6にペースト＋事業所名追加）'!Q70=2,'組織C③（②のG6~P→F6にペースト＋事業所名追加）'!G70,'組織C③（②のG6~P→F6にペースト＋事業所名追加）'!Q70=3,'組織C③（②のG6~P→F6にペースト＋事業所名追加）'!I70,'組織C③（②のG6~P→F6にペースト＋事業所名追加）'!Q70=4,'組織C③（②のG6~P→F6にペースト＋事業所名追加）'!K70,'組織C③（②のG6~P→F6にペースト＋事業所名追加）'!Q70=5,'組織C③（②のG6~P→F6にペースト＋事業所名追加）'!M70)</f>
        <v>２係</v>
      </c>
      <c r="E70" s="64" t="str">
        <f>IF(D70="","",IF(H70="",(INDEX($A$6:$C$805,MATCH(D70,$C$6:$C$805,0),1)),(INDEX($A$6:$H$805,MATCH(H70,$G$6:$G$805,0),1))))</f>
        <v>NEW_33</v>
      </c>
      <c r="F70" s="29">
        <f t="shared" si="2"/>
        <v>5</v>
      </c>
      <c r="G70" s="68" t="str" cm="1">
        <f t="array" ref="G70">IF($G$6="","",_xlfn.IFS('組織C③（②のG6~P→F6にペースト＋事業所名追加）'!Q70="","",'組織C③（②のG6~P→F6にペースト＋事業所名追加）'!Q70=1,'組織C③（②のG6~P→F6にペースト＋事業所名追加）'!F70,'組織C③（②のG6~P→F6にペースト＋事業所名追加）'!Q70=2,'組織C③（②のG6~P→F6にペースト＋事業所名追加）'!H70,'組織C③（②のG6~P→F6にペースト＋事業所名追加）'!Q70=3,'組織C③（②のG6~P→F6にペースト＋事業所名追加）'!J70,'組織C③（②のG6~P→F6にペースト＋事業所名追加）'!Q70=4,'組織C③（②のG6~P→F6にペースト＋事業所名追加）'!L70,'組織C③（②のG6~P→F6にペースト＋事業所名追加）'!Q70=5,'組織C③（②のG6~P→F6にペースト＋事業所名追加）'!N70))</f>
        <v>XXXIIhan</v>
      </c>
      <c r="H70" s="68" t="str" cm="1">
        <f t="array" ref="H70">IF($G$6="","",_xlfn.IFS('組織C③（②のG6~P→F6にペースト＋事業所名追加）'!Q70="","",'組織C③（②のG6~P→F6にペースト＋事業所名追加）'!Q70=1,"",'組織C③（②のG6~P→F6にペースト＋事業所名追加）'!Q70=2,'組織C③（②のG6~P→F6にペースト＋事業所名追加）'!F70,'組織C③（②のG6~P→F6にペースト＋事業所名追加）'!Q70=3,'組織C③（②のG6~P→F6にペースト＋事業所名追加）'!H70,'組織C③（②のG6~P→F6にペースト＋事業所名追加）'!Q70=4,'組織C③（②のG6~P→F6にペースト＋事業所名追加）'!J70,'組織C③（②のG6~P→F6にペースト＋事業所名追加）'!Q70=5,'組織C③（②のG6~P→F6にペースト＋事業所名追加）'!L70))</f>
        <v>2kakaritheta</v>
      </c>
      <c r="I70" s="68" t="str">
        <f>IF('組織C③（②のG6~P→F6にペースト＋事業所名追加）'!C70="","",'組織C③（②のG6~P→F6にペースト＋事業所名追加）'!C70)</f>
        <v xml:space="preserve">神奈川事業所 [ kanagawazigyousyo1 ] </v>
      </c>
      <c r="J70" s="64"/>
    </row>
    <row r="71" spans="1:10">
      <c r="A71" s="64" t="s">
        <v>973</v>
      </c>
      <c r="B71" s="79"/>
      <c r="C71" s="81" t="str" cm="1">
        <f t="array" ref="C71">_xlfn.IFS('組織C③（②のG6~P→F6にペースト＋事業所名追加）'!Q71="","",'組織C③（②のG6~P→F6にペースト＋事業所名追加）'!Q71=1,'組織C③（②のG6~P→F6にペースト＋事業所名追加）'!G71,'組織C③（②のG6~P→F6にペースト＋事業所名追加）'!Q71=2,'組織C③（②のG6~P→F6にペースト＋事業所名追加）'!I71,'組織C③（②のG6~P→F6にペースト＋事業所名追加）'!Q71=3,'組織C③（②のG6~P→F6にペースト＋事業所名追加）'!K71,'組織C③（②のG6~P→F6にペースト＋事業所名追加）'!Q71=4,'組織C③（②のG6~P→F6にペースト＋事業所名追加）'!M71,'組織C③（②のG6~P→F6にペースト＋事業所名追加）'!Q71=5,'組織C③（②のG6~P→F6にペースト＋事業所名追加）'!O71)</f>
        <v/>
      </c>
      <c r="D71" s="81" t="str" cm="1">
        <f t="array" ref="D71">_xlfn.IFS('組織C③（②のG6~P→F6にペースト＋事業所名追加）'!Q71="","",'組織C③（②のG6~P→F6にペースト＋事業所名追加）'!Q71=1,"",'組織C③（②のG6~P→F6にペースト＋事業所名追加）'!Q71=2,'組織C③（②のG6~P→F6にペースト＋事業所名追加）'!G71,'組織C③（②のG6~P→F6にペースト＋事業所名追加）'!Q71=3,'組織C③（②のG6~P→F6にペースト＋事業所名追加）'!I71,'組織C③（②のG6~P→F6にペースト＋事業所名追加）'!Q71=4,'組織C③（②のG6~P→F6にペースト＋事業所名追加）'!K71,'組織C③（②のG6~P→F6にペースト＋事業所名追加）'!Q71=5,'組織C③（②のG6~P→F6にペースト＋事業所名追加）'!M71)</f>
        <v/>
      </c>
      <c r="E71" s="64" t="str">
        <f t="shared" si="1"/>
        <v/>
      </c>
      <c r="F71" s="29" t="str">
        <f t="shared" si="2"/>
        <v/>
      </c>
      <c r="G71" s="68" t="str" cm="1">
        <f t="array" ref="G71">IF($G$6="","",_xlfn.IFS('組織C③（②のG6~P→F6にペースト＋事業所名追加）'!Q71="","",'組織C③（②のG6~P→F6にペースト＋事業所名追加）'!Q71=1,'組織C③（②のG6~P→F6にペースト＋事業所名追加）'!F71,'組織C③（②のG6~P→F6にペースト＋事業所名追加）'!Q71=2,'組織C③（②のG6~P→F6にペースト＋事業所名追加）'!H71,'組織C③（②のG6~P→F6にペースト＋事業所名追加）'!Q71=3,'組織C③（②のG6~P→F6にペースト＋事業所名追加）'!J71,'組織C③（②のG6~P→F6にペースト＋事業所名追加）'!Q71=4,'組織C③（②のG6~P→F6にペースト＋事業所名追加）'!L71,'組織C③（②のG6~P→F6にペースト＋事業所名追加）'!Q71=5,'組織C③（②のG6~P→F6にペースト＋事業所名追加）'!N71))</f>
        <v/>
      </c>
      <c r="H71" s="68" t="str" cm="1">
        <f t="array" ref="H71">IF($G$6="","",_xlfn.IFS('組織C③（②のG6~P→F6にペースト＋事業所名追加）'!Q71="","",'組織C③（②のG6~P→F6にペースト＋事業所名追加）'!Q71=1,"",'組織C③（②のG6~P→F6にペースト＋事業所名追加）'!Q71=2,'組織C③（②のG6~P→F6にペースト＋事業所名追加）'!F71,'組織C③（②のG6~P→F6にペースト＋事業所名追加）'!Q71=3,'組織C③（②のG6~P→F6にペースト＋事業所名追加）'!H71,'組織C③（②のG6~P→F6にペースト＋事業所名追加）'!Q71=4,'組織C③（②のG6~P→F6にペースト＋事業所名追加）'!J71,'組織C③（②のG6~P→F6にペースト＋事業所名追加）'!Q71=5,'組織C③（②のG6~P→F6にペースト＋事業所名追加）'!L71))</f>
        <v/>
      </c>
      <c r="I71" s="68" t="str">
        <f>IF('組織C③（②のG6~P→F6にペースト＋事業所名追加）'!C71="","",'組織C③（②のG6~P→F6にペースト＋事業所名追加）'!C71)</f>
        <v/>
      </c>
      <c r="J71" s="64"/>
    </row>
    <row r="72" spans="1:10">
      <c r="A72" s="64" t="s">
        <v>974</v>
      </c>
      <c r="B72" s="79"/>
      <c r="C72" s="81" t="str" cm="1">
        <f t="array" ref="C72">_xlfn.IFS('組織C③（②のG6~P→F6にペースト＋事業所名追加）'!Q72="","",'組織C③（②のG6~P→F6にペースト＋事業所名追加）'!Q72=1,'組織C③（②のG6~P→F6にペースト＋事業所名追加）'!G72,'組織C③（②のG6~P→F6にペースト＋事業所名追加）'!Q72=2,'組織C③（②のG6~P→F6にペースト＋事業所名追加）'!I72,'組織C③（②のG6~P→F6にペースト＋事業所名追加）'!Q72=3,'組織C③（②のG6~P→F6にペースト＋事業所名追加）'!K72,'組織C③（②のG6~P→F6にペースト＋事業所名追加）'!Q72=4,'組織C③（②のG6~P→F6にペースト＋事業所名追加）'!M72,'組織C③（②のG6~P→F6にペースト＋事業所名追加）'!Q72=5,'組織C③（②のG6~P→F6にペースト＋事業所名追加）'!O72)</f>
        <v/>
      </c>
      <c r="D72" s="81" t="str" cm="1">
        <f t="array" ref="D72">_xlfn.IFS('組織C③（②のG6~P→F6にペースト＋事業所名追加）'!Q72="","",'組織C③（②のG6~P→F6にペースト＋事業所名追加）'!Q72=1,"",'組織C③（②のG6~P→F6にペースト＋事業所名追加）'!Q72=2,'組織C③（②のG6~P→F6にペースト＋事業所名追加）'!G72,'組織C③（②のG6~P→F6にペースト＋事業所名追加）'!Q72=3,'組織C③（②のG6~P→F6にペースト＋事業所名追加）'!I72,'組織C③（②のG6~P→F6にペースト＋事業所名追加）'!Q72=4,'組織C③（②のG6~P→F6にペースト＋事業所名追加）'!K72,'組織C③（②のG6~P→F6にペースト＋事業所名追加）'!Q72=5,'組織C③（②のG6~P→F6にペースト＋事業所名追加）'!M72)</f>
        <v/>
      </c>
      <c r="E72" s="64" t="str">
        <f t="shared" si="1"/>
        <v/>
      </c>
      <c r="F72" s="29" t="str">
        <f t="shared" si="2"/>
        <v/>
      </c>
      <c r="G72" s="68" t="str" cm="1">
        <f t="array" ref="G72">IF($G$6="","",_xlfn.IFS('組織C③（②のG6~P→F6にペースト＋事業所名追加）'!Q72="","",'組織C③（②のG6~P→F6にペースト＋事業所名追加）'!Q72=1,'組織C③（②のG6~P→F6にペースト＋事業所名追加）'!F72,'組織C③（②のG6~P→F6にペースト＋事業所名追加）'!Q72=2,'組織C③（②のG6~P→F6にペースト＋事業所名追加）'!H72,'組織C③（②のG6~P→F6にペースト＋事業所名追加）'!Q72=3,'組織C③（②のG6~P→F6にペースト＋事業所名追加）'!J72,'組織C③（②のG6~P→F6にペースト＋事業所名追加）'!Q72=4,'組織C③（②のG6~P→F6にペースト＋事業所名追加）'!L72,'組織C③（②のG6~P→F6にペースト＋事業所名追加）'!Q72=5,'組織C③（②のG6~P→F6にペースト＋事業所名追加）'!N72))</f>
        <v/>
      </c>
      <c r="H72" s="68" t="str" cm="1">
        <f t="array" ref="H72">IF($G$6="","",_xlfn.IFS('組織C③（②のG6~P→F6にペースト＋事業所名追加）'!Q72="","",'組織C③（②のG6~P→F6にペースト＋事業所名追加）'!Q72=1,"",'組織C③（②のG6~P→F6にペースト＋事業所名追加）'!Q72=2,'組織C③（②のG6~P→F6にペースト＋事業所名追加）'!F72,'組織C③（②のG6~P→F6にペースト＋事業所名追加）'!Q72=3,'組織C③（②のG6~P→F6にペースト＋事業所名追加）'!H72,'組織C③（②のG6~P→F6にペースト＋事業所名追加）'!Q72=4,'組織C③（②のG6~P→F6にペースト＋事業所名追加）'!J72,'組織C③（②のG6~P→F6にペースト＋事業所名追加）'!Q72=5,'組織C③（②のG6~P→F6にペースト＋事業所名追加）'!L72))</f>
        <v/>
      </c>
      <c r="I72" s="68" t="str">
        <f>IF('組織C③（②のG6~P→F6にペースト＋事業所名追加）'!C72="","",'組織C③（②のG6~P→F6にペースト＋事業所名追加）'!C72)</f>
        <v/>
      </c>
      <c r="J72" s="64"/>
    </row>
    <row r="73" spans="1:10">
      <c r="A73" s="64" t="s">
        <v>975</v>
      </c>
      <c r="B73" s="79"/>
      <c r="C73" s="81" t="str" cm="1">
        <f t="array" ref="C73">_xlfn.IFS('組織C③（②のG6~P→F6にペースト＋事業所名追加）'!Q73="","",'組織C③（②のG6~P→F6にペースト＋事業所名追加）'!Q73=1,'組織C③（②のG6~P→F6にペースト＋事業所名追加）'!G73,'組織C③（②のG6~P→F6にペースト＋事業所名追加）'!Q73=2,'組織C③（②のG6~P→F6にペースト＋事業所名追加）'!I73,'組織C③（②のG6~P→F6にペースト＋事業所名追加）'!Q73=3,'組織C③（②のG6~P→F6にペースト＋事業所名追加）'!K73,'組織C③（②のG6~P→F6にペースト＋事業所名追加）'!Q73=4,'組織C③（②のG6~P→F6にペースト＋事業所名追加）'!M73,'組織C③（②のG6~P→F6にペースト＋事業所名追加）'!Q73=5,'組織C③（②のG6~P→F6にペースト＋事業所名追加）'!O73)</f>
        <v/>
      </c>
      <c r="D73" s="81" t="str" cm="1">
        <f t="array" ref="D73">_xlfn.IFS('組織C③（②のG6~P→F6にペースト＋事業所名追加）'!Q73="","",'組織C③（②のG6~P→F6にペースト＋事業所名追加）'!Q73=1,"",'組織C③（②のG6~P→F6にペースト＋事業所名追加）'!Q73=2,'組織C③（②のG6~P→F6にペースト＋事業所名追加）'!G73,'組織C③（②のG6~P→F6にペースト＋事業所名追加）'!Q73=3,'組織C③（②のG6~P→F6にペースト＋事業所名追加）'!I73,'組織C③（②のG6~P→F6にペースト＋事業所名追加）'!Q73=4,'組織C③（②のG6~P→F6にペースト＋事業所名追加）'!K73,'組織C③（②のG6~P→F6にペースト＋事業所名追加）'!Q73=5,'組織C③（②のG6~P→F6にペースト＋事業所名追加）'!M73)</f>
        <v/>
      </c>
      <c r="E73" s="64" t="str">
        <f t="shared" si="1"/>
        <v/>
      </c>
      <c r="F73" s="29" t="str">
        <f t="shared" si="2"/>
        <v/>
      </c>
      <c r="G73" s="68" t="str" cm="1">
        <f t="array" ref="G73">IF($G$6="","",_xlfn.IFS('組織C③（②のG6~P→F6にペースト＋事業所名追加）'!Q73="","",'組織C③（②のG6~P→F6にペースト＋事業所名追加）'!Q73=1,'組織C③（②のG6~P→F6にペースト＋事業所名追加）'!F73,'組織C③（②のG6~P→F6にペースト＋事業所名追加）'!Q73=2,'組織C③（②のG6~P→F6にペースト＋事業所名追加）'!H73,'組織C③（②のG6~P→F6にペースト＋事業所名追加）'!Q73=3,'組織C③（②のG6~P→F6にペースト＋事業所名追加）'!J73,'組織C③（②のG6~P→F6にペースト＋事業所名追加）'!Q73=4,'組織C③（②のG6~P→F6にペースト＋事業所名追加）'!L73,'組織C③（②のG6~P→F6にペースト＋事業所名追加）'!Q73=5,'組織C③（②のG6~P→F6にペースト＋事業所名追加）'!N73))</f>
        <v/>
      </c>
      <c r="H73" s="68" t="str" cm="1">
        <f t="array" ref="H73">IF($G$6="","",_xlfn.IFS('組織C③（②のG6~P→F6にペースト＋事業所名追加）'!Q73="","",'組織C③（②のG6~P→F6にペースト＋事業所名追加）'!Q73=1,"",'組織C③（②のG6~P→F6にペースト＋事業所名追加）'!Q73=2,'組織C③（②のG6~P→F6にペースト＋事業所名追加）'!F73,'組織C③（②のG6~P→F6にペースト＋事業所名追加）'!Q73=3,'組織C③（②のG6~P→F6にペースト＋事業所名追加）'!H73,'組織C③（②のG6~P→F6にペースト＋事業所名追加）'!Q73=4,'組織C③（②のG6~P→F6にペースト＋事業所名追加）'!J73,'組織C③（②のG6~P→F6にペースト＋事業所名追加）'!Q73=5,'組織C③（②のG6~P→F6にペースト＋事業所名追加）'!L73))</f>
        <v/>
      </c>
      <c r="I73" s="68" t="str">
        <f>IF('組織C③（②のG6~P→F6にペースト＋事業所名追加）'!C73="","",'組織C③（②のG6~P→F6にペースト＋事業所名追加）'!C73)</f>
        <v/>
      </c>
      <c r="J73" s="64"/>
    </row>
    <row r="74" spans="1:10">
      <c r="A74" s="64" t="s">
        <v>976</v>
      </c>
      <c r="B74" s="79"/>
      <c r="C74" s="81" t="str" cm="1">
        <f t="array" ref="C74">_xlfn.IFS('組織C③（②のG6~P→F6にペースト＋事業所名追加）'!Q74="","",'組織C③（②のG6~P→F6にペースト＋事業所名追加）'!Q74=1,'組織C③（②のG6~P→F6にペースト＋事業所名追加）'!G74,'組織C③（②のG6~P→F6にペースト＋事業所名追加）'!Q74=2,'組織C③（②のG6~P→F6にペースト＋事業所名追加）'!I74,'組織C③（②のG6~P→F6にペースト＋事業所名追加）'!Q74=3,'組織C③（②のG6~P→F6にペースト＋事業所名追加）'!K74,'組織C③（②のG6~P→F6にペースト＋事業所名追加）'!Q74=4,'組織C③（②のG6~P→F6にペースト＋事業所名追加）'!M74,'組織C③（②のG6~P→F6にペースト＋事業所名追加）'!Q74=5,'組織C③（②のG6~P→F6にペースト＋事業所名追加）'!O74)</f>
        <v/>
      </c>
      <c r="D74" s="81" t="str" cm="1">
        <f t="array" ref="D74">_xlfn.IFS('組織C③（②のG6~P→F6にペースト＋事業所名追加）'!Q74="","",'組織C③（②のG6~P→F6にペースト＋事業所名追加）'!Q74=1,"",'組織C③（②のG6~P→F6にペースト＋事業所名追加）'!Q74=2,'組織C③（②のG6~P→F6にペースト＋事業所名追加）'!G74,'組織C③（②のG6~P→F6にペースト＋事業所名追加）'!Q74=3,'組織C③（②のG6~P→F6にペースト＋事業所名追加）'!I74,'組織C③（②のG6~P→F6にペースト＋事業所名追加）'!Q74=4,'組織C③（②のG6~P→F6にペースト＋事業所名追加）'!K74,'組織C③（②のG6~P→F6にペースト＋事業所名追加）'!Q74=5,'組織C③（②のG6~P→F6にペースト＋事業所名追加）'!M74)</f>
        <v/>
      </c>
      <c r="E74" s="64" t="str">
        <f t="shared" si="1"/>
        <v/>
      </c>
      <c r="F74" s="29" t="str">
        <f t="shared" ref="F74:F137" si="3">IF(C74="","",IF(D74="",1,IF(H74="",(INDEX($A$6:$F$805,MATCH(D74,$C$6:$C$805,0),6))+1,(INDEX($A$6:$H$805,MATCH(H74,$G$6:$G$805,0),6))+1)))</f>
        <v/>
      </c>
      <c r="G74" s="68" t="str" cm="1">
        <f t="array" ref="G74">IF($G$6="","",_xlfn.IFS('組織C③（②のG6~P→F6にペースト＋事業所名追加）'!Q74="","",'組織C③（②のG6~P→F6にペースト＋事業所名追加）'!Q74=1,'組織C③（②のG6~P→F6にペースト＋事業所名追加）'!F74,'組織C③（②のG6~P→F6にペースト＋事業所名追加）'!Q74=2,'組織C③（②のG6~P→F6にペースト＋事業所名追加）'!H74,'組織C③（②のG6~P→F6にペースト＋事業所名追加）'!Q74=3,'組織C③（②のG6~P→F6にペースト＋事業所名追加）'!J74,'組織C③（②のG6~P→F6にペースト＋事業所名追加）'!Q74=4,'組織C③（②のG6~P→F6にペースト＋事業所名追加）'!L74,'組織C③（②のG6~P→F6にペースト＋事業所名追加）'!Q74=5,'組織C③（②のG6~P→F6にペースト＋事業所名追加）'!N74))</f>
        <v/>
      </c>
      <c r="H74" s="68" t="str" cm="1">
        <f t="array" ref="H74">IF($G$6="","",_xlfn.IFS('組織C③（②のG6~P→F6にペースト＋事業所名追加）'!Q74="","",'組織C③（②のG6~P→F6にペースト＋事業所名追加）'!Q74=1,"",'組織C③（②のG6~P→F6にペースト＋事業所名追加）'!Q74=2,'組織C③（②のG6~P→F6にペースト＋事業所名追加）'!F74,'組織C③（②のG6~P→F6にペースト＋事業所名追加）'!Q74=3,'組織C③（②のG6~P→F6にペースト＋事業所名追加）'!H74,'組織C③（②のG6~P→F6にペースト＋事業所名追加）'!Q74=4,'組織C③（②のG6~P→F6にペースト＋事業所名追加）'!J74,'組織C③（②のG6~P→F6にペースト＋事業所名追加）'!Q74=5,'組織C③（②のG6~P→F6にペースト＋事業所名追加）'!L74))</f>
        <v/>
      </c>
      <c r="I74" s="68" t="str">
        <f>IF('組織C③（②のG6~P→F6にペースト＋事業所名追加）'!C74="","",'組織C③（②のG6~P→F6にペースト＋事業所名追加）'!C74)</f>
        <v/>
      </c>
      <c r="J74" s="64"/>
    </row>
    <row r="75" spans="1:10">
      <c r="A75" s="64" t="s">
        <v>977</v>
      </c>
      <c r="B75" s="79"/>
      <c r="C75" s="81" t="str" cm="1">
        <f t="array" ref="C75">_xlfn.IFS('組織C③（②のG6~P→F6にペースト＋事業所名追加）'!Q75="","",'組織C③（②のG6~P→F6にペースト＋事業所名追加）'!Q75=1,'組織C③（②のG6~P→F6にペースト＋事業所名追加）'!G75,'組織C③（②のG6~P→F6にペースト＋事業所名追加）'!Q75=2,'組織C③（②のG6~P→F6にペースト＋事業所名追加）'!I75,'組織C③（②のG6~P→F6にペースト＋事業所名追加）'!Q75=3,'組織C③（②のG6~P→F6にペースト＋事業所名追加）'!K75,'組織C③（②のG6~P→F6にペースト＋事業所名追加）'!Q75=4,'組織C③（②のG6~P→F6にペースト＋事業所名追加）'!M75,'組織C③（②のG6~P→F6にペースト＋事業所名追加）'!Q75=5,'組織C③（②のG6~P→F6にペースト＋事業所名追加）'!O75)</f>
        <v/>
      </c>
      <c r="D75" s="81" t="str" cm="1">
        <f t="array" ref="D75">_xlfn.IFS('組織C③（②のG6~P→F6にペースト＋事業所名追加）'!Q75="","",'組織C③（②のG6~P→F6にペースト＋事業所名追加）'!Q75=1,"",'組織C③（②のG6~P→F6にペースト＋事業所名追加）'!Q75=2,'組織C③（②のG6~P→F6にペースト＋事業所名追加）'!G75,'組織C③（②のG6~P→F6にペースト＋事業所名追加）'!Q75=3,'組織C③（②のG6~P→F6にペースト＋事業所名追加）'!I75,'組織C③（②のG6~P→F6にペースト＋事業所名追加）'!Q75=4,'組織C③（②のG6~P→F6にペースト＋事業所名追加）'!K75,'組織C③（②のG6~P→F6にペースト＋事業所名追加）'!Q75=5,'組織C③（②のG6~P→F6にペースト＋事業所名追加）'!M75)</f>
        <v/>
      </c>
      <c r="E75" s="64" t="str">
        <f t="shared" ref="E75:E138" si="4">IF(D75="","",IF(H75="",(INDEX($A$6:$C$805,MATCH(D75,$C$6:$C$805,0),1)),(INDEX($A$6:$H$805,MATCH(H75,$G$6:$G$805,0),1))))</f>
        <v/>
      </c>
      <c r="F75" s="29" t="str">
        <f t="shared" si="3"/>
        <v/>
      </c>
      <c r="G75" s="68" t="str" cm="1">
        <f t="array" ref="G75">IF($G$6="","",_xlfn.IFS('組織C③（②のG6~P→F6にペースト＋事業所名追加）'!Q75="","",'組織C③（②のG6~P→F6にペースト＋事業所名追加）'!Q75=1,'組織C③（②のG6~P→F6にペースト＋事業所名追加）'!F75,'組織C③（②のG6~P→F6にペースト＋事業所名追加）'!Q75=2,'組織C③（②のG6~P→F6にペースト＋事業所名追加）'!H75,'組織C③（②のG6~P→F6にペースト＋事業所名追加）'!Q75=3,'組織C③（②のG6~P→F6にペースト＋事業所名追加）'!J75,'組織C③（②のG6~P→F6にペースト＋事業所名追加）'!Q75=4,'組織C③（②のG6~P→F6にペースト＋事業所名追加）'!L75,'組織C③（②のG6~P→F6にペースト＋事業所名追加）'!Q75=5,'組織C③（②のG6~P→F6にペースト＋事業所名追加）'!N75))</f>
        <v/>
      </c>
      <c r="H75" s="68" t="str" cm="1">
        <f t="array" ref="H75">IF($G$6="","",_xlfn.IFS('組織C③（②のG6~P→F6にペースト＋事業所名追加）'!Q75="","",'組織C③（②のG6~P→F6にペースト＋事業所名追加）'!Q75=1,"",'組織C③（②のG6~P→F6にペースト＋事業所名追加）'!Q75=2,'組織C③（②のG6~P→F6にペースト＋事業所名追加）'!F75,'組織C③（②のG6~P→F6にペースト＋事業所名追加）'!Q75=3,'組織C③（②のG6~P→F6にペースト＋事業所名追加）'!H75,'組織C③（②のG6~P→F6にペースト＋事業所名追加）'!Q75=4,'組織C③（②のG6~P→F6にペースト＋事業所名追加）'!J75,'組織C③（②のG6~P→F6にペースト＋事業所名追加）'!Q75=5,'組織C③（②のG6~P→F6にペースト＋事業所名追加）'!L75))</f>
        <v/>
      </c>
      <c r="I75" s="68" t="str">
        <f>IF('組織C③（②のG6~P→F6にペースト＋事業所名追加）'!C75="","",'組織C③（②のG6~P→F6にペースト＋事業所名追加）'!C75)</f>
        <v/>
      </c>
      <c r="J75" s="64"/>
    </row>
    <row r="76" spans="1:10">
      <c r="A76" s="64" t="s">
        <v>978</v>
      </c>
      <c r="B76" s="79"/>
      <c r="C76" s="81" t="str" cm="1">
        <f t="array" ref="C76">_xlfn.IFS('組織C③（②のG6~P→F6にペースト＋事業所名追加）'!Q76="","",'組織C③（②のG6~P→F6にペースト＋事業所名追加）'!Q76=1,'組織C③（②のG6~P→F6にペースト＋事業所名追加）'!G76,'組織C③（②のG6~P→F6にペースト＋事業所名追加）'!Q76=2,'組織C③（②のG6~P→F6にペースト＋事業所名追加）'!I76,'組織C③（②のG6~P→F6にペースト＋事業所名追加）'!Q76=3,'組織C③（②のG6~P→F6にペースト＋事業所名追加）'!K76,'組織C③（②のG6~P→F6にペースト＋事業所名追加）'!Q76=4,'組織C③（②のG6~P→F6にペースト＋事業所名追加）'!M76,'組織C③（②のG6~P→F6にペースト＋事業所名追加）'!Q76=5,'組織C③（②のG6~P→F6にペースト＋事業所名追加）'!O76)</f>
        <v/>
      </c>
      <c r="D76" s="81" t="str" cm="1">
        <f t="array" ref="D76">_xlfn.IFS('組織C③（②のG6~P→F6にペースト＋事業所名追加）'!Q76="","",'組織C③（②のG6~P→F6にペースト＋事業所名追加）'!Q76=1,"",'組織C③（②のG6~P→F6にペースト＋事業所名追加）'!Q76=2,'組織C③（②のG6~P→F6にペースト＋事業所名追加）'!G76,'組織C③（②のG6~P→F6にペースト＋事業所名追加）'!Q76=3,'組織C③（②のG6~P→F6にペースト＋事業所名追加）'!I76,'組織C③（②のG6~P→F6にペースト＋事業所名追加）'!Q76=4,'組織C③（②のG6~P→F6にペースト＋事業所名追加）'!K76,'組織C③（②のG6~P→F6にペースト＋事業所名追加）'!Q76=5,'組織C③（②のG6~P→F6にペースト＋事業所名追加）'!M76)</f>
        <v/>
      </c>
      <c r="E76" s="64" t="str">
        <f t="shared" si="4"/>
        <v/>
      </c>
      <c r="F76" s="29" t="str">
        <f t="shared" si="3"/>
        <v/>
      </c>
      <c r="G76" s="68" t="str" cm="1">
        <f t="array" ref="G76">IF($G$6="","",_xlfn.IFS('組織C③（②のG6~P→F6にペースト＋事業所名追加）'!Q76="","",'組織C③（②のG6~P→F6にペースト＋事業所名追加）'!Q76=1,'組織C③（②のG6~P→F6にペースト＋事業所名追加）'!F76,'組織C③（②のG6~P→F6にペースト＋事業所名追加）'!Q76=2,'組織C③（②のG6~P→F6にペースト＋事業所名追加）'!H76,'組織C③（②のG6~P→F6にペースト＋事業所名追加）'!Q76=3,'組織C③（②のG6~P→F6にペースト＋事業所名追加）'!J76,'組織C③（②のG6~P→F6にペースト＋事業所名追加）'!Q76=4,'組織C③（②のG6~P→F6にペースト＋事業所名追加）'!L76,'組織C③（②のG6~P→F6にペースト＋事業所名追加）'!Q76=5,'組織C③（②のG6~P→F6にペースト＋事業所名追加）'!N76))</f>
        <v/>
      </c>
      <c r="H76" s="68" t="str" cm="1">
        <f t="array" ref="H76">IF($G$6="","",_xlfn.IFS('組織C③（②のG6~P→F6にペースト＋事業所名追加）'!Q76="","",'組織C③（②のG6~P→F6にペースト＋事業所名追加）'!Q76=1,"",'組織C③（②のG6~P→F6にペースト＋事業所名追加）'!Q76=2,'組織C③（②のG6~P→F6にペースト＋事業所名追加）'!F76,'組織C③（②のG6~P→F6にペースト＋事業所名追加）'!Q76=3,'組織C③（②のG6~P→F6にペースト＋事業所名追加）'!H76,'組織C③（②のG6~P→F6にペースト＋事業所名追加）'!Q76=4,'組織C③（②のG6~P→F6にペースト＋事業所名追加）'!J76,'組織C③（②のG6~P→F6にペースト＋事業所名追加）'!Q76=5,'組織C③（②のG6~P→F6にペースト＋事業所名追加）'!L76))</f>
        <v/>
      </c>
      <c r="I76" s="68" t="str">
        <f>IF('組織C③（②のG6~P→F6にペースト＋事業所名追加）'!C76="","",'組織C③（②のG6~P→F6にペースト＋事業所名追加）'!C76)</f>
        <v/>
      </c>
      <c r="J76" s="64"/>
    </row>
    <row r="77" spans="1:10">
      <c r="A77" s="64" t="s">
        <v>979</v>
      </c>
      <c r="B77" s="79"/>
      <c r="C77" s="81" t="str" cm="1">
        <f t="array" ref="C77">_xlfn.IFS('組織C③（②のG6~P→F6にペースト＋事業所名追加）'!Q77="","",'組織C③（②のG6~P→F6にペースト＋事業所名追加）'!Q77=1,'組織C③（②のG6~P→F6にペースト＋事業所名追加）'!G77,'組織C③（②のG6~P→F6にペースト＋事業所名追加）'!Q77=2,'組織C③（②のG6~P→F6にペースト＋事業所名追加）'!I77,'組織C③（②のG6~P→F6にペースト＋事業所名追加）'!Q77=3,'組織C③（②のG6~P→F6にペースト＋事業所名追加）'!K77,'組織C③（②のG6~P→F6にペースト＋事業所名追加）'!Q77=4,'組織C③（②のG6~P→F6にペースト＋事業所名追加）'!M77,'組織C③（②のG6~P→F6にペースト＋事業所名追加）'!Q77=5,'組織C③（②のG6~P→F6にペースト＋事業所名追加）'!O77)</f>
        <v/>
      </c>
      <c r="D77" s="81" t="str" cm="1">
        <f t="array" ref="D77">_xlfn.IFS('組織C③（②のG6~P→F6にペースト＋事業所名追加）'!Q77="","",'組織C③（②のG6~P→F6にペースト＋事業所名追加）'!Q77=1,"",'組織C③（②のG6~P→F6にペースト＋事業所名追加）'!Q77=2,'組織C③（②のG6~P→F6にペースト＋事業所名追加）'!G77,'組織C③（②のG6~P→F6にペースト＋事業所名追加）'!Q77=3,'組織C③（②のG6~P→F6にペースト＋事業所名追加）'!I77,'組織C③（②のG6~P→F6にペースト＋事業所名追加）'!Q77=4,'組織C③（②のG6~P→F6にペースト＋事業所名追加）'!K77,'組織C③（②のG6~P→F6にペースト＋事業所名追加）'!Q77=5,'組織C③（②のG6~P→F6にペースト＋事業所名追加）'!M77)</f>
        <v/>
      </c>
      <c r="E77" s="64" t="str">
        <f t="shared" si="4"/>
        <v/>
      </c>
      <c r="F77" s="29" t="str">
        <f t="shared" si="3"/>
        <v/>
      </c>
      <c r="G77" s="68" t="str" cm="1">
        <f t="array" ref="G77">IF($G$6="","",_xlfn.IFS('組織C③（②のG6~P→F6にペースト＋事業所名追加）'!Q77="","",'組織C③（②のG6~P→F6にペースト＋事業所名追加）'!Q77=1,'組織C③（②のG6~P→F6にペースト＋事業所名追加）'!F77,'組織C③（②のG6~P→F6にペースト＋事業所名追加）'!Q77=2,'組織C③（②のG6~P→F6にペースト＋事業所名追加）'!H77,'組織C③（②のG6~P→F6にペースト＋事業所名追加）'!Q77=3,'組織C③（②のG6~P→F6にペースト＋事業所名追加）'!J77,'組織C③（②のG6~P→F6にペースト＋事業所名追加）'!Q77=4,'組織C③（②のG6~P→F6にペースト＋事業所名追加）'!L77,'組織C③（②のG6~P→F6にペースト＋事業所名追加）'!Q77=5,'組織C③（②のG6~P→F6にペースト＋事業所名追加）'!N77))</f>
        <v/>
      </c>
      <c r="H77" s="68" t="str" cm="1">
        <f t="array" ref="H77">IF($G$6="","",_xlfn.IFS('組織C③（②のG6~P→F6にペースト＋事業所名追加）'!Q77="","",'組織C③（②のG6~P→F6にペースト＋事業所名追加）'!Q77=1,"",'組織C③（②のG6~P→F6にペースト＋事業所名追加）'!Q77=2,'組織C③（②のG6~P→F6にペースト＋事業所名追加）'!F77,'組織C③（②のG6~P→F6にペースト＋事業所名追加）'!Q77=3,'組織C③（②のG6~P→F6にペースト＋事業所名追加）'!H77,'組織C③（②のG6~P→F6にペースト＋事業所名追加）'!Q77=4,'組織C③（②のG6~P→F6にペースト＋事業所名追加）'!J77,'組織C③（②のG6~P→F6にペースト＋事業所名追加）'!Q77=5,'組織C③（②のG6~P→F6にペースト＋事業所名追加）'!L77))</f>
        <v/>
      </c>
      <c r="I77" s="68" t="str">
        <f>IF('組織C③（②のG6~P→F6にペースト＋事業所名追加）'!C77="","",'組織C③（②のG6~P→F6にペースト＋事業所名追加）'!C77)</f>
        <v/>
      </c>
      <c r="J77" s="64"/>
    </row>
    <row r="78" spans="1:10">
      <c r="A78" s="64" t="s">
        <v>980</v>
      </c>
      <c r="B78" s="79"/>
      <c r="C78" s="81" t="str" cm="1">
        <f t="array" ref="C78">_xlfn.IFS('組織C③（②のG6~P→F6にペースト＋事業所名追加）'!Q78="","",'組織C③（②のG6~P→F6にペースト＋事業所名追加）'!Q78=1,'組織C③（②のG6~P→F6にペースト＋事業所名追加）'!G78,'組織C③（②のG6~P→F6にペースト＋事業所名追加）'!Q78=2,'組織C③（②のG6~P→F6にペースト＋事業所名追加）'!I78,'組織C③（②のG6~P→F6にペースト＋事業所名追加）'!Q78=3,'組織C③（②のG6~P→F6にペースト＋事業所名追加）'!K78,'組織C③（②のG6~P→F6にペースト＋事業所名追加）'!Q78=4,'組織C③（②のG6~P→F6にペースト＋事業所名追加）'!M78,'組織C③（②のG6~P→F6にペースト＋事業所名追加）'!Q78=5,'組織C③（②のG6~P→F6にペースト＋事業所名追加）'!O78)</f>
        <v/>
      </c>
      <c r="D78" s="81" t="str" cm="1">
        <f t="array" ref="D78">_xlfn.IFS('組織C③（②のG6~P→F6にペースト＋事業所名追加）'!Q78="","",'組織C③（②のG6~P→F6にペースト＋事業所名追加）'!Q78=1,"",'組織C③（②のG6~P→F6にペースト＋事業所名追加）'!Q78=2,'組織C③（②のG6~P→F6にペースト＋事業所名追加）'!G78,'組織C③（②のG6~P→F6にペースト＋事業所名追加）'!Q78=3,'組織C③（②のG6~P→F6にペースト＋事業所名追加）'!I78,'組織C③（②のG6~P→F6にペースト＋事業所名追加）'!Q78=4,'組織C③（②のG6~P→F6にペースト＋事業所名追加）'!K78,'組織C③（②のG6~P→F6にペースト＋事業所名追加）'!Q78=5,'組織C③（②のG6~P→F6にペースト＋事業所名追加）'!M78)</f>
        <v/>
      </c>
      <c r="E78" s="64" t="str">
        <f t="shared" si="4"/>
        <v/>
      </c>
      <c r="F78" s="29" t="str">
        <f t="shared" si="3"/>
        <v/>
      </c>
      <c r="G78" s="68" t="str" cm="1">
        <f t="array" ref="G78">IF($G$6="","",_xlfn.IFS('組織C③（②のG6~P→F6にペースト＋事業所名追加）'!Q78="","",'組織C③（②のG6~P→F6にペースト＋事業所名追加）'!Q78=1,'組織C③（②のG6~P→F6にペースト＋事業所名追加）'!F78,'組織C③（②のG6~P→F6にペースト＋事業所名追加）'!Q78=2,'組織C③（②のG6~P→F6にペースト＋事業所名追加）'!H78,'組織C③（②のG6~P→F6にペースト＋事業所名追加）'!Q78=3,'組織C③（②のG6~P→F6にペースト＋事業所名追加）'!J78,'組織C③（②のG6~P→F6にペースト＋事業所名追加）'!Q78=4,'組織C③（②のG6~P→F6にペースト＋事業所名追加）'!L78,'組織C③（②のG6~P→F6にペースト＋事業所名追加）'!Q78=5,'組織C③（②のG6~P→F6にペースト＋事業所名追加）'!N78))</f>
        <v/>
      </c>
      <c r="H78" s="68" t="str" cm="1">
        <f t="array" ref="H78">IF($G$6="","",_xlfn.IFS('組織C③（②のG6~P→F6にペースト＋事業所名追加）'!Q78="","",'組織C③（②のG6~P→F6にペースト＋事業所名追加）'!Q78=1,"",'組織C③（②のG6~P→F6にペースト＋事業所名追加）'!Q78=2,'組織C③（②のG6~P→F6にペースト＋事業所名追加）'!F78,'組織C③（②のG6~P→F6にペースト＋事業所名追加）'!Q78=3,'組織C③（②のG6~P→F6にペースト＋事業所名追加）'!H78,'組織C③（②のG6~P→F6にペースト＋事業所名追加）'!Q78=4,'組織C③（②のG6~P→F6にペースト＋事業所名追加）'!J78,'組織C③（②のG6~P→F6にペースト＋事業所名追加）'!Q78=5,'組織C③（②のG6~P→F6にペースト＋事業所名追加）'!L78))</f>
        <v/>
      </c>
      <c r="I78" s="68" t="str">
        <f>IF('組織C③（②のG6~P→F6にペースト＋事業所名追加）'!C78="","",'組織C③（②のG6~P→F6にペースト＋事業所名追加）'!C78)</f>
        <v/>
      </c>
      <c r="J78" s="64"/>
    </row>
    <row r="79" spans="1:10">
      <c r="A79" s="64" t="s">
        <v>981</v>
      </c>
      <c r="B79" s="79"/>
      <c r="C79" s="81" t="str" cm="1">
        <f t="array" ref="C79">_xlfn.IFS('組織C③（②のG6~P→F6にペースト＋事業所名追加）'!Q79="","",'組織C③（②のG6~P→F6にペースト＋事業所名追加）'!Q79=1,'組織C③（②のG6~P→F6にペースト＋事業所名追加）'!G79,'組織C③（②のG6~P→F6にペースト＋事業所名追加）'!Q79=2,'組織C③（②のG6~P→F6にペースト＋事業所名追加）'!I79,'組織C③（②のG6~P→F6にペースト＋事業所名追加）'!Q79=3,'組織C③（②のG6~P→F6にペースト＋事業所名追加）'!K79,'組織C③（②のG6~P→F6にペースト＋事業所名追加）'!Q79=4,'組織C③（②のG6~P→F6にペースト＋事業所名追加）'!M79,'組織C③（②のG6~P→F6にペースト＋事業所名追加）'!Q79=5,'組織C③（②のG6~P→F6にペースト＋事業所名追加）'!O79)</f>
        <v/>
      </c>
      <c r="D79" s="81" t="str" cm="1">
        <f t="array" ref="D79">_xlfn.IFS('組織C③（②のG6~P→F6にペースト＋事業所名追加）'!Q79="","",'組織C③（②のG6~P→F6にペースト＋事業所名追加）'!Q79=1,"",'組織C③（②のG6~P→F6にペースト＋事業所名追加）'!Q79=2,'組織C③（②のG6~P→F6にペースト＋事業所名追加）'!G79,'組織C③（②のG6~P→F6にペースト＋事業所名追加）'!Q79=3,'組織C③（②のG6~P→F6にペースト＋事業所名追加）'!I79,'組織C③（②のG6~P→F6にペースト＋事業所名追加）'!Q79=4,'組織C③（②のG6~P→F6にペースト＋事業所名追加）'!K79,'組織C③（②のG6~P→F6にペースト＋事業所名追加）'!Q79=5,'組織C③（②のG6~P→F6にペースト＋事業所名追加）'!M79)</f>
        <v/>
      </c>
      <c r="E79" s="64" t="str">
        <f t="shared" si="4"/>
        <v/>
      </c>
      <c r="F79" s="29" t="str">
        <f t="shared" si="3"/>
        <v/>
      </c>
      <c r="G79" s="68" t="str" cm="1">
        <f t="array" ref="G79">IF($G$6="","",_xlfn.IFS('組織C③（②のG6~P→F6にペースト＋事業所名追加）'!Q79="","",'組織C③（②のG6~P→F6にペースト＋事業所名追加）'!Q79=1,'組織C③（②のG6~P→F6にペースト＋事業所名追加）'!F79,'組織C③（②のG6~P→F6にペースト＋事業所名追加）'!Q79=2,'組織C③（②のG6~P→F6にペースト＋事業所名追加）'!H79,'組織C③（②のG6~P→F6にペースト＋事業所名追加）'!Q79=3,'組織C③（②のG6~P→F6にペースト＋事業所名追加）'!J79,'組織C③（②のG6~P→F6にペースト＋事業所名追加）'!Q79=4,'組織C③（②のG6~P→F6にペースト＋事業所名追加）'!L79,'組織C③（②のG6~P→F6にペースト＋事業所名追加）'!Q79=5,'組織C③（②のG6~P→F6にペースト＋事業所名追加）'!N79))</f>
        <v/>
      </c>
      <c r="H79" s="68" t="str" cm="1">
        <f t="array" ref="H79">IF($G$6="","",_xlfn.IFS('組織C③（②のG6~P→F6にペースト＋事業所名追加）'!Q79="","",'組織C③（②のG6~P→F6にペースト＋事業所名追加）'!Q79=1,"",'組織C③（②のG6~P→F6にペースト＋事業所名追加）'!Q79=2,'組織C③（②のG6~P→F6にペースト＋事業所名追加）'!F79,'組織C③（②のG6~P→F6にペースト＋事業所名追加）'!Q79=3,'組織C③（②のG6~P→F6にペースト＋事業所名追加）'!H79,'組織C③（②のG6~P→F6にペースト＋事業所名追加）'!Q79=4,'組織C③（②のG6~P→F6にペースト＋事業所名追加）'!J79,'組織C③（②のG6~P→F6にペースト＋事業所名追加）'!Q79=5,'組織C③（②のG6~P→F6にペースト＋事業所名追加）'!L79))</f>
        <v/>
      </c>
      <c r="I79" s="68" t="str">
        <f>IF('組織C③（②のG6~P→F6にペースト＋事業所名追加）'!C79="","",'組織C③（②のG6~P→F6にペースト＋事業所名追加）'!C79)</f>
        <v/>
      </c>
      <c r="J79" s="64"/>
    </row>
    <row r="80" spans="1:10">
      <c r="A80" s="64" t="s">
        <v>982</v>
      </c>
      <c r="B80" s="79"/>
      <c r="C80" s="81" t="str" cm="1">
        <f t="array" ref="C80">_xlfn.IFS('組織C③（②のG6~P→F6にペースト＋事業所名追加）'!Q80="","",'組織C③（②のG6~P→F6にペースト＋事業所名追加）'!Q80=1,'組織C③（②のG6~P→F6にペースト＋事業所名追加）'!G80,'組織C③（②のG6~P→F6にペースト＋事業所名追加）'!Q80=2,'組織C③（②のG6~P→F6にペースト＋事業所名追加）'!I80,'組織C③（②のG6~P→F6にペースト＋事業所名追加）'!Q80=3,'組織C③（②のG6~P→F6にペースト＋事業所名追加）'!K80,'組織C③（②のG6~P→F6にペースト＋事業所名追加）'!Q80=4,'組織C③（②のG6~P→F6にペースト＋事業所名追加）'!M80,'組織C③（②のG6~P→F6にペースト＋事業所名追加）'!Q80=5,'組織C③（②のG6~P→F6にペースト＋事業所名追加）'!O80)</f>
        <v/>
      </c>
      <c r="D80" s="81" t="str" cm="1">
        <f t="array" ref="D80">_xlfn.IFS('組織C③（②のG6~P→F6にペースト＋事業所名追加）'!Q80="","",'組織C③（②のG6~P→F6にペースト＋事業所名追加）'!Q80=1,"",'組織C③（②のG6~P→F6にペースト＋事業所名追加）'!Q80=2,'組織C③（②のG6~P→F6にペースト＋事業所名追加）'!G80,'組織C③（②のG6~P→F6にペースト＋事業所名追加）'!Q80=3,'組織C③（②のG6~P→F6にペースト＋事業所名追加）'!I80,'組織C③（②のG6~P→F6にペースト＋事業所名追加）'!Q80=4,'組織C③（②のG6~P→F6にペースト＋事業所名追加）'!K80,'組織C③（②のG6~P→F6にペースト＋事業所名追加）'!Q80=5,'組織C③（②のG6~P→F6にペースト＋事業所名追加）'!M80)</f>
        <v/>
      </c>
      <c r="E80" s="64" t="str">
        <f t="shared" si="4"/>
        <v/>
      </c>
      <c r="F80" s="29" t="str">
        <f t="shared" si="3"/>
        <v/>
      </c>
      <c r="G80" s="68" t="str" cm="1">
        <f t="array" ref="G80">IF($G$6="","",_xlfn.IFS('組織C③（②のG6~P→F6にペースト＋事業所名追加）'!Q80="","",'組織C③（②のG6~P→F6にペースト＋事業所名追加）'!Q80=1,'組織C③（②のG6~P→F6にペースト＋事業所名追加）'!F80,'組織C③（②のG6~P→F6にペースト＋事業所名追加）'!Q80=2,'組織C③（②のG6~P→F6にペースト＋事業所名追加）'!H80,'組織C③（②のG6~P→F6にペースト＋事業所名追加）'!Q80=3,'組織C③（②のG6~P→F6にペースト＋事業所名追加）'!J80,'組織C③（②のG6~P→F6にペースト＋事業所名追加）'!Q80=4,'組織C③（②のG6~P→F6にペースト＋事業所名追加）'!L80,'組織C③（②のG6~P→F6にペースト＋事業所名追加）'!Q80=5,'組織C③（②のG6~P→F6にペースト＋事業所名追加）'!N80))</f>
        <v/>
      </c>
      <c r="H80" s="68" t="str" cm="1">
        <f t="array" ref="H80">IF($G$6="","",_xlfn.IFS('組織C③（②のG6~P→F6にペースト＋事業所名追加）'!Q80="","",'組織C③（②のG6~P→F6にペースト＋事業所名追加）'!Q80=1,"",'組織C③（②のG6~P→F6にペースト＋事業所名追加）'!Q80=2,'組織C③（②のG6~P→F6にペースト＋事業所名追加）'!F80,'組織C③（②のG6~P→F6にペースト＋事業所名追加）'!Q80=3,'組織C③（②のG6~P→F6にペースト＋事業所名追加）'!H80,'組織C③（②のG6~P→F6にペースト＋事業所名追加）'!Q80=4,'組織C③（②のG6~P→F6にペースト＋事業所名追加）'!J80,'組織C③（②のG6~P→F6にペースト＋事業所名追加）'!Q80=5,'組織C③（②のG6~P→F6にペースト＋事業所名追加）'!L80))</f>
        <v/>
      </c>
      <c r="I80" s="68" t="str">
        <f>IF('組織C③（②のG6~P→F6にペースト＋事業所名追加）'!C80="","",'組織C③（②のG6~P→F6にペースト＋事業所名追加）'!C80)</f>
        <v/>
      </c>
      <c r="J80" s="64"/>
    </row>
    <row r="81" spans="1:10">
      <c r="A81" s="64" t="s">
        <v>983</v>
      </c>
      <c r="B81" s="79"/>
      <c r="C81" s="81" t="str" cm="1">
        <f t="array" ref="C81">_xlfn.IFS('組織C③（②のG6~P→F6にペースト＋事業所名追加）'!Q81="","",'組織C③（②のG6~P→F6にペースト＋事業所名追加）'!Q81=1,'組織C③（②のG6~P→F6にペースト＋事業所名追加）'!G81,'組織C③（②のG6~P→F6にペースト＋事業所名追加）'!Q81=2,'組織C③（②のG6~P→F6にペースト＋事業所名追加）'!I81,'組織C③（②のG6~P→F6にペースト＋事業所名追加）'!Q81=3,'組織C③（②のG6~P→F6にペースト＋事業所名追加）'!K81,'組織C③（②のG6~P→F6にペースト＋事業所名追加）'!Q81=4,'組織C③（②のG6~P→F6にペースト＋事業所名追加）'!M81,'組織C③（②のG6~P→F6にペースト＋事業所名追加）'!Q81=5,'組織C③（②のG6~P→F6にペースト＋事業所名追加）'!O81)</f>
        <v/>
      </c>
      <c r="D81" s="81" t="str" cm="1">
        <f t="array" ref="D81">_xlfn.IFS('組織C③（②のG6~P→F6にペースト＋事業所名追加）'!Q81="","",'組織C③（②のG6~P→F6にペースト＋事業所名追加）'!Q81=1,"",'組織C③（②のG6~P→F6にペースト＋事業所名追加）'!Q81=2,'組織C③（②のG6~P→F6にペースト＋事業所名追加）'!G81,'組織C③（②のG6~P→F6にペースト＋事業所名追加）'!Q81=3,'組織C③（②のG6~P→F6にペースト＋事業所名追加）'!I81,'組織C③（②のG6~P→F6にペースト＋事業所名追加）'!Q81=4,'組織C③（②のG6~P→F6にペースト＋事業所名追加）'!K81,'組織C③（②のG6~P→F6にペースト＋事業所名追加）'!Q81=5,'組織C③（②のG6~P→F6にペースト＋事業所名追加）'!M81)</f>
        <v/>
      </c>
      <c r="E81" s="64" t="str">
        <f t="shared" si="4"/>
        <v/>
      </c>
      <c r="F81" s="29" t="str">
        <f t="shared" si="3"/>
        <v/>
      </c>
      <c r="G81" s="68" t="str" cm="1">
        <f t="array" ref="G81">IF($G$6="","",_xlfn.IFS('組織C③（②のG6~P→F6にペースト＋事業所名追加）'!Q81="","",'組織C③（②のG6~P→F6にペースト＋事業所名追加）'!Q81=1,'組織C③（②のG6~P→F6にペースト＋事業所名追加）'!F81,'組織C③（②のG6~P→F6にペースト＋事業所名追加）'!Q81=2,'組織C③（②のG6~P→F6にペースト＋事業所名追加）'!H81,'組織C③（②のG6~P→F6にペースト＋事業所名追加）'!Q81=3,'組織C③（②のG6~P→F6にペースト＋事業所名追加）'!J81,'組織C③（②のG6~P→F6にペースト＋事業所名追加）'!Q81=4,'組織C③（②のG6~P→F6にペースト＋事業所名追加）'!L81,'組織C③（②のG6~P→F6にペースト＋事業所名追加）'!Q81=5,'組織C③（②のG6~P→F6にペースト＋事業所名追加）'!N81))</f>
        <v/>
      </c>
      <c r="H81" s="68" t="str" cm="1">
        <f t="array" ref="H81">IF($G$6="","",_xlfn.IFS('組織C③（②のG6~P→F6にペースト＋事業所名追加）'!Q81="","",'組織C③（②のG6~P→F6にペースト＋事業所名追加）'!Q81=1,"",'組織C③（②のG6~P→F6にペースト＋事業所名追加）'!Q81=2,'組織C③（②のG6~P→F6にペースト＋事業所名追加）'!F81,'組織C③（②のG6~P→F6にペースト＋事業所名追加）'!Q81=3,'組織C③（②のG6~P→F6にペースト＋事業所名追加）'!H81,'組織C③（②のG6~P→F6にペースト＋事業所名追加）'!Q81=4,'組織C③（②のG6~P→F6にペースト＋事業所名追加）'!J81,'組織C③（②のG6~P→F6にペースト＋事業所名追加）'!Q81=5,'組織C③（②のG6~P→F6にペースト＋事業所名追加）'!L81))</f>
        <v/>
      </c>
      <c r="I81" s="68" t="str">
        <f>IF('組織C③（②のG6~P→F6にペースト＋事業所名追加）'!C81="","",'組織C③（②のG6~P→F6にペースト＋事業所名追加）'!C81)</f>
        <v/>
      </c>
      <c r="J81" s="64"/>
    </row>
    <row r="82" spans="1:10">
      <c r="A82" s="64" t="s">
        <v>984</v>
      </c>
      <c r="B82" s="79"/>
      <c r="C82" s="81" t="str" cm="1">
        <f t="array" ref="C82">_xlfn.IFS('組織C③（②のG6~P→F6にペースト＋事業所名追加）'!Q82="","",'組織C③（②のG6~P→F6にペースト＋事業所名追加）'!Q82=1,'組織C③（②のG6~P→F6にペースト＋事業所名追加）'!G82,'組織C③（②のG6~P→F6にペースト＋事業所名追加）'!Q82=2,'組織C③（②のG6~P→F6にペースト＋事業所名追加）'!I82,'組織C③（②のG6~P→F6にペースト＋事業所名追加）'!Q82=3,'組織C③（②のG6~P→F6にペースト＋事業所名追加）'!K82,'組織C③（②のG6~P→F6にペースト＋事業所名追加）'!Q82=4,'組織C③（②のG6~P→F6にペースト＋事業所名追加）'!M82,'組織C③（②のG6~P→F6にペースト＋事業所名追加）'!Q82=5,'組織C③（②のG6~P→F6にペースト＋事業所名追加）'!O82)</f>
        <v/>
      </c>
      <c r="D82" s="81" t="str" cm="1">
        <f t="array" ref="D82">_xlfn.IFS('組織C③（②のG6~P→F6にペースト＋事業所名追加）'!Q82="","",'組織C③（②のG6~P→F6にペースト＋事業所名追加）'!Q82=1,"",'組織C③（②のG6~P→F6にペースト＋事業所名追加）'!Q82=2,'組織C③（②のG6~P→F6にペースト＋事業所名追加）'!G82,'組織C③（②のG6~P→F6にペースト＋事業所名追加）'!Q82=3,'組織C③（②のG6~P→F6にペースト＋事業所名追加）'!I82,'組織C③（②のG6~P→F6にペースト＋事業所名追加）'!Q82=4,'組織C③（②のG6~P→F6にペースト＋事業所名追加）'!K82,'組織C③（②のG6~P→F6にペースト＋事業所名追加）'!Q82=5,'組織C③（②のG6~P→F6にペースト＋事業所名追加）'!M82)</f>
        <v/>
      </c>
      <c r="E82" s="64" t="str">
        <f t="shared" si="4"/>
        <v/>
      </c>
      <c r="F82" s="29" t="str">
        <f t="shared" si="3"/>
        <v/>
      </c>
      <c r="G82" s="68" t="str" cm="1">
        <f t="array" ref="G82">IF($G$6="","",_xlfn.IFS('組織C③（②のG6~P→F6にペースト＋事業所名追加）'!Q82="","",'組織C③（②のG6~P→F6にペースト＋事業所名追加）'!Q82=1,'組織C③（②のG6~P→F6にペースト＋事業所名追加）'!F82,'組織C③（②のG6~P→F6にペースト＋事業所名追加）'!Q82=2,'組織C③（②のG6~P→F6にペースト＋事業所名追加）'!H82,'組織C③（②のG6~P→F6にペースト＋事業所名追加）'!Q82=3,'組織C③（②のG6~P→F6にペースト＋事業所名追加）'!J82,'組織C③（②のG6~P→F6にペースト＋事業所名追加）'!Q82=4,'組織C③（②のG6~P→F6にペースト＋事業所名追加）'!L82,'組織C③（②のG6~P→F6にペースト＋事業所名追加）'!Q82=5,'組織C③（②のG6~P→F6にペースト＋事業所名追加）'!N82))</f>
        <v/>
      </c>
      <c r="H82" s="68" t="str" cm="1">
        <f t="array" ref="H82">IF($G$6="","",_xlfn.IFS('組織C③（②のG6~P→F6にペースト＋事業所名追加）'!Q82="","",'組織C③（②のG6~P→F6にペースト＋事業所名追加）'!Q82=1,"",'組織C③（②のG6~P→F6にペースト＋事業所名追加）'!Q82=2,'組織C③（②のG6~P→F6にペースト＋事業所名追加）'!F82,'組織C③（②のG6~P→F6にペースト＋事業所名追加）'!Q82=3,'組織C③（②のG6~P→F6にペースト＋事業所名追加）'!H82,'組織C③（②のG6~P→F6にペースト＋事業所名追加）'!Q82=4,'組織C③（②のG6~P→F6にペースト＋事業所名追加）'!J82,'組織C③（②のG6~P→F6にペースト＋事業所名追加）'!Q82=5,'組織C③（②のG6~P→F6にペースト＋事業所名追加）'!L82))</f>
        <v/>
      </c>
      <c r="I82" s="68" t="str">
        <f>IF('組織C③（②のG6~P→F6にペースト＋事業所名追加）'!C82="","",'組織C③（②のG6~P→F6にペースト＋事業所名追加）'!C82)</f>
        <v/>
      </c>
      <c r="J82" s="64"/>
    </row>
    <row r="83" spans="1:10">
      <c r="A83" s="64" t="s">
        <v>985</v>
      </c>
      <c r="B83" s="79"/>
      <c r="C83" s="81" t="str" cm="1">
        <f t="array" ref="C83">_xlfn.IFS('組織C③（②のG6~P→F6にペースト＋事業所名追加）'!Q83="","",'組織C③（②のG6~P→F6にペースト＋事業所名追加）'!Q83=1,'組織C③（②のG6~P→F6にペースト＋事業所名追加）'!G83,'組織C③（②のG6~P→F6にペースト＋事業所名追加）'!Q83=2,'組織C③（②のG6~P→F6にペースト＋事業所名追加）'!I83,'組織C③（②のG6~P→F6にペースト＋事業所名追加）'!Q83=3,'組織C③（②のG6~P→F6にペースト＋事業所名追加）'!K83,'組織C③（②のG6~P→F6にペースト＋事業所名追加）'!Q83=4,'組織C③（②のG6~P→F6にペースト＋事業所名追加）'!M83,'組織C③（②のG6~P→F6にペースト＋事業所名追加）'!Q83=5,'組織C③（②のG6~P→F6にペースト＋事業所名追加）'!O83)</f>
        <v/>
      </c>
      <c r="D83" s="81" t="str" cm="1">
        <f t="array" ref="D83">_xlfn.IFS('組織C③（②のG6~P→F6にペースト＋事業所名追加）'!Q83="","",'組織C③（②のG6~P→F6にペースト＋事業所名追加）'!Q83=1,"",'組織C③（②のG6~P→F6にペースト＋事業所名追加）'!Q83=2,'組織C③（②のG6~P→F6にペースト＋事業所名追加）'!G83,'組織C③（②のG6~P→F6にペースト＋事業所名追加）'!Q83=3,'組織C③（②のG6~P→F6にペースト＋事業所名追加）'!I83,'組織C③（②のG6~P→F6にペースト＋事業所名追加）'!Q83=4,'組織C③（②のG6~P→F6にペースト＋事業所名追加）'!K83,'組織C③（②のG6~P→F6にペースト＋事業所名追加）'!Q83=5,'組織C③（②のG6~P→F6にペースト＋事業所名追加）'!M83)</f>
        <v/>
      </c>
      <c r="E83" s="64" t="str">
        <f t="shared" si="4"/>
        <v/>
      </c>
      <c r="F83" s="29" t="str">
        <f t="shared" si="3"/>
        <v/>
      </c>
      <c r="G83" s="68" t="str" cm="1">
        <f t="array" ref="G83">IF($G$6="","",_xlfn.IFS('組織C③（②のG6~P→F6にペースト＋事業所名追加）'!Q83="","",'組織C③（②のG6~P→F6にペースト＋事業所名追加）'!Q83=1,'組織C③（②のG6~P→F6にペースト＋事業所名追加）'!F83,'組織C③（②のG6~P→F6にペースト＋事業所名追加）'!Q83=2,'組織C③（②のG6~P→F6にペースト＋事業所名追加）'!H83,'組織C③（②のG6~P→F6にペースト＋事業所名追加）'!Q83=3,'組織C③（②のG6~P→F6にペースト＋事業所名追加）'!J83,'組織C③（②のG6~P→F6にペースト＋事業所名追加）'!Q83=4,'組織C③（②のG6~P→F6にペースト＋事業所名追加）'!L83,'組織C③（②のG6~P→F6にペースト＋事業所名追加）'!Q83=5,'組織C③（②のG6~P→F6にペースト＋事業所名追加）'!N83))</f>
        <v/>
      </c>
      <c r="H83" s="68" t="str" cm="1">
        <f t="array" ref="H83">IF($G$6="","",_xlfn.IFS('組織C③（②のG6~P→F6にペースト＋事業所名追加）'!Q83="","",'組織C③（②のG6~P→F6にペースト＋事業所名追加）'!Q83=1,"",'組織C③（②のG6~P→F6にペースト＋事業所名追加）'!Q83=2,'組織C③（②のG6~P→F6にペースト＋事業所名追加）'!F83,'組織C③（②のG6~P→F6にペースト＋事業所名追加）'!Q83=3,'組織C③（②のG6~P→F6にペースト＋事業所名追加）'!H83,'組織C③（②のG6~P→F6にペースト＋事業所名追加）'!Q83=4,'組織C③（②のG6~P→F6にペースト＋事業所名追加）'!J83,'組織C③（②のG6~P→F6にペースト＋事業所名追加）'!Q83=5,'組織C③（②のG6~P→F6にペースト＋事業所名追加）'!L83))</f>
        <v/>
      </c>
      <c r="I83" s="68" t="str">
        <f>IF('組織C③（②のG6~P→F6にペースト＋事業所名追加）'!C83="","",'組織C③（②のG6~P→F6にペースト＋事業所名追加）'!C83)</f>
        <v/>
      </c>
      <c r="J83" s="64"/>
    </row>
    <row r="84" spans="1:10">
      <c r="A84" s="64" t="s">
        <v>986</v>
      </c>
      <c r="B84" s="79"/>
      <c r="C84" s="81" t="str" cm="1">
        <f t="array" ref="C84">_xlfn.IFS('組織C③（②のG6~P→F6にペースト＋事業所名追加）'!Q84="","",'組織C③（②のG6~P→F6にペースト＋事業所名追加）'!Q84=1,'組織C③（②のG6~P→F6にペースト＋事業所名追加）'!G84,'組織C③（②のG6~P→F6にペースト＋事業所名追加）'!Q84=2,'組織C③（②のG6~P→F6にペースト＋事業所名追加）'!I84,'組織C③（②のG6~P→F6にペースト＋事業所名追加）'!Q84=3,'組織C③（②のG6~P→F6にペースト＋事業所名追加）'!K84,'組織C③（②のG6~P→F6にペースト＋事業所名追加）'!Q84=4,'組織C③（②のG6~P→F6にペースト＋事業所名追加）'!M84,'組織C③（②のG6~P→F6にペースト＋事業所名追加）'!Q84=5,'組織C③（②のG6~P→F6にペースト＋事業所名追加）'!O84)</f>
        <v/>
      </c>
      <c r="D84" s="81" t="str" cm="1">
        <f t="array" ref="D84">_xlfn.IFS('組織C③（②のG6~P→F6にペースト＋事業所名追加）'!Q84="","",'組織C③（②のG6~P→F6にペースト＋事業所名追加）'!Q84=1,"",'組織C③（②のG6~P→F6にペースト＋事業所名追加）'!Q84=2,'組織C③（②のG6~P→F6にペースト＋事業所名追加）'!G84,'組織C③（②のG6~P→F6にペースト＋事業所名追加）'!Q84=3,'組織C③（②のG6~P→F6にペースト＋事業所名追加）'!I84,'組織C③（②のG6~P→F6にペースト＋事業所名追加）'!Q84=4,'組織C③（②のG6~P→F6にペースト＋事業所名追加）'!K84,'組織C③（②のG6~P→F6にペースト＋事業所名追加）'!Q84=5,'組織C③（②のG6~P→F6にペースト＋事業所名追加）'!M84)</f>
        <v/>
      </c>
      <c r="E84" s="64" t="str">
        <f t="shared" si="4"/>
        <v/>
      </c>
      <c r="F84" s="29" t="str">
        <f t="shared" si="3"/>
        <v/>
      </c>
      <c r="G84" s="68" t="str" cm="1">
        <f t="array" ref="G84">IF($G$6="","",_xlfn.IFS('組織C③（②のG6~P→F6にペースト＋事業所名追加）'!Q84="","",'組織C③（②のG6~P→F6にペースト＋事業所名追加）'!Q84=1,'組織C③（②のG6~P→F6にペースト＋事業所名追加）'!F84,'組織C③（②のG6~P→F6にペースト＋事業所名追加）'!Q84=2,'組織C③（②のG6~P→F6にペースト＋事業所名追加）'!H84,'組織C③（②のG6~P→F6にペースト＋事業所名追加）'!Q84=3,'組織C③（②のG6~P→F6にペースト＋事業所名追加）'!J84,'組織C③（②のG6~P→F6にペースト＋事業所名追加）'!Q84=4,'組織C③（②のG6~P→F6にペースト＋事業所名追加）'!L84,'組織C③（②のG6~P→F6にペースト＋事業所名追加）'!Q84=5,'組織C③（②のG6~P→F6にペースト＋事業所名追加）'!N84))</f>
        <v/>
      </c>
      <c r="H84" s="68" t="str" cm="1">
        <f t="array" ref="H84">IF($G$6="","",_xlfn.IFS('組織C③（②のG6~P→F6にペースト＋事業所名追加）'!Q84="","",'組織C③（②のG6~P→F6にペースト＋事業所名追加）'!Q84=1,"",'組織C③（②のG6~P→F6にペースト＋事業所名追加）'!Q84=2,'組織C③（②のG6~P→F6にペースト＋事業所名追加）'!F84,'組織C③（②のG6~P→F6にペースト＋事業所名追加）'!Q84=3,'組織C③（②のG6~P→F6にペースト＋事業所名追加）'!H84,'組織C③（②のG6~P→F6にペースト＋事業所名追加）'!Q84=4,'組織C③（②のG6~P→F6にペースト＋事業所名追加）'!J84,'組織C③（②のG6~P→F6にペースト＋事業所名追加）'!Q84=5,'組織C③（②のG6~P→F6にペースト＋事業所名追加）'!L84))</f>
        <v/>
      </c>
      <c r="I84" s="68" t="str">
        <f>IF('組織C③（②のG6~P→F6にペースト＋事業所名追加）'!C84="","",'組織C③（②のG6~P→F6にペースト＋事業所名追加）'!C84)</f>
        <v/>
      </c>
      <c r="J84" s="64"/>
    </row>
    <row r="85" spans="1:10">
      <c r="A85" s="64" t="s">
        <v>987</v>
      </c>
      <c r="B85" s="79"/>
      <c r="C85" s="81" t="str" cm="1">
        <f t="array" ref="C85">_xlfn.IFS('組織C③（②のG6~P→F6にペースト＋事業所名追加）'!Q85="","",'組織C③（②のG6~P→F6にペースト＋事業所名追加）'!Q85=1,'組織C③（②のG6~P→F6にペースト＋事業所名追加）'!G85,'組織C③（②のG6~P→F6にペースト＋事業所名追加）'!Q85=2,'組織C③（②のG6~P→F6にペースト＋事業所名追加）'!I85,'組織C③（②のG6~P→F6にペースト＋事業所名追加）'!Q85=3,'組織C③（②のG6~P→F6にペースト＋事業所名追加）'!K85,'組織C③（②のG6~P→F6にペースト＋事業所名追加）'!Q85=4,'組織C③（②のG6~P→F6にペースト＋事業所名追加）'!M85,'組織C③（②のG6~P→F6にペースト＋事業所名追加）'!Q85=5,'組織C③（②のG6~P→F6にペースト＋事業所名追加）'!O85)</f>
        <v/>
      </c>
      <c r="D85" s="81" t="str" cm="1">
        <f t="array" ref="D85">_xlfn.IFS('組織C③（②のG6~P→F6にペースト＋事業所名追加）'!Q85="","",'組織C③（②のG6~P→F6にペースト＋事業所名追加）'!Q85=1,"",'組織C③（②のG6~P→F6にペースト＋事業所名追加）'!Q85=2,'組織C③（②のG6~P→F6にペースト＋事業所名追加）'!G85,'組織C③（②のG6~P→F6にペースト＋事業所名追加）'!Q85=3,'組織C③（②のG6~P→F6にペースト＋事業所名追加）'!I85,'組織C③（②のG6~P→F6にペースト＋事業所名追加）'!Q85=4,'組織C③（②のG6~P→F6にペースト＋事業所名追加）'!K85,'組織C③（②のG6~P→F6にペースト＋事業所名追加）'!Q85=5,'組織C③（②のG6~P→F6にペースト＋事業所名追加）'!M85)</f>
        <v/>
      </c>
      <c r="E85" s="64" t="str">
        <f t="shared" si="4"/>
        <v/>
      </c>
      <c r="F85" s="29" t="str">
        <f t="shared" si="3"/>
        <v/>
      </c>
      <c r="G85" s="68" t="str" cm="1">
        <f t="array" ref="G85">IF($G$6="","",_xlfn.IFS('組織C③（②のG6~P→F6にペースト＋事業所名追加）'!Q85="","",'組織C③（②のG6~P→F6にペースト＋事業所名追加）'!Q85=1,'組織C③（②のG6~P→F6にペースト＋事業所名追加）'!F85,'組織C③（②のG6~P→F6にペースト＋事業所名追加）'!Q85=2,'組織C③（②のG6~P→F6にペースト＋事業所名追加）'!H85,'組織C③（②のG6~P→F6にペースト＋事業所名追加）'!Q85=3,'組織C③（②のG6~P→F6にペースト＋事業所名追加）'!J85,'組織C③（②のG6~P→F6にペースト＋事業所名追加）'!Q85=4,'組織C③（②のG6~P→F6にペースト＋事業所名追加）'!L85,'組織C③（②のG6~P→F6にペースト＋事業所名追加）'!Q85=5,'組織C③（②のG6~P→F6にペースト＋事業所名追加）'!N85))</f>
        <v/>
      </c>
      <c r="H85" s="68" t="str" cm="1">
        <f t="array" ref="H85">IF($G$6="","",_xlfn.IFS('組織C③（②のG6~P→F6にペースト＋事業所名追加）'!Q85="","",'組織C③（②のG6~P→F6にペースト＋事業所名追加）'!Q85=1,"",'組織C③（②のG6~P→F6にペースト＋事業所名追加）'!Q85=2,'組織C③（②のG6~P→F6にペースト＋事業所名追加）'!F85,'組織C③（②のG6~P→F6にペースト＋事業所名追加）'!Q85=3,'組織C③（②のG6~P→F6にペースト＋事業所名追加）'!H85,'組織C③（②のG6~P→F6にペースト＋事業所名追加）'!Q85=4,'組織C③（②のG6~P→F6にペースト＋事業所名追加）'!J85,'組織C③（②のG6~P→F6にペースト＋事業所名追加）'!Q85=5,'組織C③（②のG6~P→F6にペースト＋事業所名追加）'!L85))</f>
        <v/>
      </c>
      <c r="I85" s="68" t="str">
        <f>IF('組織C③（②のG6~P→F6にペースト＋事業所名追加）'!C85="","",'組織C③（②のG6~P→F6にペースト＋事業所名追加）'!C85)</f>
        <v/>
      </c>
      <c r="J85" s="64"/>
    </row>
    <row r="86" spans="1:10">
      <c r="A86" s="64" t="s">
        <v>988</v>
      </c>
      <c r="B86" s="79"/>
      <c r="C86" s="81" t="str" cm="1">
        <f t="array" ref="C86">_xlfn.IFS('組織C③（②のG6~P→F6にペースト＋事業所名追加）'!Q86="","",'組織C③（②のG6~P→F6にペースト＋事業所名追加）'!Q86=1,'組織C③（②のG6~P→F6にペースト＋事業所名追加）'!G86,'組織C③（②のG6~P→F6にペースト＋事業所名追加）'!Q86=2,'組織C③（②のG6~P→F6にペースト＋事業所名追加）'!I86,'組織C③（②のG6~P→F6にペースト＋事業所名追加）'!Q86=3,'組織C③（②のG6~P→F6にペースト＋事業所名追加）'!K86,'組織C③（②のG6~P→F6にペースト＋事業所名追加）'!Q86=4,'組織C③（②のG6~P→F6にペースト＋事業所名追加）'!M86,'組織C③（②のG6~P→F6にペースト＋事業所名追加）'!Q86=5,'組織C③（②のG6~P→F6にペースト＋事業所名追加）'!O86)</f>
        <v/>
      </c>
      <c r="D86" s="81" t="str" cm="1">
        <f t="array" ref="D86">_xlfn.IFS('組織C③（②のG6~P→F6にペースト＋事業所名追加）'!Q86="","",'組織C③（②のG6~P→F6にペースト＋事業所名追加）'!Q86=1,"",'組織C③（②のG6~P→F6にペースト＋事業所名追加）'!Q86=2,'組織C③（②のG6~P→F6にペースト＋事業所名追加）'!G86,'組織C③（②のG6~P→F6にペースト＋事業所名追加）'!Q86=3,'組織C③（②のG6~P→F6にペースト＋事業所名追加）'!I86,'組織C③（②のG6~P→F6にペースト＋事業所名追加）'!Q86=4,'組織C③（②のG6~P→F6にペースト＋事業所名追加）'!K86,'組織C③（②のG6~P→F6にペースト＋事業所名追加）'!Q86=5,'組織C③（②のG6~P→F6にペースト＋事業所名追加）'!M86)</f>
        <v/>
      </c>
      <c r="E86" s="64" t="str">
        <f t="shared" si="4"/>
        <v/>
      </c>
      <c r="F86" s="29" t="str">
        <f t="shared" si="3"/>
        <v/>
      </c>
      <c r="G86" s="68" t="str" cm="1">
        <f t="array" ref="G86">IF($G$6="","",_xlfn.IFS('組織C③（②のG6~P→F6にペースト＋事業所名追加）'!Q86="","",'組織C③（②のG6~P→F6にペースト＋事業所名追加）'!Q86=1,'組織C③（②のG6~P→F6にペースト＋事業所名追加）'!F86,'組織C③（②のG6~P→F6にペースト＋事業所名追加）'!Q86=2,'組織C③（②のG6~P→F6にペースト＋事業所名追加）'!H86,'組織C③（②のG6~P→F6にペースト＋事業所名追加）'!Q86=3,'組織C③（②のG6~P→F6にペースト＋事業所名追加）'!J86,'組織C③（②のG6~P→F6にペースト＋事業所名追加）'!Q86=4,'組織C③（②のG6~P→F6にペースト＋事業所名追加）'!L86,'組織C③（②のG6~P→F6にペースト＋事業所名追加）'!Q86=5,'組織C③（②のG6~P→F6にペースト＋事業所名追加）'!N86))</f>
        <v/>
      </c>
      <c r="H86" s="68" t="str" cm="1">
        <f t="array" ref="H86">IF($G$6="","",_xlfn.IFS('組織C③（②のG6~P→F6にペースト＋事業所名追加）'!Q86="","",'組織C③（②のG6~P→F6にペースト＋事業所名追加）'!Q86=1,"",'組織C③（②のG6~P→F6にペースト＋事業所名追加）'!Q86=2,'組織C③（②のG6~P→F6にペースト＋事業所名追加）'!F86,'組織C③（②のG6~P→F6にペースト＋事業所名追加）'!Q86=3,'組織C③（②のG6~P→F6にペースト＋事業所名追加）'!H86,'組織C③（②のG6~P→F6にペースト＋事業所名追加）'!Q86=4,'組織C③（②のG6~P→F6にペースト＋事業所名追加）'!J86,'組織C③（②のG6~P→F6にペースト＋事業所名追加）'!Q86=5,'組織C③（②のG6~P→F6にペースト＋事業所名追加）'!L86))</f>
        <v/>
      </c>
      <c r="I86" s="68" t="str">
        <f>IF('組織C③（②のG6~P→F6にペースト＋事業所名追加）'!C86="","",'組織C③（②のG6~P→F6にペースト＋事業所名追加）'!C86)</f>
        <v/>
      </c>
      <c r="J86" s="64"/>
    </row>
    <row r="87" spans="1:10">
      <c r="A87" s="64" t="s">
        <v>989</v>
      </c>
      <c r="B87" s="79"/>
      <c r="C87" s="81" t="str" cm="1">
        <f t="array" ref="C87">_xlfn.IFS('組織C③（②のG6~P→F6にペースト＋事業所名追加）'!Q87="","",'組織C③（②のG6~P→F6にペースト＋事業所名追加）'!Q87=1,'組織C③（②のG6~P→F6にペースト＋事業所名追加）'!G87,'組織C③（②のG6~P→F6にペースト＋事業所名追加）'!Q87=2,'組織C③（②のG6~P→F6にペースト＋事業所名追加）'!I87,'組織C③（②のG6~P→F6にペースト＋事業所名追加）'!Q87=3,'組織C③（②のG6~P→F6にペースト＋事業所名追加）'!K87,'組織C③（②のG6~P→F6にペースト＋事業所名追加）'!Q87=4,'組織C③（②のG6~P→F6にペースト＋事業所名追加）'!M87,'組織C③（②のG6~P→F6にペースト＋事業所名追加）'!Q87=5,'組織C③（②のG6~P→F6にペースト＋事業所名追加）'!O87)</f>
        <v/>
      </c>
      <c r="D87" s="81" t="str" cm="1">
        <f t="array" ref="D87">_xlfn.IFS('組織C③（②のG6~P→F6にペースト＋事業所名追加）'!Q87="","",'組織C③（②のG6~P→F6にペースト＋事業所名追加）'!Q87=1,"",'組織C③（②のG6~P→F6にペースト＋事業所名追加）'!Q87=2,'組織C③（②のG6~P→F6にペースト＋事業所名追加）'!G87,'組織C③（②のG6~P→F6にペースト＋事業所名追加）'!Q87=3,'組織C③（②のG6~P→F6にペースト＋事業所名追加）'!I87,'組織C③（②のG6~P→F6にペースト＋事業所名追加）'!Q87=4,'組織C③（②のG6~P→F6にペースト＋事業所名追加）'!K87,'組織C③（②のG6~P→F6にペースト＋事業所名追加）'!Q87=5,'組織C③（②のG6~P→F6にペースト＋事業所名追加）'!M87)</f>
        <v/>
      </c>
      <c r="E87" s="64" t="str">
        <f t="shared" si="4"/>
        <v/>
      </c>
      <c r="F87" s="29" t="str">
        <f t="shared" si="3"/>
        <v/>
      </c>
      <c r="G87" s="68" t="str" cm="1">
        <f t="array" ref="G87">IF($G$6="","",_xlfn.IFS('組織C③（②のG6~P→F6にペースト＋事業所名追加）'!Q87="","",'組織C③（②のG6~P→F6にペースト＋事業所名追加）'!Q87=1,'組織C③（②のG6~P→F6にペースト＋事業所名追加）'!F87,'組織C③（②のG6~P→F6にペースト＋事業所名追加）'!Q87=2,'組織C③（②のG6~P→F6にペースト＋事業所名追加）'!H87,'組織C③（②のG6~P→F6にペースト＋事業所名追加）'!Q87=3,'組織C③（②のG6~P→F6にペースト＋事業所名追加）'!J87,'組織C③（②のG6~P→F6にペースト＋事業所名追加）'!Q87=4,'組織C③（②のG6~P→F6にペースト＋事業所名追加）'!L87,'組織C③（②のG6~P→F6にペースト＋事業所名追加）'!Q87=5,'組織C③（②のG6~P→F6にペースト＋事業所名追加）'!N87))</f>
        <v/>
      </c>
      <c r="H87" s="68" t="str" cm="1">
        <f t="array" ref="H87">IF($G$6="","",_xlfn.IFS('組織C③（②のG6~P→F6にペースト＋事業所名追加）'!Q87="","",'組織C③（②のG6~P→F6にペースト＋事業所名追加）'!Q87=1,"",'組織C③（②のG6~P→F6にペースト＋事業所名追加）'!Q87=2,'組織C③（②のG6~P→F6にペースト＋事業所名追加）'!F87,'組織C③（②のG6~P→F6にペースト＋事業所名追加）'!Q87=3,'組織C③（②のG6~P→F6にペースト＋事業所名追加）'!H87,'組織C③（②のG6~P→F6にペースト＋事業所名追加）'!Q87=4,'組織C③（②のG6~P→F6にペースト＋事業所名追加）'!J87,'組織C③（②のG6~P→F6にペースト＋事業所名追加）'!Q87=5,'組織C③（②のG6~P→F6にペースト＋事業所名追加）'!L87))</f>
        <v/>
      </c>
      <c r="I87" s="68" t="str">
        <f>IF('組織C③（②のG6~P→F6にペースト＋事業所名追加）'!C87="","",'組織C③（②のG6~P→F6にペースト＋事業所名追加）'!C87)</f>
        <v/>
      </c>
      <c r="J87" s="64"/>
    </row>
    <row r="88" spans="1:10">
      <c r="A88" s="64" t="s">
        <v>990</v>
      </c>
      <c r="B88" s="79"/>
      <c r="C88" s="81" t="str" cm="1">
        <f t="array" ref="C88">_xlfn.IFS('組織C③（②のG6~P→F6にペースト＋事業所名追加）'!Q88="","",'組織C③（②のG6~P→F6にペースト＋事業所名追加）'!Q88=1,'組織C③（②のG6~P→F6にペースト＋事業所名追加）'!G88,'組織C③（②のG6~P→F6にペースト＋事業所名追加）'!Q88=2,'組織C③（②のG6~P→F6にペースト＋事業所名追加）'!I88,'組織C③（②のG6~P→F6にペースト＋事業所名追加）'!Q88=3,'組織C③（②のG6~P→F6にペースト＋事業所名追加）'!K88,'組織C③（②のG6~P→F6にペースト＋事業所名追加）'!Q88=4,'組織C③（②のG6~P→F6にペースト＋事業所名追加）'!M88,'組織C③（②のG6~P→F6にペースト＋事業所名追加）'!Q88=5,'組織C③（②のG6~P→F6にペースト＋事業所名追加）'!O88)</f>
        <v/>
      </c>
      <c r="D88" s="81" t="str" cm="1">
        <f t="array" ref="D88">_xlfn.IFS('組織C③（②のG6~P→F6にペースト＋事業所名追加）'!Q88="","",'組織C③（②のG6~P→F6にペースト＋事業所名追加）'!Q88=1,"",'組織C③（②のG6~P→F6にペースト＋事業所名追加）'!Q88=2,'組織C③（②のG6~P→F6にペースト＋事業所名追加）'!G88,'組織C③（②のG6~P→F6にペースト＋事業所名追加）'!Q88=3,'組織C③（②のG6~P→F6にペースト＋事業所名追加）'!I88,'組織C③（②のG6~P→F6にペースト＋事業所名追加）'!Q88=4,'組織C③（②のG6~P→F6にペースト＋事業所名追加）'!K88,'組織C③（②のG6~P→F6にペースト＋事業所名追加）'!Q88=5,'組織C③（②のG6~P→F6にペースト＋事業所名追加）'!M88)</f>
        <v/>
      </c>
      <c r="E88" s="64" t="str">
        <f t="shared" si="4"/>
        <v/>
      </c>
      <c r="F88" s="29" t="str">
        <f t="shared" si="3"/>
        <v/>
      </c>
      <c r="G88" s="68" t="str" cm="1">
        <f t="array" ref="G88">IF($G$6="","",_xlfn.IFS('組織C③（②のG6~P→F6にペースト＋事業所名追加）'!Q88="","",'組織C③（②のG6~P→F6にペースト＋事業所名追加）'!Q88=1,'組織C③（②のG6~P→F6にペースト＋事業所名追加）'!F88,'組織C③（②のG6~P→F6にペースト＋事業所名追加）'!Q88=2,'組織C③（②のG6~P→F6にペースト＋事業所名追加）'!H88,'組織C③（②のG6~P→F6にペースト＋事業所名追加）'!Q88=3,'組織C③（②のG6~P→F6にペースト＋事業所名追加）'!J88,'組織C③（②のG6~P→F6にペースト＋事業所名追加）'!Q88=4,'組織C③（②のG6~P→F6にペースト＋事業所名追加）'!L88,'組織C③（②のG6~P→F6にペースト＋事業所名追加）'!Q88=5,'組織C③（②のG6~P→F6にペースト＋事業所名追加）'!N88))</f>
        <v/>
      </c>
      <c r="H88" s="68" t="str" cm="1">
        <f t="array" ref="H88">IF($G$6="","",_xlfn.IFS('組織C③（②のG6~P→F6にペースト＋事業所名追加）'!Q88="","",'組織C③（②のG6~P→F6にペースト＋事業所名追加）'!Q88=1,"",'組織C③（②のG6~P→F6にペースト＋事業所名追加）'!Q88=2,'組織C③（②のG6~P→F6にペースト＋事業所名追加）'!F88,'組織C③（②のG6~P→F6にペースト＋事業所名追加）'!Q88=3,'組織C③（②のG6~P→F6にペースト＋事業所名追加）'!H88,'組織C③（②のG6~P→F6にペースト＋事業所名追加）'!Q88=4,'組織C③（②のG6~P→F6にペースト＋事業所名追加）'!J88,'組織C③（②のG6~P→F6にペースト＋事業所名追加）'!Q88=5,'組織C③（②のG6~P→F6にペースト＋事業所名追加）'!L88))</f>
        <v/>
      </c>
      <c r="I88" s="68" t="str">
        <f>IF('組織C③（②のG6~P→F6にペースト＋事業所名追加）'!C88="","",'組織C③（②のG6~P→F6にペースト＋事業所名追加）'!C88)</f>
        <v/>
      </c>
      <c r="J88" s="64"/>
    </row>
    <row r="89" spans="1:10">
      <c r="A89" s="64" t="s">
        <v>991</v>
      </c>
      <c r="B89" s="79"/>
      <c r="C89" s="81" t="str" cm="1">
        <f t="array" ref="C89">_xlfn.IFS('組織C③（②のG6~P→F6にペースト＋事業所名追加）'!Q89="","",'組織C③（②のG6~P→F6にペースト＋事業所名追加）'!Q89=1,'組織C③（②のG6~P→F6にペースト＋事業所名追加）'!G89,'組織C③（②のG6~P→F6にペースト＋事業所名追加）'!Q89=2,'組織C③（②のG6~P→F6にペースト＋事業所名追加）'!I89,'組織C③（②のG6~P→F6にペースト＋事業所名追加）'!Q89=3,'組織C③（②のG6~P→F6にペースト＋事業所名追加）'!K89,'組織C③（②のG6~P→F6にペースト＋事業所名追加）'!Q89=4,'組織C③（②のG6~P→F6にペースト＋事業所名追加）'!M89,'組織C③（②のG6~P→F6にペースト＋事業所名追加）'!Q89=5,'組織C③（②のG6~P→F6にペースト＋事業所名追加）'!O89)</f>
        <v/>
      </c>
      <c r="D89" s="81" t="str" cm="1">
        <f t="array" ref="D89">_xlfn.IFS('組織C③（②のG6~P→F6にペースト＋事業所名追加）'!Q89="","",'組織C③（②のG6~P→F6にペースト＋事業所名追加）'!Q89=1,"",'組織C③（②のG6~P→F6にペースト＋事業所名追加）'!Q89=2,'組織C③（②のG6~P→F6にペースト＋事業所名追加）'!G89,'組織C③（②のG6~P→F6にペースト＋事業所名追加）'!Q89=3,'組織C③（②のG6~P→F6にペースト＋事業所名追加）'!I89,'組織C③（②のG6~P→F6にペースト＋事業所名追加）'!Q89=4,'組織C③（②のG6~P→F6にペースト＋事業所名追加）'!K89,'組織C③（②のG6~P→F6にペースト＋事業所名追加）'!Q89=5,'組織C③（②のG6~P→F6にペースト＋事業所名追加）'!M89)</f>
        <v/>
      </c>
      <c r="E89" s="64" t="str">
        <f t="shared" si="4"/>
        <v/>
      </c>
      <c r="F89" s="29" t="str">
        <f t="shared" si="3"/>
        <v/>
      </c>
      <c r="G89" s="68" t="str" cm="1">
        <f t="array" ref="G89">IF($G$6="","",_xlfn.IFS('組織C③（②のG6~P→F6にペースト＋事業所名追加）'!Q89="","",'組織C③（②のG6~P→F6にペースト＋事業所名追加）'!Q89=1,'組織C③（②のG6~P→F6にペースト＋事業所名追加）'!F89,'組織C③（②のG6~P→F6にペースト＋事業所名追加）'!Q89=2,'組織C③（②のG6~P→F6にペースト＋事業所名追加）'!H89,'組織C③（②のG6~P→F6にペースト＋事業所名追加）'!Q89=3,'組織C③（②のG6~P→F6にペースト＋事業所名追加）'!J89,'組織C③（②のG6~P→F6にペースト＋事業所名追加）'!Q89=4,'組織C③（②のG6~P→F6にペースト＋事業所名追加）'!L89,'組織C③（②のG6~P→F6にペースト＋事業所名追加）'!Q89=5,'組織C③（②のG6~P→F6にペースト＋事業所名追加）'!N89))</f>
        <v/>
      </c>
      <c r="H89" s="68" t="str" cm="1">
        <f t="array" ref="H89">IF($G$6="","",_xlfn.IFS('組織C③（②のG6~P→F6にペースト＋事業所名追加）'!Q89="","",'組織C③（②のG6~P→F6にペースト＋事業所名追加）'!Q89=1,"",'組織C③（②のG6~P→F6にペースト＋事業所名追加）'!Q89=2,'組織C③（②のG6~P→F6にペースト＋事業所名追加）'!F89,'組織C③（②のG6~P→F6にペースト＋事業所名追加）'!Q89=3,'組織C③（②のG6~P→F6にペースト＋事業所名追加）'!H89,'組織C③（②のG6~P→F6にペースト＋事業所名追加）'!Q89=4,'組織C③（②のG6~P→F6にペースト＋事業所名追加）'!J89,'組織C③（②のG6~P→F6にペースト＋事業所名追加）'!Q89=5,'組織C③（②のG6~P→F6にペースト＋事業所名追加）'!L89))</f>
        <v/>
      </c>
      <c r="I89" s="68" t="str">
        <f>IF('組織C③（②のG6~P→F6にペースト＋事業所名追加）'!C89="","",'組織C③（②のG6~P→F6にペースト＋事業所名追加）'!C89)</f>
        <v/>
      </c>
      <c r="J89" s="64"/>
    </row>
    <row r="90" spans="1:10">
      <c r="A90" s="64" t="s">
        <v>992</v>
      </c>
      <c r="B90" s="79"/>
      <c r="C90" s="81" t="str" cm="1">
        <f t="array" ref="C90">_xlfn.IFS('組織C③（②のG6~P→F6にペースト＋事業所名追加）'!Q90="","",'組織C③（②のG6~P→F6にペースト＋事業所名追加）'!Q90=1,'組織C③（②のG6~P→F6にペースト＋事業所名追加）'!G90,'組織C③（②のG6~P→F6にペースト＋事業所名追加）'!Q90=2,'組織C③（②のG6~P→F6にペースト＋事業所名追加）'!I90,'組織C③（②のG6~P→F6にペースト＋事業所名追加）'!Q90=3,'組織C③（②のG6~P→F6にペースト＋事業所名追加）'!K90,'組織C③（②のG6~P→F6にペースト＋事業所名追加）'!Q90=4,'組織C③（②のG6~P→F6にペースト＋事業所名追加）'!M90,'組織C③（②のG6~P→F6にペースト＋事業所名追加）'!Q90=5,'組織C③（②のG6~P→F6にペースト＋事業所名追加）'!O90)</f>
        <v/>
      </c>
      <c r="D90" s="81" t="str" cm="1">
        <f t="array" ref="D90">_xlfn.IFS('組織C③（②のG6~P→F6にペースト＋事業所名追加）'!Q90="","",'組織C③（②のG6~P→F6にペースト＋事業所名追加）'!Q90=1,"",'組織C③（②のG6~P→F6にペースト＋事業所名追加）'!Q90=2,'組織C③（②のG6~P→F6にペースト＋事業所名追加）'!G90,'組織C③（②のG6~P→F6にペースト＋事業所名追加）'!Q90=3,'組織C③（②のG6~P→F6にペースト＋事業所名追加）'!I90,'組織C③（②のG6~P→F6にペースト＋事業所名追加）'!Q90=4,'組織C③（②のG6~P→F6にペースト＋事業所名追加）'!K90,'組織C③（②のG6~P→F6にペースト＋事業所名追加）'!Q90=5,'組織C③（②のG6~P→F6にペースト＋事業所名追加）'!M90)</f>
        <v/>
      </c>
      <c r="E90" s="64" t="str">
        <f t="shared" si="4"/>
        <v/>
      </c>
      <c r="F90" s="29" t="str">
        <f t="shared" si="3"/>
        <v/>
      </c>
      <c r="G90" s="68" t="str" cm="1">
        <f t="array" ref="G90">IF($G$6="","",_xlfn.IFS('組織C③（②のG6~P→F6にペースト＋事業所名追加）'!Q90="","",'組織C③（②のG6~P→F6にペースト＋事業所名追加）'!Q90=1,'組織C③（②のG6~P→F6にペースト＋事業所名追加）'!F90,'組織C③（②のG6~P→F6にペースト＋事業所名追加）'!Q90=2,'組織C③（②のG6~P→F6にペースト＋事業所名追加）'!H90,'組織C③（②のG6~P→F6にペースト＋事業所名追加）'!Q90=3,'組織C③（②のG6~P→F6にペースト＋事業所名追加）'!J90,'組織C③（②のG6~P→F6にペースト＋事業所名追加）'!Q90=4,'組織C③（②のG6~P→F6にペースト＋事業所名追加）'!L90,'組織C③（②のG6~P→F6にペースト＋事業所名追加）'!Q90=5,'組織C③（②のG6~P→F6にペースト＋事業所名追加）'!N90))</f>
        <v/>
      </c>
      <c r="H90" s="68" t="str" cm="1">
        <f t="array" ref="H90">IF($G$6="","",_xlfn.IFS('組織C③（②のG6~P→F6にペースト＋事業所名追加）'!Q90="","",'組織C③（②のG6~P→F6にペースト＋事業所名追加）'!Q90=1,"",'組織C③（②のG6~P→F6にペースト＋事業所名追加）'!Q90=2,'組織C③（②のG6~P→F6にペースト＋事業所名追加）'!F90,'組織C③（②のG6~P→F6にペースト＋事業所名追加）'!Q90=3,'組織C③（②のG6~P→F6にペースト＋事業所名追加）'!H90,'組織C③（②のG6~P→F6にペースト＋事業所名追加）'!Q90=4,'組織C③（②のG6~P→F6にペースト＋事業所名追加）'!J90,'組織C③（②のG6~P→F6にペースト＋事業所名追加）'!Q90=5,'組織C③（②のG6~P→F6にペースト＋事業所名追加）'!L90))</f>
        <v/>
      </c>
      <c r="I90" s="68" t="str">
        <f>IF('組織C③（②のG6~P→F6にペースト＋事業所名追加）'!C90="","",'組織C③（②のG6~P→F6にペースト＋事業所名追加）'!C90)</f>
        <v/>
      </c>
      <c r="J90" s="64"/>
    </row>
    <row r="91" spans="1:10">
      <c r="A91" s="64" t="s">
        <v>993</v>
      </c>
      <c r="B91" s="79"/>
      <c r="C91" s="81" t="str" cm="1">
        <f t="array" ref="C91">_xlfn.IFS('組織C③（②のG6~P→F6にペースト＋事業所名追加）'!Q91="","",'組織C③（②のG6~P→F6にペースト＋事業所名追加）'!Q91=1,'組織C③（②のG6~P→F6にペースト＋事業所名追加）'!G91,'組織C③（②のG6~P→F6にペースト＋事業所名追加）'!Q91=2,'組織C③（②のG6~P→F6にペースト＋事業所名追加）'!I91,'組織C③（②のG6~P→F6にペースト＋事業所名追加）'!Q91=3,'組織C③（②のG6~P→F6にペースト＋事業所名追加）'!K91,'組織C③（②のG6~P→F6にペースト＋事業所名追加）'!Q91=4,'組織C③（②のG6~P→F6にペースト＋事業所名追加）'!M91,'組織C③（②のG6~P→F6にペースト＋事業所名追加）'!Q91=5,'組織C③（②のG6~P→F6にペースト＋事業所名追加）'!O91)</f>
        <v/>
      </c>
      <c r="D91" s="81" t="str" cm="1">
        <f t="array" ref="D91">_xlfn.IFS('組織C③（②のG6~P→F6にペースト＋事業所名追加）'!Q91="","",'組織C③（②のG6~P→F6にペースト＋事業所名追加）'!Q91=1,"",'組織C③（②のG6~P→F6にペースト＋事業所名追加）'!Q91=2,'組織C③（②のG6~P→F6にペースト＋事業所名追加）'!G91,'組織C③（②のG6~P→F6にペースト＋事業所名追加）'!Q91=3,'組織C③（②のG6~P→F6にペースト＋事業所名追加）'!I91,'組織C③（②のG6~P→F6にペースト＋事業所名追加）'!Q91=4,'組織C③（②のG6~P→F6にペースト＋事業所名追加）'!K91,'組織C③（②のG6~P→F6にペースト＋事業所名追加）'!Q91=5,'組織C③（②のG6~P→F6にペースト＋事業所名追加）'!M91)</f>
        <v/>
      </c>
      <c r="E91" s="64" t="str">
        <f t="shared" si="4"/>
        <v/>
      </c>
      <c r="F91" s="29" t="str">
        <f t="shared" si="3"/>
        <v/>
      </c>
      <c r="G91" s="68" t="str" cm="1">
        <f t="array" ref="G91">IF($G$6="","",_xlfn.IFS('組織C③（②のG6~P→F6にペースト＋事業所名追加）'!Q91="","",'組織C③（②のG6~P→F6にペースト＋事業所名追加）'!Q91=1,'組織C③（②のG6~P→F6にペースト＋事業所名追加）'!F91,'組織C③（②のG6~P→F6にペースト＋事業所名追加）'!Q91=2,'組織C③（②のG6~P→F6にペースト＋事業所名追加）'!H91,'組織C③（②のG6~P→F6にペースト＋事業所名追加）'!Q91=3,'組織C③（②のG6~P→F6にペースト＋事業所名追加）'!J91,'組織C③（②のG6~P→F6にペースト＋事業所名追加）'!Q91=4,'組織C③（②のG6~P→F6にペースト＋事業所名追加）'!L91,'組織C③（②のG6~P→F6にペースト＋事業所名追加）'!Q91=5,'組織C③（②のG6~P→F6にペースト＋事業所名追加）'!N91))</f>
        <v/>
      </c>
      <c r="H91" s="68" t="str" cm="1">
        <f t="array" ref="H91">IF($G$6="","",_xlfn.IFS('組織C③（②のG6~P→F6にペースト＋事業所名追加）'!Q91="","",'組織C③（②のG6~P→F6にペースト＋事業所名追加）'!Q91=1,"",'組織C③（②のG6~P→F6にペースト＋事業所名追加）'!Q91=2,'組織C③（②のG6~P→F6にペースト＋事業所名追加）'!F91,'組織C③（②のG6~P→F6にペースト＋事業所名追加）'!Q91=3,'組織C③（②のG6~P→F6にペースト＋事業所名追加）'!H91,'組織C③（②のG6~P→F6にペースト＋事業所名追加）'!Q91=4,'組織C③（②のG6~P→F6にペースト＋事業所名追加）'!J91,'組織C③（②のG6~P→F6にペースト＋事業所名追加）'!Q91=5,'組織C③（②のG6~P→F6にペースト＋事業所名追加）'!L91))</f>
        <v/>
      </c>
      <c r="I91" s="68" t="str">
        <f>IF('組織C③（②のG6~P→F6にペースト＋事業所名追加）'!C91="","",'組織C③（②のG6~P→F6にペースト＋事業所名追加）'!C91)</f>
        <v/>
      </c>
      <c r="J91" s="64"/>
    </row>
    <row r="92" spans="1:10">
      <c r="A92" s="64" t="s">
        <v>994</v>
      </c>
      <c r="B92" s="79"/>
      <c r="C92" s="81" t="str" cm="1">
        <f t="array" ref="C92">_xlfn.IFS('組織C③（②のG6~P→F6にペースト＋事業所名追加）'!Q92="","",'組織C③（②のG6~P→F6にペースト＋事業所名追加）'!Q92=1,'組織C③（②のG6~P→F6にペースト＋事業所名追加）'!G92,'組織C③（②のG6~P→F6にペースト＋事業所名追加）'!Q92=2,'組織C③（②のG6~P→F6にペースト＋事業所名追加）'!I92,'組織C③（②のG6~P→F6にペースト＋事業所名追加）'!Q92=3,'組織C③（②のG6~P→F6にペースト＋事業所名追加）'!K92,'組織C③（②のG6~P→F6にペースト＋事業所名追加）'!Q92=4,'組織C③（②のG6~P→F6にペースト＋事業所名追加）'!M92,'組織C③（②のG6~P→F6にペースト＋事業所名追加）'!Q92=5,'組織C③（②のG6~P→F6にペースト＋事業所名追加）'!O92)</f>
        <v/>
      </c>
      <c r="D92" s="81" t="str" cm="1">
        <f t="array" ref="D92">_xlfn.IFS('組織C③（②のG6~P→F6にペースト＋事業所名追加）'!Q92="","",'組織C③（②のG6~P→F6にペースト＋事業所名追加）'!Q92=1,"",'組織C③（②のG6~P→F6にペースト＋事業所名追加）'!Q92=2,'組織C③（②のG6~P→F6にペースト＋事業所名追加）'!G92,'組織C③（②のG6~P→F6にペースト＋事業所名追加）'!Q92=3,'組織C③（②のG6~P→F6にペースト＋事業所名追加）'!I92,'組織C③（②のG6~P→F6にペースト＋事業所名追加）'!Q92=4,'組織C③（②のG6~P→F6にペースト＋事業所名追加）'!K92,'組織C③（②のG6~P→F6にペースト＋事業所名追加）'!Q92=5,'組織C③（②のG6~P→F6にペースト＋事業所名追加）'!M92)</f>
        <v/>
      </c>
      <c r="E92" s="64" t="str">
        <f t="shared" si="4"/>
        <v/>
      </c>
      <c r="F92" s="29" t="str">
        <f t="shared" si="3"/>
        <v/>
      </c>
      <c r="G92" s="68" t="str" cm="1">
        <f t="array" ref="G92">IF($G$6="","",_xlfn.IFS('組織C③（②のG6~P→F6にペースト＋事業所名追加）'!Q92="","",'組織C③（②のG6~P→F6にペースト＋事業所名追加）'!Q92=1,'組織C③（②のG6~P→F6にペースト＋事業所名追加）'!F92,'組織C③（②のG6~P→F6にペースト＋事業所名追加）'!Q92=2,'組織C③（②のG6~P→F6にペースト＋事業所名追加）'!H92,'組織C③（②のG6~P→F6にペースト＋事業所名追加）'!Q92=3,'組織C③（②のG6~P→F6にペースト＋事業所名追加）'!J92,'組織C③（②のG6~P→F6にペースト＋事業所名追加）'!Q92=4,'組織C③（②のG6~P→F6にペースト＋事業所名追加）'!L92,'組織C③（②のG6~P→F6にペースト＋事業所名追加）'!Q92=5,'組織C③（②のG6~P→F6にペースト＋事業所名追加）'!N92))</f>
        <v/>
      </c>
      <c r="H92" s="68" t="str" cm="1">
        <f t="array" ref="H92">IF($G$6="","",_xlfn.IFS('組織C③（②のG6~P→F6にペースト＋事業所名追加）'!Q92="","",'組織C③（②のG6~P→F6にペースト＋事業所名追加）'!Q92=1,"",'組織C③（②のG6~P→F6にペースト＋事業所名追加）'!Q92=2,'組織C③（②のG6~P→F6にペースト＋事業所名追加）'!F92,'組織C③（②のG6~P→F6にペースト＋事業所名追加）'!Q92=3,'組織C③（②のG6~P→F6にペースト＋事業所名追加）'!H92,'組織C③（②のG6~P→F6にペースト＋事業所名追加）'!Q92=4,'組織C③（②のG6~P→F6にペースト＋事業所名追加）'!J92,'組織C③（②のG6~P→F6にペースト＋事業所名追加）'!Q92=5,'組織C③（②のG6~P→F6にペースト＋事業所名追加）'!L92))</f>
        <v/>
      </c>
      <c r="I92" s="68" t="str">
        <f>IF('組織C③（②のG6~P→F6にペースト＋事業所名追加）'!C92="","",'組織C③（②のG6~P→F6にペースト＋事業所名追加）'!C92)</f>
        <v/>
      </c>
      <c r="J92" s="64"/>
    </row>
    <row r="93" spans="1:10">
      <c r="A93" s="64" t="s">
        <v>995</v>
      </c>
      <c r="B93" s="79"/>
      <c r="C93" s="81" t="str" cm="1">
        <f t="array" ref="C93">_xlfn.IFS('組織C③（②のG6~P→F6にペースト＋事業所名追加）'!Q93="","",'組織C③（②のG6~P→F6にペースト＋事業所名追加）'!Q93=1,'組織C③（②のG6~P→F6にペースト＋事業所名追加）'!G93,'組織C③（②のG6~P→F6にペースト＋事業所名追加）'!Q93=2,'組織C③（②のG6~P→F6にペースト＋事業所名追加）'!I93,'組織C③（②のG6~P→F6にペースト＋事業所名追加）'!Q93=3,'組織C③（②のG6~P→F6にペースト＋事業所名追加）'!K93,'組織C③（②のG6~P→F6にペースト＋事業所名追加）'!Q93=4,'組織C③（②のG6~P→F6にペースト＋事業所名追加）'!M93,'組織C③（②のG6~P→F6にペースト＋事業所名追加）'!Q93=5,'組織C③（②のG6~P→F6にペースト＋事業所名追加）'!O93)</f>
        <v/>
      </c>
      <c r="D93" s="81" t="str" cm="1">
        <f t="array" ref="D93">_xlfn.IFS('組織C③（②のG6~P→F6にペースト＋事業所名追加）'!Q93="","",'組織C③（②のG6~P→F6にペースト＋事業所名追加）'!Q93=1,"",'組織C③（②のG6~P→F6にペースト＋事業所名追加）'!Q93=2,'組織C③（②のG6~P→F6にペースト＋事業所名追加）'!G93,'組織C③（②のG6~P→F6にペースト＋事業所名追加）'!Q93=3,'組織C③（②のG6~P→F6にペースト＋事業所名追加）'!I93,'組織C③（②のG6~P→F6にペースト＋事業所名追加）'!Q93=4,'組織C③（②のG6~P→F6にペースト＋事業所名追加）'!K93,'組織C③（②のG6~P→F6にペースト＋事業所名追加）'!Q93=5,'組織C③（②のG6~P→F6にペースト＋事業所名追加）'!M93)</f>
        <v/>
      </c>
      <c r="E93" s="64" t="str">
        <f t="shared" si="4"/>
        <v/>
      </c>
      <c r="F93" s="29" t="str">
        <f t="shared" si="3"/>
        <v/>
      </c>
      <c r="G93" s="68" t="str" cm="1">
        <f t="array" ref="G93">IF($G$6="","",_xlfn.IFS('組織C③（②のG6~P→F6にペースト＋事業所名追加）'!Q93="","",'組織C③（②のG6~P→F6にペースト＋事業所名追加）'!Q93=1,'組織C③（②のG6~P→F6にペースト＋事業所名追加）'!F93,'組織C③（②のG6~P→F6にペースト＋事業所名追加）'!Q93=2,'組織C③（②のG6~P→F6にペースト＋事業所名追加）'!H93,'組織C③（②のG6~P→F6にペースト＋事業所名追加）'!Q93=3,'組織C③（②のG6~P→F6にペースト＋事業所名追加）'!J93,'組織C③（②のG6~P→F6にペースト＋事業所名追加）'!Q93=4,'組織C③（②のG6~P→F6にペースト＋事業所名追加）'!L93,'組織C③（②のG6~P→F6にペースト＋事業所名追加）'!Q93=5,'組織C③（②のG6~P→F6にペースト＋事業所名追加）'!N93))</f>
        <v/>
      </c>
      <c r="H93" s="68" t="str" cm="1">
        <f t="array" ref="H93">IF($G$6="","",_xlfn.IFS('組織C③（②のG6~P→F6にペースト＋事業所名追加）'!Q93="","",'組織C③（②のG6~P→F6にペースト＋事業所名追加）'!Q93=1,"",'組織C③（②のG6~P→F6にペースト＋事業所名追加）'!Q93=2,'組織C③（②のG6~P→F6にペースト＋事業所名追加）'!F93,'組織C③（②のG6~P→F6にペースト＋事業所名追加）'!Q93=3,'組織C③（②のG6~P→F6にペースト＋事業所名追加）'!H93,'組織C③（②のG6~P→F6にペースト＋事業所名追加）'!Q93=4,'組織C③（②のG6~P→F6にペースト＋事業所名追加）'!J93,'組織C③（②のG6~P→F6にペースト＋事業所名追加）'!Q93=5,'組織C③（②のG6~P→F6にペースト＋事業所名追加）'!L93))</f>
        <v/>
      </c>
      <c r="I93" s="68" t="str">
        <f>IF('組織C③（②のG6~P→F6にペースト＋事業所名追加）'!C93="","",'組織C③（②のG6~P→F6にペースト＋事業所名追加）'!C93)</f>
        <v/>
      </c>
      <c r="J93" s="64"/>
    </row>
    <row r="94" spans="1:10">
      <c r="A94" s="64" t="s">
        <v>996</v>
      </c>
      <c r="B94" s="79"/>
      <c r="C94" s="81" t="str" cm="1">
        <f t="array" ref="C94">_xlfn.IFS('組織C③（②のG6~P→F6にペースト＋事業所名追加）'!Q94="","",'組織C③（②のG6~P→F6にペースト＋事業所名追加）'!Q94=1,'組織C③（②のG6~P→F6にペースト＋事業所名追加）'!G94,'組織C③（②のG6~P→F6にペースト＋事業所名追加）'!Q94=2,'組織C③（②のG6~P→F6にペースト＋事業所名追加）'!I94,'組織C③（②のG6~P→F6にペースト＋事業所名追加）'!Q94=3,'組織C③（②のG6~P→F6にペースト＋事業所名追加）'!K94,'組織C③（②のG6~P→F6にペースト＋事業所名追加）'!Q94=4,'組織C③（②のG6~P→F6にペースト＋事業所名追加）'!M94,'組織C③（②のG6~P→F6にペースト＋事業所名追加）'!Q94=5,'組織C③（②のG6~P→F6にペースト＋事業所名追加）'!O94)</f>
        <v/>
      </c>
      <c r="D94" s="81" t="str" cm="1">
        <f t="array" ref="D94">_xlfn.IFS('組織C③（②のG6~P→F6にペースト＋事業所名追加）'!Q94="","",'組織C③（②のG6~P→F6にペースト＋事業所名追加）'!Q94=1,"",'組織C③（②のG6~P→F6にペースト＋事業所名追加）'!Q94=2,'組織C③（②のG6~P→F6にペースト＋事業所名追加）'!G94,'組織C③（②のG6~P→F6にペースト＋事業所名追加）'!Q94=3,'組織C③（②のG6~P→F6にペースト＋事業所名追加）'!I94,'組織C③（②のG6~P→F6にペースト＋事業所名追加）'!Q94=4,'組織C③（②のG6~P→F6にペースト＋事業所名追加）'!K94,'組織C③（②のG6~P→F6にペースト＋事業所名追加）'!Q94=5,'組織C③（②のG6~P→F6にペースト＋事業所名追加）'!M94)</f>
        <v/>
      </c>
      <c r="E94" s="64" t="str">
        <f t="shared" si="4"/>
        <v/>
      </c>
      <c r="F94" s="29" t="str">
        <f t="shared" si="3"/>
        <v/>
      </c>
      <c r="G94" s="68" t="str" cm="1">
        <f t="array" ref="G94">IF($G$6="","",_xlfn.IFS('組織C③（②のG6~P→F6にペースト＋事業所名追加）'!Q94="","",'組織C③（②のG6~P→F6にペースト＋事業所名追加）'!Q94=1,'組織C③（②のG6~P→F6にペースト＋事業所名追加）'!F94,'組織C③（②のG6~P→F6にペースト＋事業所名追加）'!Q94=2,'組織C③（②のG6~P→F6にペースト＋事業所名追加）'!H94,'組織C③（②のG6~P→F6にペースト＋事業所名追加）'!Q94=3,'組織C③（②のG6~P→F6にペースト＋事業所名追加）'!J94,'組織C③（②のG6~P→F6にペースト＋事業所名追加）'!Q94=4,'組織C③（②のG6~P→F6にペースト＋事業所名追加）'!L94,'組織C③（②のG6~P→F6にペースト＋事業所名追加）'!Q94=5,'組織C③（②のG6~P→F6にペースト＋事業所名追加）'!N94))</f>
        <v/>
      </c>
      <c r="H94" s="68" t="str" cm="1">
        <f t="array" ref="H94">IF($G$6="","",_xlfn.IFS('組織C③（②のG6~P→F6にペースト＋事業所名追加）'!Q94="","",'組織C③（②のG6~P→F6にペースト＋事業所名追加）'!Q94=1,"",'組織C③（②のG6~P→F6にペースト＋事業所名追加）'!Q94=2,'組織C③（②のG6~P→F6にペースト＋事業所名追加）'!F94,'組織C③（②のG6~P→F6にペースト＋事業所名追加）'!Q94=3,'組織C③（②のG6~P→F6にペースト＋事業所名追加）'!H94,'組織C③（②のG6~P→F6にペースト＋事業所名追加）'!Q94=4,'組織C③（②のG6~P→F6にペースト＋事業所名追加）'!J94,'組織C③（②のG6~P→F6にペースト＋事業所名追加）'!Q94=5,'組織C③（②のG6~P→F6にペースト＋事業所名追加）'!L94))</f>
        <v/>
      </c>
      <c r="I94" s="68" t="str">
        <f>IF('組織C③（②のG6~P→F6にペースト＋事業所名追加）'!C94="","",'組織C③（②のG6~P→F6にペースト＋事業所名追加）'!C94)</f>
        <v/>
      </c>
      <c r="J94" s="64"/>
    </row>
    <row r="95" spans="1:10">
      <c r="A95" s="64" t="s">
        <v>997</v>
      </c>
      <c r="B95" s="79"/>
      <c r="C95" s="81" t="str" cm="1">
        <f t="array" ref="C95">_xlfn.IFS('組織C③（②のG6~P→F6にペースト＋事業所名追加）'!Q95="","",'組織C③（②のG6~P→F6にペースト＋事業所名追加）'!Q95=1,'組織C③（②のG6~P→F6にペースト＋事業所名追加）'!G95,'組織C③（②のG6~P→F6にペースト＋事業所名追加）'!Q95=2,'組織C③（②のG6~P→F6にペースト＋事業所名追加）'!I95,'組織C③（②のG6~P→F6にペースト＋事業所名追加）'!Q95=3,'組織C③（②のG6~P→F6にペースト＋事業所名追加）'!K95,'組織C③（②のG6~P→F6にペースト＋事業所名追加）'!Q95=4,'組織C③（②のG6~P→F6にペースト＋事業所名追加）'!M95,'組織C③（②のG6~P→F6にペースト＋事業所名追加）'!Q95=5,'組織C③（②のG6~P→F6にペースト＋事業所名追加）'!O95)</f>
        <v/>
      </c>
      <c r="D95" s="81" t="str" cm="1">
        <f t="array" ref="D95">_xlfn.IFS('組織C③（②のG6~P→F6にペースト＋事業所名追加）'!Q95="","",'組織C③（②のG6~P→F6にペースト＋事業所名追加）'!Q95=1,"",'組織C③（②のG6~P→F6にペースト＋事業所名追加）'!Q95=2,'組織C③（②のG6~P→F6にペースト＋事業所名追加）'!G95,'組織C③（②のG6~P→F6にペースト＋事業所名追加）'!Q95=3,'組織C③（②のG6~P→F6にペースト＋事業所名追加）'!I95,'組織C③（②のG6~P→F6にペースト＋事業所名追加）'!Q95=4,'組織C③（②のG6~P→F6にペースト＋事業所名追加）'!K95,'組織C③（②のG6~P→F6にペースト＋事業所名追加）'!Q95=5,'組織C③（②のG6~P→F6にペースト＋事業所名追加）'!M95)</f>
        <v/>
      </c>
      <c r="E95" s="64" t="str">
        <f t="shared" si="4"/>
        <v/>
      </c>
      <c r="F95" s="29" t="str">
        <f t="shared" si="3"/>
        <v/>
      </c>
      <c r="G95" s="68" t="str" cm="1">
        <f t="array" ref="G95">IF($G$6="","",_xlfn.IFS('組織C③（②のG6~P→F6にペースト＋事業所名追加）'!Q95="","",'組織C③（②のG6~P→F6にペースト＋事業所名追加）'!Q95=1,'組織C③（②のG6~P→F6にペースト＋事業所名追加）'!F95,'組織C③（②のG6~P→F6にペースト＋事業所名追加）'!Q95=2,'組織C③（②のG6~P→F6にペースト＋事業所名追加）'!H95,'組織C③（②のG6~P→F6にペースト＋事業所名追加）'!Q95=3,'組織C③（②のG6~P→F6にペースト＋事業所名追加）'!J95,'組織C③（②のG6~P→F6にペースト＋事業所名追加）'!Q95=4,'組織C③（②のG6~P→F6にペースト＋事業所名追加）'!L95,'組織C③（②のG6~P→F6にペースト＋事業所名追加）'!Q95=5,'組織C③（②のG6~P→F6にペースト＋事業所名追加）'!N95))</f>
        <v/>
      </c>
      <c r="H95" s="68" t="str" cm="1">
        <f t="array" ref="H95">IF($G$6="","",_xlfn.IFS('組織C③（②のG6~P→F6にペースト＋事業所名追加）'!Q95="","",'組織C③（②のG6~P→F6にペースト＋事業所名追加）'!Q95=1,"",'組織C③（②のG6~P→F6にペースト＋事業所名追加）'!Q95=2,'組織C③（②のG6~P→F6にペースト＋事業所名追加）'!F95,'組織C③（②のG6~P→F6にペースト＋事業所名追加）'!Q95=3,'組織C③（②のG6~P→F6にペースト＋事業所名追加）'!H95,'組織C③（②のG6~P→F6にペースト＋事業所名追加）'!Q95=4,'組織C③（②のG6~P→F6にペースト＋事業所名追加）'!J95,'組織C③（②のG6~P→F6にペースト＋事業所名追加）'!Q95=5,'組織C③（②のG6~P→F6にペースト＋事業所名追加）'!L95))</f>
        <v/>
      </c>
      <c r="I95" s="68" t="str">
        <f>IF('組織C③（②のG6~P→F6にペースト＋事業所名追加）'!C95="","",'組織C③（②のG6~P→F6にペースト＋事業所名追加）'!C95)</f>
        <v/>
      </c>
      <c r="J95" s="64"/>
    </row>
    <row r="96" spans="1:10">
      <c r="A96" s="64" t="s">
        <v>998</v>
      </c>
      <c r="B96" s="79"/>
      <c r="C96" s="81" t="str" cm="1">
        <f t="array" ref="C96">_xlfn.IFS('組織C③（②のG6~P→F6にペースト＋事業所名追加）'!Q96="","",'組織C③（②のG6~P→F6にペースト＋事業所名追加）'!Q96=1,'組織C③（②のG6~P→F6にペースト＋事業所名追加）'!G96,'組織C③（②のG6~P→F6にペースト＋事業所名追加）'!Q96=2,'組織C③（②のG6~P→F6にペースト＋事業所名追加）'!I96,'組織C③（②のG6~P→F6にペースト＋事業所名追加）'!Q96=3,'組織C③（②のG6~P→F6にペースト＋事業所名追加）'!K96,'組織C③（②のG6~P→F6にペースト＋事業所名追加）'!Q96=4,'組織C③（②のG6~P→F6にペースト＋事業所名追加）'!M96,'組織C③（②のG6~P→F6にペースト＋事業所名追加）'!Q96=5,'組織C③（②のG6~P→F6にペースト＋事業所名追加）'!O96)</f>
        <v/>
      </c>
      <c r="D96" s="81" t="str" cm="1">
        <f t="array" ref="D96">_xlfn.IFS('組織C③（②のG6~P→F6にペースト＋事業所名追加）'!Q96="","",'組織C③（②のG6~P→F6にペースト＋事業所名追加）'!Q96=1,"",'組織C③（②のG6~P→F6にペースト＋事業所名追加）'!Q96=2,'組織C③（②のG6~P→F6にペースト＋事業所名追加）'!G96,'組織C③（②のG6~P→F6にペースト＋事業所名追加）'!Q96=3,'組織C③（②のG6~P→F6にペースト＋事業所名追加）'!I96,'組織C③（②のG6~P→F6にペースト＋事業所名追加）'!Q96=4,'組織C③（②のG6~P→F6にペースト＋事業所名追加）'!K96,'組織C③（②のG6~P→F6にペースト＋事業所名追加）'!Q96=5,'組織C③（②のG6~P→F6にペースト＋事業所名追加）'!M96)</f>
        <v/>
      </c>
      <c r="E96" s="64" t="str">
        <f t="shared" si="4"/>
        <v/>
      </c>
      <c r="F96" s="29" t="str">
        <f t="shared" si="3"/>
        <v/>
      </c>
      <c r="G96" s="68" t="str" cm="1">
        <f t="array" ref="G96">IF($G$6="","",_xlfn.IFS('組織C③（②のG6~P→F6にペースト＋事業所名追加）'!Q96="","",'組織C③（②のG6~P→F6にペースト＋事業所名追加）'!Q96=1,'組織C③（②のG6~P→F6にペースト＋事業所名追加）'!F96,'組織C③（②のG6~P→F6にペースト＋事業所名追加）'!Q96=2,'組織C③（②のG6~P→F6にペースト＋事業所名追加）'!H96,'組織C③（②のG6~P→F6にペースト＋事業所名追加）'!Q96=3,'組織C③（②のG6~P→F6にペースト＋事業所名追加）'!J96,'組織C③（②のG6~P→F6にペースト＋事業所名追加）'!Q96=4,'組織C③（②のG6~P→F6にペースト＋事業所名追加）'!L96,'組織C③（②のG6~P→F6にペースト＋事業所名追加）'!Q96=5,'組織C③（②のG6~P→F6にペースト＋事業所名追加）'!N96))</f>
        <v/>
      </c>
      <c r="H96" s="68" t="str" cm="1">
        <f t="array" ref="H96">IF($G$6="","",_xlfn.IFS('組織C③（②のG6~P→F6にペースト＋事業所名追加）'!Q96="","",'組織C③（②のG6~P→F6にペースト＋事業所名追加）'!Q96=1,"",'組織C③（②のG6~P→F6にペースト＋事業所名追加）'!Q96=2,'組織C③（②のG6~P→F6にペースト＋事業所名追加）'!F96,'組織C③（②のG6~P→F6にペースト＋事業所名追加）'!Q96=3,'組織C③（②のG6~P→F6にペースト＋事業所名追加）'!H96,'組織C③（②のG6~P→F6にペースト＋事業所名追加）'!Q96=4,'組織C③（②のG6~P→F6にペースト＋事業所名追加）'!J96,'組織C③（②のG6~P→F6にペースト＋事業所名追加）'!Q96=5,'組織C③（②のG6~P→F6にペースト＋事業所名追加）'!L96))</f>
        <v/>
      </c>
      <c r="I96" s="68" t="str">
        <f>IF('組織C③（②のG6~P→F6にペースト＋事業所名追加）'!C96="","",'組織C③（②のG6~P→F6にペースト＋事業所名追加）'!C96)</f>
        <v/>
      </c>
      <c r="J96" s="64"/>
    </row>
    <row r="97" spans="1:10">
      <c r="A97" s="64" t="s">
        <v>999</v>
      </c>
      <c r="B97" s="79"/>
      <c r="C97" s="81" t="str" cm="1">
        <f t="array" ref="C97">_xlfn.IFS('組織C③（②のG6~P→F6にペースト＋事業所名追加）'!Q97="","",'組織C③（②のG6~P→F6にペースト＋事業所名追加）'!Q97=1,'組織C③（②のG6~P→F6にペースト＋事業所名追加）'!G97,'組織C③（②のG6~P→F6にペースト＋事業所名追加）'!Q97=2,'組織C③（②のG6~P→F6にペースト＋事業所名追加）'!I97,'組織C③（②のG6~P→F6にペースト＋事業所名追加）'!Q97=3,'組織C③（②のG6~P→F6にペースト＋事業所名追加）'!K97,'組織C③（②のG6~P→F6にペースト＋事業所名追加）'!Q97=4,'組織C③（②のG6~P→F6にペースト＋事業所名追加）'!M97,'組織C③（②のG6~P→F6にペースト＋事業所名追加）'!Q97=5,'組織C③（②のG6~P→F6にペースト＋事業所名追加）'!O97)</f>
        <v/>
      </c>
      <c r="D97" s="81" t="str" cm="1">
        <f t="array" ref="D97">_xlfn.IFS('組織C③（②のG6~P→F6にペースト＋事業所名追加）'!Q97="","",'組織C③（②のG6~P→F6にペースト＋事業所名追加）'!Q97=1,"",'組織C③（②のG6~P→F6にペースト＋事業所名追加）'!Q97=2,'組織C③（②のG6~P→F6にペースト＋事業所名追加）'!G97,'組織C③（②のG6~P→F6にペースト＋事業所名追加）'!Q97=3,'組織C③（②のG6~P→F6にペースト＋事業所名追加）'!I97,'組織C③（②のG6~P→F6にペースト＋事業所名追加）'!Q97=4,'組織C③（②のG6~P→F6にペースト＋事業所名追加）'!K97,'組織C③（②のG6~P→F6にペースト＋事業所名追加）'!Q97=5,'組織C③（②のG6~P→F6にペースト＋事業所名追加）'!M97)</f>
        <v/>
      </c>
      <c r="E97" s="64" t="str">
        <f t="shared" si="4"/>
        <v/>
      </c>
      <c r="F97" s="29" t="str">
        <f t="shared" si="3"/>
        <v/>
      </c>
      <c r="G97" s="68" t="str" cm="1">
        <f t="array" ref="G97">IF($G$6="","",_xlfn.IFS('組織C③（②のG6~P→F6にペースト＋事業所名追加）'!Q97="","",'組織C③（②のG6~P→F6にペースト＋事業所名追加）'!Q97=1,'組織C③（②のG6~P→F6にペースト＋事業所名追加）'!F97,'組織C③（②のG6~P→F6にペースト＋事業所名追加）'!Q97=2,'組織C③（②のG6~P→F6にペースト＋事業所名追加）'!H97,'組織C③（②のG6~P→F6にペースト＋事業所名追加）'!Q97=3,'組織C③（②のG6~P→F6にペースト＋事業所名追加）'!J97,'組織C③（②のG6~P→F6にペースト＋事業所名追加）'!Q97=4,'組織C③（②のG6~P→F6にペースト＋事業所名追加）'!L97,'組織C③（②のG6~P→F6にペースト＋事業所名追加）'!Q97=5,'組織C③（②のG6~P→F6にペースト＋事業所名追加）'!N97))</f>
        <v/>
      </c>
      <c r="H97" s="68" t="str" cm="1">
        <f t="array" ref="H97">IF($G$6="","",_xlfn.IFS('組織C③（②のG6~P→F6にペースト＋事業所名追加）'!Q97="","",'組織C③（②のG6~P→F6にペースト＋事業所名追加）'!Q97=1,"",'組織C③（②のG6~P→F6にペースト＋事業所名追加）'!Q97=2,'組織C③（②のG6~P→F6にペースト＋事業所名追加）'!F97,'組織C③（②のG6~P→F6にペースト＋事業所名追加）'!Q97=3,'組織C③（②のG6~P→F6にペースト＋事業所名追加）'!H97,'組織C③（②のG6~P→F6にペースト＋事業所名追加）'!Q97=4,'組織C③（②のG6~P→F6にペースト＋事業所名追加）'!J97,'組織C③（②のG6~P→F6にペースト＋事業所名追加）'!Q97=5,'組織C③（②のG6~P→F6にペースト＋事業所名追加）'!L97))</f>
        <v/>
      </c>
      <c r="I97" s="68" t="str">
        <f>IF('組織C③（②のG6~P→F6にペースト＋事業所名追加）'!C97="","",'組織C③（②のG6~P→F6にペースト＋事業所名追加）'!C97)</f>
        <v/>
      </c>
      <c r="J97" s="64"/>
    </row>
    <row r="98" spans="1:10">
      <c r="A98" s="64" t="s">
        <v>1000</v>
      </c>
      <c r="B98" s="79"/>
      <c r="C98" s="81" t="str" cm="1">
        <f t="array" ref="C98">_xlfn.IFS('組織C③（②のG6~P→F6にペースト＋事業所名追加）'!Q98="","",'組織C③（②のG6~P→F6にペースト＋事業所名追加）'!Q98=1,'組織C③（②のG6~P→F6にペースト＋事業所名追加）'!G98,'組織C③（②のG6~P→F6にペースト＋事業所名追加）'!Q98=2,'組織C③（②のG6~P→F6にペースト＋事業所名追加）'!I98,'組織C③（②のG6~P→F6にペースト＋事業所名追加）'!Q98=3,'組織C③（②のG6~P→F6にペースト＋事業所名追加）'!K98,'組織C③（②のG6~P→F6にペースト＋事業所名追加）'!Q98=4,'組織C③（②のG6~P→F6にペースト＋事業所名追加）'!M98,'組織C③（②のG6~P→F6にペースト＋事業所名追加）'!Q98=5,'組織C③（②のG6~P→F6にペースト＋事業所名追加）'!O98)</f>
        <v/>
      </c>
      <c r="D98" s="81" t="str" cm="1">
        <f t="array" ref="D98">_xlfn.IFS('組織C③（②のG6~P→F6にペースト＋事業所名追加）'!Q98="","",'組織C③（②のG6~P→F6にペースト＋事業所名追加）'!Q98=1,"",'組織C③（②のG6~P→F6にペースト＋事業所名追加）'!Q98=2,'組織C③（②のG6~P→F6にペースト＋事業所名追加）'!G98,'組織C③（②のG6~P→F6にペースト＋事業所名追加）'!Q98=3,'組織C③（②のG6~P→F6にペースト＋事業所名追加）'!I98,'組織C③（②のG6~P→F6にペースト＋事業所名追加）'!Q98=4,'組織C③（②のG6~P→F6にペースト＋事業所名追加）'!K98,'組織C③（②のG6~P→F6にペースト＋事業所名追加）'!Q98=5,'組織C③（②のG6~P→F6にペースト＋事業所名追加）'!M98)</f>
        <v/>
      </c>
      <c r="E98" s="64" t="str">
        <f t="shared" si="4"/>
        <v/>
      </c>
      <c r="F98" s="29" t="str">
        <f t="shared" si="3"/>
        <v/>
      </c>
      <c r="G98" s="68" t="str" cm="1">
        <f t="array" ref="G98">IF($G$6="","",_xlfn.IFS('組織C③（②のG6~P→F6にペースト＋事業所名追加）'!Q98="","",'組織C③（②のG6~P→F6にペースト＋事業所名追加）'!Q98=1,'組織C③（②のG6~P→F6にペースト＋事業所名追加）'!F98,'組織C③（②のG6~P→F6にペースト＋事業所名追加）'!Q98=2,'組織C③（②のG6~P→F6にペースト＋事業所名追加）'!H98,'組織C③（②のG6~P→F6にペースト＋事業所名追加）'!Q98=3,'組織C③（②のG6~P→F6にペースト＋事業所名追加）'!J98,'組織C③（②のG6~P→F6にペースト＋事業所名追加）'!Q98=4,'組織C③（②のG6~P→F6にペースト＋事業所名追加）'!L98,'組織C③（②のG6~P→F6にペースト＋事業所名追加）'!Q98=5,'組織C③（②のG6~P→F6にペースト＋事業所名追加）'!N98))</f>
        <v/>
      </c>
      <c r="H98" s="68" t="str" cm="1">
        <f t="array" ref="H98">IF($G$6="","",_xlfn.IFS('組織C③（②のG6~P→F6にペースト＋事業所名追加）'!Q98="","",'組織C③（②のG6~P→F6にペースト＋事業所名追加）'!Q98=1,"",'組織C③（②のG6~P→F6にペースト＋事業所名追加）'!Q98=2,'組織C③（②のG6~P→F6にペースト＋事業所名追加）'!F98,'組織C③（②のG6~P→F6にペースト＋事業所名追加）'!Q98=3,'組織C③（②のG6~P→F6にペースト＋事業所名追加）'!H98,'組織C③（②のG6~P→F6にペースト＋事業所名追加）'!Q98=4,'組織C③（②のG6~P→F6にペースト＋事業所名追加）'!J98,'組織C③（②のG6~P→F6にペースト＋事業所名追加）'!Q98=5,'組織C③（②のG6~P→F6にペースト＋事業所名追加）'!L98))</f>
        <v/>
      </c>
      <c r="I98" s="68" t="str">
        <f>IF('組織C③（②のG6~P→F6にペースト＋事業所名追加）'!C98="","",'組織C③（②のG6~P→F6にペースト＋事業所名追加）'!C98)</f>
        <v/>
      </c>
      <c r="J98" s="64"/>
    </row>
    <row r="99" spans="1:10">
      <c r="A99" s="64" t="s">
        <v>1001</v>
      </c>
      <c r="B99" s="79"/>
      <c r="C99" s="81" t="str" cm="1">
        <f t="array" ref="C99">_xlfn.IFS('組織C③（②のG6~P→F6にペースト＋事業所名追加）'!Q99="","",'組織C③（②のG6~P→F6にペースト＋事業所名追加）'!Q99=1,'組織C③（②のG6~P→F6にペースト＋事業所名追加）'!G99,'組織C③（②のG6~P→F6にペースト＋事業所名追加）'!Q99=2,'組織C③（②のG6~P→F6にペースト＋事業所名追加）'!I99,'組織C③（②のG6~P→F6にペースト＋事業所名追加）'!Q99=3,'組織C③（②のG6~P→F6にペースト＋事業所名追加）'!K99,'組織C③（②のG6~P→F6にペースト＋事業所名追加）'!Q99=4,'組織C③（②のG6~P→F6にペースト＋事業所名追加）'!M99,'組織C③（②のG6~P→F6にペースト＋事業所名追加）'!Q99=5,'組織C③（②のG6~P→F6にペースト＋事業所名追加）'!O99)</f>
        <v/>
      </c>
      <c r="D99" s="81" t="str" cm="1">
        <f t="array" ref="D99">_xlfn.IFS('組織C③（②のG6~P→F6にペースト＋事業所名追加）'!Q99="","",'組織C③（②のG6~P→F6にペースト＋事業所名追加）'!Q99=1,"",'組織C③（②のG6~P→F6にペースト＋事業所名追加）'!Q99=2,'組織C③（②のG6~P→F6にペースト＋事業所名追加）'!G99,'組織C③（②のG6~P→F6にペースト＋事業所名追加）'!Q99=3,'組織C③（②のG6~P→F6にペースト＋事業所名追加）'!I99,'組織C③（②のG6~P→F6にペースト＋事業所名追加）'!Q99=4,'組織C③（②のG6~P→F6にペースト＋事業所名追加）'!K99,'組織C③（②のG6~P→F6にペースト＋事業所名追加）'!Q99=5,'組織C③（②のG6~P→F6にペースト＋事業所名追加）'!M99)</f>
        <v/>
      </c>
      <c r="E99" s="64" t="str">
        <f t="shared" si="4"/>
        <v/>
      </c>
      <c r="F99" s="29" t="str">
        <f t="shared" si="3"/>
        <v/>
      </c>
      <c r="G99" s="68" t="str" cm="1">
        <f t="array" ref="G99">IF($G$6="","",_xlfn.IFS('組織C③（②のG6~P→F6にペースト＋事業所名追加）'!Q99="","",'組織C③（②のG6~P→F6にペースト＋事業所名追加）'!Q99=1,'組織C③（②のG6~P→F6にペースト＋事業所名追加）'!F99,'組織C③（②のG6~P→F6にペースト＋事業所名追加）'!Q99=2,'組織C③（②のG6~P→F6にペースト＋事業所名追加）'!H99,'組織C③（②のG6~P→F6にペースト＋事業所名追加）'!Q99=3,'組織C③（②のG6~P→F6にペースト＋事業所名追加）'!J99,'組織C③（②のG6~P→F6にペースト＋事業所名追加）'!Q99=4,'組織C③（②のG6~P→F6にペースト＋事業所名追加）'!L99,'組織C③（②のG6~P→F6にペースト＋事業所名追加）'!Q99=5,'組織C③（②のG6~P→F6にペースト＋事業所名追加）'!N99))</f>
        <v/>
      </c>
      <c r="H99" s="68" t="str" cm="1">
        <f t="array" ref="H99">IF($G$6="","",_xlfn.IFS('組織C③（②のG6~P→F6にペースト＋事業所名追加）'!Q99="","",'組織C③（②のG6~P→F6にペースト＋事業所名追加）'!Q99=1,"",'組織C③（②のG6~P→F6にペースト＋事業所名追加）'!Q99=2,'組織C③（②のG6~P→F6にペースト＋事業所名追加）'!F99,'組織C③（②のG6~P→F6にペースト＋事業所名追加）'!Q99=3,'組織C③（②のG6~P→F6にペースト＋事業所名追加）'!H99,'組織C③（②のG6~P→F6にペースト＋事業所名追加）'!Q99=4,'組織C③（②のG6~P→F6にペースト＋事業所名追加）'!J99,'組織C③（②のG6~P→F6にペースト＋事業所名追加）'!Q99=5,'組織C③（②のG6~P→F6にペースト＋事業所名追加）'!L99))</f>
        <v/>
      </c>
      <c r="I99" s="68" t="str">
        <f>IF('組織C③（②のG6~P→F6にペースト＋事業所名追加）'!C99="","",'組織C③（②のG6~P→F6にペースト＋事業所名追加）'!C99)</f>
        <v/>
      </c>
      <c r="J99" s="64"/>
    </row>
    <row r="100" spans="1:10">
      <c r="A100" s="64" t="s">
        <v>1002</v>
      </c>
      <c r="B100" s="79"/>
      <c r="C100" s="81" t="str" cm="1">
        <f t="array" ref="C100">_xlfn.IFS('組織C③（②のG6~P→F6にペースト＋事業所名追加）'!Q100="","",'組織C③（②のG6~P→F6にペースト＋事業所名追加）'!Q100=1,'組織C③（②のG6~P→F6にペースト＋事業所名追加）'!G100,'組織C③（②のG6~P→F6にペースト＋事業所名追加）'!Q100=2,'組織C③（②のG6~P→F6にペースト＋事業所名追加）'!I100,'組織C③（②のG6~P→F6にペースト＋事業所名追加）'!Q100=3,'組織C③（②のG6~P→F6にペースト＋事業所名追加）'!K100,'組織C③（②のG6~P→F6にペースト＋事業所名追加）'!Q100=4,'組織C③（②のG6~P→F6にペースト＋事業所名追加）'!M100,'組織C③（②のG6~P→F6にペースト＋事業所名追加）'!Q100=5,'組織C③（②のG6~P→F6にペースト＋事業所名追加）'!O100)</f>
        <v/>
      </c>
      <c r="D100" s="81" t="str" cm="1">
        <f t="array" ref="D100">_xlfn.IFS('組織C③（②のG6~P→F6にペースト＋事業所名追加）'!Q100="","",'組織C③（②のG6~P→F6にペースト＋事業所名追加）'!Q100=1,"",'組織C③（②のG6~P→F6にペースト＋事業所名追加）'!Q100=2,'組織C③（②のG6~P→F6にペースト＋事業所名追加）'!G100,'組織C③（②のG6~P→F6にペースト＋事業所名追加）'!Q100=3,'組織C③（②のG6~P→F6にペースト＋事業所名追加）'!I100,'組織C③（②のG6~P→F6にペースト＋事業所名追加）'!Q100=4,'組織C③（②のG6~P→F6にペースト＋事業所名追加）'!K100,'組織C③（②のG6~P→F6にペースト＋事業所名追加）'!Q100=5,'組織C③（②のG6~P→F6にペースト＋事業所名追加）'!M100)</f>
        <v/>
      </c>
      <c r="E100" s="64" t="str">
        <f t="shared" si="4"/>
        <v/>
      </c>
      <c r="F100" s="29" t="str">
        <f t="shared" si="3"/>
        <v/>
      </c>
      <c r="G100" s="68" t="str" cm="1">
        <f t="array" ref="G100">IF($G$6="","",_xlfn.IFS('組織C③（②のG6~P→F6にペースト＋事業所名追加）'!Q100="","",'組織C③（②のG6~P→F6にペースト＋事業所名追加）'!Q100=1,'組織C③（②のG6~P→F6にペースト＋事業所名追加）'!F100,'組織C③（②のG6~P→F6にペースト＋事業所名追加）'!Q100=2,'組織C③（②のG6~P→F6にペースト＋事業所名追加）'!H100,'組織C③（②のG6~P→F6にペースト＋事業所名追加）'!Q100=3,'組織C③（②のG6~P→F6にペースト＋事業所名追加）'!J100,'組織C③（②のG6~P→F6にペースト＋事業所名追加）'!Q100=4,'組織C③（②のG6~P→F6にペースト＋事業所名追加）'!L100,'組織C③（②のG6~P→F6にペースト＋事業所名追加）'!Q100=5,'組織C③（②のG6~P→F6にペースト＋事業所名追加）'!N100))</f>
        <v/>
      </c>
      <c r="H100" s="68" t="str" cm="1">
        <f t="array" ref="H100">IF($G$6="","",_xlfn.IFS('組織C③（②のG6~P→F6にペースト＋事業所名追加）'!Q100="","",'組織C③（②のG6~P→F6にペースト＋事業所名追加）'!Q100=1,"",'組織C③（②のG6~P→F6にペースト＋事業所名追加）'!Q100=2,'組織C③（②のG6~P→F6にペースト＋事業所名追加）'!F100,'組織C③（②のG6~P→F6にペースト＋事業所名追加）'!Q100=3,'組織C③（②のG6~P→F6にペースト＋事業所名追加）'!H100,'組織C③（②のG6~P→F6にペースト＋事業所名追加）'!Q100=4,'組織C③（②のG6~P→F6にペースト＋事業所名追加）'!J100,'組織C③（②のG6~P→F6にペースト＋事業所名追加）'!Q100=5,'組織C③（②のG6~P→F6にペースト＋事業所名追加）'!L100))</f>
        <v/>
      </c>
      <c r="I100" s="68" t="str">
        <f>IF('組織C③（②のG6~P→F6にペースト＋事業所名追加）'!C100="","",'組織C③（②のG6~P→F6にペースト＋事業所名追加）'!C100)</f>
        <v/>
      </c>
      <c r="J100" s="64"/>
    </row>
    <row r="101" spans="1:10">
      <c r="A101" s="64" t="s">
        <v>1003</v>
      </c>
      <c r="B101" s="79"/>
      <c r="C101" s="81" t="str" cm="1">
        <f t="array" ref="C101">_xlfn.IFS('組織C③（②のG6~P→F6にペースト＋事業所名追加）'!Q101="","",'組織C③（②のG6~P→F6にペースト＋事業所名追加）'!Q101=1,'組織C③（②のG6~P→F6にペースト＋事業所名追加）'!G101,'組織C③（②のG6~P→F6にペースト＋事業所名追加）'!Q101=2,'組織C③（②のG6~P→F6にペースト＋事業所名追加）'!I101,'組織C③（②のG6~P→F6にペースト＋事業所名追加）'!Q101=3,'組織C③（②のG6~P→F6にペースト＋事業所名追加）'!K101,'組織C③（②のG6~P→F6にペースト＋事業所名追加）'!Q101=4,'組織C③（②のG6~P→F6にペースト＋事業所名追加）'!M101,'組織C③（②のG6~P→F6にペースト＋事業所名追加）'!Q101=5,'組織C③（②のG6~P→F6にペースト＋事業所名追加）'!O101)</f>
        <v/>
      </c>
      <c r="D101" s="81" t="str" cm="1">
        <f t="array" ref="D101">_xlfn.IFS('組織C③（②のG6~P→F6にペースト＋事業所名追加）'!Q101="","",'組織C③（②のG6~P→F6にペースト＋事業所名追加）'!Q101=1,"",'組織C③（②のG6~P→F6にペースト＋事業所名追加）'!Q101=2,'組織C③（②のG6~P→F6にペースト＋事業所名追加）'!G101,'組織C③（②のG6~P→F6にペースト＋事業所名追加）'!Q101=3,'組織C③（②のG6~P→F6にペースト＋事業所名追加）'!I101,'組織C③（②のG6~P→F6にペースト＋事業所名追加）'!Q101=4,'組織C③（②のG6~P→F6にペースト＋事業所名追加）'!K101,'組織C③（②のG6~P→F6にペースト＋事業所名追加）'!Q101=5,'組織C③（②のG6~P→F6にペースト＋事業所名追加）'!M101)</f>
        <v/>
      </c>
      <c r="E101" s="64" t="str">
        <f t="shared" si="4"/>
        <v/>
      </c>
      <c r="F101" s="29" t="str">
        <f t="shared" si="3"/>
        <v/>
      </c>
      <c r="G101" s="68" t="str" cm="1">
        <f t="array" ref="G101">IF($G$6="","",_xlfn.IFS('組織C③（②のG6~P→F6にペースト＋事業所名追加）'!Q101="","",'組織C③（②のG6~P→F6にペースト＋事業所名追加）'!Q101=1,'組織C③（②のG6~P→F6にペースト＋事業所名追加）'!F101,'組織C③（②のG6~P→F6にペースト＋事業所名追加）'!Q101=2,'組織C③（②のG6~P→F6にペースト＋事業所名追加）'!H101,'組織C③（②のG6~P→F6にペースト＋事業所名追加）'!Q101=3,'組織C③（②のG6~P→F6にペースト＋事業所名追加）'!J101,'組織C③（②のG6~P→F6にペースト＋事業所名追加）'!Q101=4,'組織C③（②のG6~P→F6にペースト＋事業所名追加）'!L101,'組織C③（②のG6~P→F6にペースト＋事業所名追加）'!Q101=5,'組織C③（②のG6~P→F6にペースト＋事業所名追加）'!N101))</f>
        <v/>
      </c>
      <c r="H101" s="68" t="str" cm="1">
        <f t="array" ref="H101">IF($G$6="","",_xlfn.IFS('組織C③（②のG6~P→F6にペースト＋事業所名追加）'!Q101="","",'組織C③（②のG6~P→F6にペースト＋事業所名追加）'!Q101=1,"",'組織C③（②のG6~P→F6にペースト＋事業所名追加）'!Q101=2,'組織C③（②のG6~P→F6にペースト＋事業所名追加）'!F101,'組織C③（②のG6~P→F6にペースト＋事業所名追加）'!Q101=3,'組織C③（②のG6~P→F6にペースト＋事業所名追加）'!H101,'組織C③（②のG6~P→F6にペースト＋事業所名追加）'!Q101=4,'組織C③（②のG6~P→F6にペースト＋事業所名追加）'!J101,'組織C③（②のG6~P→F6にペースト＋事業所名追加）'!Q101=5,'組織C③（②のG6~P→F6にペースト＋事業所名追加）'!L101))</f>
        <v/>
      </c>
      <c r="I101" s="68" t="str">
        <f>IF('組織C③（②のG6~P→F6にペースト＋事業所名追加）'!C101="","",'組織C③（②のG6~P→F6にペースト＋事業所名追加）'!C101)</f>
        <v/>
      </c>
      <c r="J101" s="64"/>
    </row>
    <row r="102" spans="1:10">
      <c r="A102" s="64" t="s">
        <v>1004</v>
      </c>
      <c r="B102" s="79"/>
      <c r="C102" s="81" t="str" cm="1">
        <f t="array" ref="C102">_xlfn.IFS('組織C③（②のG6~P→F6にペースト＋事業所名追加）'!Q102="","",'組織C③（②のG6~P→F6にペースト＋事業所名追加）'!Q102=1,'組織C③（②のG6~P→F6にペースト＋事業所名追加）'!G102,'組織C③（②のG6~P→F6にペースト＋事業所名追加）'!Q102=2,'組織C③（②のG6~P→F6にペースト＋事業所名追加）'!I102,'組織C③（②のG6~P→F6にペースト＋事業所名追加）'!Q102=3,'組織C③（②のG6~P→F6にペースト＋事業所名追加）'!K102,'組織C③（②のG6~P→F6にペースト＋事業所名追加）'!Q102=4,'組織C③（②のG6~P→F6にペースト＋事業所名追加）'!M102,'組織C③（②のG6~P→F6にペースト＋事業所名追加）'!Q102=5,'組織C③（②のG6~P→F6にペースト＋事業所名追加）'!O102)</f>
        <v/>
      </c>
      <c r="D102" s="81" t="str" cm="1">
        <f t="array" ref="D102">_xlfn.IFS('組織C③（②のG6~P→F6にペースト＋事業所名追加）'!Q102="","",'組織C③（②のG6~P→F6にペースト＋事業所名追加）'!Q102=1,"",'組織C③（②のG6~P→F6にペースト＋事業所名追加）'!Q102=2,'組織C③（②のG6~P→F6にペースト＋事業所名追加）'!G102,'組織C③（②のG6~P→F6にペースト＋事業所名追加）'!Q102=3,'組織C③（②のG6~P→F6にペースト＋事業所名追加）'!I102,'組織C③（②のG6~P→F6にペースト＋事業所名追加）'!Q102=4,'組織C③（②のG6~P→F6にペースト＋事業所名追加）'!K102,'組織C③（②のG6~P→F6にペースト＋事業所名追加）'!Q102=5,'組織C③（②のG6~P→F6にペースト＋事業所名追加）'!M102)</f>
        <v/>
      </c>
      <c r="E102" s="64" t="str">
        <f t="shared" si="4"/>
        <v/>
      </c>
      <c r="F102" s="29" t="str">
        <f t="shared" si="3"/>
        <v/>
      </c>
      <c r="G102" s="68" t="str" cm="1">
        <f t="array" ref="G102">IF($G$6="","",_xlfn.IFS('組織C③（②のG6~P→F6にペースト＋事業所名追加）'!Q102="","",'組織C③（②のG6~P→F6にペースト＋事業所名追加）'!Q102=1,'組織C③（②のG6~P→F6にペースト＋事業所名追加）'!F102,'組織C③（②のG6~P→F6にペースト＋事業所名追加）'!Q102=2,'組織C③（②のG6~P→F6にペースト＋事業所名追加）'!H102,'組織C③（②のG6~P→F6にペースト＋事業所名追加）'!Q102=3,'組織C③（②のG6~P→F6にペースト＋事業所名追加）'!J102,'組織C③（②のG6~P→F6にペースト＋事業所名追加）'!Q102=4,'組織C③（②のG6~P→F6にペースト＋事業所名追加）'!L102,'組織C③（②のG6~P→F6にペースト＋事業所名追加）'!Q102=5,'組織C③（②のG6~P→F6にペースト＋事業所名追加）'!N102))</f>
        <v/>
      </c>
      <c r="H102" s="68" t="str" cm="1">
        <f t="array" ref="H102">IF($G$6="","",_xlfn.IFS('組織C③（②のG6~P→F6にペースト＋事業所名追加）'!Q102="","",'組織C③（②のG6~P→F6にペースト＋事業所名追加）'!Q102=1,"",'組織C③（②のG6~P→F6にペースト＋事業所名追加）'!Q102=2,'組織C③（②のG6~P→F6にペースト＋事業所名追加）'!F102,'組織C③（②のG6~P→F6にペースト＋事業所名追加）'!Q102=3,'組織C③（②のG6~P→F6にペースト＋事業所名追加）'!H102,'組織C③（②のG6~P→F6にペースト＋事業所名追加）'!Q102=4,'組織C③（②のG6~P→F6にペースト＋事業所名追加）'!J102,'組織C③（②のG6~P→F6にペースト＋事業所名追加）'!Q102=5,'組織C③（②のG6~P→F6にペースト＋事業所名追加）'!L102))</f>
        <v/>
      </c>
      <c r="I102" s="68" t="str">
        <f>IF('組織C③（②のG6~P→F6にペースト＋事業所名追加）'!C102="","",'組織C③（②のG6~P→F6にペースト＋事業所名追加）'!C102)</f>
        <v/>
      </c>
      <c r="J102" s="64"/>
    </row>
    <row r="103" spans="1:10">
      <c r="A103" s="64" t="s">
        <v>1005</v>
      </c>
      <c r="B103" s="79"/>
      <c r="C103" s="81" t="str" cm="1">
        <f t="array" ref="C103">_xlfn.IFS('組織C③（②のG6~P→F6にペースト＋事業所名追加）'!Q103="","",'組織C③（②のG6~P→F6にペースト＋事業所名追加）'!Q103=1,'組織C③（②のG6~P→F6にペースト＋事業所名追加）'!G103,'組織C③（②のG6~P→F6にペースト＋事業所名追加）'!Q103=2,'組織C③（②のG6~P→F6にペースト＋事業所名追加）'!I103,'組織C③（②のG6~P→F6にペースト＋事業所名追加）'!Q103=3,'組織C③（②のG6~P→F6にペースト＋事業所名追加）'!K103,'組織C③（②のG6~P→F6にペースト＋事業所名追加）'!Q103=4,'組織C③（②のG6~P→F6にペースト＋事業所名追加）'!M103,'組織C③（②のG6~P→F6にペースト＋事業所名追加）'!Q103=5,'組織C③（②のG6~P→F6にペースト＋事業所名追加）'!O103)</f>
        <v/>
      </c>
      <c r="D103" s="81" t="str" cm="1">
        <f t="array" ref="D103">_xlfn.IFS('組織C③（②のG6~P→F6にペースト＋事業所名追加）'!Q103="","",'組織C③（②のG6~P→F6にペースト＋事業所名追加）'!Q103=1,"",'組織C③（②のG6~P→F6にペースト＋事業所名追加）'!Q103=2,'組織C③（②のG6~P→F6にペースト＋事業所名追加）'!G103,'組織C③（②のG6~P→F6にペースト＋事業所名追加）'!Q103=3,'組織C③（②のG6~P→F6にペースト＋事業所名追加）'!I103,'組織C③（②のG6~P→F6にペースト＋事業所名追加）'!Q103=4,'組織C③（②のG6~P→F6にペースト＋事業所名追加）'!K103,'組織C③（②のG6~P→F6にペースト＋事業所名追加）'!Q103=5,'組織C③（②のG6~P→F6にペースト＋事業所名追加）'!M103)</f>
        <v/>
      </c>
      <c r="E103" s="64" t="str">
        <f t="shared" si="4"/>
        <v/>
      </c>
      <c r="F103" s="29" t="str">
        <f t="shared" si="3"/>
        <v/>
      </c>
      <c r="G103" s="68" t="str" cm="1">
        <f t="array" ref="G103">IF($G$6="","",_xlfn.IFS('組織C③（②のG6~P→F6にペースト＋事業所名追加）'!Q103="","",'組織C③（②のG6~P→F6にペースト＋事業所名追加）'!Q103=1,'組織C③（②のG6~P→F6にペースト＋事業所名追加）'!F103,'組織C③（②のG6~P→F6にペースト＋事業所名追加）'!Q103=2,'組織C③（②のG6~P→F6にペースト＋事業所名追加）'!H103,'組織C③（②のG6~P→F6にペースト＋事業所名追加）'!Q103=3,'組織C③（②のG6~P→F6にペースト＋事業所名追加）'!J103,'組織C③（②のG6~P→F6にペースト＋事業所名追加）'!Q103=4,'組織C③（②のG6~P→F6にペースト＋事業所名追加）'!L103,'組織C③（②のG6~P→F6にペースト＋事業所名追加）'!Q103=5,'組織C③（②のG6~P→F6にペースト＋事業所名追加）'!N103))</f>
        <v/>
      </c>
      <c r="H103" s="68" t="str" cm="1">
        <f t="array" ref="H103">IF($G$6="","",_xlfn.IFS('組織C③（②のG6~P→F6にペースト＋事業所名追加）'!Q103="","",'組織C③（②のG6~P→F6にペースト＋事業所名追加）'!Q103=1,"",'組織C③（②のG6~P→F6にペースト＋事業所名追加）'!Q103=2,'組織C③（②のG6~P→F6にペースト＋事業所名追加）'!F103,'組織C③（②のG6~P→F6にペースト＋事業所名追加）'!Q103=3,'組織C③（②のG6~P→F6にペースト＋事業所名追加）'!H103,'組織C③（②のG6~P→F6にペースト＋事業所名追加）'!Q103=4,'組織C③（②のG6~P→F6にペースト＋事業所名追加）'!J103,'組織C③（②のG6~P→F6にペースト＋事業所名追加）'!Q103=5,'組織C③（②のG6~P→F6にペースト＋事業所名追加）'!L103))</f>
        <v/>
      </c>
      <c r="I103" s="68" t="str">
        <f>IF('組織C③（②のG6~P→F6にペースト＋事業所名追加）'!C103="","",'組織C③（②のG6~P→F6にペースト＋事業所名追加）'!C103)</f>
        <v/>
      </c>
      <c r="J103" s="64"/>
    </row>
    <row r="104" spans="1:10">
      <c r="A104" s="64" t="s">
        <v>1006</v>
      </c>
      <c r="B104" s="79"/>
      <c r="C104" s="81" t="str" cm="1">
        <f t="array" ref="C104">_xlfn.IFS('組織C③（②のG6~P→F6にペースト＋事業所名追加）'!Q104="","",'組織C③（②のG6~P→F6にペースト＋事業所名追加）'!Q104=1,'組織C③（②のG6~P→F6にペースト＋事業所名追加）'!G104,'組織C③（②のG6~P→F6にペースト＋事業所名追加）'!Q104=2,'組織C③（②のG6~P→F6にペースト＋事業所名追加）'!I104,'組織C③（②のG6~P→F6にペースト＋事業所名追加）'!Q104=3,'組織C③（②のG6~P→F6にペースト＋事業所名追加）'!K104,'組織C③（②のG6~P→F6にペースト＋事業所名追加）'!Q104=4,'組織C③（②のG6~P→F6にペースト＋事業所名追加）'!M104,'組織C③（②のG6~P→F6にペースト＋事業所名追加）'!Q104=5,'組織C③（②のG6~P→F6にペースト＋事業所名追加）'!O104)</f>
        <v/>
      </c>
      <c r="D104" s="81" t="str" cm="1">
        <f t="array" ref="D104">_xlfn.IFS('組織C③（②のG6~P→F6にペースト＋事業所名追加）'!Q104="","",'組織C③（②のG6~P→F6にペースト＋事業所名追加）'!Q104=1,"",'組織C③（②のG6~P→F6にペースト＋事業所名追加）'!Q104=2,'組織C③（②のG6~P→F6にペースト＋事業所名追加）'!G104,'組織C③（②のG6~P→F6にペースト＋事業所名追加）'!Q104=3,'組織C③（②のG6~P→F6にペースト＋事業所名追加）'!I104,'組織C③（②のG6~P→F6にペースト＋事業所名追加）'!Q104=4,'組織C③（②のG6~P→F6にペースト＋事業所名追加）'!K104,'組織C③（②のG6~P→F6にペースト＋事業所名追加）'!Q104=5,'組織C③（②のG6~P→F6にペースト＋事業所名追加）'!M104)</f>
        <v/>
      </c>
      <c r="E104" s="64" t="str">
        <f t="shared" si="4"/>
        <v/>
      </c>
      <c r="F104" s="29" t="str">
        <f t="shared" si="3"/>
        <v/>
      </c>
      <c r="G104" s="68" t="str" cm="1">
        <f t="array" ref="G104">IF($G$6="","",_xlfn.IFS('組織C③（②のG6~P→F6にペースト＋事業所名追加）'!Q104="","",'組織C③（②のG6~P→F6にペースト＋事業所名追加）'!Q104=1,'組織C③（②のG6~P→F6にペースト＋事業所名追加）'!F104,'組織C③（②のG6~P→F6にペースト＋事業所名追加）'!Q104=2,'組織C③（②のG6~P→F6にペースト＋事業所名追加）'!H104,'組織C③（②のG6~P→F6にペースト＋事業所名追加）'!Q104=3,'組織C③（②のG6~P→F6にペースト＋事業所名追加）'!J104,'組織C③（②のG6~P→F6にペースト＋事業所名追加）'!Q104=4,'組織C③（②のG6~P→F6にペースト＋事業所名追加）'!L104,'組織C③（②のG6~P→F6にペースト＋事業所名追加）'!Q104=5,'組織C③（②のG6~P→F6にペースト＋事業所名追加）'!N104))</f>
        <v/>
      </c>
      <c r="H104" s="68" t="str" cm="1">
        <f t="array" ref="H104">IF($G$6="","",_xlfn.IFS('組織C③（②のG6~P→F6にペースト＋事業所名追加）'!Q104="","",'組織C③（②のG6~P→F6にペースト＋事業所名追加）'!Q104=1,"",'組織C③（②のG6~P→F6にペースト＋事業所名追加）'!Q104=2,'組織C③（②のG6~P→F6にペースト＋事業所名追加）'!F104,'組織C③（②のG6~P→F6にペースト＋事業所名追加）'!Q104=3,'組織C③（②のG6~P→F6にペースト＋事業所名追加）'!H104,'組織C③（②のG6~P→F6にペースト＋事業所名追加）'!Q104=4,'組織C③（②のG6~P→F6にペースト＋事業所名追加）'!J104,'組織C③（②のG6~P→F6にペースト＋事業所名追加）'!Q104=5,'組織C③（②のG6~P→F6にペースト＋事業所名追加）'!L104))</f>
        <v/>
      </c>
      <c r="I104" s="68" t="str">
        <f>IF('組織C③（②のG6~P→F6にペースト＋事業所名追加）'!C104="","",'組織C③（②のG6~P→F6にペースト＋事業所名追加）'!C104)</f>
        <v/>
      </c>
      <c r="J104" s="64"/>
    </row>
    <row r="105" spans="1:10">
      <c r="A105" s="64" t="s">
        <v>1007</v>
      </c>
      <c r="B105" s="79"/>
      <c r="C105" s="81" t="str" cm="1">
        <f t="array" ref="C105">_xlfn.IFS('組織C③（②のG6~P→F6にペースト＋事業所名追加）'!Q105="","",'組織C③（②のG6~P→F6にペースト＋事業所名追加）'!Q105=1,'組織C③（②のG6~P→F6にペースト＋事業所名追加）'!G105,'組織C③（②のG6~P→F6にペースト＋事業所名追加）'!Q105=2,'組織C③（②のG6~P→F6にペースト＋事業所名追加）'!I105,'組織C③（②のG6~P→F6にペースト＋事業所名追加）'!Q105=3,'組織C③（②のG6~P→F6にペースト＋事業所名追加）'!K105,'組織C③（②のG6~P→F6にペースト＋事業所名追加）'!Q105=4,'組織C③（②のG6~P→F6にペースト＋事業所名追加）'!M105,'組織C③（②のG6~P→F6にペースト＋事業所名追加）'!Q105=5,'組織C③（②のG6~P→F6にペースト＋事業所名追加）'!O105)</f>
        <v/>
      </c>
      <c r="D105" s="81" t="str" cm="1">
        <f t="array" ref="D105">_xlfn.IFS('組織C③（②のG6~P→F6にペースト＋事業所名追加）'!Q105="","",'組織C③（②のG6~P→F6にペースト＋事業所名追加）'!Q105=1,"",'組織C③（②のG6~P→F6にペースト＋事業所名追加）'!Q105=2,'組織C③（②のG6~P→F6にペースト＋事業所名追加）'!G105,'組織C③（②のG6~P→F6にペースト＋事業所名追加）'!Q105=3,'組織C③（②のG6~P→F6にペースト＋事業所名追加）'!I105,'組織C③（②のG6~P→F6にペースト＋事業所名追加）'!Q105=4,'組織C③（②のG6~P→F6にペースト＋事業所名追加）'!K105,'組織C③（②のG6~P→F6にペースト＋事業所名追加）'!Q105=5,'組織C③（②のG6~P→F6にペースト＋事業所名追加）'!M105)</f>
        <v/>
      </c>
      <c r="E105" s="64" t="str">
        <f t="shared" si="4"/>
        <v/>
      </c>
      <c r="F105" s="29" t="str">
        <f t="shared" si="3"/>
        <v/>
      </c>
      <c r="G105" s="68" t="str" cm="1">
        <f t="array" ref="G105">IF($G$6="","",_xlfn.IFS('組織C③（②のG6~P→F6にペースト＋事業所名追加）'!Q105="","",'組織C③（②のG6~P→F6にペースト＋事業所名追加）'!Q105=1,'組織C③（②のG6~P→F6にペースト＋事業所名追加）'!F105,'組織C③（②のG6~P→F6にペースト＋事業所名追加）'!Q105=2,'組織C③（②のG6~P→F6にペースト＋事業所名追加）'!H105,'組織C③（②のG6~P→F6にペースト＋事業所名追加）'!Q105=3,'組織C③（②のG6~P→F6にペースト＋事業所名追加）'!J105,'組織C③（②のG6~P→F6にペースト＋事業所名追加）'!Q105=4,'組織C③（②のG6~P→F6にペースト＋事業所名追加）'!L105,'組織C③（②のG6~P→F6にペースト＋事業所名追加）'!Q105=5,'組織C③（②のG6~P→F6にペースト＋事業所名追加）'!N105))</f>
        <v/>
      </c>
      <c r="H105" s="68" t="str" cm="1">
        <f t="array" ref="H105">IF($G$6="","",_xlfn.IFS('組織C③（②のG6~P→F6にペースト＋事業所名追加）'!Q105="","",'組織C③（②のG6~P→F6にペースト＋事業所名追加）'!Q105=1,"",'組織C③（②のG6~P→F6にペースト＋事業所名追加）'!Q105=2,'組織C③（②のG6~P→F6にペースト＋事業所名追加）'!F105,'組織C③（②のG6~P→F6にペースト＋事業所名追加）'!Q105=3,'組織C③（②のG6~P→F6にペースト＋事業所名追加）'!H105,'組織C③（②のG6~P→F6にペースト＋事業所名追加）'!Q105=4,'組織C③（②のG6~P→F6にペースト＋事業所名追加）'!J105,'組織C③（②のG6~P→F6にペースト＋事業所名追加）'!Q105=5,'組織C③（②のG6~P→F6にペースト＋事業所名追加）'!L105))</f>
        <v/>
      </c>
      <c r="I105" s="68" t="str">
        <f>IF('組織C③（②のG6~P→F6にペースト＋事業所名追加）'!C105="","",'組織C③（②のG6~P→F6にペースト＋事業所名追加）'!C105)</f>
        <v/>
      </c>
      <c r="J105" s="64"/>
    </row>
    <row r="106" spans="1:10">
      <c r="A106" s="64" t="s">
        <v>1008</v>
      </c>
      <c r="B106" s="79"/>
      <c r="C106" s="81" t="str" cm="1">
        <f t="array" ref="C106">_xlfn.IFS('組織C③（②のG6~P→F6にペースト＋事業所名追加）'!Q106="","",'組織C③（②のG6~P→F6にペースト＋事業所名追加）'!Q106=1,'組織C③（②のG6~P→F6にペースト＋事業所名追加）'!G106,'組織C③（②のG6~P→F6にペースト＋事業所名追加）'!Q106=2,'組織C③（②のG6~P→F6にペースト＋事業所名追加）'!I106,'組織C③（②のG6~P→F6にペースト＋事業所名追加）'!Q106=3,'組織C③（②のG6~P→F6にペースト＋事業所名追加）'!K106,'組織C③（②のG6~P→F6にペースト＋事業所名追加）'!Q106=4,'組織C③（②のG6~P→F6にペースト＋事業所名追加）'!M106,'組織C③（②のG6~P→F6にペースト＋事業所名追加）'!Q106=5,'組織C③（②のG6~P→F6にペースト＋事業所名追加）'!O106)</f>
        <v/>
      </c>
      <c r="D106" s="81" t="str" cm="1">
        <f t="array" ref="D106">_xlfn.IFS('組織C③（②のG6~P→F6にペースト＋事業所名追加）'!Q106="","",'組織C③（②のG6~P→F6にペースト＋事業所名追加）'!Q106=1,"",'組織C③（②のG6~P→F6にペースト＋事業所名追加）'!Q106=2,'組織C③（②のG6~P→F6にペースト＋事業所名追加）'!G106,'組織C③（②のG6~P→F6にペースト＋事業所名追加）'!Q106=3,'組織C③（②のG6~P→F6にペースト＋事業所名追加）'!I106,'組織C③（②のG6~P→F6にペースト＋事業所名追加）'!Q106=4,'組織C③（②のG6~P→F6にペースト＋事業所名追加）'!K106,'組織C③（②のG6~P→F6にペースト＋事業所名追加）'!Q106=5,'組織C③（②のG6~P→F6にペースト＋事業所名追加）'!M106)</f>
        <v/>
      </c>
      <c r="E106" s="64" t="str">
        <f t="shared" si="4"/>
        <v/>
      </c>
      <c r="F106" s="29" t="str">
        <f t="shared" si="3"/>
        <v/>
      </c>
      <c r="G106" s="68" t="str" cm="1">
        <f t="array" ref="G106">IF($G$6="","",_xlfn.IFS('組織C③（②のG6~P→F6にペースト＋事業所名追加）'!Q106="","",'組織C③（②のG6~P→F6にペースト＋事業所名追加）'!Q106=1,'組織C③（②のG6~P→F6にペースト＋事業所名追加）'!F106,'組織C③（②のG6~P→F6にペースト＋事業所名追加）'!Q106=2,'組織C③（②のG6~P→F6にペースト＋事業所名追加）'!H106,'組織C③（②のG6~P→F6にペースト＋事業所名追加）'!Q106=3,'組織C③（②のG6~P→F6にペースト＋事業所名追加）'!J106,'組織C③（②のG6~P→F6にペースト＋事業所名追加）'!Q106=4,'組織C③（②のG6~P→F6にペースト＋事業所名追加）'!L106,'組織C③（②のG6~P→F6にペースト＋事業所名追加）'!Q106=5,'組織C③（②のG6~P→F6にペースト＋事業所名追加）'!N106))</f>
        <v/>
      </c>
      <c r="H106" s="68" t="str" cm="1">
        <f t="array" ref="H106">IF($G$6="","",_xlfn.IFS('組織C③（②のG6~P→F6にペースト＋事業所名追加）'!Q106="","",'組織C③（②のG6~P→F6にペースト＋事業所名追加）'!Q106=1,"",'組織C③（②のG6~P→F6にペースト＋事業所名追加）'!Q106=2,'組織C③（②のG6~P→F6にペースト＋事業所名追加）'!F106,'組織C③（②のG6~P→F6にペースト＋事業所名追加）'!Q106=3,'組織C③（②のG6~P→F6にペースト＋事業所名追加）'!H106,'組織C③（②のG6~P→F6にペースト＋事業所名追加）'!Q106=4,'組織C③（②のG6~P→F6にペースト＋事業所名追加）'!J106,'組織C③（②のG6~P→F6にペースト＋事業所名追加）'!Q106=5,'組織C③（②のG6~P→F6にペースト＋事業所名追加）'!L106))</f>
        <v/>
      </c>
      <c r="I106" s="68" t="str">
        <f>IF('組織C③（②のG6~P→F6にペースト＋事業所名追加）'!C106="","",'組織C③（②のG6~P→F6にペースト＋事業所名追加）'!C106)</f>
        <v/>
      </c>
      <c r="J106" s="64"/>
    </row>
    <row r="107" spans="1:10">
      <c r="A107" s="64" t="s">
        <v>1009</v>
      </c>
      <c r="B107" s="79"/>
      <c r="C107" s="81" t="str" cm="1">
        <f t="array" ref="C107">_xlfn.IFS('組織C③（②のG6~P→F6にペースト＋事業所名追加）'!Q107="","",'組織C③（②のG6~P→F6にペースト＋事業所名追加）'!Q107=1,'組織C③（②のG6~P→F6にペースト＋事業所名追加）'!G107,'組織C③（②のG6~P→F6にペースト＋事業所名追加）'!Q107=2,'組織C③（②のG6~P→F6にペースト＋事業所名追加）'!I107,'組織C③（②のG6~P→F6にペースト＋事業所名追加）'!Q107=3,'組織C③（②のG6~P→F6にペースト＋事業所名追加）'!K107,'組織C③（②のG6~P→F6にペースト＋事業所名追加）'!Q107=4,'組織C③（②のG6~P→F6にペースト＋事業所名追加）'!M107,'組織C③（②のG6~P→F6にペースト＋事業所名追加）'!Q107=5,'組織C③（②のG6~P→F6にペースト＋事業所名追加）'!O107)</f>
        <v/>
      </c>
      <c r="D107" s="81" t="str" cm="1">
        <f t="array" ref="D107">_xlfn.IFS('組織C③（②のG6~P→F6にペースト＋事業所名追加）'!Q107="","",'組織C③（②のG6~P→F6にペースト＋事業所名追加）'!Q107=1,"",'組織C③（②のG6~P→F6にペースト＋事業所名追加）'!Q107=2,'組織C③（②のG6~P→F6にペースト＋事業所名追加）'!G107,'組織C③（②のG6~P→F6にペースト＋事業所名追加）'!Q107=3,'組織C③（②のG6~P→F6にペースト＋事業所名追加）'!I107,'組織C③（②のG6~P→F6にペースト＋事業所名追加）'!Q107=4,'組織C③（②のG6~P→F6にペースト＋事業所名追加）'!K107,'組織C③（②のG6~P→F6にペースト＋事業所名追加）'!Q107=5,'組織C③（②のG6~P→F6にペースト＋事業所名追加）'!M107)</f>
        <v/>
      </c>
      <c r="E107" s="64" t="str">
        <f t="shared" si="4"/>
        <v/>
      </c>
      <c r="F107" s="29" t="str">
        <f t="shared" si="3"/>
        <v/>
      </c>
      <c r="G107" s="68" t="str" cm="1">
        <f t="array" ref="G107">IF($G$6="","",_xlfn.IFS('組織C③（②のG6~P→F6にペースト＋事業所名追加）'!Q107="","",'組織C③（②のG6~P→F6にペースト＋事業所名追加）'!Q107=1,'組織C③（②のG6~P→F6にペースト＋事業所名追加）'!F107,'組織C③（②のG6~P→F6にペースト＋事業所名追加）'!Q107=2,'組織C③（②のG6~P→F6にペースト＋事業所名追加）'!H107,'組織C③（②のG6~P→F6にペースト＋事業所名追加）'!Q107=3,'組織C③（②のG6~P→F6にペースト＋事業所名追加）'!J107,'組織C③（②のG6~P→F6にペースト＋事業所名追加）'!Q107=4,'組織C③（②のG6~P→F6にペースト＋事業所名追加）'!L107,'組織C③（②のG6~P→F6にペースト＋事業所名追加）'!Q107=5,'組織C③（②のG6~P→F6にペースト＋事業所名追加）'!N107))</f>
        <v/>
      </c>
      <c r="H107" s="68" t="str" cm="1">
        <f t="array" ref="H107">IF($G$6="","",_xlfn.IFS('組織C③（②のG6~P→F6にペースト＋事業所名追加）'!Q107="","",'組織C③（②のG6~P→F6にペースト＋事業所名追加）'!Q107=1,"",'組織C③（②のG6~P→F6にペースト＋事業所名追加）'!Q107=2,'組織C③（②のG6~P→F6にペースト＋事業所名追加）'!F107,'組織C③（②のG6~P→F6にペースト＋事業所名追加）'!Q107=3,'組織C③（②のG6~P→F6にペースト＋事業所名追加）'!H107,'組織C③（②のG6~P→F6にペースト＋事業所名追加）'!Q107=4,'組織C③（②のG6~P→F6にペースト＋事業所名追加）'!J107,'組織C③（②のG6~P→F6にペースト＋事業所名追加）'!Q107=5,'組織C③（②のG6~P→F6にペースト＋事業所名追加）'!L107))</f>
        <v/>
      </c>
      <c r="I107" s="68" t="str">
        <f>IF('組織C③（②のG6~P→F6にペースト＋事業所名追加）'!C107="","",'組織C③（②のG6~P→F6にペースト＋事業所名追加）'!C107)</f>
        <v/>
      </c>
      <c r="J107" s="64"/>
    </row>
    <row r="108" spans="1:10">
      <c r="A108" s="64" t="s">
        <v>1010</v>
      </c>
      <c r="B108" s="79"/>
      <c r="C108" s="81" t="str" cm="1">
        <f t="array" ref="C108">_xlfn.IFS('組織C③（②のG6~P→F6にペースト＋事業所名追加）'!Q108="","",'組織C③（②のG6~P→F6にペースト＋事業所名追加）'!Q108=1,'組織C③（②のG6~P→F6にペースト＋事業所名追加）'!G108,'組織C③（②のG6~P→F6にペースト＋事業所名追加）'!Q108=2,'組織C③（②のG6~P→F6にペースト＋事業所名追加）'!I108,'組織C③（②のG6~P→F6にペースト＋事業所名追加）'!Q108=3,'組織C③（②のG6~P→F6にペースト＋事業所名追加）'!K108,'組織C③（②のG6~P→F6にペースト＋事業所名追加）'!Q108=4,'組織C③（②のG6~P→F6にペースト＋事業所名追加）'!M108,'組織C③（②のG6~P→F6にペースト＋事業所名追加）'!Q108=5,'組織C③（②のG6~P→F6にペースト＋事業所名追加）'!O108)</f>
        <v/>
      </c>
      <c r="D108" s="81" t="str" cm="1">
        <f t="array" ref="D108">_xlfn.IFS('組織C③（②のG6~P→F6にペースト＋事業所名追加）'!Q108="","",'組織C③（②のG6~P→F6にペースト＋事業所名追加）'!Q108=1,"",'組織C③（②のG6~P→F6にペースト＋事業所名追加）'!Q108=2,'組織C③（②のG6~P→F6にペースト＋事業所名追加）'!G108,'組織C③（②のG6~P→F6にペースト＋事業所名追加）'!Q108=3,'組織C③（②のG6~P→F6にペースト＋事業所名追加）'!I108,'組織C③（②のG6~P→F6にペースト＋事業所名追加）'!Q108=4,'組織C③（②のG6~P→F6にペースト＋事業所名追加）'!K108,'組織C③（②のG6~P→F6にペースト＋事業所名追加）'!Q108=5,'組織C③（②のG6~P→F6にペースト＋事業所名追加）'!M108)</f>
        <v/>
      </c>
      <c r="E108" s="64" t="str">
        <f t="shared" si="4"/>
        <v/>
      </c>
      <c r="F108" s="29" t="str">
        <f t="shared" si="3"/>
        <v/>
      </c>
      <c r="G108" s="68" t="str" cm="1">
        <f t="array" ref="G108">IF($G$6="","",_xlfn.IFS('組織C③（②のG6~P→F6にペースト＋事業所名追加）'!Q108="","",'組織C③（②のG6~P→F6にペースト＋事業所名追加）'!Q108=1,'組織C③（②のG6~P→F6にペースト＋事業所名追加）'!F108,'組織C③（②のG6~P→F6にペースト＋事業所名追加）'!Q108=2,'組織C③（②のG6~P→F6にペースト＋事業所名追加）'!H108,'組織C③（②のG6~P→F6にペースト＋事業所名追加）'!Q108=3,'組織C③（②のG6~P→F6にペースト＋事業所名追加）'!J108,'組織C③（②のG6~P→F6にペースト＋事業所名追加）'!Q108=4,'組織C③（②のG6~P→F6にペースト＋事業所名追加）'!L108,'組織C③（②のG6~P→F6にペースト＋事業所名追加）'!Q108=5,'組織C③（②のG6~P→F6にペースト＋事業所名追加）'!N108))</f>
        <v/>
      </c>
      <c r="H108" s="68" t="str" cm="1">
        <f t="array" ref="H108">IF($G$6="","",_xlfn.IFS('組織C③（②のG6~P→F6にペースト＋事業所名追加）'!Q108="","",'組織C③（②のG6~P→F6にペースト＋事業所名追加）'!Q108=1,"",'組織C③（②のG6~P→F6にペースト＋事業所名追加）'!Q108=2,'組織C③（②のG6~P→F6にペースト＋事業所名追加）'!F108,'組織C③（②のG6~P→F6にペースト＋事業所名追加）'!Q108=3,'組織C③（②のG6~P→F6にペースト＋事業所名追加）'!H108,'組織C③（②のG6~P→F6にペースト＋事業所名追加）'!Q108=4,'組織C③（②のG6~P→F6にペースト＋事業所名追加）'!J108,'組織C③（②のG6~P→F6にペースト＋事業所名追加）'!Q108=5,'組織C③（②のG6~P→F6にペースト＋事業所名追加）'!L108))</f>
        <v/>
      </c>
      <c r="I108" s="68" t="str">
        <f>IF('組織C③（②のG6~P→F6にペースト＋事業所名追加）'!C108="","",'組織C③（②のG6~P→F6にペースト＋事業所名追加）'!C108)</f>
        <v/>
      </c>
      <c r="J108" s="64"/>
    </row>
    <row r="109" spans="1:10">
      <c r="A109" s="64" t="s">
        <v>1011</v>
      </c>
      <c r="B109" s="79"/>
      <c r="C109" s="81" t="str" cm="1">
        <f t="array" ref="C109">_xlfn.IFS('組織C③（②のG6~P→F6にペースト＋事業所名追加）'!Q109="","",'組織C③（②のG6~P→F6にペースト＋事業所名追加）'!Q109=1,'組織C③（②のG6~P→F6にペースト＋事業所名追加）'!G109,'組織C③（②のG6~P→F6にペースト＋事業所名追加）'!Q109=2,'組織C③（②のG6~P→F6にペースト＋事業所名追加）'!I109,'組織C③（②のG6~P→F6にペースト＋事業所名追加）'!Q109=3,'組織C③（②のG6~P→F6にペースト＋事業所名追加）'!K109,'組織C③（②のG6~P→F6にペースト＋事業所名追加）'!Q109=4,'組織C③（②のG6~P→F6にペースト＋事業所名追加）'!M109,'組織C③（②のG6~P→F6にペースト＋事業所名追加）'!Q109=5,'組織C③（②のG6~P→F6にペースト＋事業所名追加）'!O109)</f>
        <v/>
      </c>
      <c r="D109" s="81" t="str" cm="1">
        <f t="array" ref="D109">_xlfn.IFS('組織C③（②のG6~P→F6にペースト＋事業所名追加）'!Q109="","",'組織C③（②のG6~P→F6にペースト＋事業所名追加）'!Q109=1,"",'組織C③（②のG6~P→F6にペースト＋事業所名追加）'!Q109=2,'組織C③（②のG6~P→F6にペースト＋事業所名追加）'!G109,'組織C③（②のG6~P→F6にペースト＋事業所名追加）'!Q109=3,'組織C③（②のG6~P→F6にペースト＋事業所名追加）'!I109,'組織C③（②のG6~P→F6にペースト＋事業所名追加）'!Q109=4,'組織C③（②のG6~P→F6にペースト＋事業所名追加）'!K109,'組織C③（②のG6~P→F6にペースト＋事業所名追加）'!Q109=5,'組織C③（②のG6~P→F6にペースト＋事業所名追加）'!M109)</f>
        <v/>
      </c>
      <c r="E109" s="64" t="str">
        <f t="shared" si="4"/>
        <v/>
      </c>
      <c r="F109" s="29" t="str">
        <f t="shared" si="3"/>
        <v/>
      </c>
      <c r="G109" s="68" t="str" cm="1">
        <f t="array" ref="G109">IF($G$6="","",_xlfn.IFS('組織C③（②のG6~P→F6にペースト＋事業所名追加）'!Q109="","",'組織C③（②のG6~P→F6にペースト＋事業所名追加）'!Q109=1,'組織C③（②のG6~P→F6にペースト＋事業所名追加）'!F109,'組織C③（②のG6~P→F6にペースト＋事業所名追加）'!Q109=2,'組織C③（②のG6~P→F6にペースト＋事業所名追加）'!H109,'組織C③（②のG6~P→F6にペースト＋事業所名追加）'!Q109=3,'組織C③（②のG6~P→F6にペースト＋事業所名追加）'!J109,'組織C③（②のG6~P→F6にペースト＋事業所名追加）'!Q109=4,'組織C③（②のG6~P→F6にペースト＋事業所名追加）'!L109,'組織C③（②のG6~P→F6にペースト＋事業所名追加）'!Q109=5,'組織C③（②のG6~P→F6にペースト＋事業所名追加）'!N109))</f>
        <v/>
      </c>
      <c r="H109" s="68" t="str" cm="1">
        <f t="array" ref="H109">IF($G$6="","",_xlfn.IFS('組織C③（②のG6~P→F6にペースト＋事業所名追加）'!Q109="","",'組織C③（②のG6~P→F6にペースト＋事業所名追加）'!Q109=1,"",'組織C③（②のG6~P→F6にペースト＋事業所名追加）'!Q109=2,'組織C③（②のG6~P→F6にペースト＋事業所名追加）'!F109,'組織C③（②のG6~P→F6にペースト＋事業所名追加）'!Q109=3,'組織C③（②のG6~P→F6にペースト＋事業所名追加）'!H109,'組織C③（②のG6~P→F6にペースト＋事業所名追加）'!Q109=4,'組織C③（②のG6~P→F6にペースト＋事業所名追加）'!J109,'組織C③（②のG6~P→F6にペースト＋事業所名追加）'!Q109=5,'組織C③（②のG6~P→F6にペースト＋事業所名追加）'!L109))</f>
        <v/>
      </c>
      <c r="I109" s="68" t="str">
        <f>IF('組織C③（②のG6~P→F6にペースト＋事業所名追加）'!C109="","",'組織C③（②のG6~P→F6にペースト＋事業所名追加）'!C109)</f>
        <v/>
      </c>
      <c r="J109" s="64"/>
    </row>
    <row r="110" spans="1:10">
      <c r="A110" s="64" t="s">
        <v>1012</v>
      </c>
      <c r="B110" s="79"/>
      <c r="C110" s="81" t="str" cm="1">
        <f t="array" ref="C110">_xlfn.IFS('組織C③（②のG6~P→F6にペースト＋事業所名追加）'!Q110="","",'組織C③（②のG6~P→F6にペースト＋事業所名追加）'!Q110=1,'組織C③（②のG6~P→F6にペースト＋事業所名追加）'!G110,'組織C③（②のG6~P→F6にペースト＋事業所名追加）'!Q110=2,'組織C③（②のG6~P→F6にペースト＋事業所名追加）'!I110,'組織C③（②のG6~P→F6にペースト＋事業所名追加）'!Q110=3,'組織C③（②のG6~P→F6にペースト＋事業所名追加）'!K110,'組織C③（②のG6~P→F6にペースト＋事業所名追加）'!Q110=4,'組織C③（②のG6~P→F6にペースト＋事業所名追加）'!M110,'組織C③（②のG6~P→F6にペースト＋事業所名追加）'!Q110=5,'組織C③（②のG6~P→F6にペースト＋事業所名追加）'!O110)</f>
        <v/>
      </c>
      <c r="D110" s="81" t="str" cm="1">
        <f t="array" ref="D110">_xlfn.IFS('組織C③（②のG6~P→F6にペースト＋事業所名追加）'!Q110="","",'組織C③（②のG6~P→F6にペースト＋事業所名追加）'!Q110=1,"",'組織C③（②のG6~P→F6にペースト＋事業所名追加）'!Q110=2,'組織C③（②のG6~P→F6にペースト＋事業所名追加）'!G110,'組織C③（②のG6~P→F6にペースト＋事業所名追加）'!Q110=3,'組織C③（②のG6~P→F6にペースト＋事業所名追加）'!I110,'組織C③（②のG6~P→F6にペースト＋事業所名追加）'!Q110=4,'組織C③（②のG6~P→F6にペースト＋事業所名追加）'!K110,'組織C③（②のG6~P→F6にペースト＋事業所名追加）'!Q110=5,'組織C③（②のG6~P→F6にペースト＋事業所名追加）'!M110)</f>
        <v/>
      </c>
      <c r="E110" s="64" t="str">
        <f t="shared" si="4"/>
        <v/>
      </c>
      <c r="F110" s="29" t="str">
        <f t="shared" si="3"/>
        <v/>
      </c>
      <c r="G110" s="68" t="str" cm="1">
        <f t="array" ref="G110">IF($G$6="","",_xlfn.IFS('組織C③（②のG6~P→F6にペースト＋事業所名追加）'!Q110="","",'組織C③（②のG6~P→F6にペースト＋事業所名追加）'!Q110=1,'組織C③（②のG6~P→F6にペースト＋事業所名追加）'!F110,'組織C③（②のG6~P→F6にペースト＋事業所名追加）'!Q110=2,'組織C③（②のG6~P→F6にペースト＋事業所名追加）'!H110,'組織C③（②のG6~P→F6にペースト＋事業所名追加）'!Q110=3,'組織C③（②のG6~P→F6にペースト＋事業所名追加）'!J110,'組織C③（②のG6~P→F6にペースト＋事業所名追加）'!Q110=4,'組織C③（②のG6~P→F6にペースト＋事業所名追加）'!L110,'組織C③（②のG6~P→F6にペースト＋事業所名追加）'!Q110=5,'組織C③（②のG6~P→F6にペースト＋事業所名追加）'!N110))</f>
        <v/>
      </c>
      <c r="H110" s="68" t="str" cm="1">
        <f t="array" ref="H110">IF($G$6="","",_xlfn.IFS('組織C③（②のG6~P→F6にペースト＋事業所名追加）'!Q110="","",'組織C③（②のG6~P→F6にペースト＋事業所名追加）'!Q110=1,"",'組織C③（②のG6~P→F6にペースト＋事業所名追加）'!Q110=2,'組織C③（②のG6~P→F6にペースト＋事業所名追加）'!F110,'組織C③（②のG6~P→F6にペースト＋事業所名追加）'!Q110=3,'組織C③（②のG6~P→F6にペースト＋事業所名追加）'!H110,'組織C③（②のG6~P→F6にペースト＋事業所名追加）'!Q110=4,'組織C③（②のG6~P→F6にペースト＋事業所名追加）'!J110,'組織C③（②のG6~P→F6にペースト＋事業所名追加）'!Q110=5,'組織C③（②のG6~P→F6にペースト＋事業所名追加）'!L110))</f>
        <v/>
      </c>
      <c r="I110" s="68" t="str">
        <f>IF('組織C③（②のG6~P→F6にペースト＋事業所名追加）'!C110="","",'組織C③（②のG6~P→F6にペースト＋事業所名追加）'!C110)</f>
        <v/>
      </c>
      <c r="J110" s="64"/>
    </row>
    <row r="111" spans="1:10">
      <c r="A111" s="64" t="s">
        <v>1013</v>
      </c>
      <c r="B111" s="79"/>
      <c r="C111" s="81" t="str" cm="1">
        <f t="array" ref="C111">_xlfn.IFS('組織C③（②のG6~P→F6にペースト＋事業所名追加）'!Q111="","",'組織C③（②のG6~P→F6にペースト＋事業所名追加）'!Q111=1,'組織C③（②のG6~P→F6にペースト＋事業所名追加）'!G111,'組織C③（②のG6~P→F6にペースト＋事業所名追加）'!Q111=2,'組織C③（②のG6~P→F6にペースト＋事業所名追加）'!I111,'組織C③（②のG6~P→F6にペースト＋事業所名追加）'!Q111=3,'組織C③（②のG6~P→F6にペースト＋事業所名追加）'!K111,'組織C③（②のG6~P→F6にペースト＋事業所名追加）'!Q111=4,'組織C③（②のG6~P→F6にペースト＋事業所名追加）'!M111,'組織C③（②のG6~P→F6にペースト＋事業所名追加）'!Q111=5,'組織C③（②のG6~P→F6にペースト＋事業所名追加）'!O111)</f>
        <v/>
      </c>
      <c r="D111" s="81" t="str" cm="1">
        <f t="array" ref="D111">_xlfn.IFS('組織C③（②のG6~P→F6にペースト＋事業所名追加）'!Q111="","",'組織C③（②のG6~P→F6にペースト＋事業所名追加）'!Q111=1,"",'組織C③（②のG6~P→F6にペースト＋事業所名追加）'!Q111=2,'組織C③（②のG6~P→F6にペースト＋事業所名追加）'!G111,'組織C③（②のG6~P→F6にペースト＋事業所名追加）'!Q111=3,'組織C③（②のG6~P→F6にペースト＋事業所名追加）'!I111,'組織C③（②のG6~P→F6にペースト＋事業所名追加）'!Q111=4,'組織C③（②のG6~P→F6にペースト＋事業所名追加）'!K111,'組織C③（②のG6~P→F6にペースト＋事業所名追加）'!Q111=5,'組織C③（②のG6~P→F6にペースト＋事業所名追加）'!M111)</f>
        <v/>
      </c>
      <c r="E111" s="64" t="str">
        <f t="shared" si="4"/>
        <v/>
      </c>
      <c r="F111" s="29" t="str">
        <f t="shared" si="3"/>
        <v/>
      </c>
      <c r="G111" s="68" t="str" cm="1">
        <f t="array" ref="G111">IF($G$6="","",_xlfn.IFS('組織C③（②のG6~P→F6にペースト＋事業所名追加）'!Q111="","",'組織C③（②のG6~P→F6にペースト＋事業所名追加）'!Q111=1,'組織C③（②のG6~P→F6にペースト＋事業所名追加）'!F111,'組織C③（②のG6~P→F6にペースト＋事業所名追加）'!Q111=2,'組織C③（②のG6~P→F6にペースト＋事業所名追加）'!H111,'組織C③（②のG6~P→F6にペースト＋事業所名追加）'!Q111=3,'組織C③（②のG6~P→F6にペースト＋事業所名追加）'!J111,'組織C③（②のG6~P→F6にペースト＋事業所名追加）'!Q111=4,'組織C③（②のG6~P→F6にペースト＋事業所名追加）'!L111,'組織C③（②のG6~P→F6にペースト＋事業所名追加）'!Q111=5,'組織C③（②のG6~P→F6にペースト＋事業所名追加）'!N111))</f>
        <v/>
      </c>
      <c r="H111" s="68" t="str" cm="1">
        <f t="array" ref="H111">IF($G$6="","",_xlfn.IFS('組織C③（②のG6~P→F6にペースト＋事業所名追加）'!Q111="","",'組織C③（②のG6~P→F6にペースト＋事業所名追加）'!Q111=1,"",'組織C③（②のG6~P→F6にペースト＋事業所名追加）'!Q111=2,'組織C③（②のG6~P→F6にペースト＋事業所名追加）'!F111,'組織C③（②のG6~P→F6にペースト＋事業所名追加）'!Q111=3,'組織C③（②のG6~P→F6にペースト＋事業所名追加）'!H111,'組織C③（②のG6~P→F6にペースト＋事業所名追加）'!Q111=4,'組織C③（②のG6~P→F6にペースト＋事業所名追加）'!J111,'組織C③（②のG6~P→F6にペースト＋事業所名追加）'!Q111=5,'組織C③（②のG6~P→F6にペースト＋事業所名追加）'!L111))</f>
        <v/>
      </c>
      <c r="I111" s="68" t="str">
        <f>IF('組織C③（②のG6~P→F6にペースト＋事業所名追加）'!C111="","",'組織C③（②のG6~P→F6にペースト＋事業所名追加）'!C111)</f>
        <v/>
      </c>
      <c r="J111" s="64"/>
    </row>
    <row r="112" spans="1:10">
      <c r="A112" s="64" t="s">
        <v>1014</v>
      </c>
      <c r="B112" s="79"/>
      <c r="C112" s="81" t="str" cm="1">
        <f t="array" ref="C112">_xlfn.IFS('組織C③（②のG6~P→F6にペースト＋事業所名追加）'!Q112="","",'組織C③（②のG6~P→F6にペースト＋事業所名追加）'!Q112=1,'組織C③（②のG6~P→F6にペースト＋事業所名追加）'!G112,'組織C③（②のG6~P→F6にペースト＋事業所名追加）'!Q112=2,'組織C③（②のG6~P→F6にペースト＋事業所名追加）'!I112,'組織C③（②のG6~P→F6にペースト＋事業所名追加）'!Q112=3,'組織C③（②のG6~P→F6にペースト＋事業所名追加）'!K112,'組織C③（②のG6~P→F6にペースト＋事業所名追加）'!Q112=4,'組織C③（②のG6~P→F6にペースト＋事業所名追加）'!M112,'組織C③（②のG6~P→F6にペースト＋事業所名追加）'!Q112=5,'組織C③（②のG6~P→F6にペースト＋事業所名追加）'!O112)</f>
        <v/>
      </c>
      <c r="D112" s="81" t="str" cm="1">
        <f t="array" ref="D112">_xlfn.IFS('組織C③（②のG6~P→F6にペースト＋事業所名追加）'!Q112="","",'組織C③（②のG6~P→F6にペースト＋事業所名追加）'!Q112=1,"",'組織C③（②のG6~P→F6にペースト＋事業所名追加）'!Q112=2,'組織C③（②のG6~P→F6にペースト＋事業所名追加）'!G112,'組織C③（②のG6~P→F6にペースト＋事業所名追加）'!Q112=3,'組織C③（②のG6~P→F6にペースト＋事業所名追加）'!I112,'組織C③（②のG6~P→F6にペースト＋事業所名追加）'!Q112=4,'組織C③（②のG6~P→F6にペースト＋事業所名追加）'!K112,'組織C③（②のG6~P→F6にペースト＋事業所名追加）'!Q112=5,'組織C③（②のG6~P→F6にペースト＋事業所名追加）'!M112)</f>
        <v/>
      </c>
      <c r="E112" s="64" t="str">
        <f t="shared" si="4"/>
        <v/>
      </c>
      <c r="F112" s="29" t="str">
        <f t="shared" si="3"/>
        <v/>
      </c>
      <c r="G112" s="68" t="str" cm="1">
        <f t="array" ref="G112">IF($G$6="","",_xlfn.IFS('組織C③（②のG6~P→F6にペースト＋事業所名追加）'!Q112="","",'組織C③（②のG6~P→F6にペースト＋事業所名追加）'!Q112=1,'組織C③（②のG6~P→F6にペースト＋事業所名追加）'!F112,'組織C③（②のG6~P→F6にペースト＋事業所名追加）'!Q112=2,'組織C③（②のG6~P→F6にペースト＋事業所名追加）'!H112,'組織C③（②のG6~P→F6にペースト＋事業所名追加）'!Q112=3,'組織C③（②のG6~P→F6にペースト＋事業所名追加）'!J112,'組織C③（②のG6~P→F6にペースト＋事業所名追加）'!Q112=4,'組織C③（②のG6~P→F6にペースト＋事業所名追加）'!L112,'組織C③（②のG6~P→F6にペースト＋事業所名追加）'!Q112=5,'組織C③（②のG6~P→F6にペースト＋事業所名追加）'!N112))</f>
        <v/>
      </c>
      <c r="H112" s="68" t="str" cm="1">
        <f t="array" ref="H112">IF($G$6="","",_xlfn.IFS('組織C③（②のG6~P→F6にペースト＋事業所名追加）'!Q112="","",'組織C③（②のG6~P→F6にペースト＋事業所名追加）'!Q112=1,"",'組織C③（②のG6~P→F6にペースト＋事業所名追加）'!Q112=2,'組織C③（②のG6~P→F6にペースト＋事業所名追加）'!F112,'組織C③（②のG6~P→F6にペースト＋事業所名追加）'!Q112=3,'組織C③（②のG6~P→F6にペースト＋事業所名追加）'!H112,'組織C③（②のG6~P→F6にペースト＋事業所名追加）'!Q112=4,'組織C③（②のG6~P→F6にペースト＋事業所名追加）'!J112,'組織C③（②のG6~P→F6にペースト＋事業所名追加）'!Q112=5,'組織C③（②のG6~P→F6にペースト＋事業所名追加）'!L112))</f>
        <v/>
      </c>
      <c r="I112" s="68" t="str">
        <f>IF('組織C③（②のG6~P→F6にペースト＋事業所名追加）'!C112="","",'組織C③（②のG6~P→F6にペースト＋事業所名追加）'!C112)</f>
        <v/>
      </c>
      <c r="J112" s="64"/>
    </row>
    <row r="113" spans="1:10">
      <c r="A113" s="64" t="s">
        <v>1015</v>
      </c>
      <c r="B113" s="79"/>
      <c r="C113" s="81" t="str" cm="1">
        <f t="array" ref="C113">_xlfn.IFS('組織C③（②のG6~P→F6にペースト＋事業所名追加）'!Q113="","",'組織C③（②のG6~P→F6にペースト＋事業所名追加）'!Q113=1,'組織C③（②のG6~P→F6にペースト＋事業所名追加）'!G113,'組織C③（②のG6~P→F6にペースト＋事業所名追加）'!Q113=2,'組織C③（②のG6~P→F6にペースト＋事業所名追加）'!I113,'組織C③（②のG6~P→F6にペースト＋事業所名追加）'!Q113=3,'組織C③（②のG6~P→F6にペースト＋事業所名追加）'!K113,'組織C③（②のG6~P→F6にペースト＋事業所名追加）'!Q113=4,'組織C③（②のG6~P→F6にペースト＋事業所名追加）'!M113,'組織C③（②のG6~P→F6にペースト＋事業所名追加）'!Q113=5,'組織C③（②のG6~P→F6にペースト＋事業所名追加）'!O113)</f>
        <v/>
      </c>
      <c r="D113" s="81" t="str" cm="1">
        <f t="array" ref="D113">_xlfn.IFS('組織C③（②のG6~P→F6にペースト＋事業所名追加）'!Q113="","",'組織C③（②のG6~P→F6にペースト＋事業所名追加）'!Q113=1,"",'組織C③（②のG6~P→F6にペースト＋事業所名追加）'!Q113=2,'組織C③（②のG6~P→F6にペースト＋事業所名追加）'!G113,'組織C③（②のG6~P→F6にペースト＋事業所名追加）'!Q113=3,'組織C③（②のG6~P→F6にペースト＋事業所名追加）'!I113,'組織C③（②のG6~P→F6にペースト＋事業所名追加）'!Q113=4,'組織C③（②のG6~P→F6にペースト＋事業所名追加）'!K113,'組織C③（②のG6~P→F6にペースト＋事業所名追加）'!Q113=5,'組織C③（②のG6~P→F6にペースト＋事業所名追加）'!M113)</f>
        <v/>
      </c>
      <c r="E113" s="64" t="str">
        <f t="shared" si="4"/>
        <v/>
      </c>
      <c r="F113" s="29" t="str">
        <f t="shared" si="3"/>
        <v/>
      </c>
      <c r="G113" s="68" t="str" cm="1">
        <f t="array" ref="G113">IF($G$6="","",_xlfn.IFS('組織C③（②のG6~P→F6にペースト＋事業所名追加）'!Q113="","",'組織C③（②のG6~P→F6にペースト＋事業所名追加）'!Q113=1,'組織C③（②のG6~P→F6にペースト＋事業所名追加）'!F113,'組織C③（②のG6~P→F6にペースト＋事業所名追加）'!Q113=2,'組織C③（②のG6~P→F6にペースト＋事業所名追加）'!H113,'組織C③（②のG6~P→F6にペースト＋事業所名追加）'!Q113=3,'組織C③（②のG6~P→F6にペースト＋事業所名追加）'!J113,'組織C③（②のG6~P→F6にペースト＋事業所名追加）'!Q113=4,'組織C③（②のG6~P→F6にペースト＋事業所名追加）'!L113,'組織C③（②のG6~P→F6にペースト＋事業所名追加）'!Q113=5,'組織C③（②のG6~P→F6にペースト＋事業所名追加）'!N113))</f>
        <v/>
      </c>
      <c r="H113" s="68" t="str" cm="1">
        <f t="array" ref="H113">IF($G$6="","",_xlfn.IFS('組織C③（②のG6~P→F6にペースト＋事業所名追加）'!Q113="","",'組織C③（②のG6~P→F6にペースト＋事業所名追加）'!Q113=1,"",'組織C③（②のG6~P→F6にペースト＋事業所名追加）'!Q113=2,'組織C③（②のG6~P→F6にペースト＋事業所名追加）'!F113,'組織C③（②のG6~P→F6にペースト＋事業所名追加）'!Q113=3,'組織C③（②のG6~P→F6にペースト＋事業所名追加）'!H113,'組織C③（②のG6~P→F6にペースト＋事業所名追加）'!Q113=4,'組織C③（②のG6~P→F6にペースト＋事業所名追加）'!J113,'組織C③（②のG6~P→F6にペースト＋事業所名追加）'!Q113=5,'組織C③（②のG6~P→F6にペースト＋事業所名追加）'!L113))</f>
        <v/>
      </c>
      <c r="I113" s="68" t="str">
        <f>IF('組織C③（②のG6~P→F6にペースト＋事業所名追加）'!C113="","",'組織C③（②のG6~P→F6にペースト＋事業所名追加）'!C113)</f>
        <v/>
      </c>
      <c r="J113" s="64"/>
    </row>
    <row r="114" spans="1:10">
      <c r="A114" s="64" t="s">
        <v>1016</v>
      </c>
      <c r="B114" s="79"/>
      <c r="C114" s="81" t="str" cm="1">
        <f t="array" ref="C114">_xlfn.IFS('組織C③（②のG6~P→F6にペースト＋事業所名追加）'!Q114="","",'組織C③（②のG6~P→F6にペースト＋事業所名追加）'!Q114=1,'組織C③（②のG6~P→F6にペースト＋事業所名追加）'!G114,'組織C③（②のG6~P→F6にペースト＋事業所名追加）'!Q114=2,'組織C③（②のG6~P→F6にペースト＋事業所名追加）'!I114,'組織C③（②のG6~P→F6にペースト＋事業所名追加）'!Q114=3,'組織C③（②のG6~P→F6にペースト＋事業所名追加）'!K114,'組織C③（②のG6~P→F6にペースト＋事業所名追加）'!Q114=4,'組織C③（②のG6~P→F6にペースト＋事業所名追加）'!M114,'組織C③（②のG6~P→F6にペースト＋事業所名追加）'!Q114=5,'組織C③（②のG6~P→F6にペースト＋事業所名追加）'!O114)</f>
        <v/>
      </c>
      <c r="D114" s="81" t="str" cm="1">
        <f t="array" ref="D114">_xlfn.IFS('組織C③（②のG6~P→F6にペースト＋事業所名追加）'!Q114="","",'組織C③（②のG6~P→F6にペースト＋事業所名追加）'!Q114=1,"",'組織C③（②のG6~P→F6にペースト＋事業所名追加）'!Q114=2,'組織C③（②のG6~P→F6にペースト＋事業所名追加）'!G114,'組織C③（②のG6~P→F6にペースト＋事業所名追加）'!Q114=3,'組織C③（②のG6~P→F6にペースト＋事業所名追加）'!I114,'組織C③（②のG6~P→F6にペースト＋事業所名追加）'!Q114=4,'組織C③（②のG6~P→F6にペースト＋事業所名追加）'!K114,'組織C③（②のG6~P→F6にペースト＋事業所名追加）'!Q114=5,'組織C③（②のG6~P→F6にペースト＋事業所名追加）'!M114)</f>
        <v/>
      </c>
      <c r="E114" s="64" t="str">
        <f t="shared" si="4"/>
        <v/>
      </c>
      <c r="F114" s="29" t="str">
        <f t="shared" si="3"/>
        <v/>
      </c>
      <c r="G114" s="68" t="str" cm="1">
        <f t="array" ref="G114">IF($G$6="","",_xlfn.IFS('組織C③（②のG6~P→F6にペースト＋事業所名追加）'!Q114="","",'組織C③（②のG6~P→F6にペースト＋事業所名追加）'!Q114=1,'組織C③（②のG6~P→F6にペースト＋事業所名追加）'!F114,'組織C③（②のG6~P→F6にペースト＋事業所名追加）'!Q114=2,'組織C③（②のG6~P→F6にペースト＋事業所名追加）'!H114,'組織C③（②のG6~P→F6にペースト＋事業所名追加）'!Q114=3,'組織C③（②のG6~P→F6にペースト＋事業所名追加）'!J114,'組織C③（②のG6~P→F6にペースト＋事業所名追加）'!Q114=4,'組織C③（②のG6~P→F6にペースト＋事業所名追加）'!L114,'組織C③（②のG6~P→F6にペースト＋事業所名追加）'!Q114=5,'組織C③（②のG6~P→F6にペースト＋事業所名追加）'!N114))</f>
        <v/>
      </c>
      <c r="H114" s="68" t="str" cm="1">
        <f t="array" ref="H114">IF($G$6="","",_xlfn.IFS('組織C③（②のG6~P→F6にペースト＋事業所名追加）'!Q114="","",'組織C③（②のG6~P→F6にペースト＋事業所名追加）'!Q114=1,"",'組織C③（②のG6~P→F6にペースト＋事業所名追加）'!Q114=2,'組織C③（②のG6~P→F6にペースト＋事業所名追加）'!F114,'組織C③（②のG6~P→F6にペースト＋事業所名追加）'!Q114=3,'組織C③（②のG6~P→F6にペースト＋事業所名追加）'!H114,'組織C③（②のG6~P→F6にペースト＋事業所名追加）'!Q114=4,'組織C③（②のG6~P→F6にペースト＋事業所名追加）'!J114,'組織C③（②のG6~P→F6にペースト＋事業所名追加）'!Q114=5,'組織C③（②のG6~P→F6にペースト＋事業所名追加）'!L114))</f>
        <v/>
      </c>
      <c r="I114" s="68" t="str">
        <f>IF('組織C③（②のG6~P→F6にペースト＋事業所名追加）'!C114="","",'組織C③（②のG6~P→F6にペースト＋事業所名追加）'!C114)</f>
        <v/>
      </c>
      <c r="J114" s="64"/>
    </row>
    <row r="115" spans="1:10">
      <c r="A115" s="64" t="s">
        <v>1017</v>
      </c>
      <c r="B115" s="79"/>
      <c r="C115" s="81" t="str" cm="1">
        <f t="array" ref="C115">_xlfn.IFS('組織C③（②のG6~P→F6にペースト＋事業所名追加）'!Q115="","",'組織C③（②のG6~P→F6にペースト＋事業所名追加）'!Q115=1,'組織C③（②のG6~P→F6にペースト＋事業所名追加）'!G115,'組織C③（②のG6~P→F6にペースト＋事業所名追加）'!Q115=2,'組織C③（②のG6~P→F6にペースト＋事業所名追加）'!I115,'組織C③（②のG6~P→F6にペースト＋事業所名追加）'!Q115=3,'組織C③（②のG6~P→F6にペースト＋事業所名追加）'!K115,'組織C③（②のG6~P→F6にペースト＋事業所名追加）'!Q115=4,'組織C③（②のG6~P→F6にペースト＋事業所名追加）'!M115,'組織C③（②のG6~P→F6にペースト＋事業所名追加）'!Q115=5,'組織C③（②のG6~P→F6にペースト＋事業所名追加）'!O115)</f>
        <v/>
      </c>
      <c r="D115" s="81" t="str" cm="1">
        <f t="array" ref="D115">_xlfn.IFS('組織C③（②のG6~P→F6にペースト＋事業所名追加）'!Q115="","",'組織C③（②のG6~P→F6にペースト＋事業所名追加）'!Q115=1,"",'組織C③（②のG6~P→F6にペースト＋事業所名追加）'!Q115=2,'組織C③（②のG6~P→F6にペースト＋事業所名追加）'!G115,'組織C③（②のG6~P→F6にペースト＋事業所名追加）'!Q115=3,'組織C③（②のG6~P→F6にペースト＋事業所名追加）'!I115,'組織C③（②のG6~P→F6にペースト＋事業所名追加）'!Q115=4,'組織C③（②のG6~P→F6にペースト＋事業所名追加）'!K115,'組織C③（②のG6~P→F6にペースト＋事業所名追加）'!Q115=5,'組織C③（②のG6~P→F6にペースト＋事業所名追加）'!M115)</f>
        <v/>
      </c>
      <c r="E115" s="64" t="str">
        <f t="shared" si="4"/>
        <v/>
      </c>
      <c r="F115" s="29" t="str">
        <f t="shared" si="3"/>
        <v/>
      </c>
      <c r="G115" s="68" t="str" cm="1">
        <f t="array" ref="G115">IF($G$6="","",_xlfn.IFS('組織C③（②のG6~P→F6にペースト＋事業所名追加）'!Q115="","",'組織C③（②のG6~P→F6にペースト＋事業所名追加）'!Q115=1,'組織C③（②のG6~P→F6にペースト＋事業所名追加）'!F115,'組織C③（②のG6~P→F6にペースト＋事業所名追加）'!Q115=2,'組織C③（②のG6~P→F6にペースト＋事業所名追加）'!H115,'組織C③（②のG6~P→F6にペースト＋事業所名追加）'!Q115=3,'組織C③（②のG6~P→F6にペースト＋事業所名追加）'!J115,'組織C③（②のG6~P→F6にペースト＋事業所名追加）'!Q115=4,'組織C③（②のG6~P→F6にペースト＋事業所名追加）'!L115,'組織C③（②のG6~P→F6にペースト＋事業所名追加）'!Q115=5,'組織C③（②のG6~P→F6にペースト＋事業所名追加）'!N115))</f>
        <v/>
      </c>
      <c r="H115" s="68" t="str" cm="1">
        <f t="array" ref="H115">IF($G$6="","",_xlfn.IFS('組織C③（②のG6~P→F6にペースト＋事業所名追加）'!Q115="","",'組織C③（②のG6~P→F6にペースト＋事業所名追加）'!Q115=1,"",'組織C③（②のG6~P→F6にペースト＋事業所名追加）'!Q115=2,'組織C③（②のG6~P→F6にペースト＋事業所名追加）'!F115,'組織C③（②のG6~P→F6にペースト＋事業所名追加）'!Q115=3,'組織C③（②のG6~P→F6にペースト＋事業所名追加）'!H115,'組織C③（②のG6~P→F6にペースト＋事業所名追加）'!Q115=4,'組織C③（②のG6~P→F6にペースト＋事業所名追加）'!J115,'組織C③（②のG6~P→F6にペースト＋事業所名追加）'!Q115=5,'組織C③（②のG6~P→F6にペースト＋事業所名追加）'!L115))</f>
        <v/>
      </c>
      <c r="I115" s="68" t="str">
        <f>IF('組織C③（②のG6~P→F6にペースト＋事業所名追加）'!C115="","",'組織C③（②のG6~P→F6にペースト＋事業所名追加）'!C115)</f>
        <v/>
      </c>
      <c r="J115" s="64"/>
    </row>
    <row r="116" spans="1:10">
      <c r="A116" s="64" t="s">
        <v>1018</v>
      </c>
      <c r="B116" s="79"/>
      <c r="C116" s="81" t="str" cm="1">
        <f t="array" ref="C116">_xlfn.IFS('組織C③（②のG6~P→F6にペースト＋事業所名追加）'!Q116="","",'組織C③（②のG6~P→F6にペースト＋事業所名追加）'!Q116=1,'組織C③（②のG6~P→F6にペースト＋事業所名追加）'!G116,'組織C③（②のG6~P→F6にペースト＋事業所名追加）'!Q116=2,'組織C③（②のG6~P→F6にペースト＋事業所名追加）'!I116,'組織C③（②のG6~P→F6にペースト＋事業所名追加）'!Q116=3,'組織C③（②のG6~P→F6にペースト＋事業所名追加）'!K116,'組織C③（②のG6~P→F6にペースト＋事業所名追加）'!Q116=4,'組織C③（②のG6~P→F6にペースト＋事業所名追加）'!M116,'組織C③（②のG6~P→F6にペースト＋事業所名追加）'!Q116=5,'組織C③（②のG6~P→F6にペースト＋事業所名追加）'!O116)</f>
        <v/>
      </c>
      <c r="D116" s="81" t="str" cm="1">
        <f t="array" ref="D116">_xlfn.IFS('組織C③（②のG6~P→F6にペースト＋事業所名追加）'!Q116="","",'組織C③（②のG6~P→F6にペースト＋事業所名追加）'!Q116=1,"",'組織C③（②のG6~P→F6にペースト＋事業所名追加）'!Q116=2,'組織C③（②のG6~P→F6にペースト＋事業所名追加）'!G116,'組織C③（②のG6~P→F6にペースト＋事業所名追加）'!Q116=3,'組織C③（②のG6~P→F6にペースト＋事業所名追加）'!I116,'組織C③（②のG6~P→F6にペースト＋事業所名追加）'!Q116=4,'組織C③（②のG6~P→F6にペースト＋事業所名追加）'!K116,'組織C③（②のG6~P→F6にペースト＋事業所名追加）'!Q116=5,'組織C③（②のG6~P→F6にペースト＋事業所名追加）'!M116)</f>
        <v/>
      </c>
      <c r="E116" s="64" t="str">
        <f t="shared" si="4"/>
        <v/>
      </c>
      <c r="F116" s="29" t="str">
        <f t="shared" si="3"/>
        <v/>
      </c>
      <c r="G116" s="68" t="str" cm="1">
        <f t="array" ref="G116">IF($G$6="","",_xlfn.IFS('組織C③（②のG6~P→F6にペースト＋事業所名追加）'!Q116="","",'組織C③（②のG6~P→F6にペースト＋事業所名追加）'!Q116=1,'組織C③（②のG6~P→F6にペースト＋事業所名追加）'!F116,'組織C③（②のG6~P→F6にペースト＋事業所名追加）'!Q116=2,'組織C③（②のG6~P→F6にペースト＋事業所名追加）'!H116,'組織C③（②のG6~P→F6にペースト＋事業所名追加）'!Q116=3,'組織C③（②のG6~P→F6にペースト＋事業所名追加）'!J116,'組織C③（②のG6~P→F6にペースト＋事業所名追加）'!Q116=4,'組織C③（②のG6~P→F6にペースト＋事業所名追加）'!L116,'組織C③（②のG6~P→F6にペースト＋事業所名追加）'!Q116=5,'組織C③（②のG6~P→F6にペースト＋事業所名追加）'!N116))</f>
        <v/>
      </c>
      <c r="H116" s="68" t="str" cm="1">
        <f t="array" ref="H116">IF($G$6="","",_xlfn.IFS('組織C③（②のG6~P→F6にペースト＋事業所名追加）'!Q116="","",'組織C③（②のG6~P→F6にペースト＋事業所名追加）'!Q116=1,"",'組織C③（②のG6~P→F6にペースト＋事業所名追加）'!Q116=2,'組織C③（②のG6~P→F6にペースト＋事業所名追加）'!F116,'組織C③（②のG6~P→F6にペースト＋事業所名追加）'!Q116=3,'組織C③（②のG6~P→F6にペースト＋事業所名追加）'!H116,'組織C③（②のG6~P→F6にペースト＋事業所名追加）'!Q116=4,'組織C③（②のG6~P→F6にペースト＋事業所名追加）'!J116,'組織C③（②のG6~P→F6にペースト＋事業所名追加）'!Q116=5,'組織C③（②のG6~P→F6にペースト＋事業所名追加）'!L116))</f>
        <v/>
      </c>
      <c r="I116" s="68" t="str">
        <f>IF('組織C③（②のG6~P→F6にペースト＋事業所名追加）'!C116="","",'組織C③（②のG6~P→F6にペースト＋事業所名追加）'!C116)</f>
        <v/>
      </c>
      <c r="J116" s="64"/>
    </row>
    <row r="117" spans="1:10">
      <c r="A117" s="64" t="s">
        <v>1019</v>
      </c>
      <c r="B117" s="79"/>
      <c r="C117" s="81" t="str" cm="1">
        <f t="array" ref="C117">_xlfn.IFS('組織C③（②のG6~P→F6にペースト＋事業所名追加）'!Q117="","",'組織C③（②のG6~P→F6にペースト＋事業所名追加）'!Q117=1,'組織C③（②のG6~P→F6にペースト＋事業所名追加）'!G117,'組織C③（②のG6~P→F6にペースト＋事業所名追加）'!Q117=2,'組織C③（②のG6~P→F6にペースト＋事業所名追加）'!I117,'組織C③（②のG6~P→F6にペースト＋事業所名追加）'!Q117=3,'組織C③（②のG6~P→F6にペースト＋事業所名追加）'!K117,'組織C③（②のG6~P→F6にペースト＋事業所名追加）'!Q117=4,'組織C③（②のG6~P→F6にペースト＋事業所名追加）'!M117,'組織C③（②のG6~P→F6にペースト＋事業所名追加）'!Q117=5,'組織C③（②のG6~P→F6にペースト＋事業所名追加）'!O117)</f>
        <v/>
      </c>
      <c r="D117" s="81" t="str" cm="1">
        <f t="array" ref="D117">_xlfn.IFS('組織C③（②のG6~P→F6にペースト＋事業所名追加）'!Q117="","",'組織C③（②のG6~P→F6にペースト＋事業所名追加）'!Q117=1,"",'組織C③（②のG6~P→F6にペースト＋事業所名追加）'!Q117=2,'組織C③（②のG6~P→F6にペースト＋事業所名追加）'!G117,'組織C③（②のG6~P→F6にペースト＋事業所名追加）'!Q117=3,'組織C③（②のG6~P→F6にペースト＋事業所名追加）'!I117,'組織C③（②のG6~P→F6にペースト＋事業所名追加）'!Q117=4,'組織C③（②のG6~P→F6にペースト＋事業所名追加）'!K117,'組織C③（②のG6~P→F6にペースト＋事業所名追加）'!Q117=5,'組織C③（②のG6~P→F6にペースト＋事業所名追加）'!M117)</f>
        <v/>
      </c>
      <c r="E117" s="64" t="str">
        <f t="shared" si="4"/>
        <v/>
      </c>
      <c r="F117" s="29" t="str">
        <f t="shared" si="3"/>
        <v/>
      </c>
      <c r="G117" s="68" t="str" cm="1">
        <f t="array" ref="G117">IF($G$6="","",_xlfn.IFS('組織C③（②のG6~P→F6にペースト＋事業所名追加）'!Q117="","",'組織C③（②のG6~P→F6にペースト＋事業所名追加）'!Q117=1,'組織C③（②のG6~P→F6にペースト＋事業所名追加）'!F117,'組織C③（②のG6~P→F6にペースト＋事業所名追加）'!Q117=2,'組織C③（②のG6~P→F6にペースト＋事業所名追加）'!H117,'組織C③（②のG6~P→F6にペースト＋事業所名追加）'!Q117=3,'組織C③（②のG6~P→F6にペースト＋事業所名追加）'!J117,'組織C③（②のG6~P→F6にペースト＋事業所名追加）'!Q117=4,'組織C③（②のG6~P→F6にペースト＋事業所名追加）'!L117,'組織C③（②のG6~P→F6にペースト＋事業所名追加）'!Q117=5,'組織C③（②のG6~P→F6にペースト＋事業所名追加）'!N117))</f>
        <v/>
      </c>
      <c r="H117" s="68" t="str" cm="1">
        <f t="array" ref="H117">IF($G$6="","",_xlfn.IFS('組織C③（②のG6~P→F6にペースト＋事業所名追加）'!Q117="","",'組織C③（②のG6~P→F6にペースト＋事業所名追加）'!Q117=1,"",'組織C③（②のG6~P→F6にペースト＋事業所名追加）'!Q117=2,'組織C③（②のG6~P→F6にペースト＋事業所名追加）'!F117,'組織C③（②のG6~P→F6にペースト＋事業所名追加）'!Q117=3,'組織C③（②のG6~P→F6にペースト＋事業所名追加）'!H117,'組織C③（②のG6~P→F6にペースト＋事業所名追加）'!Q117=4,'組織C③（②のG6~P→F6にペースト＋事業所名追加）'!J117,'組織C③（②のG6~P→F6にペースト＋事業所名追加）'!Q117=5,'組織C③（②のG6~P→F6にペースト＋事業所名追加）'!L117))</f>
        <v/>
      </c>
      <c r="I117" s="68" t="str">
        <f>IF('組織C③（②のG6~P→F6にペースト＋事業所名追加）'!C117="","",'組織C③（②のG6~P→F6にペースト＋事業所名追加）'!C117)</f>
        <v/>
      </c>
      <c r="J117" s="64"/>
    </row>
    <row r="118" spans="1:10">
      <c r="A118" s="64" t="s">
        <v>1020</v>
      </c>
      <c r="B118" s="79"/>
      <c r="C118" s="81" t="str" cm="1">
        <f t="array" ref="C118">_xlfn.IFS('組織C③（②のG6~P→F6にペースト＋事業所名追加）'!Q118="","",'組織C③（②のG6~P→F6にペースト＋事業所名追加）'!Q118=1,'組織C③（②のG6~P→F6にペースト＋事業所名追加）'!G118,'組織C③（②のG6~P→F6にペースト＋事業所名追加）'!Q118=2,'組織C③（②のG6~P→F6にペースト＋事業所名追加）'!I118,'組織C③（②のG6~P→F6にペースト＋事業所名追加）'!Q118=3,'組織C③（②のG6~P→F6にペースト＋事業所名追加）'!K118,'組織C③（②のG6~P→F6にペースト＋事業所名追加）'!Q118=4,'組織C③（②のG6~P→F6にペースト＋事業所名追加）'!M118,'組織C③（②のG6~P→F6にペースト＋事業所名追加）'!Q118=5,'組織C③（②のG6~P→F6にペースト＋事業所名追加）'!O118)</f>
        <v/>
      </c>
      <c r="D118" s="81" t="str" cm="1">
        <f t="array" ref="D118">_xlfn.IFS('組織C③（②のG6~P→F6にペースト＋事業所名追加）'!Q118="","",'組織C③（②のG6~P→F6にペースト＋事業所名追加）'!Q118=1,"",'組織C③（②のG6~P→F6にペースト＋事業所名追加）'!Q118=2,'組織C③（②のG6~P→F6にペースト＋事業所名追加）'!G118,'組織C③（②のG6~P→F6にペースト＋事業所名追加）'!Q118=3,'組織C③（②のG6~P→F6にペースト＋事業所名追加）'!I118,'組織C③（②のG6~P→F6にペースト＋事業所名追加）'!Q118=4,'組織C③（②のG6~P→F6にペースト＋事業所名追加）'!K118,'組織C③（②のG6~P→F6にペースト＋事業所名追加）'!Q118=5,'組織C③（②のG6~P→F6にペースト＋事業所名追加）'!M118)</f>
        <v/>
      </c>
      <c r="E118" s="64" t="str">
        <f t="shared" si="4"/>
        <v/>
      </c>
      <c r="F118" s="29" t="str">
        <f t="shared" si="3"/>
        <v/>
      </c>
      <c r="G118" s="68" t="str" cm="1">
        <f t="array" ref="G118">IF($G$6="","",_xlfn.IFS('組織C③（②のG6~P→F6にペースト＋事業所名追加）'!Q118="","",'組織C③（②のG6~P→F6にペースト＋事業所名追加）'!Q118=1,'組織C③（②のG6~P→F6にペースト＋事業所名追加）'!F118,'組織C③（②のG6~P→F6にペースト＋事業所名追加）'!Q118=2,'組織C③（②のG6~P→F6にペースト＋事業所名追加）'!H118,'組織C③（②のG6~P→F6にペースト＋事業所名追加）'!Q118=3,'組織C③（②のG6~P→F6にペースト＋事業所名追加）'!J118,'組織C③（②のG6~P→F6にペースト＋事業所名追加）'!Q118=4,'組織C③（②のG6~P→F6にペースト＋事業所名追加）'!L118,'組織C③（②のG6~P→F6にペースト＋事業所名追加）'!Q118=5,'組織C③（②のG6~P→F6にペースト＋事業所名追加）'!N118))</f>
        <v/>
      </c>
      <c r="H118" s="68" t="str" cm="1">
        <f t="array" ref="H118">IF($G$6="","",_xlfn.IFS('組織C③（②のG6~P→F6にペースト＋事業所名追加）'!Q118="","",'組織C③（②のG6~P→F6にペースト＋事業所名追加）'!Q118=1,"",'組織C③（②のG6~P→F6にペースト＋事業所名追加）'!Q118=2,'組織C③（②のG6~P→F6にペースト＋事業所名追加）'!F118,'組織C③（②のG6~P→F6にペースト＋事業所名追加）'!Q118=3,'組織C③（②のG6~P→F6にペースト＋事業所名追加）'!H118,'組織C③（②のG6~P→F6にペースト＋事業所名追加）'!Q118=4,'組織C③（②のG6~P→F6にペースト＋事業所名追加）'!J118,'組織C③（②のG6~P→F6にペースト＋事業所名追加）'!Q118=5,'組織C③（②のG6~P→F6にペースト＋事業所名追加）'!L118))</f>
        <v/>
      </c>
      <c r="I118" s="68" t="str">
        <f>IF('組織C③（②のG6~P→F6にペースト＋事業所名追加）'!C118="","",'組織C③（②のG6~P→F6にペースト＋事業所名追加）'!C118)</f>
        <v/>
      </c>
      <c r="J118" s="64"/>
    </row>
    <row r="119" spans="1:10">
      <c r="A119" s="64" t="s">
        <v>1021</v>
      </c>
      <c r="B119" s="79"/>
      <c r="C119" s="81" t="str" cm="1">
        <f t="array" ref="C119">_xlfn.IFS('組織C③（②のG6~P→F6にペースト＋事業所名追加）'!Q119="","",'組織C③（②のG6~P→F6にペースト＋事業所名追加）'!Q119=1,'組織C③（②のG6~P→F6にペースト＋事業所名追加）'!G119,'組織C③（②のG6~P→F6にペースト＋事業所名追加）'!Q119=2,'組織C③（②のG6~P→F6にペースト＋事業所名追加）'!I119,'組織C③（②のG6~P→F6にペースト＋事業所名追加）'!Q119=3,'組織C③（②のG6~P→F6にペースト＋事業所名追加）'!K119,'組織C③（②のG6~P→F6にペースト＋事業所名追加）'!Q119=4,'組織C③（②のG6~P→F6にペースト＋事業所名追加）'!M119,'組織C③（②のG6~P→F6にペースト＋事業所名追加）'!Q119=5,'組織C③（②のG6~P→F6にペースト＋事業所名追加）'!O119)</f>
        <v/>
      </c>
      <c r="D119" s="81" t="str" cm="1">
        <f t="array" ref="D119">_xlfn.IFS('組織C③（②のG6~P→F6にペースト＋事業所名追加）'!Q119="","",'組織C③（②のG6~P→F6にペースト＋事業所名追加）'!Q119=1,"",'組織C③（②のG6~P→F6にペースト＋事業所名追加）'!Q119=2,'組織C③（②のG6~P→F6にペースト＋事業所名追加）'!G119,'組織C③（②のG6~P→F6にペースト＋事業所名追加）'!Q119=3,'組織C③（②のG6~P→F6にペースト＋事業所名追加）'!I119,'組織C③（②のG6~P→F6にペースト＋事業所名追加）'!Q119=4,'組織C③（②のG6~P→F6にペースト＋事業所名追加）'!K119,'組織C③（②のG6~P→F6にペースト＋事業所名追加）'!Q119=5,'組織C③（②のG6~P→F6にペースト＋事業所名追加）'!M119)</f>
        <v/>
      </c>
      <c r="E119" s="64" t="str">
        <f t="shared" si="4"/>
        <v/>
      </c>
      <c r="F119" s="29" t="str">
        <f t="shared" si="3"/>
        <v/>
      </c>
      <c r="G119" s="68" t="str" cm="1">
        <f t="array" ref="G119">IF($G$6="","",_xlfn.IFS('組織C③（②のG6~P→F6にペースト＋事業所名追加）'!Q119="","",'組織C③（②のG6~P→F6にペースト＋事業所名追加）'!Q119=1,'組織C③（②のG6~P→F6にペースト＋事業所名追加）'!F119,'組織C③（②のG6~P→F6にペースト＋事業所名追加）'!Q119=2,'組織C③（②のG6~P→F6にペースト＋事業所名追加）'!H119,'組織C③（②のG6~P→F6にペースト＋事業所名追加）'!Q119=3,'組織C③（②のG6~P→F6にペースト＋事業所名追加）'!J119,'組織C③（②のG6~P→F6にペースト＋事業所名追加）'!Q119=4,'組織C③（②のG6~P→F6にペースト＋事業所名追加）'!L119,'組織C③（②のG6~P→F6にペースト＋事業所名追加）'!Q119=5,'組織C③（②のG6~P→F6にペースト＋事業所名追加）'!N119))</f>
        <v/>
      </c>
      <c r="H119" s="68" t="str" cm="1">
        <f t="array" ref="H119">IF($G$6="","",_xlfn.IFS('組織C③（②のG6~P→F6にペースト＋事業所名追加）'!Q119="","",'組織C③（②のG6~P→F6にペースト＋事業所名追加）'!Q119=1,"",'組織C③（②のG6~P→F6にペースト＋事業所名追加）'!Q119=2,'組織C③（②のG6~P→F6にペースト＋事業所名追加）'!F119,'組織C③（②のG6~P→F6にペースト＋事業所名追加）'!Q119=3,'組織C③（②のG6~P→F6にペースト＋事業所名追加）'!H119,'組織C③（②のG6~P→F6にペースト＋事業所名追加）'!Q119=4,'組織C③（②のG6~P→F6にペースト＋事業所名追加）'!J119,'組織C③（②のG6~P→F6にペースト＋事業所名追加）'!Q119=5,'組織C③（②のG6~P→F6にペースト＋事業所名追加）'!L119))</f>
        <v/>
      </c>
      <c r="I119" s="68" t="str">
        <f>IF('組織C③（②のG6~P→F6にペースト＋事業所名追加）'!C119="","",'組織C③（②のG6~P→F6にペースト＋事業所名追加）'!C119)</f>
        <v/>
      </c>
      <c r="J119" s="64"/>
    </row>
    <row r="120" spans="1:10">
      <c r="A120" s="64" t="s">
        <v>1022</v>
      </c>
      <c r="B120" s="79"/>
      <c r="C120" s="81" t="str" cm="1">
        <f t="array" ref="C120">_xlfn.IFS('組織C③（②のG6~P→F6にペースト＋事業所名追加）'!Q120="","",'組織C③（②のG6~P→F6にペースト＋事業所名追加）'!Q120=1,'組織C③（②のG6~P→F6にペースト＋事業所名追加）'!G120,'組織C③（②のG6~P→F6にペースト＋事業所名追加）'!Q120=2,'組織C③（②のG6~P→F6にペースト＋事業所名追加）'!I120,'組織C③（②のG6~P→F6にペースト＋事業所名追加）'!Q120=3,'組織C③（②のG6~P→F6にペースト＋事業所名追加）'!K120,'組織C③（②のG6~P→F6にペースト＋事業所名追加）'!Q120=4,'組織C③（②のG6~P→F6にペースト＋事業所名追加）'!M120,'組織C③（②のG6~P→F6にペースト＋事業所名追加）'!Q120=5,'組織C③（②のG6~P→F6にペースト＋事業所名追加）'!O120)</f>
        <v/>
      </c>
      <c r="D120" s="81" t="str" cm="1">
        <f t="array" ref="D120">_xlfn.IFS('組織C③（②のG6~P→F6にペースト＋事業所名追加）'!Q120="","",'組織C③（②のG6~P→F6にペースト＋事業所名追加）'!Q120=1,"",'組織C③（②のG6~P→F6にペースト＋事業所名追加）'!Q120=2,'組織C③（②のG6~P→F6にペースト＋事業所名追加）'!G120,'組織C③（②のG6~P→F6にペースト＋事業所名追加）'!Q120=3,'組織C③（②のG6~P→F6にペースト＋事業所名追加）'!I120,'組織C③（②のG6~P→F6にペースト＋事業所名追加）'!Q120=4,'組織C③（②のG6~P→F6にペースト＋事業所名追加）'!K120,'組織C③（②のG6~P→F6にペースト＋事業所名追加）'!Q120=5,'組織C③（②のG6~P→F6にペースト＋事業所名追加）'!M120)</f>
        <v/>
      </c>
      <c r="E120" s="64" t="str">
        <f t="shared" si="4"/>
        <v/>
      </c>
      <c r="F120" s="29" t="str">
        <f t="shared" si="3"/>
        <v/>
      </c>
      <c r="G120" s="68" t="str" cm="1">
        <f t="array" ref="G120">IF($G$6="","",_xlfn.IFS('組織C③（②のG6~P→F6にペースト＋事業所名追加）'!Q120="","",'組織C③（②のG6~P→F6にペースト＋事業所名追加）'!Q120=1,'組織C③（②のG6~P→F6にペースト＋事業所名追加）'!F120,'組織C③（②のG6~P→F6にペースト＋事業所名追加）'!Q120=2,'組織C③（②のG6~P→F6にペースト＋事業所名追加）'!H120,'組織C③（②のG6~P→F6にペースト＋事業所名追加）'!Q120=3,'組織C③（②のG6~P→F6にペースト＋事業所名追加）'!J120,'組織C③（②のG6~P→F6にペースト＋事業所名追加）'!Q120=4,'組織C③（②のG6~P→F6にペースト＋事業所名追加）'!L120,'組織C③（②のG6~P→F6にペースト＋事業所名追加）'!Q120=5,'組織C③（②のG6~P→F6にペースト＋事業所名追加）'!N120))</f>
        <v/>
      </c>
      <c r="H120" s="68" t="str" cm="1">
        <f t="array" ref="H120">IF($G$6="","",_xlfn.IFS('組織C③（②のG6~P→F6にペースト＋事業所名追加）'!Q120="","",'組織C③（②のG6~P→F6にペースト＋事業所名追加）'!Q120=1,"",'組織C③（②のG6~P→F6にペースト＋事業所名追加）'!Q120=2,'組織C③（②のG6~P→F6にペースト＋事業所名追加）'!F120,'組織C③（②のG6~P→F6にペースト＋事業所名追加）'!Q120=3,'組織C③（②のG6~P→F6にペースト＋事業所名追加）'!H120,'組織C③（②のG6~P→F6にペースト＋事業所名追加）'!Q120=4,'組織C③（②のG6~P→F6にペースト＋事業所名追加）'!J120,'組織C③（②のG6~P→F6にペースト＋事業所名追加）'!Q120=5,'組織C③（②のG6~P→F6にペースト＋事業所名追加）'!L120))</f>
        <v/>
      </c>
      <c r="I120" s="68" t="str">
        <f>IF('組織C③（②のG6~P→F6にペースト＋事業所名追加）'!C120="","",'組織C③（②のG6~P→F6にペースト＋事業所名追加）'!C120)</f>
        <v/>
      </c>
      <c r="J120" s="64"/>
    </row>
    <row r="121" spans="1:10">
      <c r="A121" s="64" t="s">
        <v>1023</v>
      </c>
      <c r="B121" s="79"/>
      <c r="C121" s="81" t="str" cm="1">
        <f t="array" ref="C121">_xlfn.IFS('組織C③（②のG6~P→F6にペースト＋事業所名追加）'!Q121="","",'組織C③（②のG6~P→F6にペースト＋事業所名追加）'!Q121=1,'組織C③（②のG6~P→F6にペースト＋事業所名追加）'!G121,'組織C③（②のG6~P→F6にペースト＋事業所名追加）'!Q121=2,'組織C③（②のG6~P→F6にペースト＋事業所名追加）'!I121,'組織C③（②のG6~P→F6にペースト＋事業所名追加）'!Q121=3,'組織C③（②のG6~P→F6にペースト＋事業所名追加）'!K121,'組織C③（②のG6~P→F6にペースト＋事業所名追加）'!Q121=4,'組織C③（②のG6~P→F6にペースト＋事業所名追加）'!M121,'組織C③（②のG6~P→F6にペースト＋事業所名追加）'!Q121=5,'組織C③（②のG6~P→F6にペースト＋事業所名追加）'!O121)</f>
        <v/>
      </c>
      <c r="D121" s="81" t="str" cm="1">
        <f t="array" ref="D121">_xlfn.IFS('組織C③（②のG6~P→F6にペースト＋事業所名追加）'!Q121="","",'組織C③（②のG6~P→F6にペースト＋事業所名追加）'!Q121=1,"",'組織C③（②のG6~P→F6にペースト＋事業所名追加）'!Q121=2,'組織C③（②のG6~P→F6にペースト＋事業所名追加）'!G121,'組織C③（②のG6~P→F6にペースト＋事業所名追加）'!Q121=3,'組織C③（②のG6~P→F6にペースト＋事業所名追加）'!I121,'組織C③（②のG6~P→F6にペースト＋事業所名追加）'!Q121=4,'組織C③（②のG6~P→F6にペースト＋事業所名追加）'!K121,'組織C③（②のG6~P→F6にペースト＋事業所名追加）'!Q121=5,'組織C③（②のG6~P→F6にペースト＋事業所名追加）'!M121)</f>
        <v/>
      </c>
      <c r="E121" s="64" t="str">
        <f t="shared" si="4"/>
        <v/>
      </c>
      <c r="F121" s="29" t="str">
        <f t="shared" si="3"/>
        <v/>
      </c>
      <c r="G121" s="68" t="str" cm="1">
        <f t="array" ref="G121">IF($G$6="","",_xlfn.IFS('組織C③（②のG6~P→F6にペースト＋事業所名追加）'!Q121="","",'組織C③（②のG6~P→F6にペースト＋事業所名追加）'!Q121=1,'組織C③（②のG6~P→F6にペースト＋事業所名追加）'!F121,'組織C③（②のG6~P→F6にペースト＋事業所名追加）'!Q121=2,'組織C③（②のG6~P→F6にペースト＋事業所名追加）'!H121,'組織C③（②のG6~P→F6にペースト＋事業所名追加）'!Q121=3,'組織C③（②のG6~P→F6にペースト＋事業所名追加）'!J121,'組織C③（②のG6~P→F6にペースト＋事業所名追加）'!Q121=4,'組織C③（②のG6~P→F6にペースト＋事業所名追加）'!L121,'組織C③（②のG6~P→F6にペースト＋事業所名追加）'!Q121=5,'組織C③（②のG6~P→F6にペースト＋事業所名追加）'!N121))</f>
        <v/>
      </c>
      <c r="H121" s="68" t="str" cm="1">
        <f t="array" ref="H121">IF($G$6="","",_xlfn.IFS('組織C③（②のG6~P→F6にペースト＋事業所名追加）'!Q121="","",'組織C③（②のG6~P→F6にペースト＋事業所名追加）'!Q121=1,"",'組織C③（②のG6~P→F6にペースト＋事業所名追加）'!Q121=2,'組織C③（②のG6~P→F6にペースト＋事業所名追加）'!F121,'組織C③（②のG6~P→F6にペースト＋事業所名追加）'!Q121=3,'組織C③（②のG6~P→F6にペースト＋事業所名追加）'!H121,'組織C③（②のG6~P→F6にペースト＋事業所名追加）'!Q121=4,'組織C③（②のG6~P→F6にペースト＋事業所名追加）'!J121,'組織C③（②のG6~P→F6にペースト＋事業所名追加）'!Q121=5,'組織C③（②のG6~P→F6にペースト＋事業所名追加）'!L121))</f>
        <v/>
      </c>
      <c r="I121" s="68" t="str">
        <f>IF('組織C③（②のG6~P→F6にペースト＋事業所名追加）'!C121="","",'組織C③（②のG6~P→F6にペースト＋事業所名追加）'!C121)</f>
        <v/>
      </c>
      <c r="J121" s="64"/>
    </row>
    <row r="122" spans="1:10">
      <c r="A122" s="64" t="s">
        <v>1024</v>
      </c>
      <c r="B122" s="79"/>
      <c r="C122" s="81" t="str" cm="1">
        <f t="array" ref="C122">_xlfn.IFS('組織C③（②のG6~P→F6にペースト＋事業所名追加）'!Q122="","",'組織C③（②のG6~P→F6にペースト＋事業所名追加）'!Q122=1,'組織C③（②のG6~P→F6にペースト＋事業所名追加）'!G122,'組織C③（②のG6~P→F6にペースト＋事業所名追加）'!Q122=2,'組織C③（②のG6~P→F6にペースト＋事業所名追加）'!I122,'組織C③（②のG6~P→F6にペースト＋事業所名追加）'!Q122=3,'組織C③（②のG6~P→F6にペースト＋事業所名追加）'!K122,'組織C③（②のG6~P→F6にペースト＋事業所名追加）'!Q122=4,'組織C③（②のG6~P→F6にペースト＋事業所名追加）'!M122,'組織C③（②のG6~P→F6にペースト＋事業所名追加）'!Q122=5,'組織C③（②のG6~P→F6にペースト＋事業所名追加）'!O122)</f>
        <v/>
      </c>
      <c r="D122" s="81" t="str" cm="1">
        <f t="array" ref="D122">_xlfn.IFS('組織C③（②のG6~P→F6にペースト＋事業所名追加）'!Q122="","",'組織C③（②のG6~P→F6にペースト＋事業所名追加）'!Q122=1,"",'組織C③（②のG6~P→F6にペースト＋事業所名追加）'!Q122=2,'組織C③（②のG6~P→F6にペースト＋事業所名追加）'!G122,'組織C③（②のG6~P→F6にペースト＋事業所名追加）'!Q122=3,'組織C③（②のG6~P→F6にペースト＋事業所名追加）'!I122,'組織C③（②のG6~P→F6にペースト＋事業所名追加）'!Q122=4,'組織C③（②のG6~P→F6にペースト＋事業所名追加）'!K122,'組織C③（②のG6~P→F6にペースト＋事業所名追加）'!Q122=5,'組織C③（②のG6~P→F6にペースト＋事業所名追加）'!M122)</f>
        <v/>
      </c>
      <c r="E122" s="64" t="str">
        <f t="shared" si="4"/>
        <v/>
      </c>
      <c r="F122" s="29" t="str">
        <f t="shared" si="3"/>
        <v/>
      </c>
      <c r="G122" s="68" t="str" cm="1">
        <f t="array" ref="G122">IF($G$6="","",_xlfn.IFS('組織C③（②のG6~P→F6にペースト＋事業所名追加）'!Q122="","",'組織C③（②のG6~P→F6にペースト＋事業所名追加）'!Q122=1,'組織C③（②のG6~P→F6にペースト＋事業所名追加）'!F122,'組織C③（②のG6~P→F6にペースト＋事業所名追加）'!Q122=2,'組織C③（②のG6~P→F6にペースト＋事業所名追加）'!H122,'組織C③（②のG6~P→F6にペースト＋事業所名追加）'!Q122=3,'組織C③（②のG6~P→F6にペースト＋事業所名追加）'!J122,'組織C③（②のG6~P→F6にペースト＋事業所名追加）'!Q122=4,'組織C③（②のG6~P→F6にペースト＋事業所名追加）'!L122,'組織C③（②のG6~P→F6にペースト＋事業所名追加）'!Q122=5,'組織C③（②のG6~P→F6にペースト＋事業所名追加）'!N122))</f>
        <v/>
      </c>
      <c r="H122" s="68" t="str" cm="1">
        <f t="array" ref="H122">IF($G$6="","",_xlfn.IFS('組織C③（②のG6~P→F6にペースト＋事業所名追加）'!Q122="","",'組織C③（②のG6~P→F6にペースト＋事業所名追加）'!Q122=1,"",'組織C③（②のG6~P→F6にペースト＋事業所名追加）'!Q122=2,'組織C③（②のG6~P→F6にペースト＋事業所名追加）'!F122,'組織C③（②のG6~P→F6にペースト＋事業所名追加）'!Q122=3,'組織C③（②のG6~P→F6にペースト＋事業所名追加）'!H122,'組織C③（②のG6~P→F6にペースト＋事業所名追加）'!Q122=4,'組織C③（②のG6~P→F6にペースト＋事業所名追加）'!J122,'組織C③（②のG6~P→F6にペースト＋事業所名追加）'!Q122=5,'組織C③（②のG6~P→F6にペースト＋事業所名追加）'!L122))</f>
        <v/>
      </c>
      <c r="I122" s="68" t="str">
        <f>IF('組織C③（②のG6~P→F6にペースト＋事業所名追加）'!C122="","",'組織C③（②のG6~P→F6にペースト＋事業所名追加）'!C122)</f>
        <v/>
      </c>
      <c r="J122" s="64"/>
    </row>
    <row r="123" spans="1:10">
      <c r="A123" s="64" t="s">
        <v>1025</v>
      </c>
      <c r="B123" s="79"/>
      <c r="C123" s="81" t="str" cm="1">
        <f t="array" ref="C123">_xlfn.IFS('組織C③（②のG6~P→F6にペースト＋事業所名追加）'!Q123="","",'組織C③（②のG6~P→F6にペースト＋事業所名追加）'!Q123=1,'組織C③（②のG6~P→F6にペースト＋事業所名追加）'!G123,'組織C③（②のG6~P→F6にペースト＋事業所名追加）'!Q123=2,'組織C③（②のG6~P→F6にペースト＋事業所名追加）'!I123,'組織C③（②のG6~P→F6にペースト＋事業所名追加）'!Q123=3,'組織C③（②のG6~P→F6にペースト＋事業所名追加）'!K123,'組織C③（②のG6~P→F6にペースト＋事業所名追加）'!Q123=4,'組織C③（②のG6~P→F6にペースト＋事業所名追加）'!M123,'組織C③（②のG6~P→F6にペースト＋事業所名追加）'!Q123=5,'組織C③（②のG6~P→F6にペースト＋事業所名追加）'!O123)</f>
        <v/>
      </c>
      <c r="D123" s="81" t="str" cm="1">
        <f t="array" ref="D123">_xlfn.IFS('組織C③（②のG6~P→F6にペースト＋事業所名追加）'!Q123="","",'組織C③（②のG6~P→F6にペースト＋事業所名追加）'!Q123=1,"",'組織C③（②のG6~P→F6にペースト＋事業所名追加）'!Q123=2,'組織C③（②のG6~P→F6にペースト＋事業所名追加）'!G123,'組織C③（②のG6~P→F6にペースト＋事業所名追加）'!Q123=3,'組織C③（②のG6~P→F6にペースト＋事業所名追加）'!I123,'組織C③（②のG6~P→F6にペースト＋事業所名追加）'!Q123=4,'組織C③（②のG6~P→F6にペースト＋事業所名追加）'!K123,'組織C③（②のG6~P→F6にペースト＋事業所名追加）'!Q123=5,'組織C③（②のG6~P→F6にペースト＋事業所名追加）'!M123)</f>
        <v/>
      </c>
      <c r="E123" s="64" t="str">
        <f t="shared" si="4"/>
        <v/>
      </c>
      <c r="F123" s="29" t="str">
        <f t="shared" si="3"/>
        <v/>
      </c>
      <c r="G123" s="68" t="str" cm="1">
        <f t="array" ref="G123">IF($G$6="","",_xlfn.IFS('組織C③（②のG6~P→F6にペースト＋事業所名追加）'!Q123="","",'組織C③（②のG6~P→F6にペースト＋事業所名追加）'!Q123=1,'組織C③（②のG6~P→F6にペースト＋事業所名追加）'!F123,'組織C③（②のG6~P→F6にペースト＋事業所名追加）'!Q123=2,'組織C③（②のG6~P→F6にペースト＋事業所名追加）'!H123,'組織C③（②のG6~P→F6にペースト＋事業所名追加）'!Q123=3,'組織C③（②のG6~P→F6にペースト＋事業所名追加）'!J123,'組織C③（②のG6~P→F6にペースト＋事業所名追加）'!Q123=4,'組織C③（②のG6~P→F6にペースト＋事業所名追加）'!L123,'組織C③（②のG6~P→F6にペースト＋事業所名追加）'!Q123=5,'組織C③（②のG6~P→F6にペースト＋事業所名追加）'!N123))</f>
        <v/>
      </c>
      <c r="H123" s="68" t="str" cm="1">
        <f t="array" ref="H123">IF($G$6="","",_xlfn.IFS('組織C③（②のG6~P→F6にペースト＋事業所名追加）'!Q123="","",'組織C③（②のG6~P→F6にペースト＋事業所名追加）'!Q123=1,"",'組織C③（②のG6~P→F6にペースト＋事業所名追加）'!Q123=2,'組織C③（②のG6~P→F6にペースト＋事業所名追加）'!F123,'組織C③（②のG6~P→F6にペースト＋事業所名追加）'!Q123=3,'組織C③（②のG6~P→F6にペースト＋事業所名追加）'!H123,'組織C③（②のG6~P→F6にペースト＋事業所名追加）'!Q123=4,'組織C③（②のG6~P→F6にペースト＋事業所名追加）'!J123,'組織C③（②のG6~P→F6にペースト＋事業所名追加）'!Q123=5,'組織C③（②のG6~P→F6にペースト＋事業所名追加）'!L123))</f>
        <v/>
      </c>
      <c r="I123" s="68" t="str">
        <f>IF('組織C③（②のG6~P→F6にペースト＋事業所名追加）'!C123="","",'組織C③（②のG6~P→F6にペースト＋事業所名追加）'!C123)</f>
        <v/>
      </c>
      <c r="J123" s="64"/>
    </row>
    <row r="124" spans="1:10">
      <c r="A124" s="64" t="s">
        <v>1026</v>
      </c>
      <c r="B124" s="79"/>
      <c r="C124" s="81" t="str" cm="1">
        <f t="array" ref="C124">_xlfn.IFS('組織C③（②のG6~P→F6にペースト＋事業所名追加）'!Q124="","",'組織C③（②のG6~P→F6にペースト＋事業所名追加）'!Q124=1,'組織C③（②のG6~P→F6にペースト＋事業所名追加）'!G124,'組織C③（②のG6~P→F6にペースト＋事業所名追加）'!Q124=2,'組織C③（②のG6~P→F6にペースト＋事業所名追加）'!I124,'組織C③（②のG6~P→F6にペースト＋事業所名追加）'!Q124=3,'組織C③（②のG6~P→F6にペースト＋事業所名追加）'!K124,'組織C③（②のG6~P→F6にペースト＋事業所名追加）'!Q124=4,'組織C③（②のG6~P→F6にペースト＋事業所名追加）'!M124,'組織C③（②のG6~P→F6にペースト＋事業所名追加）'!Q124=5,'組織C③（②のG6~P→F6にペースト＋事業所名追加）'!O124)</f>
        <v/>
      </c>
      <c r="D124" s="81" t="str" cm="1">
        <f t="array" ref="D124">_xlfn.IFS('組織C③（②のG6~P→F6にペースト＋事業所名追加）'!Q124="","",'組織C③（②のG6~P→F6にペースト＋事業所名追加）'!Q124=1,"",'組織C③（②のG6~P→F6にペースト＋事業所名追加）'!Q124=2,'組織C③（②のG6~P→F6にペースト＋事業所名追加）'!G124,'組織C③（②のG6~P→F6にペースト＋事業所名追加）'!Q124=3,'組織C③（②のG6~P→F6にペースト＋事業所名追加）'!I124,'組織C③（②のG6~P→F6にペースト＋事業所名追加）'!Q124=4,'組織C③（②のG6~P→F6にペースト＋事業所名追加）'!K124,'組織C③（②のG6~P→F6にペースト＋事業所名追加）'!Q124=5,'組織C③（②のG6~P→F6にペースト＋事業所名追加）'!M124)</f>
        <v/>
      </c>
      <c r="E124" s="64" t="str">
        <f t="shared" si="4"/>
        <v/>
      </c>
      <c r="F124" s="29" t="str">
        <f t="shared" si="3"/>
        <v/>
      </c>
      <c r="G124" s="68" t="str" cm="1">
        <f t="array" ref="G124">IF($G$6="","",_xlfn.IFS('組織C③（②のG6~P→F6にペースト＋事業所名追加）'!Q124="","",'組織C③（②のG6~P→F6にペースト＋事業所名追加）'!Q124=1,'組織C③（②のG6~P→F6にペースト＋事業所名追加）'!F124,'組織C③（②のG6~P→F6にペースト＋事業所名追加）'!Q124=2,'組織C③（②のG6~P→F6にペースト＋事業所名追加）'!H124,'組織C③（②のG6~P→F6にペースト＋事業所名追加）'!Q124=3,'組織C③（②のG6~P→F6にペースト＋事業所名追加）'!J124,'組織C③（②のG6~P→F6にペースト＋事業所名追加）'!Q124=4,'組織C③（②のG6~P→F6にペースト＋事業所名追加）'!L124,'組織C③（②のG6~P→F6にペースト＋事業所名追加）'!Q124=5,'組織C③（②のG6~P→F6にペースト＋事業所名追加）'!N124))</f>
        <v/>
      </c>
      <c r="H124" s="68" t="str" cm="1">
        <f t="array" ref="H124">IF($G$6="","",_xlfn.IFS('組織C③（②のG6~P→F6にペースト＋事業所名追加）'!Q124="","",'組織C③（②のG6~P→F6にペースト＋事業所名追加）'!Q124=1,"",'組織C③（②のG6~P→F6にペースト＋事業所名追加）'!Q124=2,'組織C③（②のG6~P→F6にペースト＋事業所名追加）'!F124,'組織C③（②のG6~P→F6にペースト＋事業所名追加）'!Q124=3,'組織C③（②のG6~P→F6にペースト＋事業所名追加）'!H124,'組織C③（②のG6~P→F6にペースト＋事業所名追加）'!Q124=4,'組織C③（②のG6~P→F6にペースト＋事業所名追加）'!J124,'組織C③（②のG6~P→F6にペースト＋事業所名追加）'!Q124=5,'組織C③（②のG6~P→F6にペースト＋事業所名追加）'!L124))</f>
        <v/>
      </c>
      <c r="I124" s="68" t="str">
        <f>IF('組織C③（②のG6~P→F6にペースト＋事業所名追加）'!C124="","",'組織C③（②のG6~P→F6にペースト＋事業所名追加）'!C124)</f>
        <v/>
      </c>
      <c r="J124" s="64"/>
    </row>
    <row r="125" spans="1:10">
      <c r="A125" s="64" t="s">
        <v>1027</v>
      </c>
      <c r="B125" s="79"/>
      <c r="C125" s="81" t="str" cm="1">
        <f t="array" ref="C125">_xlfn.IFS('組織C③（②のG6~P→F6にペースト＋事業所名追加）'!Q125="","",'組織C③（②のG6~P→F6にペースト＋事業所名追加）'!Q125=1,'組織C③（②のG6~P→F6にペースト＋事業所名追加）'!G125,'組織C③（②のG6~P→F6にペースト＋事業所名追加）'!Q125=2,'組織C③（②のG6~P→F6にペースト＋事業所名追加）'!I125,'組織C③（②のG6~P→F6にペースト＋事業所名追加）'!Q125=3,'組織C③（②のG6~P→F6にペースト＋事業所名追加）'!K125,'組織C③（②のG6~P→F6にペースト＋事業所名追加）'!Q125=4,'組織C③（②のG6~P→F6にペースト＋事業所名追加）'!M125,'組織C③（②のG6~P→F6にペースト＋事業所名追加）'!Q125=5,'組織C③（②のG6~P→F6にペースト＋事業所名追加）'!O125)</f>
        <v/>
      </c>
      <c r="D125" s="81" t="str" cm="1">
        <f t="array" ref="D125">_xlfn.IFS('組織C③（②のG6~P→F6にペースト＋事業所名追加）'!Q125="","",'組織C③（②のG6~P→F6にペースト＋事業所名追加）'!Q125=1,"",'組織C③（②のG6~P→F6にペースト＋事業所名追加）'!Q125=2,'組織C③（②のG6~P→F6にペースト＋事業所名追加）'!G125,'組織C③（②のG6~P→F6にペースト＋事業所名追加）'!Q125=3,'組織C③（②のG6~P→F6にペースト＋事業所名追加）'!I125,'組織C③（②のG6~P→F6にペースト＋事業所名追加）'!Q125=4,'組織C③（②のG6~P→F6にペースト＋事業所名追加）'!K125,'組織C③（②のG6~P→F6にペースト＋事業所名追加）'!Q125=5,'組織C③（②のG6~P→F6にペースト＋事業所名追加）'!M125)</f>
        <v/>
      </c>
      <c r="E125" s="64" t="str">
        <f t="shared" si="4"/>
        <v/>
      </c>
      <c r="F125" s="29" t="str">
        <f t="shared" si="3"/>
        <v/>
      </c>
      <c r="G125" s="68" t="str" cm="1">
        <f t="array" ref="G125">IF($G$6="","",_xlfn.IFS('組織C③（②のG6~P→F6にペースト＋事業所名追加）'!Q125="","",'組織C③（②のG6~P→F6にペースト＋事業所名追加）'!Q125=1,'組織C③（②のG6~P→F6にペースト＋事業所名追加）'!F125,'組織C③（②のG6~P→F6にペースト＋事業所名追加）'!Q125=2,'組織C③（②のG6~P→F6にペースト＋事業所名追加）'!H125,'組織C③（②のG6~P→F6にペースト＋事業所名追加）'!Q125=3,'組織C③（②のG6~P→F6にペースト＋事業所名追加）'!J125,'組織C③（②のG6~P→F6にペースト＋事業所名追加）'!Q125=4,'組織C③（②のG6~P→F6にペースト＋事業所名追加）'!L125,'組織C③（②のG6~P→F6にペースト＋事業所名追加）'!Q125=5,'組織C③（②のG6~P→F6にペースト＋事業所名追加）'!N125))</f>
        <v/>
      </c>
      <c r="H125" s="68" t="str" cm="1">
        <f t="array" ref="H125">IF($G$6="","",_xlfn.IFS('組織C③（②のG6~P→F6にペースト＋事業所名追加）'!Q125="","",'組織C③（②のG6~P→F6にペースト＋事業所名追加）'!Q125=1,"",'組織C③（②のG6~P→F6にペースト＋事業所名追加）'!Q125=2,'組織C③（②のG6~P→F6にペースト＋事業所名追加）'!F125,'組織C③（②のG6~P→F6にペースト＋事業所名追加）'!Q125=3,'組織C③（②のG6~P→F6にペースト＋事業所名追加）'!H125,'組織C③（②のG6~P→F6にペースト＋事業所名追加）'!Q125=4,'組織C③（②のG6~P→F6にペースト＋事業所名追加）'!J125,'組織C③（②のG6~P→F6にペースト＋事業所名追加）'!Q125=5,'組織C③（②のG6~P→F6にペースト＋事業所名追加）'!L125))</f>
        <v/>
      </c>
      <c r="I125" s="68" t="str">
        <f>IF('組織C③（②のG6~P→F6にペースト＋事業所名追加）'!C125="","",'組織C③（②のG6~P→F6にペースト＋事業所名追加）'!C125)</f>
        <v/>
      </c>
      <c r="J125" s="64"/>
    </row>
    <row r="126" spans="1:10">
      <c r="A126" s="64" t="s">
        <v>1028</v>
      </c>
      <c r="B126" s="79"/>
      <c r="C126" s="81" t="str" cm="1">
        <f t="array" ref="C126">_xlfn.IFS('組織C③（②のG6~P→F6にペースト＋事業所名追加）'!Q126="","",'組織C③（②のG6~P→F6にペースト＋事業所名追加）'!Q126=1,'組織C③（②のG6~P→F6にペースト＋事業所名追加）'!G126,'組織C③（②のG6~P→F6にペースト＋事業所名追加）'!Q126=2,'組織C③（②のG6~P→F6にペースト＋事業所名追加）'!I126,'組織C③（②のG6~P→F6にペースト＋事業所名追加）'!Q126=3,'組織C③（②のG6~P→F6にペースト＋事業所名追加）'!K126,'組織C③（②のG6~P→F6にペースト＋事業所名追加）'!Q126=4,'組織C③（②のG6~P→F6にペースト＋事業所名追加）'!M126,'組織C③（②のG6~P→F6にペースト＋事業所名追加）'!Q126=5,'組織C③（②のG6~P→F6にペースト＋事業所名追加）'!O126)</f>
        <v/>
      </c>
      <c r="D126" s="81" t="str" cm="1">
        <f t="array" ref="D126">_xlfn.IFS('組織C③（②のG6~P→F6にペースト＋事業所名追加）'!Q126="","",'組織C③（②のG6~P→F6にペースト＋事業所名追加）'!Q126=1,"",'組織C③（②のG6~P→F6にペースト＋事業所名追加）'!Q126=2,'組織C③（②のG6~P→F6にペースト＋事業所名追加）'!G126,'組織C③（②のG6~P→F6にペースト＋事業所名追加）'!Q126=3,'組織C③（②のG6~P→F6にペースト＋事業所名追加）'!I126,'組織C③（②のG6~P→F6にペースト＋事業所名追加）'!Q126=4,'組織C③（②のG6~P→F6にペースト＋事業所名追加）'!K126,'組織C③（②のG6~P→F6にペースト＋事業所名追加）'!Q126=5,'組織C③（②のG6~P→F6にペースト＋事業所名追加）'!M126)</f>
        <v/>
      </c>
      <c r="E126" s="64" t="str">
        <f t="shared" si="4"/>
        <v/>
      </c>
      <c r="F126" s="29" t="str">
        <f t="shared" si="3"/>
        <v/>
      </c>
      <c r="G126" s="68" t="str" cm="1">
        <f t="array" ref="G126">IF($G$6="","",_xlfn.IFS('組織C③（②のG6~P→F6にペースト＋事業所名追加）'!Q126="","",'組織C③（②のG6~P→F6にペースト＋事業所名追加）'!Q126=1,'組織C③（②のG6~P→F6にペースト＋事業所名追加）'!F126,'組織C③（②のG6~P→F6にペースト＋事業所名追加）'!Q126=2,'組織C③（②のG6~P→F6にペースト＋事業所名追加）'!H126,'組織C③（②のG6~P→F6にペースト＋事業所名追加）'!Q126=3,'組織C③（②のG6~P→F6にペースト＋事業所名追加）'!J126,'組織C③（②のG6~P→F6にペースト＋事業所名追加）'!Q126=4,'組織C③（②のG6~P→F6にペースト＋事業所名追加）'!L126,'組織C③（②のG6~P→F6にペースト＋事業所名追加）'!Q126=5,'組織C③（②のG6~P→F6にペースト＋事業所名追加）'!N126))</f>
        <v/>
      </c>
      <c r="H126" s="68" t="str" cm="1">
        <f t="array" ref="H126">IF($G$6="","",_xlfn.IFS('組織C③（②のG6~P→F6にペースト＋事業所名追加）'!Q126="","",'組織C③（②のG6~P→F6にペースト＋事業所名追加）'!Q126=1,"",'組織C③（②のG6~P→F6にペースト＋事業所名追加）'!Q126=2,'組織C③（②のG6~P→F6にペースト＋事業所名追加）'!F126,'組織C③（②のG6~P→F6にペースト＋事業所名追加）'!Q126=3,'組織C③（②のG6~P→F6にペースト＋事業所名追加）'!H126,'組織C③（②のG6~P→F6にペースト＋事業所名追加）'!Q126=4,'組織C③（②のG6~P→F6にペースト＋事業所名追加）'!J126,'組織C③（②のG6~P→F6にペースト＋事業所名追加）'!Q126=5,'組織C③（②のG6~P→F6にペースト＋事業所名追加）'!L126))</f>
        <v/>
      </c>
      <c r="I126" s="68" t="str">
        <f>IF('組織C③（②のG6~P→F6にペースト＋事業所名追加）'!C126="","",'組織C③（②のG6~P→F6にペースト＋事業所名追加）'!C126)</f>
        <v/>
      </c>
      <c r="J126" s="64"/>
    </row>
    <row r="127" spans="1:10">
      <c r="A127" s="64" t="s">
        <v>1029</v>
      </c>
      <c r="B127" s="79"/>
      <c r="C127" s="81" t="str" cm="1">
        <f t="array" ref="C127">_xlfn.IFS('組織C③（②のG6~P→F6にペースト＋事業所名追加）'!Q127="","",'組織C③（②のG6~P→F6にペースト＋事業所名追加）'!Q127=1,'組織C③（②のG6~P→F6にペースト＋事業所名追加）'!G127,'組織C③（②のG6~P→F6にペースト＋事業所名追加）'!Q127=2,'組織C③（②のG6~P→F6にペースト＋事業所名追加）'!I127,'組織C③（②のG6~P→F6にペースト＋事業所名追加）'!Q127=3,'組織C③（②のG6~P→F6にペースト＋事業所名追加）'!K127,'組織C③（②のG6~P→F6にペースト＋事業所名追加）'!Q127=4,'組織C③（②のG6~P→F6にペースト＋事業所名追加）'!M127,'組織C③（②のG6~P→F6にペースト＋事業所名追加）'!Q127=5,'組織C③（②のG6~P→F6にペースト＋事業所名追加）'!O127)</f>
        <v/>
      </c>
      <c r="D127" s="81" t="str" cm="1">
        <f t="array" ref="D127">_xlfn.IFS('組織C③（②のG6~P→F6にペースト＋事業所名追加）'!Q127="","",'組織C③（②のG6~P→F6にペースト＋事業所名追加）'!Q127=1,"",'組織C③（②のG6~P→F6にペースト＋事業所名追加）'!Q127=2,'組織C③（②のG6~P→F6にペースト＋事業所名追加）'!G127,'組織C③（②のG6~P→F6にペースト＋事業所名追加）'!Q127=3,'組織C③（②のG6~P→F6にペースト＋事業所名追加）'!I127,'組織C③（②のG6~P→F6にペースト＋事業所名追加）'!Q127=4,'組織C③（②のG6~P→F6にペースト＋事業所名追加）'!K127,'組織C③（②のG6~P→F6にペースト＋事業所名追加）'!Q127=5,'組織C③（②のG6~P→F6にペースト＋事業所名追加）'!M127)</f>
        <v/>
      </c>
      <c r="E127" s="64" t="str">
        <f t="shared" si="4"/>
        <v/>
      </c>
      <c r="F127" s="29" t="str">
        <f t="shared" si="3"/>
        <v/>
      </c>
      <c r="G127" s="68" t="str" cm="1">
        <f t="array" ref="G127">IF($G$6="","",_xlfn.IFS('組織C③（②のG6~P→F6にペースト＋事業所名追加）'!Q127="","",'組織C③（②のG6~P→F6にペースト＋事業所名追加）'!Q127=1,'組織C③（②のG6~P→F6にペースト＋事業所名追加）'!F127,'組織C③（②のG6~P→F6にペースト＋事業所名追加）'!Q127=2,'組織C③（②のG6~P→F6にペースト＋事業所名追加）'!H127,'組織C③（②のG6~P→F6にペースト＋事業所名追加）'!Q127=3,'組織C③（②のG6~P→F6にペースト＋事業所名追加）'!J127,'組織C③（②のG6~P→F6にペースト＋事業所名追加）'!Q127=4,'組織C③（②のG6~P→F6にペースト＋事業所名追加）'!L127,'組織C③（②のG6~P→F6にペースト＋事業所名追加）'!Q127=5,'組織C③（②のG6~P→F6にペースト＋事業所名追加）'!N127))</f>
        <v/>
      </c>
      <c r="H127" s="68" t="str" cm="1">
        <f t="array" ref="H127">IF($G$6="","",_xlfn.IFS('組織C③（②のG6~P→F6にペースト＋事業所名追加）'!Q127="","",'組織C③（②のG6~P→F6にペースト＋事業所名追加）'!Q127=1,"",'組織C③（②のG6~P→F6にペースト＋事業所名追加）'!Q127=2,'組織C③（②のG6~P→F6にペースト＋事業所名追加）'!F127,'組織C③（②のG6~P→F6にペースト＋事業所名追加）'!Q127=3,'組織C③（②のG6~P→F6にペースト＋事業所名追加）'!H127,'組織C③（②のG6~P→F6にペースト＋事業所名追加）'!Q127=4,'組織C③（②のG6~P→F6にペースト＋事業所名追加）'!J127,'組織C③（②のG6~P→F6にペースト＋事業所名追加）'!Q127=5,'組織C③（②のG6~P→F6にペースト＋事業所名追加）'!L127))</f>
        <v/>
      </c>
      <c r="I127" s="68" t="str">
        <f>IF('組織C③（②のG6~P→F6にペースト＋事業所名追加）'!C127="","",'組織C③（②のG6~P→F6にペースト＋事業所名追加）'!C127)</f>
        <v/>
      </c>
      <c r="J127" s="64"/>
    </row>
    <row r="128" spans="1:10">
      <c r="A128" s="64" t="s">
        <v>1030</v>
      </c>
      <c r="B128" s="79"/>
      <c r="C128" s="81" t="str" cm="1">
        <f t="array" ref="C128">_xlfn.IFS('組織C③（②のG6~P→F6にペースト＋事業所名追加）'!Q128="","",'組織C③（②のG6~P→F6にペースト＋事業所名追加）'!Q128=1,'組織C③（②のG6~P→F6にペースト＋事業所名追加）'!G128,'組織C③（②のG6~P→F6にペースト＋事業所名追加）'!Q128=2,'組織C③（②のG6~P→F6にペースト＋事業所名追加）'!I128,'組織C③（②のG6~P→F6にペースト＋事業所名追加）'!Q128=3,'組織C③（②のG6~P→F6にペースト＋事業所名追加）'!K128,'組織C③（②のG6~P→F6にペースト＋事業所名追加）'!Q128=4,'組織C③（②のG6~P→F6にペースト＋事業所名追加）'!M128,'組織C③（②のG6~P→F6にペースト＋事業所名追加）'!Q128=5,'組織C③（②のG6~P→F6にペースト＋事業所名追加）'!O128)</f>
        <v/>
      </c>
      <c r="D128" s="81" t="str" cm="1">
        <f t="array" ref="D128">_xlfn.IFS('組織C③（②のG6~P→F6にペースト＋事業所名追加）'!Q128="","",'組織C③（②のG6~P→F6にペースト＋事業所名追加）'!Q128=1,"",'組織C③（②のG6~P→F6にペースト＋事業所名追加）'!Q128=2,'組織C③（②のG6~P→F6にペースト＋事業所名追加）'!G128,'組織C③（②のG6~P→F6にペースト＋事業所名追加）'!Q128=3,'組織C③（②のG6~P→F6にペースト＋事業所名追加）'!I128,'組織C③（②のG6~P→F6にペースト＋事業所名追加）'!Q128=4,'組織C③（②のG6~P→F6にペースト＋事業所名追加）'!K128,'組織C③（②のG6~P→F6にペースト＋事業所名追加）'!Q128=5,'組織C③（②のG6~P→F6にペースト＋事業所名追加）'!M128)</f>
        <v/>
      </c>
      <c r="E128" s="64" t="str">
        <f t="shared" si="4"/>
        <v/>
      </c>
      <c r="F128" s="29" t="str">
        <f t="shared" si="3"/>
        <v/>
      </c>
      <c r="G128" s="68" t="str" cm="1">
        <f t="array" ref="G128">IF($G$6="","",_xlfn.IFS('組織C③（②のG6~P→F6にペースト＋事業所名追加）'!Q128="","",'組織C③（②のG6~P→F6にペースト＋事業所名追加）'!Q128=1,'組織C③（②のG6~P→F6にペースト＋事業所名追加）'!F128,'組織C③（②のG6~P→F6にペースト＋事業所名追加）'!Q128=2,'組織C③（②のG6~P→F6にペースト＋事業所名追加）'!H128,'組織C③（②のG6~P→F6にペースト＋事業所名追加）'!Q128=3,'組織C③（②のG6~P→F6にペースト＋事業所名追加）'!J128,'組織C③（②のG6~P→F6にペースト＋事業所名追加）'!Q128=4,'組織C③（②のG6~P→F6にペースト＋事業所名追加）'!L128,'組織C③（②のG6~P→F6にペースト＋事業所名追加）'!Q128=5,'組織C③（②のG6~P→F6にペースト＋事業所名追加）'!N128))</f>
        <v/>
      </c>
      <c r="H128" s="68" t="str" cm="1">
        <f t="array" ref="H128">IF($G$6="","",_xlfn.IFS('組織C③（②のG6~P→F6にペースト＋事業所名追加）'!Q128="","",'組織C③（②のG6~P→F6にペースト＋事業所名追加）'!Q128=1,"",'組織C③（②のG6~P→F6にペースト＋事業所名追加）'!Q128=2,'組織C③（②のG6~P→F6にペースト＋事業所名追加）'!F128,'組織C③（②のG6~P→F6にペースト＋事業所名追加）'!Q128=3,'組織C③（②のG6~P→F6にペースト＋事業所名追加）'!H128,'組織C③（②のG6~P→F6にペースト＋事業所名追加）'!Q128=4,'組織C③（②のG6~P→F6にペースト＋事業所名追加）'!J128,'組織C③（②のG6~P→F6にペースト＋事業所名追加）'!Q128=5,'組織C③（②のG6~P→F6にペースト＋事業所名追加）'!L128))</f>
        <v/>
      </c>
      <c r="I128" s="68" t="str">
        <f>IF('組織C③（②のG6~P→F6にペースト＋事業所名追加）'!C128="","",'組織C③（②のG6~P→F6にペースト＋事業所名追加）'!C128)</f>
        <v/>
      </c>
      <c r="J128" s="64"/>
    </row>
    <row r="129" spans="1:10">
      <c r="A129" s="64" t="s">
        <v>1031</v>
      </c>
      <c r="B129" s="79"/>
      <c r="C129" s="81" t="str" cm="1">
        <f t="array" ref="C129">_xlfn.IFS('組織C③（②のG6~P→F6にペースト＋事業所名追加）'!Q129="","",'組織C③（②のG6~P→F6にペースト＋事業所名追加）'!Q129=1,'組織C③（②のG6~P→F6にペースト＋事業所名追加）'!G129,'組織C③（②のG6~P→F6にペースト＋事業所名追加）'!Q129=2,'組織C③（②のG6~P→F6にペースト＋事業所名追加）'!I129,'組織C③（②のG6~P→F6にペースト＋事業所名追加）'!Q129=3,'組織C③（②のG6~P→F6にペースト＋事業所名追加）'!K129,'組織C③（②のG6~P→F6にペースト＋事業所名追加）'!Q129=4,'組織C③（②のG6~P→F6にペースト＋事業所名追加）'!M129,'組織C③（②のG6~P→F6にペースト＋事業所名追加）'!Q129=5,'組織C③（②のG6~P→F6にペースト＋事業所名追加）'!O129)</f>
        <v/>
      </c>
      <c r="D129" s="81" t="str" cm="1">
        <f t="array" ref="D129">_xlfn.IFS('組織C③（②のG6~P→F6にペースト＋事業所名追加）'!Q129="","",'組織C③（②のG6~P→F6にペースト＋事業所名追加）'!Q129=1,"",'組織C③（②のG6~P→F6にペースト＋事業所名追加）'!Q129=2,'組織C③（②のG6~P→F6にペースト＋事業所名追加）'!G129,'組織C③（②のG6~P→F6にペースト＋事業所名追加）'!Q129=3,'組織C③（②のG6~P→F6にペースト＋事業所名追加）'!I129,'組織C③（②のG6~P→F6にペースト＋事業所名追加）'!Q129=4,'組織C③（②のG6~P→F6にペースト＋事業所名追加）'!K129,'組織C③（②のG6~P→F6にペースト＋事業所名追加）'!Q129=5,'組織C③（②のG6~P→F6にペースト＋事業所名追加）'!M129)</f>
        <v/>
      </c>
      <c r="E129" s="64" t="str">
        <f t="shared" si="4"/>
        <v/>
      </c>
      <c r="F129" s="29" t="str">
        <f t="shared" si="3"/>
        <v/>
      </c>
      <c r="G129" s="68" t="str" cm="1">
        <f t="array" ref="G129">IF($G$6="","",_xlfn.IFS('組織C③（②のG6~P→F6にペースト＋事業所名追加）'!Q129="","",'組織C③（②のG6~P→F6にペースト＋事業所名追加）'!Q129=1,'組織C③（②のG6~P→F6にペースト＋事業所名追加）'!F129,'組織C③（②のG6~P→F6にペースト＋事業所名追加）'!Q129=2,'組織C③（②のG6~P→F6にペースト＋事業所名追加）'!H129,'組織C③（②のG6~P→F6にペースト＋事業所名追加）'!Q129=3,'組織C③（②のG6~P→F6にペースト＋事業所名追加）'!J129,'組織C③（②のG6~P→F6にペースト＋事業所名追加）'!Q129=4,'組織C③（②のG6~P→F6にペースト＋事業所名追加）'!L129,'組織C③（②のG6~P→F6にペースト＋事業所名追加）'!Q129=5,'組織C③（②のG6~P→F6にペースト＋事業所名追加）'!N129))</f>
        <v/>
      </c>
      <c r="H129" s="68" t="str" cm="1">
        <f t="array" ref="H129">IF($G$6="","",_xlfn.IFS('組織C③（②のG6~P→F6にペースト＋事業所名追加）'!Q129="","",'組織C③（②のG6~P→F6にペースト＋事業所名追加）'!Q129=1,"",'組織C③（②のG6~P→F6にペースト＋事業所名追加）'!Q129=2,'組織C③（②のG6~P→F6にペースト＋事業所名追加）'!F129,'組織C③（②のG6~P→F6にペースト＋事業所名追加）'!Q129=3,'組織C③（②のG6~P→F6にペースト＋事業所名追加）'!H129,'組織C③（②のG6~P→F6にペースト＋事業所名追加）'!Q129=4,'組織C③（②のG6~P→F6にペースト＋事業所名追加）'!J129,'組織C③（②のG6~P→F6にペースト＋事業所名追加）'!Q129=5,'組織C③（②のG6~P→F6にペースト＋事業所名追加）'!L129))</f>
        <v/>
      </c>
      <c r="I129" s="68" t="str">
        <f>IF('組織C③（②のG6~P→F6にペースト＋事業所名追加）'!C129="","",'組織C③（②のG6~P→F6にペースト＋事業所名追加）'!C129)</f>
        <v/>
      </c>
      <c r="J129" s="64"/>
    </row>
    <row r="130" spans="1:10">
      <c r="A130" s="64" t="s">
        <v>1032</v>
      </c>
      <c r="B130" s="79"/>
      <c r="C130" s="81" t="str" cm="1">
        <f t="array" ref="C130">_xlfn.IFS('組織C③（②のG6~P→F6にペースト＋事業所名追加）'!Q130="","",'組織C③（②のG6~P→F6にペースト＋事業所名追加）'!Q130=1,'組織C③（②のG6~P→F6にペースト＋事業所名追加）'!G130,'組織C③（②のG6~P→F6にペースト＋事業所名追加）'!Q130=2,'組織C③（②のG6~P→F6にペースト＋事業所名追加）'!I130,'組織C③（②のG6~P→F6にペースト＋事業所名追加）'!Q130=3,'組織C③（②のG6~P→F6にペースト＋事業所名追加）'!K130,'組織C③（②のG6~P→F6にペースト＋事業所名追加）'!Q130=4,'組織C③（②のG6~P→F6にペースト＋事業所名追加）'!M130,'組織C③（②のG6~P→F6にペースト＋事業所名追加）'!Q130=5,'組織C③（②のG6~P→F6にペースト＋事業所名追加）'!O130)</f>
        <v/>
      </c>
      <c r="D130" s="81" t="str" cm="1">
        <f t="array" ref="D130">_xlfn.IFS('組織C③（②のG6~P→F6にペースト＋事業所名追加）'!Q130="","",'組織C③（②のG6~P→F6にペースト＋事業所名追加）'!Q130=1,"",'組織C③（②のG6~P→F6にペースト＋事業所名追加）'!Q130=2,'組織C③（②のG6~P→F6にペースト＋事業所名追加）'!G130,'組織C③（②のG6~P→F6にペースト＋事業所名追加）'!Q130=3,'組織C③（②のG6~P→F6にペースト＋事業所名追加）'!I130,'組織C③（②のG6~P→F6にペースト＋事業所名追加）'!Q130=4,'組織C③（②のG6~P→F6にペースト＋事業所名追加）'!K130,'組織C③（②のG6~P→F6にペースト＋事業所名追加）'!Q130=5,'組織C③（②のG6~P→F6にペースト＋事業所名追加）'!M130)</f>
        <v/>
      </c>
      <c r="E130" s="64" t="str">
        <f t="shared" si="4"/>
        <v/>
      </c>
      <c r="F130" s="29" t="str">
        <f t="shared" si="3"/>
        <v/>
      </c>
      <c r="G130" s="68" t="str" cm="1">
        <f t="array" ref="G130">IF($G$6="","",_xlfn.IFS('組織C③（②のG6~P→F6にペースト＋事業所名追加）'!Q130="","",'組織C③（②のG6~P→F6にペースト＋事業所名追加）'!Q130=1,'組織C③（②のG6~P→F6にペースト＋事業所名追加）'!F130,'組織C③（②のG6~P→F6にペースト＋事業所名追加）'!Q130=2,'組織C③（②のG6~P→F6にペースト＋事業所名追加）'!H130,'組織C③（②のG6~P→F6にペースト＋事業所名追加）'!Q130=3,'組織C③（②のG6~P→F6にペースト＋事業所名追加）'!J130,'組織C③（②のG6~P→F6にペースト＋事業所名追加）'!Q130=4,'組織C③（②のG6~P→F6にペースト＋事業所名追加）'!L130,'組織C③（②のG6~P→F6にペースト＋事業所名追加）'!Q130=5,'組織C③（②のG6~P→F6にペースト＋事業所名追加）'!N130))</f>
        <v/>
      </c>
      <c r="H130" s="68" t="str" cm="1">
        <f t="array" ref="H130">IF($G$6="","",_xlfn.IFS('組織C③（②のG6~P→F6にペースト＋事業所名追加）'!Q130="","",'組織C③（②のG6~P→F6にペースト＋事業所名追加）'!Q130=1,"",'組織C③（②のG6~P→F6にペースト＋事業所名追加）'!Q130=2,'組織C③（②のG6~P→F6にペースト＋事業所名追加）'!F130,'組織C③（②のG6~P→F6にペースト＋事業所名追加）'!Q130=3,'組織C③（②のG6~P→F6にペースト＋事業所名追加）'!H130,'組織C③（②のG6~P→F6にペースト＋事業所名追加）'!Q130=4,'組織C③（②のG6~P→F6にペースト＋事業所名追加）'!J130,'組織C③（②のG6~P→F6にペースト＋事業所名追加）'!Q130=5,'組織C③（②のG6~P→F6にペースト＋事業所名追加）'!L130))</f>
        <v/>
      </c>
      <c r="I130" s="68" t="str">
        <f>IF('組織C③（②のG6~P→F6にペースト＋事業所名追加）'!C130="","",'組織C③（②のG6~P→F6にペースト＋事業所名追加）'!C130)</f>
        <v/>
      </c>
      <c r="J130" s="64"/>
    </row>
    <row r="131" spans="1:10">
      <c r="A131" s="64" t="s">
        <v>1033</v>
      </c>
      <c r="B131" s="79"/>
      <c r="C131" s="81" t="str" cm="1">
        <f t="array" ref="C131">_xlfn.IFS('組織C③（②のG6~P→F6にペースト＋事業所名追加）'!Q131="","",'組織C③（②のG6~P→F6にペースト＋事業所名追加）'!Q131=1,'組織C③（②のG6~P→F6にペースト＋事業所名追加）'!G131,'組織C③（②のG6~P→F6にペースト＋事業所名追加）'!Q131=2,'組織C③（②のG6~P→F6にペースト＋事業所名追加）'!I131,'組織C③（②のG6~P→F6にペースト＋事業所名追加）'!Q131=3,'組織C③（②のG6~P→F6にペースト＋事業所名追加）'!K131,'組織C③（②のG6~P→F6にペースト＋事業所名追加）'!Q131=4,'組織C③（②のG6~P→F6にペースト＋事業所名追加）'!M131,'組織C③（②のG6~P→F6にペースト＋事業所名追加）'!Q131=5,'組織C③（②のG6~P→F6にペースト＋事業所名追加）'!O131)</f>
        <v/>
      </c>
      <c r="D131" s="81" t="str" cm="1">
        <f t="array" ref="D131">_xlfn.IFS('組織C③（②のG6~P→F6にペースト＋事業所名追加）'!Q131="","",'組織C③（②のG6~P→F6にペースト＋事業所名追加）'!Q131=1,"",'組織C③（②のG6~P→F6にペースト＋事業所名追加）'!Q131=2,'組織C③（②のG6~P→F6にペースト＋事業所名追加）'!G131,'組織C③（②のG6~P→F6にペースト＋事業所名追加）'!Q131=3,'組織C③（②のG6~P→F6にペースト＋事業所名追加）'!I131,'組織C③（②のG6~P→F6にペースト＋事業所名追加）'!Q131=4,'組織C③（②のG6~P→F6にペースト＋事業所名追加）'!K131,'組織C③（②のG6~P→F6にペースト＋事業所名追加）'!Q131=5,'組織C③（②のG6~P→F6にペースト＋事業所名追加）'!M131)</f>
        <v/>
      </c>
      <c r="E131" s="64" t="str">
        <f t="shared" si="4"/>
        <v/>
      </c>
      <c r="F131" s="29" t="str">
        <f t="shared" si="3"/>
        <v/>
      </c>
      <c r="G131" s="68" t="str" cm="1">
        <f t="array" ref="G131">IF($G$6="","",_xlfn.IFS('組織C③（②のG6~P→F6にペースト＋事業所名追加）'!Q131="","",'組織C③（②のG6~P→F6にペースト＋事業所名追加）'!Q131=1,'組織C③（②のG6~P→F6にペースト＋事業所名追加）'!F131,'組織C③（②のG6~P→F6にペースト＋事業所名追加）'!Q131=2,'組織C③（②のG6~P→F6にペースト＋事業所名追加）'!H131,'組織C③（②のG6~P→F6にペースト＋事業所名追加）'!Q131=3,'組織C③（②のG6~P→F6にペースト＋事業所名追加）'!J131,'組織C③（②のG6~P→F6にペースト＋事業所名追加）'!Q131=4,'組織C③（②のG6~P→F6にペースト＋事業所名追加）'!L131,'組織C③（②のG6~P→F6にペースト＋事業所名追加）'!Q131=5,'組織C③（②のG6~P→F6にペースト＋事業所名追加）'!N131))</f>
        <v/>
      </c>
      <c r="H131" s="68" t="str" cm="1">
        <f t="array" ref="H131">IF($G$6="","",_xlfn.IFS('組織C③（②のG6~P→F6にペースト＋事業所名追加）'!Q131="","",'組織C③（②のG6~P→F6にペースト＋事業所名追加）'!Q131=1,"",'組織C③（②のG6~P→F6にペースト＋事業所名追加）'!Q131=2,'組織C③（②のG6~P→F6にペースト＋事業所名追加）'!F131,'組織C③（②のG6~P→F6にペースト＋事業所名追加）'!Q131=3,'組織C③（②のG6~P→F6にペースト＋事業所名追加）'!H131,'組織C③（②のG6~P→F6にペースト＋事業所名追加）'!Q131=4,'組織C③（②のG6~P→F6にペースト＋事業所名追加）'!J131,'組織C③（②のG6~P→F6にペースト＋事業所名追加）'!Q131=5,'組織C③（②のG6~P→F6にペースト＋事業所名追加）'!L131))</f>
        <v/>
      </c>
      <c r="I131" s="68" t="str">
        <f>IF('組織C③（②のG6~P→F6にペースト＋事業所名追加）'!C131="","",'組織C③（②のG6~P→F6にペースト＋事業所名追加）'!C131)</f>
        <v/>
      </c>
      <c r="J131" s="64"/>
    </row>
    <row r="132" spans="1:10">
      <c r="A132" s="64" t="s">
        <v>1034</v>
      </c>
      <c r="B132" s="79"/>
      <c r="C132" s="81" t="str" cm="1">
        <f t="array" ref="C132">_xlfn.IFS('組織C③（②のG6~P→F6にペースト＋事業所名追加）'!Q132="","",'組織C③（②のG6~P→F6にペースト＋事業所名追加）'!Q132=1,'組織C③（②のG6~P→F6にペースト＋事業所名追加）'!G132,'組織C③（②のG6~P→F6にペースト＋事業所名追加）'!Q132=2,'組織C③（②のG6~P→F6にペースト＋事業所名追加）'!I132,'組織C③（②のG6~P→F6にペースト＋事業所名追加）'!Q132=3,'組織C③（②のG6~P→F6にペースト＋事業所名追加）'!K132,'組織C③（②のG6~P→F6にペースト＋事業所名追加）'!Q132=4,'組織C③（②のG6~P→F6にペースト＋事業所名追加）'!M132,'組織C③（②のG6~P→F6にペースト＋事業所名追加）'!Q132=5,'組織C③（②のG6~P→F6にペースト＋事業所名追加）'!O132)</f>
        <v/>
      </c>
      <c r="D132" s="81" t="str" cm="1">
        <f t="array" ref="D132">_xlfn.IFS('組織C③（②のG6~P→F6にペースト＋事業所名追加）'!Q132="","",'組織C③（②のG6~P→F6にペースト＋事業所名追加）'!Q132=1,"",'組織C③（②のG6~P→F6にペースト＋事業所名追加）'!Q132=2,'組織C③（②のG6~P→F6にペースト＋事業所名追加）'!G132,'組織C③（②のG6~P→F6にペースト＋事業所名追加）'!Q132=3,'組織C③（②のG6~P→F6にペースト＋事業所名追加）'!I132,'組織C③（②のG6~P→F6にペースト＋事業所名追加）'!Q132=4,'組織C③（②のG6~P→F6にペースト＋事業所名追加）'!K132,'組織C③（②のG6~P→F6にペースト＋事業所名追加）'!Q132=5,'組織C③（②のG6~P→F6にペースト＋事業所名追加）'!M132)</f>
        <v/>
      </c>
      <c r="E132" s="64" t="str">
        <f t="shared" si="4"/>
        <v/>
      </c>
      <c r="F132" s="29" t="str">
        <f t="shared" si="3"/>
        <v/>
      </c>
      <c r="G132" s="68" t="str" cm="1">
        <f t="array" ref="G132">IF($G$6="","",_xlfn.IFS('組織C③（②のG6~P→F6にペースト＋事業所名追加）'!Q132="","",'組織C③（②のG6~P→F6にペースト＋事業所名追加）'!Q132=1,'組織C③（②のG6~P→F6にペースト＋事業所名追加）'!F132,'組織C③（②のG6~P→F6にペースト＋事業所名追加）'!Q132=2,'組織C③（②のG6~P→F6にペースト＋事業所名追加）'!H132,'組織C③（②のG6~P→F6にペースト＋事業所名追加）'!Q132=3,'組織C③（②のG6~P→F6にペースト＋事業所名追加）'!J132,'組織C③（②のG6~P→F6にペースト＋事業所名追加）'!Q132=4,'組織C③（②のG6~P→F6にペースト＋事業所名追加）'!L132,'組織C③（②のG6~P→F6にペースト＋事業所名追加）'!Q132=5,'組織C③（②のG6~P→F6にペースト＋事業所名追加）'!N132))</f>
        <v/>
      </c>
      <c r="H132" s="68" t="str" cm="1">
        <f t="array" ref="H132">IF($G$6="","",_xlfn.IFS('組織C③（②のG6~P→F6にペースト＋事業所名追加）'!Q132="","",'組織C③（②のG6~P→F6にペースト＋事業所名追加）'!Q132=1,"",'組織C③（②のG6~P→F6にペースト＋事業所名追加）'!Q132=2,'組織C③（②のG6~P→F6にペースト＋事業所名追加）'!F132,'組織C③（②のG6~P→F6にペースト＋事業所名追加）'!Q132=3,'組織C③（②のG6~P→F6にペースト＋事業所名追加）'!H132,'組織C③（②のG6~P→F6にペースト＋事業所名追加）'!Q132=4,'組織C③（②のG6~P→F6にペースト＋事業所名追加）'!J132,'組織C③（②のG6~P→F6にペースト＋事業所名追加）'!Q132=5,'組織C③（②のG6~P→F6にペースト＋事業所名追加）'!L132))</f>
        <v/>
      </c>
      <c r="I132" s="68" t="str">
        <f>IF('組織C③（②のG6~P→F6にペースト＋事業所名追加）'!C132="","",'組織C③（②のG6~P→F6にペースト＋事業所名追加）'!C132)</f>
        <v/>
      </c>
      <c r="J132" s="64"/>
    </row>
    <row r="133" spans="1:10">
      <c r="A133" s="64" t="s">
        <v>1035</v>
      </c>
      <c r="B133" s="79"/>
      <c r="C133" s="81" t="str" cm="1">
        <f t="array" ref="C133">_xlfn.IFS('組織C③（②のG6~P→F6にペースト＋事業所名追加）'!Q133="","",'組織C③（②のG6~P→F6にペースト＋事業所名追加）'!Q133=1,'組織C③（②のG6~P→F6にペースト＋事業所名追加）'!G133,'組織C③（②のG6~P→F6にペースト＋事業所名追加）'!Q133=2,'組織C③（②のG6~P→F6にペースト＋事業所名追加）'!I133,'組織C③（②のG6~P→F6にペースト＋事業所名追加）'!Q133=3,'組織C③（②のG6~P→F6にペースト＋事業所名追加）'!K133,'組織C③（②のG6~P→F6にペースト＋事業所名追加）'!Q133=4,'組織C③（②のG6~P→F6にペースト＋事業所名追加）'!M133,'組織C③（②のG6~P→F6にペースト＋事業所名追加）'!Q133=5,'組織C③（②のG6~P→F6にペースト＋事業所名追加）'!O133)</f>
        <v/>
      </c>
      <c r="D133" s="81" t="str" cm="1">
        <f t="array" ref="D133">_xlfn.IFS('組織C③（②のG6~P→F6にペースト＋事業所名追加）'!Q133="","",'組織C③（②のG6~P→F6にペースト＋事業所名追加）'!Q133=1,"",'組織C③（②のG6~P→F6にペースト＋事業所名追加）'!Q133=2,'組織C③（②のG6~P→F6にペースト＋事業所名追加）'!G133,'組織C③（②のG6~P→F6にペースト＋事業所名追加）'!Q133=3,'組織C③（②のG6~P→F6にペースト＋事業所名追加）'!I133,'組織C③（②のG6~P→F6にペースト＋事業所名追加）'!Q133=4,'組織C③（②のG6~P→F6にペースト＋事業所名追加）'!K133,'組織C③（②のG6~P→F6にペースト＋事業所名追加）'!Q133=5,'組織C③（②のG6~P→F6にペースト＋事業所名追加）'!M133)</f>
        <v/>
      </c>
      <c r="E133" s="64" t="str">
        <f t="shared" si="4"/>
        <v/>
      </c>
      <c r="F133" s="29" t="str">
        <f t="shared" si="3"/>
        <v/>
      </c>
      <c r="G133" s="68" t="str" cm="1">
        <f t="array" ref="G133">IF($G$6="","",_xlfn.IFS('組織C③（②のG6~P→F6にペースト＋事業所名追加）'!Q133="","",'組織C③（②のG6~P→F6にペースト＋事業所名追加）'!Q133=1,'組織C③（②のG6~P→F6にペースト＋事業所名追加）'!F133,'組織C③（②のG6~P→F6にペースト＋事業所名追加）'!Q133=2,'組織C③（②のG6~P→F6にペースト＋事業所名追加）'!H133,'組織C③（②のG6~P→F6にペースト＋事業所名追加）'!Q133=3,'組織C③（②のG6~P→F6にペースト＋事業所名追加）'!J133,'組織C③（②のG6~P→F6にペースト＋事業所名追加）'!Q133=4,'組織C③（②のG6~P→F6にペースト＋事業所名追加）'!L133,'組織C③（②のG6~P→F6にペースト＋事業所名追加）'!Q133=5,'組織C③（②のG6~P→F6にペースト＋事業所名追加）'!N133))</f>
        <v/>
      </c>
      <c r="H133" s="68" t="str" cm="1">
        <f t="array" ref="H133">IF($G$6="","",_xlfn.IFS('組織C③（②のG6~P→F6にペースト＋事業所名追加）'!Q133="","",'組織C③（②のG6~P→F6にペースト＋事業所名追加）'!Q133=1,"",'組織C③（②のG6~P→F6にペースト＋事業所名追加）'!Q133=2,'組織C③（②のG6~P→F6にペースト＋事業所名追加）'!F133,'組織C③（②のG6~P→F6にペースト＋事業所名追加）'!Q133=3,'組織C③（②のG6~P→F6にペースト＋事業所名追加）'!H133,'組織C③（②のG6~P→F6にペースト＋事業所名追加）'!Q133=4,'組織C③（②のG6~P→F6にペースト＋事業所名追加）'!J133,'組織C③（②のG6~P→F6にペースト＋事業所名追加）'!Q133=5,'組織C③（②のG6~P→F6にペースト＋事業所名追加）'!L133))</f>
        <v/>
      </c>
      <c r="I133" s="68" t="str">
        <f>IF('組織C③（②のG6~P→F6にペースト＋事業所名追加）'!C133="","",'組織C③（②のG6~P→F6にペースト＋事業所名追加）'!C133)</f>
        <v/>
      </c>
      <c r="J133" s="64"/>
    </row>
    <row r="134" spans="1:10">
      <c r="A134" s="64" t="s">
        <v>1036</v>
      </c>
      <c r="B134" s="79"/>
      <c r="C134" s="81" t="str" cm="1">
        <f t="array" ref="C134">_xlfn.IFS('組織C③（②のG6~P→F6にペースト＋事業所名追加）'!Q134="","",'組織C③（②のG6~P→F6にペースト＋事業所名追加）'!Q134=1,'組織C③（②のG6~P→F6にペースト＋事業所名追加）'!G134,'組織C③（②のG6~P→F6にペースト＋事業所名追加）'!Q134=2,'組織C③（②のG6~P→F6にペースト＋事業所名追加）'!I134,'組織C③（②のG6~P→F6にペースト＋事業所名追加）'!Q134=3,'組織C③（②のG6~P→F6にペースト＋事業所名追加）'!K134,'組織C③（②のG6~P→F6にペースト＋事業所名追加）'!Q134=4,'組織C③（②のG6~P→F6にペースト＋事業所名追加）'!M134,'組織C③（②のG6~P→F6にペースト＋事業所名追加）'!Q134=5,'組織C③（②のG6~P→F6にペースト＋事業所名追加）'!O134)</f>
        <v/>
      </c>
      <c r="D134" s="81" t="str" cm="1">
        <f t="array" ref="D134">_xlfn.IFS('組織C③（②のG6~P→F6にペースト＋事業所名追加）'!Q134="","",'組織C③（②のG6~P→F6にペースト＋事業所名追加）'!Q134=1,"",'組織C③（②のG6~P→F6にペースト＋事業所名追加）'!Q134=2,'組織C③（②のG6~P→F6にペースト＋事業所名追加）'!G134,'組織C③（②のG6~P→F6にペースト＋事業所名追加）'!Q134=3,'組織C③（②のG6~P→F6にペースト＋事業所名追加）'!I134,'組織C③（②のG6~P→F6にペースト＋事業所名追加）'!Q134=4,'組織C③（②のG6~P→F6にペースト＋事業所名追加）'!K134,'組織C③（②のG6~P→F6にペースト＋事業所名追加）'!Q134=5,'組織C③（②のG6~P→F6にペースト＋事業所名追加）'!M134)</f>
        <v/>
      </c>
      <c r="E134" s="64" t="str">
        <f t="shared" si="4"/>
        <v/>
      </c>
      <c r="F134" s="29" t="str">
        <f t="shared" si="3"/>
        <v/>
      </c>
      <c r="G134" s="68" t="str" cm="1">
        <f t="array" ref="G134">IF($G$6="","",_xlfn.IFS('組織C③（②のG6~P→F6にペースト＋事業所名追加）'!Q134="","",'組織C③（②のG6~P→F6にペースト＋事業所名追加）'!Q134=1,'組織C③（②のG6~P→F6にペースト＋事業所名追加）'!F134,'組織C③（②のG6~P→F6にペースト＋事業所名追加）'!Q134=2,'組織C③（②のG6~P→F6にペースト＋事業所名追加）'!H134,'組織C③（②のG6~P→F6にペースト＋事業所名追加）'!Q134=3,'組織C③（②のG6~P→F6にペースト＋事業所名追加）'!J134,'組織C③（②のG6~P→F6にペースト＋事業所名追加）'!Q134=4,'組織C③（②のG6~P→F6にペースト＋事業所名追加）'!L134,'組織C③（②のG6~P→F6にペースト＋事業所名追加）'!Q134=5,'組織C③（②のG6~P→F6にペースト＋事業所名追加）'!N134))</f>
        <v/>
      </c>
      <c r="H134" s="68" t="str" cm="1">
        <f t="array" ref="H134">IF($G$6="","",_xlfn.IFS('組織C③（②のG6~P→F6にペースト＋事業所名追加）'!Q134="","",'組織C③（②のG6~P→F6にペースト＋事業所名追加）'!Q134=1,"",'組織C③（②のG6~P→F6にペースト＋事業所名追加）'!Q134=2,'組織C③（②のG6~P→F6にペースト＋事業所名追加）'!F134,'組織C③（②のG6~P→F6にペースト＋事業所名追加）'!Q134=3,'組織C③（②のG6~P→F6にペースト＋事業所名追加）'!H134,'組織C③（②のG6~P→F6にペースト＋事業所名追加）'!Q134=4,'組織C③（②のG6~P→F6にペースト＋事業所名追加）'!J134,'組織C③（②のG6~P→F6にペースト＋事業所名追加）'!Q134=5,'組織C③（②のG6~P→F6にペースト＋事業所名追加）'!L134))</f>
        <v/>
      </c>
      <c r="I134" s="68" t="str">
        <f>IF('組織C③（②のG6~P→F6にペースト＋事業所名追加）'!C134="","",'組織C③（②のG6~P→F6にペースト＋事業所名追加）'!C134)</f>
        <v/>
      </c>
      <c r="J134" s="64"/>
    </row>
    <row r="135" spans="1:10">
      <c r="A135" s="64" t="s">
        <v>1037</v>
      </c>
      <c r="B135" s="79"/>
      <c r="C135" s="81" t="str" cm="1">
        <f t="array" ref="C135">_xlfn.IFS('組織C③（②のG6~P→F6にペースト＋事業所名追加）'!Q135="","",'組織C③（②のG6~P→F6にペースト＋事業所名追加）'!Q135=1,'組織C③（②のG6~P→F6にペースト＋事業所名追加）'!G135,'組織C③（②のG6~P→F6にペースト＋事業所名追加）'!Q135=2,'組織C③（②のG6~P→F6にペースト＋事業所名追加）'!I135,'組織C③（②のG6~P→F6にペースト＋事業所名追加）'!Q135=3,'組織C③（②のG6~P→F6にペースト＋事業所名追加）'!K135,'組織C③（②のG6~P→F6にペースト＋事業所名追加）'!Q135=4,'組織C③（②のG6~P→F6にペースト＋事業所名追加）'!M135,'組織C③（②のG6~P→F6にペースト＋事業所名追加）'!Q135=5,'組織C③（②のG6~P→F6にペースト＋事業所名追加）'!O135)</f>
        <v/>
      </c>
      <c r="D135" s="81" t="str" cm="1">
        <f t="array" ref="D135">_xlfn.IFS('組織C③（②のG6~P→F6にペースト＋事業所名追加）'!Q135="","",'組織C③（②のG6~P→F6にペースト＋事業所名追加）'!Q135=1,"",'組織C③（②のG6~P→F6にペースト＋事業所名追加）'!Q135=2,'組織C③（②のG6~P→F6にペースト＋事業所名追加）'!G135,'組織C③（②のG6~P→F6にペースト＋事業所名追加）'!Q135=3,'組織C③（②のG6~P→F6にペースト＋事業所名追加）'!I135,'組織C③（②のG6~P→F6にペースト＋事業所名追加）'!Q135=4,'組織C③（②のG6~P→F6にペースト＋事業所名追加）'!K135,'組織C③（②のG6~P→F6にペースト＋事業所名追加）'!Q135=5,'組織C③（②のG6~P→F6にペースト＋事業所名追加）'!M135)</f>
        <v/>
      </c>
      <c r="E135" s="64" t="str">
        <f t="shared" si="4"/>
        <v/>
      </c>
      <c r="F135" s="29" t="str">
        <f t="shared" si="3"/>
        <v/>
      </c>
      <c r="G135" s="68" t="str" cm="1">
        <f t="array" ref="G135">IF($G$6="","",_xlfn.IFS('組織C③（②のG6~P→F6にペースト＋事業所名追加）'!Q135="","",'組織C③（②のG6~P→F6にペースト＋事業所名追加）'!Q135=1,'組織C③（②のG6~P→F6にペースト＋事業所名追加）'!F135,'組織C③（②のG6~P→F6にペースト＋事業所名追加）'!Q135=2,'組織C③（②のG6~P→F6にペースト＋事業所名追加）'!H135,'組織C③（②のG6~P→F6にペースト＋事業所名追加）'!Q135=3,'組織C③（②のG6~P→F6にペースト＋事業所名追加）'!J135,'組織C③（②のG6~P→F6にペースト＋事業所名追加）'!Q135=4,'組織C③（②のG6~P→F6にペースト＋事業所名追加）'!L135,'組織C③（②のG6~P→F6にペースト＋事業所名追加）'!Q135=5,'組織C③（②のG6~P→F6にペースト＋事業所名追加）'!N135))</f>
        <v/>
      </c>
      <c r="H135" s="68" t="str" cm="1">
        <f t="array" ref="H135">IF($G$6="","",_xlfn.IFS('組織C③（②のG6~P→F6にペースト＋事業所名追加）'!Q135="","",'組織C③（②のG6~P→F6にペースト＋事業所名追加）'!Q135=1,"",'組織C③（②のG6~P→F6にペースト＋事業所名追加）'!Q135=2,'組織C③（②のG6~P→F6にペースト＋事業所名追加）'!F135,'組織C③（②のG6~P→F6にペースト＋事業所名追加）'!Q135=3,'組織C③（②のG6~P→F6にペースト＋事業所名追加）'!H135,'組織C③（②のG6~P→F6にペースト＋事業所名追加）'!Q135=4,'組織C③（②のG6~P→F6にペースト＋事業所名追加）'!J135,'組織C③（②のG6~P→F6にペースト＋事業所名追加）'!Q135=5,'組織C③（②のG6~P→F6にペースト＋事業所名追加）'!L135))</f>
        <v/>
      </c>
      <c r="I135" s="68" t="str">
        <f>IF('組織C③（②のG6~P→F6にペースト＋事業所名追加）'!C135="","",'組織C③（②のG6~P→F6にペースト＋事業所名追加）'!C135)</f>
        <v/>
      </c>
      <c r="J135" s="64"/>
    </row>
    <row r="136" spans="1:10">
      <c r="A136" s="64" t="s">
        <v>1038</v>
      </c>
      <c r="B136" s="79"/>
      <c r="C136" s="81" t="str" cm="1">
        <f t="array" ref="C136">_xlfn.IFS('組織C③（②のG6~P→F6にペースト＋事業所名追加）'!Q136="","",'組織C③（②のG6~P→F6にペースト＋事業所名追加）'!Q136=1,'組織C③（②のG6~P→F6にペースト＋事業所名追加）'!G136,'組織C③（②のG6~P→F6にペースト＋事業所名追加）'!Q136=2,'組織C③（②のG6~P→F6にペースト＋事業所名追加）'!I136,'組織C③（②のG6~P→F6にペースト＋事業所名追加）'!Q136=3,'組織C③（②のG6~P→F6にペースト＋事業所名追加）'!K136,'組織C③（②のG6~P→F6にペースト＋事業所名追加）'!Q136=4,'組織C③（②のG6~P→F6にペースト＋事業所名追加）'!M136,'組織C③（②のG6~P→F6にペースト＋事業所名追加）'!Q136=5,'組織C③（②のG6~P→F6にペースト＋事業所名追加）'!O136)</f>
        <v/>
      </c>
      <c r="D136" s="81" t="str" cm="1">
        <f t="array" ref="D136">_xlfn.IFS('組織C③（②のG6~P→F6にペースト＋事業所名追加）'!Q136="","",'組織C③（②のG6~P→F6にペースト＋事業所名追加）'!Q136=1,"",'組織C③（②のG6~P→F6にペースト＋事業所名追加）'!Q136=2,'組織C③（②のG6~P→F6にペースト＋事業所名追加）'!G136,'組織C③（②のG6~P→F6にペースト＋事業所名追加）'!Q136=3,'組織C③（②のG6~P→F6にペースト＋事業所名追加）'!I136,'組織C③（②のG6~P→F6にペースト＋事業所名追加）'!Q136=4,'組織C③（②のG6~P→F6にペースト＋事業所名追加）'!K136,'組織C③（②のG6~P→F6にペースト＋事業所名追加）'!Q136=5,'組織C③（②のG6~P→F6にペースト＋事業所名追加）'!M136)</f>
        <v/>
      </c>
      <c r="E136" s="64" t="str">
        <f t="shared" si="4"/>
        <v/>
      </c>
      <c r="F136" s="29" t="str">
        <f t="shared" si="3"/>
        <v/>
      </c>
      <c r="G136" s="68" t="str" cm="1">
        <f t="array" ref="G136">IF($G$6="","",_xlfn.IFS('組織C③（②のG6~P→F6にペースト＋事業所名追加）'!Q136="","",'組織C③（②のG6~P→F6にペースト＋事業所名追加）'!Q136=1,'組織C③（②のG6~P→F6にペースト＋事業所名追加）'!F136,'組織C③（②のG6~P→F6にペースト＋事業所名追加）'!Q136=2,'組織C③（②のG6~P→F6にペースト＋事業所名追加）'!H136,'組織C③（②のG6~P→F6にペースト＋事業所名追加）'!Q136=3,'組織C③（②のG6~P→F6にペースト＋事業所名追加）'!J136,'組織C③（②のG6~P→F6にペースト＋事業所名追加）'!Q136=4,'組織C③（②のG6~P→F6にペースト＋事業所名追加）'!L136,'組織C③（②のG6~P→F6にペースト＋事業所名追加）'!Q136=5,'組織C③（②のG6~P→F6にペースト＋事業所名追加）'!N136))</f>
        <v/>
      </c>
      <c r="H136" s="68" t="str" cm="1">
        <f t="array" ref="H136">IF($G$6="","",_xlfn.IFS('組織C③（②のG6~P→F6にペースト＋事業所名追加）'!Q136="","",'組織C③（②のG6~P→F6にペースト＋事業所名追加）'!Q136=1,"",'組織C③（②のG6~P→F6にペースト＋事業所名追加）'!Q136=2,'組織C③（②のG6~P→F6にペースト＋事業所名追加）'!F136,'組織C③（②のG6~P→F6にペースト＋事業所名追加）'!Q136=3,'組織C③（②のG6~P→F6にペースト＋事業所名追加）'!H136,'組織C③（②のG6~P→F6にペースト＋事業所名追加）'!Q136=4,'組織C③（②のG6~P→F6にペースト＋事業所名追加）'!J136,'組織C③（②のG6~P→F6にペースト＋事業所名追加）'!Q136=5,'組織C③（②のG6~P→F6にペースト＋事業所名追加）'!L136))</f>
        <v/>
      </c>
      <c r="I136" s="68" t="str">
        <f>IF('組織C③（②のG6~P→F6にペースト＋事業所名追加）'!C136="","",'組織C③（②のG6~P→F6にペースト＋事業所名追加）'!C136)</f>
        <v/>
      </c>
      <c r="J136" s="64"/>
    </row>
    <row r="137" spans="1:10">
      <c r="A137" s="64" t="s">
        <v>1039</v>
      </c>
      <c r="B137" s="79"/>
      <c r="C137" s="81" t="str" cm="1">
        <f t="array" ref="C137">_xlfn.IFS('組織C③（②のG6~P→F6にペースト＋事業所名追加）'!Q137="","",'組織C③（②のG6~P→F6にペースト＋事業所名追加）'!Q137=1,'組織C③（②のG6~P→F6にペースト＋事業所名追加）'!G137,'組織C③（②のG6~P→F6にペースト＋事業所名追加）'!Q137=2,'組織C③（②のG6~P→F6にペースト＋事業所名追加）'!I137,'組織C③（②のG6~P→F6にペースト＋事業所名追加）'!Q137=3,'組織C③（②のG6~P→F6にペースト＋事業所名追加）'!K137,'組織C③（②のG6~P→F6にペースト＋事業所名追加）'!Q137=4,'組織C③（②のG6~P→F6にペースト＋事業所名追加）'!M137,'組織C③（②のG6~P→F6にペースト＋事業所名追加）'!Q137=5,'組織C③（②のG6~P→F6にペースト＋事業所名追加）'!O137)</f>
        <v/>
      </c>
      <c r="D137" s="81" t="str" cm="1">
        <f t="array" ref="D137">_xlfn.IFS('組織C③（②のG6~P→F6にペースト＋事業所名追加）'!Q137="","",'組織C③（②のG6~P→F6にペースト＋事業所名追加）'!Q137=1,"",'組織C③（②のG6~P→F6にペースト＋事業所名追加）'!Q137=2,'組織C③（②のG6~P→F6にペースト＋事業所名追加）'!G137,'組織C③（②のG6~P→F6にペースト＋事業所名追加）'!Q137=3,'組織C③（②のG6~P→F6にペースト＋事業所名追加）'!I137,'組織C③（②のG6~P→F6にペースト＋事業所名追加）'!Q137=4,'組織C③（②のG6~P→F6にペースト＋事業所名追加）'!K137,'組織C③（②のG6~P→F6にペースト＋事業所名追加）'!Q137=5,'組織C③（②のG6~P→F6にペースト＋事業所名追加）'!M137)</f>
        <v/>
      </c>
      <c r="E137" s="64" t="str">
        <f t="shared" si="4"/>
        <v/>
      </c>
      <c r="F137" s="29" t="str">
        <f t="shared" si="3"/>
        <v/>
      </c>
      <c r="G137" s="68" t="str" cm="1">
        <f t="array" ref="G137">IF($G$6="","",_xlfn.IFS('組織C③（②のG6~P→F6にペースト＋事業所名追加）'!Q137="","",'組織C③（②のG6~P→F6にペースト＋事業所名追加）'!Q137=1,'組織C③（②のG6~P→F6にペースト＋事業所名追加）'!F137,'組織C③（②のG6~P→F6にペースト＋事業所名追加）'!Q137=2,'組織C③（②のG6~P→F6にペースト＋事業所名追加）'!H137,'組織C③（②のG6~P→F6にペースト＋事業所名追加）'!Q137=3,'組織C③（②のG6~P→F6にペースト＋事業所名追加）'!J137,'組織C③（②のG6~P→F6にペースト＋事業所名追加）'!Q137=4,'組織C③（②のG6~P→F6にペースト＋事業所名追加）'!L137,'組織C③（②のG6~P→F6にペースト＋事業所名追加）'!Q137=5,'組織C③（②のG6~P→F6にペースト＋事業所名追加）'!N137))</f>
        <v/>
      </c>
      <c r="H137" s="68" t="str" cm="1">
        <f t="array" ref="H137">IF($G$6="","",_xlfn.IFS('組織C③（②のG6~P→F6にペースト＋事業所名追加）'!Q137="","",'組織C③（②のG6~P→F6にペースト＋事業所名追加）'!Q137=1,"",'組織C③（②のG6~P→F6にペースト＋事業所名追加）'!Q137=2,'組織C③（②のG6~P→F6にペースト＋事業所名追加）'!F137,'組織C③（②のG6~P→F6にペースト＋事業所名追加）'!Q137=3,'組織C③（②のG6~P→F6にペースト＋事業所名追加）'!H137,'組織C③（②のG6~P→F6にペースト＋事業所名追加）'!Q137=4,'組織C③（②のG6~P→F6にペースト＋事業所名追加）'!J137,'組織C③（②のG6~P→F6にペースト＋事業所名追加）'!Q137=5,'組織C③（②のG6~P→F6にペースト＋事業所名追加）'!L137))</f>
        <v/>
      </c>
      <c r="I137" s="68" t="str">
        <f>IF('組織C③（②のG6~P→F6にペースト＋事業所名追加）'!C137="","",'組織C③（②のG6~P→F6にペースト＋事業所名追加）'!C137)</f>
        <v/>
      </c>
      <c r="J137" s="64"/>
    </row>
    <row r="138" spans="1:10">
      <c r="A138" s="64" t="s">
        <v>1040</v>
      </c>
      <c r="B138" s="79"/>
      <c r="C138" s="81" t="str" cm="1">
        <f t="array" ref="C138">_xlfn.IFS('組織C③（②のG6~P→F6にペースト＋事業所名追加）'!Q138="","",'組織C③（②のG6~P→F6にペースト＋事業所名追加）'!Q138=1,'組織C③（②のG6~P→F6にペースト＋事業所名追加）'!G138,'組織C③（②のG6~P→F6にペースト＋事業所名追加）'!Q138=2,'組織C③（②のG6~P→F6にペースト＋事業所名追加）'!I138,'組織C③（②のG6~P→F6にペースト＋事業所名追加）'!Q138=3,'組織C③（②のG6~P→F6にペースト＋事業所名追加）'!K138,'組織C③（②のG6~P→F6にペースト＋事業所名追加）'!Q138=4,'組織C③（②のG6~P→F6にペースト＋事業所名追加）'!M138,'組織C③（②のG6~P→F6にペースト＋事業所名追加）'!Q138=5,'組織C③（②のG6~P→F6にペースト＋事業所名追加）'!O138)</f>
        <v/>
      </c>
      <c r="D138" s="81" t="str" cm="1">
        <f t="array" ref="D138">_xlfn.IFS('組織C③（②のG6~P→F6にペースト＋事業所名追加）'!Q138="","",'組織C③（②のG6~P→F6にペースト＋事業所名追加）'!Q138=1,"",'組織C③（②のG6~P→F6にペースト＋事業所名追加）'!Q138=2,'組織C③（②のG6~P→F6にペースト＋事業所名追加）'!G138,'組織C③（②のG6~P→F6にペースト＋事業所名追加）'!Q138=3,'組織C③（②のG6~P→F6にペースト＋事業所名追加）'!I138,'組織C③（②のG6~P→F6にペースト＋事業所名追加）'!Q138=4,'組織C③（②のG6~P→F6にペースト＋事業所名追加）'!K138,'組織C③（②のG6~P→F6にペースト＋事業所名追加）'!Q138=5,'組織C③（②のG6~P→F6にペースト＋事業所名追加）'!M138)</f>
        <v/>
      </c>
      <c r="E138" s="64" t="str">
        <f t="shared" si="4"/>
        <v/>
      </c>
      <c r="F138" s="29" t="str">
        <f t="shared" ref="F138:F201" si="5">IF(C138="","",IF(D138="",1,IF(H138="",(INDEX($A$6:$F$805,MATCH(D138,$C$6:$C$805,0),6))+1,(INDEX($A$6:$H$805,MATCH(H138,$G$6:$G$805,0),6))+1)))</f>
        <v/>
      </c>
      <c r="G138" s="68" t="str" cm="1">
        <f t="array" ref="G138">IF($G$6="","",_xlfn.IFS('組織C③（②のG6~P→F6にペースト＋事業所名追加）'!Q138="","",'組織C③（②のG6~P→F6にペースト＋事業所名追加）'!Q138=1,'組織C③（②のG6~P→F6にペースト＋事業所名追加）'!F138,'組織C③（②のG6~P→F6にペースト＋事業所名追加）'!Q138=2,'組織C③（②のG6~P→F6にペースト＋事業所名追加）'!H138,'組織C③（②のG6~P→F6にペースト＋事業所名追加）'!Q138=3,'組織C③（②のG6~P→F6にペースト＋事業所名追加）'!J138,'組織C③（②のG6~P→F6にペースト＋事業所名追加）'!Q138=4,'組織C③（②のG6~P→F6にペースト＋事業所名追加）'!L138,'組織C③（②のG6~P→F6にペースト＋事業所名追加）'!Q138=5,'組織C③（②のG6~P→F6にペースト＋事業所名追加）'!N138))</f>
        <v/>
      </c>
      <c r="H138" s="68" t="str" cm="1">
        <f t="array" ref="H138">IF($G$6="","",_xlfn.IFS('組織C③（②のG6~P→F6にペースト＋事業所名追加）'!Q138="","",'組織C③（②のG6~P→F6にペースト＋事業所名追加）'!Q138=1,"",'組織C③（②のG6~P→F6にペースト＋事業所名追加）'!Q138=2,'組織C③（②のG6~P→F6にペースト＋事業所名追加）'!F138,'組織C③（②のG6~P→F6にペースト＋事業所名追加）'!Q138=3,'組織C③（②のG6~P→F6にペースト＋事業所名追加）'!H138,'組織C③（②のG6~P→F6にペースト＋事業所名追加）'!Q138=4,'組織C③（②のG6~P→F6にペースト＋事業所名追加）'!J138,'組織C③（②のG6~P→F6にペースト＋事業所名追加）'!Q138=5,'組織C③（②のG6~P→F6にペースト＋事業所名追加）'!L138))</f>
        <v/>
      </c>
      <c r="I138" s="68" t="str">
        <f>IF('組織C③（②のG6~P→F6にペースト＋事業所名追加）'!C138="","",'組織C③（②のG6~P→F6にペースト＋事業所名追加）'!C138)</f>
        <v/>
      </c>
      <c r="J138" s="64"/>
    </row>
    <row r="139" spans="1:10">
      <c r="A139" s="64" t="s">
        <v>1041</v>
      </c>
      <c r="B139" s="79"/>
      <c r="C139" s="81" t="str" cm="1">
        <f t="array" ref="C139">_xlfn.IFS('組織C③（②のG6~P→F6にペースト＋事業所名追加）'!Q139="","",'組織C③（②のG6~P→F6にペースト＋事業所名追加）'!Q139=1,'組織C③（②のG6~P→F6にペースト＋事業所名追加）'!G139,'組織C③（②のG6~P→F6にペースト＋事業所名追加）'!Q139=2,'組織C③（②のG6~P→F6にペースト＋事業所名追加）'!I139,'組織C③（②のG6~P→F6にペースト＋事業所名追加）'!Q139=3,'組織C③（②のG6~P→F6にペースト＋事業所名追加）'!K139,'組織C③（②のG6~P→F6にペースト＋事業所名追加）'!Q139=4,'組織C③（②のG6~P→F6にペースト＋事業所名追加）'!M139,'組織C③（②のG6~P→F6にペースト＋事業所名追加）'!Q139=5,'組織C③（②のG6~P→F6にペースト＋事業所名追加）'!O139)</f>
        <v/>
      </c>
      <c r="D139" s="81" t="str" cm="1">
        <f t="array" ref="D139">_xlfn.IFS('組織C③（②のG6~P→F6にペースト＋事業所名追加）'!Q139="","",'組織C③（②のG6~P→F6にペースト＋事業所名追加）'!Q139=1,"",'組織C③（②のG6~P→F6にペースト＋事業所名追加）'!Q139=2,'組織C③（②のG6~P→F6にペースト＋事業所名追加）'!G139,'組織C③（②のG6~P→F6にペースト＋事業所名追加）'!Q139=3,'組織C③（②のG6~P→F6にペースト＋事業所名追加）'!I139,'組織C③（②のG6~P→F6にペースト＋事業所名追加）'!Q139=4,'組織C③（②のG6~P→F6にペースト＋事業所名追加）'!K139,'組織C③（②のG6~P→F6にペースト＋事業所名追加）'!Q139=5,'組織C③（②のG6~P→F6にペースト＋事業所名追加）'!M139)</f>
        <v/>
      </c>
      <c r="E139" s="64" t="str">
        <f t="shared" ref="E139:E202" si="6">IF(D139="","",IF(H139="",(INDEX($A$6:$C$805,MATCH(D139,$C$6:$C$805,0),1)),(INDEX($A$6:$H$805,MATCH(H139,$G$6:$G$805,0),1))))</f>
        <v/>
      </c>
      <c r="F139" s="29" t="str">
        <f t="shared" si="5"/>
        <v/>
      </c>
      <c r="G139" s="68" t="str" cm="1">
        <f t="array" ref="G139">IF($G$6="","",_xlfn.IFS('組織C③（②のG6~P→F6にペースト＋事業所名追加）'!Q139="","",'組織C③（②のG6~P→F6にペースト＋事業所名追加）'!Q139=1,'組織C③（②のG6~P→F6にペースト＋事業所名追加）'!F139,'組織C③（②のG6~P→F6にペースト＋事業所名追加）'!Q139=2,'組織C③（②のG6~P→F6にペースト＋事業所名追加）'!H139,'組織C③（②のG6~P→F6にペースト＋事業所名追加）'!Q139=3,'組織C③（②のG6~P→F6にペースト＋事業所名追加）'!J139,'組織C③（②のG6~P→F6にペースト＋事業所名追加）'!Q139=4,'組織C③（②のG6~P→F6にペースト＋事業所名追加）'!L139,'組織C③（②のG6~P→F6にペースト＋事業所名追加）'!Q139=5,'組織C③（②のG6~P→F6にペースト＋事業所名追加）'!N139))</f>
        <v/>
      </c>
      <c r="H139" s="68" t="str" cm="1">
        <f t="array" ref="H139">IF($G$6="","",_xlfn.IFS('組織C③（②のG6~P→F6にペースト＋事業所名追加）'!Q139="","",'組織C③（②のG6~P→F6にペースト＋事業所名追加）'!Q139=1,"",'組織C③（②のG6~P→F6にペースト＋事業所名追加）'!Q139=2,'組織C③（②のG6~P→F6にペースト＋事業所名追加）'!F139,'組織C③（②のG6~P→F6にペースト＋事業所名追加）'!Q139=3,'組織C③（②のG6~P→F6にペースト＋事業所名追加）'!H139,'組織C③（②のG6~P→F6にペースト＋事業所名追加）'!Q139=4,'組織C③（②のG6~P→F6にペースト＋事業所名追加）'!J139,'組織C③（②のG6~P→F6にペースト＋事業所名追加）'!Q139=5,'組織C③（②のG6~P→F6にペースト＋事業所名追加）'!L139))</f>
        <v/>
      </c>
      <c r="I139" s="68" t="str">
        <f>IF('組織C③（②のG6~P→F6にペースト＋事業所名追加）'!C139="","",'組織C③（②のG6~P→F6にペースト＋事業所名追加）'!C139)</f>
        <v/>
      </c>
      <c r="J139" s="64"/>
    </row>
    <row r="140" spans="1:10">
      <c r="A140" s="64" t="s">
        <v>1042</v>
      </c>
      <c r="B140" s="79"/>
      <c r="C140" s="81" t="str" cm="1">
        <f t="array" ref="C140">_xlfn.IFS('組織C③（②のG6~P→F6にペースト＋事業所名追加）'!Q140="","",'組織C③（②のG6~P→F6にペースト＋事業所名追加）'!Q140=1,'組織C③（②のG6~P→F6にペースト＋事業所名追加）'!G140,'組織C③（②のG6~P→F6にペースト＋事業所名追加）'!Q140=2,'組織C③（②のG6~P→F6にペースト＋事業所名追加）'!I140,'組織C③（②のG6~P→F6にペースト＋事業所名追加）'!Q140=3,'組織C③（②のG6~P→F6にペースト＋事業所名追加）'!K140,'組織C③（②のG6~P→F6にペースト＋事業所名追加）'!Q140=4,'組織C③（②のG6~P→F6にペースト＋事業所名追加）'!M140,'組織C③（②のG6~P→F6にペースト＋事業所名追加）'!Q140=5,'組織C③（②のG6~P→F6にペースト＋事業所名追加）'!O140)</f>
        <v/>
      </c>
      <c r="D140" s="81" t="str" cm="1">
        <f t="array" ref="D140">_xlfn.IFS('組織C③（②のG6~P→F6にペースト＋事業所名追加）'!Q140="","",'組織C③（②のG6~P→F6にペースト＋事業所名追加）'!Q140=1,"",'組織C③（②のG6~P→F6にペースト＋事業所名追加）'!Q140=2,'組織C③（②のG6~P→F6にペースト＋事業所名追加）'!G140,'組織C③（②のG6~P→F6にペースト＋事業所名追加）'!Q140=3,'組織C③（②のG6~P→F6にペースト＋事業所名追加）'!I140,'組織C③（②のG6~P→F6にペースト＋事業所名追加）'!Q140=4,'組織C③（②のG6~P→F6にペースト＋事業所名追加）'!K140,'組織C③（②のG6~P→F6にペースト＋事業所名追加）'!Q140=5,'組織C③（②のG6~P→F6にペースト＋事業所名追加）'!M140)</f>
        <v/>
      </c>
      <c r="E140" s="64" t="str">
        <f t="shared" si="6"/>
        <v/>
      </c>
      <c r="F140" s="29" t="str">
        <f t="shared" si="5"/>
        <v/>
      </c>
      <c r="G140" s="68" t="str" cm="1">
        <f t="array" ref="G140">IF($G$6="","",_xlfn.IFS('組織C③（②のG6~P→F6にペースト＋事業所名追加）'!Q140="","",'組織C③（②のG6~P→F6にペースト＋事業所名追加）'!Q140=1,'組織C③（②のG6~P→F6にペースト＋事業所名追加）'!F140,'組織C③（②のG6~P→F6にペースト＋事業所名追加）'!Q140=2,'組織C③（②のG6~P→F6にペースト＋事業所名追加）'!H140,'組織C③（②のG6~P→F6にペースト＋事業所名追加）'!Q140=3,'組織C③（②のG6~P→F6にペースト＋事業所名追加）'!J140,'組織C③（②のG6~P→F6にペースト＋事業所名追加）'!Q140=4,'組織C③（②のG6~P→F6にペースト＋事業所名追加）'!L140,'組織C③（②のG6~P→F6にペースト＋事業所名追加）'!Q140=5,'組織C③（②のG6~P→F6にペースト＋事業所名追加）'!N140))</f>
        <v/>
      </c>
      <c r="H140" s="68" t="str" cm="1">
        <f t="array" ref="H140">IF($G$6="","",_xlfn.IFS('組織C③（②のG6~P→F6にペースト＋事業所名追加）'!Q140="","",'組織C③（②のG6~P→F6にペースト＋事業所名追加）'!Q140=1,"",'組織C③（②のG6~P→F6にペースト＋事業所名追加）'!Q140=2,'組織C③（②のG6~P→F6にペースト＋事業所名追加）'!F140,'組織C③（②のG6~P→F6にペースト＋事業所名追加）'!Q140=3,'組織C③（②のG6~P→F6にペースト＋事業所名追加）'!H140,'組織C③（②のG6~P→F6にペースト＋事業所名追加）'!Q140=4,'組織C③（②のG6~P→F6にペースト＋事業所名追加）'!J140,'組織C③（②のG6~P→F6にペースト＋事業所名追加）'!Q140=5,'組織C③（②のG6~P→F6にペースト＋事業所名追加）'!L140))</f>
        <v/>
      </c>
      <c r="I140" s="68" t="str">
        <f>IF('組織C③（②のG6~P→F6にペースト＋事業所名追加）'!C140="","",'組織C③（②のG6~P→F6にペースト＋事業所名追加）'!C140)</f>
        <v/>
      </c>
      <c r="J140" s="64"/>
    </row>
    <row r="141" spans="1:10">
      <c r="A141" s="64" t="s">
        <v>1043</v>
      </c>
      <c r="B141" s="79"/>
      <c r="C141" s="81" t="str" cm="1">
        <f t="array" ref="C141">_xlfn.IFS('組織C③（②のG6~P→F6にペースト＋事業所名追加）'!Q141="","",'組織C③（②のG6~P→F6にペースト＋事業所名追加）'!Q141=1,'組織C③（②のG6~P→F6にペースト＋事業所名追加）'!G141,'組織C③（②のG6~P→F6にペースト＋事業所名追加）'!Q141=2,'組織C③（②のG6~P→F6にペースト＋事業所名追加）'!I141,'組織C③（②のG6~P→F6にペースト＋事業所名追加）'!Q141=3,'組織C③（②のG6~P→F6にペースト＋事業所名追加）'!K141,'組織C③（②のG6~P→F6にペースト＋事業所名追加）'!Q141=4,'組織C③（②のG6~P→F6にペースト＋事業所名追加）'!M141,'組織C③（②のG6~P→F6にペースト＋事業所名追加）'!Q141=5,'組織C③（②のG6~P→F6にペースト＋事業所名追加）'!O141)</f>
        <v/>
      </c>
      <c r="D141" s="81" t="str" cm="1">
        <f t="array" ref="D141">_xlfn.IFS('組織C③（②のG6~P→F6にペースト＋事業所名追加）'!Q141="","",'組織C③（②のG6~P→F6にペースト＋事業所名追加）'!Q141=1,"",'組織C③（②のG6~P→F6にペースト＋事業所名追加）'!Q141=2,'組織C③（②のG6~P→F6にペースト＋事業所名追加）'!G141,'組織C③（②のG6~P→F6にペースト＋事業所名追加）'!Q141=3,'組織C③（②のG6~P→F6にペースト＋事業所名追加）'!I141,'組織C③（②のG6~P→F6にペースト＋事業所名追加）'!Q141=4,'組織C③（②のG6~P→F6にペースト＋事業所名追加）'!K141,'組織C③（②のG6~P→F6にペースト＋事業所名追加）'!Q141=5,'組織C③（②のG6~P→F6にペースト＋事業所名追加）'!M141)</f>
        <v/>
      </c>
      <c r="E141" s="64" t="str">
        <f t="shared" si="6"/>
        <v/>
      </c>
      <c r="F141" s="29" t="str">
        <f t="shared" si="5"/>
        <v/>
      </c>
      <c r="G141" s="68" t="str" cm="1">
        <f t="array" ref="G141">IF($G$6="","",_xlfn.IFS('組織C③（②のG6~P→F6にペースト＋事業所名追加）'!Q141="","",'組織C③（②のG6~P→F6にペースト＋事業所名追加）'!Q141=1,'組織C③（②のG6~P→F6にペースト＋事業所名追加）'!F141,'組織C③（②のG6~P→F6にペースト＋事業所名追加）'!Q141=2,'組織C③（②のG6~P→F6にペースト＋事業所名追加）'!H141,'組織C③（②のG6~P→F6にペースト＋事業所名追加）'!Q141=3,'組織C③（②のG6~P→F6にペースト＋事業所名追加）'!J141,'組織C③（②のG6~P→F6にペースト＋事業所名追加）'!Q141=4,'組織C③（②のG6~P→F6にペースト＋事業所名追加）'!L141,'組織C③（②のG6~P→F6にペースト＋事業所名追加）'!Q141=5,'組織C③（②のG6~P→F6にペースト＋事業所名追加）'!N141))</f>
        <v/>
      </c>
      <c r="H141" s="68" t="str" cm="1">
        <f t="array" ref="H141">IF($G$6="","",_xlfn.IFS('組織C③（②のG6~P→F6にペースト＋事業所名追加）'!Q141="","",'組織C③（②のG6~P→F6にペースト＋事業所名追加）'!Q141=1,"",'組織C③（②のG6~P→F6にペースト＋事業所名追加）'!Q141=2,'組織C③（②のG6~P→F6にペースト＋事業所名追加）'!F141,'組織C③（②のG6~P→F6にペースト＋事業所名追加）'!Q141=3,'組織C③（②のG6~P→F6にペースト＋事業所名追加）'!H141,'組織C③（②のG6~P→F6にペースト＋事業所名追加）'!Q141=4,'組織C③（②のG6~P→F6にペースト＋事業所名追加）'!J141,'組織C③（②のG6~P→F6にペースト＋事業所名追加）'!Q141=5,'組織C③（②のG6~P→F6にペースト＋事業所名追加）'!L141))</f>
        <v/>
      </c>
      <c r="I141" s="68" t="str">
        <f>IF('組織C③（②のG6~P→F6にペースト＋事業所名追加）'!C141="","",'組織C③（②のG6~P→F6にペースト＋事業所名追加）'!C141)</f>
        <v/>
      </c>
      <c r="J141" s="64"/>
    </row>
    <row r="142" spans="1:10">
      <c r="A142" s="64" t="s">
        <v>1044</v>
      </c>
      <c r="B142" s="79"/>
      <c r="C142" s="81" t="str" cm="1">
        <f t="array" ref="C142">_xlfn.IFS('組織C③（②のG6~P→F6にペースト＋事業所名追加）'!Q142="","",'組織C③（②のG6~P→F6にペースト＋事業所名追加）'!Q142=1,'組織C③（②のG6~P→F6にペースト＋事業所名追加）'!G142,'組織C③（②のG6~P→F6にペースト＋事業所名追加）'!Q142=2,'組織C③（②のG6~P→F6にペースト＋事業所名追加）'!I142,'組織C③（②のG6~P→F6にペースト＋事業所名追加）'!Q142=3,'組織C③（②のG6~P→F6にペースト＋事業所名追加）'!K142,'組織C③（②のG6~P→F6にペースト＋事業所名追加）'!Q142=4,'組織C③（②のG6~P→F6にペースト＋事業所名追加）'!M142,'組織C③（②のG6~P→F6にペースト＋事業所名追加）'!Q142=5,'組織C③（②のG6~P→F6にペースト＋事業所名追加）'!O142)</f>
        <v/>
      </c>
      <c r="D142" s="81" t="str" cm="1">
        <f t="array" ref="D142">_xlfn.IFS('組織C③（②のG6~P→F6にペースト＋事業所名追加）'!Q142="","",'組織C③（②のG6~P→F6にペースト＋事業所名追加）'!Q142=1,"",'組織C③（②のG6~P→F6にペースト＋事業所名追加）'!Q142=2,'組織C③（②のG6~P→F6にペースト＋事業所名追加）'!G142,'組織C③（②のG6~P→F6にペースト＋事業所名追加）'!Q142=3,'組織C③（②のG6~P→F6にペースト＋事業所名追加）'!I142,'組織C③（②のG6~P→F6にペースト＋事業所名追加）'!Q142=4,'組織C③（②のG6~P→F6にペースト＋事業所名追加）'!K142,'組織C③（②のG6~P→F6にペースト＋事業所名追加）'!Q142=5,'組織C③（②のG6~P→F6にペースト＋事業所名追加）'!M142)</f>
        <v/>
      </c>
      <c r="E142" s="64" t="str">
        <f t="shared" si="6"/>
        <v/>
      </c>
      <c r="F142" s="29" t="str">
        <f t="shared" si="5"/>
        <v/>
      </c>
      <c r="G142" s="68" t="str" cm="1">
        <f t="array" ref="G142">IF($G$6="","",_xlfn.IFS('組織C③（②のG6~P→F6にペースト＋事業所名追加）'!Q142="","",'組織C③（②のG6~P→F6にペースト＋事業所名追加）'!Q142=1,'組織C③（②のG6~P→F6にペースト＋事業所名追加）'!F142,'組織C③（②のG6~P→F6にペースト＋事業所名追加）'!Q142=2,'組織C③（②のG6~P→F6にペースト＋事業所名追加）'!H142,'組織C③（②のG6~P→F6にペースト＋事業所名追加）'!Q142=3,'組織C③（②のG6~P→F6にペースト＋事業所名追加）'!J142,'組織C③（②のG6~P→F6にペースト＋事業所名追加）'!Q142=4,'組織C③（②のG6~P→F6にペースト＋事業所名追加）'!L142,'組織C③（②のG6~P→F6にペースト＋事業所名追加）'!Q142=5,'組織C③（②のG6~P→F6にペースト＋事業所名追加）'!N142))</f>
        <v/>
      </c>
      <c r="H142" s="68" t="str" cm="1">
        <f t="array" ref="H142">IF($G$6="","",_xlfn.IFS('組織C③（②のG6~P→F6にペースト＋事業所名追加）'!Q142="","",'組織C③（②のG6~P→F6にペースト＋事業所名追加）'!Q142=1,"",'組織C③（②のG6~P→F6にペースト＋事業所名追加）'!Q142=2,'組織C③（②のG6~P→F6にペースト＋事業所名追加）'!F142,'組織C③（②のG6~P→F6にペースト＋事業所名追加）'!Q142=3,'組織C③（②のG6~P→F6にペースト＋事業所名追加）'!H142,'組織C③（②のG6~P→F6にペースト＋事業所名追加）'!Q142=4,'組織C③（②のG6~P→F6にペースト＋事業所名追加）'!J142,'組織C③（②のG6~P→F6にペースト＋事業所名追加）'!Q142=5,'組織C③（②のG6~P→F6にペースト＋事業所名追加）'!L142))</f>
        <v/>
      </c>
      <c r="I142" s="68" t="str">
        <f>IF('組織C③（②のG6~P→F6にペースト＋事業所名追加）'!C142="","",'組織C③（②のG6~P→F6にペースト＋事業所名追加）'!C142)</f>
        <v/>
      </c>
      <c r="J142" s="64"/>
    </row>
    <row r="143" spans="1:10">
      <c r="A143" s="64" t="s">
        <v>1045</v>
      </c>
      <c r="B143" s="79"/>
      <c r="C143" s="81" t="str" cm="1">
        <f t="array" ref="C143">_xlfn.IFS('組織C③（②のG6~P→F6にペースト＋事業所名追加）'!Q143="","",'組織C③（②のG6~P→F6にペースト＋事業所名追加）'!Q143=1,'組織C③（②のG6~P→F6にペースト＋事業所名追加）'!G143,'組織C③（②のG6~P→F6にペースト＋事業所名追加）'!Q143=2,'組織C③（②のG6~P→F6にペースト＋事業所名追加）'!I143,'組織C③（②のG6~P→F6にペースト＋事業所名追加）'!Q143=3,'組織C③（②のG6~P→F6にペースト＋事業所名追加）'!K143,'組織C③（②のG6~P→F6にペースト＋事業所名追加）'!Q143=4,'組織C③（②のG6~P→F6にペースト＋事業所名追加）'!M143,'組織C③（②のG6~P→F6にペースト＋事業所名追加）'!Q143=5,'組織C③（②のG6~P→F6にペースト＋事業所名追加）'!O143)</f>
        <v/>
      </c>
      <c r="D143" s="81" t="str" cm="1">
        <f t="array" ref="D143">_xlfn.IFS('組織C③（②のG6~P→F6にペースト＋事業所名追加）'!Q143="","",'組織C③（②のG6~P→F6にペースト＋事業所名追加）'!Q143=1,"",'組織C③（②のG6~P→F6にペースト＋事業所名追加）'!Q143=2,'組織C③（②のG6~P→F6にペースト＋事業所名追加）'!G143,'組織C③（②のG6~P→F6にペースト＋事業所名追加）'!Q143=3,'組織C③（②のG6~P→F6にペースト＋事業所名追加）'!I143,'組織C③（②のG6~P→F6にペースト＋事業所名追加）'!Q143=4,'組織C③（②のG6~P→F6にペースト＋事業所名追加）'!K143,'組織C③（②のG6~P→F6にペースト＋事業所名追加）'!Q143=5,'組織C③（②のG6~P→F6にペースト＋事業所名追加）'!M143)</f>
        <v/>
      </c>
      <c r="E143" s="64" t="str">
        <f t="shared" si="6"/>
        <v/>
      </c>
      <c r="F143" s="29" t="str">
        <f t="shared" si="5"/>
        <v/>
      </c>
      <c r="G143" s="68" t="str" cm="1">
        <f t="array" ref="G143">IF($G$6="","",_xlfn.IFS('組織C③（②のG6~P→F6にペースト＋事業所名追加）'!Q143="","",'組織C③（②のG6~P→F6にペースト＋事業所名追加）'!Q143=1,'組織C③（②のG6~P→F6にペースト＋事業所名追加）'!F143,'組織C③（②のG6~P→F6にペースト＋事業所名追加）'!Q143=2,'組織C③（②のG6~P→F6にペースト＋事業所名追加）'!H143,'組織C③（②のG6~P→F6にペースト＋事業所名追加）'!Q143=3,'組織C③（②のG6~P→F6にペースト＋事業所名追加）'!J143,'組織C③（②のG6~P→F6にペースト＋事業所名追加）'!Q143=4,'組織C③（②のG6~P→F6にペースト＋事業所名追加）'!L143,'組織C③（②のG6~P→F6にペースト＋事業所名追加）'!Q143=5,'組織C③（②のG6~P→F6にペースト＋事業所名追加）'!N143))</f>
        <v/>
      </c>
      <c r="H143" s="68" t="str" cm="1">
        <f t="array" ref="H143">IF($G$6="","",_xlfn.IFS('組織C③（②のG6~P→F6にペースト＋事業所名追加）'!Q143="","",'組織C③（②のG6~P→F6にペースト＋事業所名追加）'!Q143=1,"",'組織C③（②のG6~P→F6にペースト＋事業所名追加）'!Q143=2,'組織C③（②のG6~P→F6にペースト＋事業所名追加）'!F143,'組織C③（②のG6~P→F6にペースト＋事業所名追加）'!Q143=3,'組織C③（②のG6~P→F6にペースト＋事業所名追加）'!H143,'組織C③（②のG6~P→F6にペースト＋事業所名追加）'!Q143=4,'組織C③（②のG6~P→F6にペースト＋事業所名追加）'!J143,'組織C③（②のG6~P→F6にペースト＋事業所名追加）'!Q143=5,'組織C③（②のG6~P→F6にペースト＋事業所名追加）'!L143))</f>
        <v/>
      </c>
      <c r="I143" s="68" t="str">
        <f>IF('組織C③（②のG6~P→F6にペースト＋事業所名追加）'!C143="","",'組織C③（②のG6~P→F6にペースト＋事業所名追加）'!C143)</f>
        <v/>
      </c>
      <c r="J143" s="64"/>
    </row>
    <row r="144" spans="1:10">
      <c r="A144" s="64" t="s">
        <v>1046</v>
      </c>
      <c r="B144" s="79"/>
      <c r="C144" s="81" t="str" cm="1">
        <f t="array" ref="C144">_xlfn.IFS('組織C③（②のG6~P→F6にペースト＋事業所名追加）'!Q144="","",'組織C③（②のG6~P→F6にペースト＋事業所名追加）'!Q144=1,'組織C③（②のG6~P→F6にペースト＋事業所名追加）'!G144,'組織C③（②のG6~P→F6にペースト＋事業所名追加）'!Q144=2,'組織C③（②のG6~P→F6にペースト＋事業所名追加）'!I144,'組織C③（②のG6~P→F6にペースト＋事業所名追加）'!Q144=3,'組織C③（②のG6~P→F6にペースト＋事業所名追加）'!K144,'組織C③（②のG6~P→F6にペースト＋事業所名追加）'!Q144=4,'組織C③（②のG6~P→F6にペースト＋事業所名追加）'!M144,'組織C③（②のG6~P→F6にペースト＋事業所名追加）'!Q144=5,'組織C③（②のG6~P→F6にペースト＋事業所名追加）'!O144)</f>
        <v/>
      </c>
      <c r="D144" s="81" t="str" cm="1">
        <f t="array" ref="D144">_xlfn.IFS('組織C③（②のG6~P→F6にペースト＋事業所名追加）'!Q144="","",'組織C③（②のG6~P→F6にペースト＋事業所名追加）'!Q144=1,"",'組織C③（②のG6~P→F6にペースト＋事業所名追加）'!Q144=2,'組織C③（②のG6~P→F6にペースト＋事業所名追加）'!G144,'組織C③（②のG6~P→F6にペースト＋事業所名追加）'!Q144=3,'組織C③（②のG6~P→F6にペースト＋事業所名追加）'!I144,'組織C③（②のG6~P→F6にペースト＋事業所名追加）'!Q144=4,'組織C③（②のG6~P→F6にペースト＋事業所名追加）'!K144,'組織C③（②のG6~P→F6にペースト＋事業所名追加）'!Q144=5,'組織C③（②のG6~P→F6にペースト＋事業所名追加）'!M144)</f>
        <v/>
      </c>
      <c r="E144" s="64" t="str">
        <f t="shared" si="6"/>
        <v/>
      </c>
      <c r="F144" s="29" t="str">
        <f t="shared" si="5"/>
        <v/>
      </c>
      <c r="G144" s="68" t="str" cm="1">
        <f t="array" ref="G144">IF($G$6="","",_xlfn.IFS('組織C③（②のG6~P→F6にペースト＋事業所名追加）'!Q144="","",'組織C③（②のG6~P→F6にペースト＋事業所名追加）'!Q144=1,'組織C③（②のG6~P→F6にペースト＋事業所名追加）'!F144,'組織C③（②のG6~P→F6にペースト＋事業所名追加）'!Q144=2,'組織C③（②のG6~P→F6にペースト＋事業所名追加）'!H144,'組織C③（②のG6~P→F6にペースト＋事業所名追加）'!Q144=3,'組織C③（②のG6~P→F6にペースト＋事業所名追加）'!J144,'組織C③（②のG6~P→F6にペースト＋事業所名追加）'!Q144=4,'組織C③（②のG6~P→F6にペースト＋事業所名追加）'!L144,'組織C③（②のG6~P→F6にペースト＋事業所名追加）'!Q144=5,'組織C③（②のG6~P→F6にペースト＋事業所名追加）'!N144))</f>
        <v/>
      </c>
      <c r="H144" s="68" t="str" cm="1">
        <f t="array" ref="H144">IF($G$6="","",_xlfn.IFS('組織C③（②のG6~P→F6にペースト＋事業所名追加）'!Q144="","",'組織C③（②のG6~P→F6にペースト＋事業所名追加）'!Q144=1,"",'組織C③（②のG6~P→F6にペースト＋事業所名追加）'!Q144=2,'組織C③（②のG6~P→F6にペースト＋事業所名追加）'!F144,'組織C③（②のG6~P→F6にペースト＋事業所名追加）'!Q144=3,'組織C③（②のG6~P→F6にペースト＋事業所名追加）'!H144,'組織C③（②のG6~P→F6にペースト＋事業所名追加）'!Q144=4,'組織C③（②のG6~P→F6にペースト＋事業所名追加）'!J144,'組織C③（②のG6~P→F6にペースト＋事業所名追加）'!Q144=5,'組織C③（②のG6~P→F6にペースト＋事業所名追加）'!L144))</f>
        <v/>
      </c>
      <c r="I144" s="68" t="str">
        <f>IF('組織C③（②のG6~P→F6にペースト＋事業所名追加）'!C144="","",'組織C③（②のG6~P→F6にペースト＋事業所名追加）'!C144)</f>
        <v/>
      </c>
      <c r="J144" s="64"/>
    </row>
    <row r="145" spans="1:10">
      <c r="A145" s="64" t="s">
        <v>1047</v>
      </c>
      <c r="B145" s="79"/>
      <c r="C145" s="81" t="str" cm="1">
        <f t="array" ref="C145">_xlfn.IFS('組織C③（②のG6~P→F6にペースト＋事業所名追加）'!Q145="","",'組織C③（②のG6~P→F6にペースト＋事業所名追加）'!Q145=1,'組織C③（②のG6~P→F6にペースト＋事業所名追加）'!G145,'組織C③（②のG6~P→F6にペースト＋事業所名追加）'!Q145=2,'組織C③（②のG6~P→F6にペースト＋事業所名追加）'!I145,'組織C③（②のG6~P→F6にペースト＋事業所名追加）'!Q145=3,'組織C③（②のG6~P→F6にペースト＋事業所名追加）'!K145,'組織C③（②のG6~P→F6にペースト＋事業所名追加）'!Q145=4,'組織C③（②のG6~P→F6にペースト＋事業所名追加）'!M145,'組織C③（②のG6~P→F6にペースト＋事業所名追加）'!Q145=5,'組織C③（②のG6~P→F6にペースト＋事業所名追加）'!O145)</f>
        <v/>
      </c>
      <c r="D145" s="81" t="str" cm="1">
        <f t="array" ref="D145">_xlfn.IFS('組織C③（②のG6~P→F6にペースト＋事業所名追加）'!Q145="","",'組織C③（②のG6~P→F6にペースト＋事業所名追加）'!Q145=1,"",'組織C③（②のG6~P→F6にペースト＋事業所名追加）'!Q145=2,'組織C③（②のG6~P→F6にペースト＋事業所名追加）'!G145,'組織C③（②のG6~P→F6にペースト＋事業所名追加）'!Q145=3,'組織C③（②のG6~P→F6にペースト＋事業所名追加）'!I145,'組織C③（②のG6~P→F6にペースト＋事業所名追加）'!Q145=4,'組織C③（②のG6~P→F6にペースト＋事業所名追加）'!K145,'組織C③（②のG6~P→F6にペースト＋事業所名追加）'!Q145=5,'組織C③（②のG6~P→F6にペースト＋事業所名追加）'!M145)</f>
        <v/>
      </c>
      <c r="E145" s="64" t="str">
        <f t="shared" si="6"/>
        <v/>
      </c>
      <c r="F145" s="29" t="str">
        <f t="shared" si="5"/>
        <v/>
      </c>
      <c r="G145" s="68" t="str" cm="1">
        <f t="array" ref="G145">IF($G$6="","",_xlfn.IFS('組織C③（②のG6~P→F6にペースト＋事業所名追加）'!Q145="","",'組織C③（②のG6~P→F6にペースト＋事業所名追加）'!Q145=1,'組織C③（②のG6~P→F6にペースト＋事業所名追加）'!F145,'組織C③（②のG6~P→F6にペースト＋事業所名追加）'!Q145=2,'組織C③（②のG6~P→F6にペースト＋事業所名追加）'!H145,'組織C③（②のG6~P→F6にペースト＋事業所名追加）'!Q145=3,'組織C③（②のG6~P→F6にペースト＋事業所名追加）'!J145,'組織C③（②のG6~P→F6にペースト＋事業所名追加）'!Q145=4,'組織C③（②のG6~P→F6にペースト＋事業所名追加）'!L145,'組織C③（②のG6~P→F6にペースト＋事業所名追加）'!Q145=5,'組織C③（②のG6~P→F6にペースト＋事業所名追加）'!N145))</f>
        <v/>
      </c>
      <c r="H145" s="68" t="str" cm="1">
        <f t="array" ref="H145">IF($G$6="","",_xlfn.IFS('組織C③（②のG6~P→F6にペースト＋事業所名追加）'!Q145="","",'組織C③（②のG6~P→F6にペースト＋事業所名追加）'!Q145=1,"",'組織C③（②のG6~P→F6にペースト＋事業所名追加）'!Q145=2,'組織C③（②のG6~P→F6にペースト＋事業所名追加）'!F145,'組織C③（②のG6~P→F6にペースト＋事業所名追加）'!Q145=3,'組織C③（②のG6~P→F6にペースト＋事業所名追加）'!H145,'組織C③（②のG6~P→F6にペースト＋事業所名追加）'!Q145=4,'組織C③（②のG6~P→F6にペースト＋事業所名追加）'!J145,'組織C③（②のG6~P→F6にペースト＋事業所名追加）'!Q145=5,'組織C③（②のG6~P→F6にペースト＋事業所名追加）'!L145))</f>
        <v/>
      </c>
      <c r="I145" s="68" t="str">
        <f>IF('組織C③（②のG6~P→F6にペースト＋事業所名追加）'!C145="","",'組織C③（②のG6~P→F6にペースト＋事業所名追加）'!C145)</f>
        <v/>
      </c>
      <c r="J145" s="64"/>
    </row>
    <row r="146" spans="1:10">
      <c r="A146" s="64" t="s">
        <v>1048</v>
      </c>
      <c r="B146" s="79"/>
      <c r="C146" s="81" t="str" cm="1">
        <f t="array" ref="C146">_xlfn.IFS('組織C③（②のG6~P→F6にペースト＋事業所名追加）'!Q146="","",'組織C③（②のG6~P→F6にペースト＋事業所名追加）'!Q146=1,'組織C③（②のG6~P→F6にペースト＋事業所名追加）'!G146,'組織C③（②のG6~P→F6にペースト＋事業所名追加）'!Q146=2,'組織C③（②のG6~P→F6にペースト＋事業所名追加）'!I146,'組織C③（②のG6~P→F6にペースト＋事業所名追加）'!Q146=3,'組織C③（②のG6~P→F6にペースト＋事業所名追加）'!K146,'組織C③（②のG6~P→F6にペースト＋事業所名追加）'!Q146=4,'組織C③（②のG6~P→F6にペースト＋事業所名追加）'!M146,'組織C③（②のG6~P→F6にペースト＋事業所名追加）'!Q146=5,'組織C③（②のG6~P→F6にペースト＋事業所名追加）'!O146)</f>
        <v/>
      </c>
      <c r="D146" s="81" t="str" cm="1">
        <f t="array" ref="D146">_xlfn.IFS('組織C③（②のG6~P→F6にペースト＋事業所名追加）'!Q146="","",'組織C③（②のG6~P→F6にペースト＋事業所名追加）'!Q146=1,"",'組織C③（②のG6~P→F6にペースト＋事業所名追加）'!Q146=2,'組織C③（②のG6~P→F6にペースト＋事業所名追加）'!G146,'組織C③（②のG6~P→F6にペースト＋事業所名追加）'!Q146=3,'組織C③（②のG6~P→F6にペースト＋事業所名追加）'!I146,'組織C③（②のG6~P→F6にペースト＋事業所名追加）'!Q146=4,'組織C③（②のG6~P→F6にペースト＋事業所名追加）'!K146,'組織C③（②のG6~P→F6にペースト＋事業所名追加）'!Q146=5,'組織C③（②のG6~P→F6にペースト＋事業所名追加）'!M146)</f>
        <v/>
      </c>
      <c r="E146" s="64" t="str">
        <f t="shared" si="6"/>
        <v/>
      </c>
      <c r="F146" s="29" t="str">
        <f t="shared" si="5"/>
        <v/>
      </c>
      <c r="G146" s="68" t="str" cm="1">
        <f t="array" ref="G146">IF($G$6="","",_xlfn.IFS('組織C③（②のG6~P→F6にペースト＋事業所名追加）'!Q146="","",'組織C③（②のG6~P→F6にペースト＋事業所名追加）'!Q146=1,'組織C③（②のG6~P→F6にペースト＋事業所名追加）'!F146,'組織C③（②のG6~P→F6にペースト＋事業所名追加）'!Q146=2,'組織C③（②のG6~P→F6にペースト＋事業所名追加）'!H146,'組織C③（②のG6~P→F6にペースト＋事業所名追加）'!Q146=3,'組織C③（②のG6~P→F6にペースト＋事業所名追加）'!J146,'組織C③（②のG6~P→F6にペースト＋事業所名追加）'!Q146=4,'組織C③（②のG6~P→F6にペースト＋事業所名追加）'!L146,'組織C③（②のG6~P→F6にペースト＋事業所名追加）'!Q146=5,'組織C③（②のG6~P→F6にペースト＋事業所名追加）'!N146))</f>
        <v/>
      </c>
      <c r="H146" s="68" t="str" cm="1">
        <f t="array" ref="H146">IF($G$6="","",_xlfn.IFS('組織C③（②のG6~P→F6にペースト＋事業所名追加）'!Q146="","",'組織C③（②のG6~P→F6にペースト＋事業所名追加）'!Q146=1,"",'組織C③（②のG6~P→F6にペースト＋事業所名追加）'!Q146=2,'組織C③（②のG6~P→F6にペースト＋事業所名追加）'!F146,'組織C③（②のG6~P→F6にペースト＋事業所名追加）'!Q146=3,'組織C③（②のG6~P→F6にペースト＋事業所名追加）'!H146,'組織C③（②のG6~P→F6にペースト＋事業所名追加）'!Q146=4,'組織C③（②のG6~P→F6にペースト＋事業所名追加）'!J146,'組織C③（②のG6~P→F6にペースト＋事業所名追加）'!Q146=5,'組織C③（②のG6~P→F6にペースト＋事業所名追加）'!L146))</f>
        <v/>
      </c>
      <c r="I146" s="68" t="str">
        <f>IF('組織C③（②のG6~P→F6にペースト＋事業所名追加）'!C146="","",'組織C③（②のG6~P→F6にペースト＋事業所名追加）'!C146)</f>
        <v/>
      </c>
      <c r="J146" s="64"/>
    </row>
    <row r="147" spans="1:10">
      <c r="A147" s="64" t="s">
        <v>1049</v>
      </c>
      <c r="B147" s="79"/>
      <c r="C147" s="81" t="str" cm="1">
        <f t="array" ref="C147">_xlfn.IFS('組織C③（②のG6~P→F6にペースト＋事業所名追加）'!Q147="","",'組織C③（②のG6~P→F6にペースト＋事業所名追加）'!Q147=1,'組織C③（②のG6~P→F6にペースト＋事業所名追加）'!G147,'組織C③（②のG6~P→F6にペースト＋事業所名追加）'!Q147=2,'組織C③（②のG6~P→F6にペースト＋事業所名追加）'!I147,'組織C③（②のG6~P→F6にペースト＋事業所名追加）'!Q147=3,'組織C③（②のG6~P→F6にペースト＋事業所名追加）'!K147,'組織C③（②のG6~P→F6にペースト＋事業所名追加）'!Q147=4,'組織C③（②のG6~P→F6にペースト＋事業所名追加）'!M147,'組織C③（②のG6~P→F6にペースト＋事業所名追加）'!Q147=5,'組織C③（②のG6~P→F6にペースト＋事業所名追加）'!O147)</f>
        <v/>
      </c>
      <c r="D147" s="81" t="str" cm="1">
        <f t="array" ref="D147">_xlfn.IFS('組織C③（②のG6~P→F6にペースト＋事業所名追加）'!Q147="","",'組織C③（②のG6~P→F6にペースト＋事業所名追加）'!Q147=1,"",'組織C③（②のG6~P→F6にペースト＋事業所名追加）'!Q147=2,'組織C③（②のG6~P→F6にペースト＋事業所名追加）'!G147,'組織C③（②のG6~P→F6にペースト＋事業所名追加）'!Q147=3,'組織C③（②のG6~P→F6にペースト＋事業所名追加）'!I147,'組織C③（②のG6~P→F6にペースト＋事業所名追加）'!Q147=4,'組織C③（②のG6~P→F6にペースト＋事業所名追加）'!K147,'組織C③（②のG6~P→F6にペースト＋事業所名追加）'!Q147=5,'組織C③（②のG6~P→F6にペースト＋事業所名追加）'!M147)</f>
        <v/>
      </c>
      <c r="E147" s="64" t="str">
        <f t="shared" si="6"/>
        <v/>
      </c>
      <c r="F147" s="29" t="str">
        <f t="shared" si="5"/>
        <v/>
      </c>
      <c r="G147" s="68" t="str" cm="1">
        <f t="array" ref="G147">IF($G$6="","",_xlfn.IFS('組織C③（②のG6~P→F6にペースト＋事業所名追加）'!Q147="","",'組織C③（②のG6~P→F6にペースト＋事業所名追加）'!Q147=1,'組織C③（②のG6~P→F6にペースト＋事業所名追加）'!F147,'組織C③（②のG6~P→F6にペースト＋事業所名追加）'!Q147=2,'組織C③（②のG6~P→F6にペースト＋事業所名追加）'!H147,'組織C③（②のG6~P→F6にペースト＋事業所名追加）'!Q147=3,'組織C③（②のG6~P→F6にペースト＋事業所名追加）'!J147,'組織C③（②のG6~P→F6にペースト＋事業所名追加）'!Q147=4,'組織C③（②のG6~P→F6にペースト＋事業所名追加）'!L147,'組織C③（②のG6~P→F6にペースト＋事業所名追加）'!Q147=5,'組織C③（②のG6~P→F6にペースト＋事業所名追加）'!N147))</f>
        <v/>
      </c>
      <c r="H147" s="68" t="str" cm="1">
        <f t="array" ref="H147">IF($G$6="","",_xlfn.IFS('組織C③（②のG6~P→F6にペースト＋事業所名追加）'!Q147="","",'組織C③（②のG6~P→F6にペースト＋事業所名追加）'!Q147=1,"",'組織C③（②のG6~P→F6にペースト＋事業所名追加）'!Q147=2,'組織C③（②のG6~P→F6にペースト＋事業所名追加）'!F147,'組織C③（②のG6~P→F6にペースト＋事業所名追加）'!Q147=3,'組織C③（②のG6~P→F6にペースト＋事業所名追加）'!H147,'組織C③（②のG6~P→F6にペースト＋事業所名追加）'!Q147=4,'組織C③（②のG6~P→F6にペースト＋事業所名追加）'!J147,'組織C③（②のG6~P→F6にペースト＋事業所名追加）'!Q147=5,'組織C③（②のG6~P→F6にペースト＋事業所名追加）'!L147))</f>
        <v/>
      </c>
      <c r="I147" s="68" t="str">
        <f>IF('組織C③（②のG6~P→F6にペースト＋事業所名追加）'!C147="","",'組織C③（②のG6~P→F6にペースト＋事業所名追加）'!C147)</f>
        <v/>
      </c>
      <c r="J147" s="64"/>
    </row>
    <row r="148" spans="1:10">
      <c r="A148" s="64" t="s">
        <v>1050</v>
      </c>
      <c r="B148" s="79"/>
      <c r="C148" s="81" t="str" cm="1">
        <f t="array" ref="C148">_xlfn.IFS('組織C③（②のG6~P→F6にペースト＋事業所名追加）'!Q148="","",'組織C③（②のG6~P→F6にペースト＋事業所名追加）'!Q148=1,'組織C③（②のG6~P→F6にペースト＋事業所名追加）'!G148,'組織C③（②のG6~P→F6にペースト＋事業所名追加）'!Q148=2,'組織C③（②のG6~P→F6にペースト＋事業所名追加）'!I148,'組織C③（②のG6~P→F6にペースト＋事業所名追加）'!Q148=3,'組織C③（②のG6~P→F6にペースト＋事業所名追加）'!K148,'組織C③（②のG6~P→F6にペースト＋事業所名追加）'!Q148=4,'組織C③（②のG6~P→F6にペースト＋事業所名追加）'!M148,'組織C③（②のG6~P→F6にペースト＋事業所名追加）'!Q148=5,'組織C③（②のG6~P→F6にペースト＋事業所名追加）'!O148)</f>
        <v/>
      </c>
      <c r="D148" s="81" t="str" cm="1">
        <f t="array" ref="D148">_xlfn.IFS('組織C③（②のG6~P→F6にペースト＋事業所名追加）'!Q148="","",'組織C③（②のG6~P→F6にペースト＋事業所名追加）'!Q148=1,"",'組織C③（②のG6~P→F6にペースト＋事業所名追加）'!Q148=2,'組織C③（②のG6~P→F6にペースト＋事業所名追加）'!G148,'組織C③（②のG6~P→F6にペースト＋事業所名追加）'!Q148=3,'組織C③（②のG6~P→F6にペースト＋事業所名追加）'!I148,'組織C③（②のG6~P→F6にペースト＋事業所名追加）'!Q148=4,'組織C③（②のG6~P→F6にペースト＋事業所名追加）'!K148,'組織C③（②のG6~P→F6にペースト＋事業所名追加）'!Q148=5,'組織C③（②のG6~P→F6にペースト＋事業所名追加）'!M148)</f>
        <v/>
      </c>
      <c r="E148" s="64" t="str">
        <f t="shared" si="6"/>
        <v/>
      </c>
      <c r="F148" s="29" t="str">
        <f t="shared" si="5"/>
        <v/>
      </c>
      <c r="G148" s="68" t="str" cm="1">
        <f t="array" ref="G148">IF($G$6="","",_xlfn.IFS('組織C③（②のG6~P→F6にペースト＋事業所名追加）'!Q148="","",'組織C③（②のG6~P→F6にペースト＋事業所名追加）'!Q148=1,'組織C③（②のG6~P→F6にペースト＋事業所名追加）'!F148,'組織C③（②のG6~P→F6にペースト＋事業所名追加）'!Q148=2,'組織C③（②のG6~P→F6にペースト＋事業所名追加）'!H148,'組織C③（②のG6~P→F6にペースト＋事業所名追加）'!Q148=3,'組織C③（②のG6~P→F6にペースト＋事業所名追加）'!J148,'組織C③（②のG6~P→F6にペースト＋事業所名追加）'!Q148=4,'組織C③（②のG6~P→F6にペースト＋事業所名追加）'!L148,'組織C③（②のG6~P→F6にペースト＋事業所名追加）'!Q148=5,'組織C③（②のG6~P→F6にペースト＋事業所名追加）'!N148))</f>
        <v/>
      </c>
      <c r="H148" s="68" t="str" cm="1">
        <f t="array" ref="H148">IF($G$6="","",_xlfn.IFS('組織C③（②のG6~P→F6にペースト＋事業所名追加）'!Q148="","",'組織C③（②のG6~P→F6にペースト＋事業所名追加）'!Q148=1,"",'組織C③（②のG6~P→F6にペースト＋事業所名追加）'!Q148=2,'組織C③（②のG6~P→F6にペースト＋事業所名追加）'!F148,'組織C③（②のG6~P→F6にペースト＋事業所名追加）'!Q148=3,'組織C③（②のG6~P→F6にペースト＋事業所名追加）'!H148,'組織C③（②のG6~P→F6にペースト＋事業所名追加）'!Q148=4,'組織C③（②のG6~P→F6にペースト＋事業所名追加）'!J148,'組織C③（②のG6~P→F6にペースト＋事業所名追加）'!Q148=5,'組織C③（②のG6~P→F6にペースト＋事業所名追加）'!L148))</f>
        <v/>
      </c>
      <c r="I148" s="68" t="str">
        <f>IF('組織C③（②のG6~P→F6にペースト＋事業所名追加）'!C148="","",'組織C③（②のG6~P→F6にペースト＋事業所名追加）'!C148)</f>
        <v/>
      </c>
      <c r="J148" s="64"/>
    </row>
    <row r="149" spans="1:10">
      <c r="A149" s="64" t="s">
        <v>1051</v>
      </c>
      <c r="B149" s="79"/>
      <c r="C149" s="81" t="str" cm="1">
        <f t="array" ref="C149">_xlfn.IFS('組織C③（②のG6~P→F6にペースト＋事業所名追加）'!Q149="","",'組織C③（②のG6~P→F6にペースト＋事業所名追加）'!Q149=1,'組織C③（②のG6~P→F6にペースト＋事業所名追加）'!G149,'組織C③（②のG6~P→F6にペースト＋事業所名追加）'!Q149=2,'組織C③（②のG6~P→F6にペースト＋事業所名追加）'!I149,'組織C③（②のG6~P→F6にペースト＋事業所名追加）'!Q149=3,'組織C③（②のG6~P→F6にペースト＋事業所名追加）'!K149,'組織C③（②のG6~P→F6にペースト＋事業所名追加）'!Q149=4,'組織C③（②のG6~P→F6にペースト＋事業所名追加）'!M149,'組織C③（②のG6~P→F6にペースト＋事業所名追加）'!Q149=5,'組織C③（②のG6~P→F6にペースト＋事業所名追加）'!O149)</f>
        <v/>
      </c>
      <c r="D149" s="81" t="str" cm="1">
        <f t="array" ref="D149">_xlfn.IFS('組織C③（②のG6~P→F6にペースト＋事業所名追加）'!Q149="","",'組織C③（②のG6~P→F6にペースト＋事業所名追加）'!Q149=1,"",'組織C③（②のG6~P→F6にペースト＋事業所名追加）'!Q149=2,'組織C③（②のG6~P→F6にペースト＋事業所名追加）'!G149,'組織C③（②のG6~P→F6にペースト＋事業所名追加）'!Q149=3,'組織C③（②のG6~P→F6にペースト＋事業所名追加）'!I149,'組織C③（②のG6~P→F6にペースト＋事業所名追加）'!Q149=4,'組織C③（②のG6~P→F6にペースト＋事業所名追加）'!K149,'組織C③（②のG6~P→F6にペースト＋事業所名追加）'!Q149=5,'組織C③（②のG6~P→F6にペースト＋事業所名追加）'!M149)</f>
        <v/>
      </c>
      <c r="E149" s="64" t="str">
        <f t="shared" si="6"/>
        <v/>
      </c>
      <c r="F149" s="29" t="str">
        <f t="shared" si="5"/>
        <v/>
      </c>
      <c r="G149" s="68" t="str" cm="1">
        <f t="array" ref="G149">IF($G$6="","",_xlfn.IFS('組織C③（②のG6~P→F6にペースト＋事業所名追加）'!Q149="","",'組織C③（②のG6~P→F6にペースト＋事業所名追加）'!Q149=1,'組織C③（②のG6~P→F6にペースト＋事業所名追加）'!F149,'組織C③（②のG6~P→F6にペースト＋事業所名追加）'!Q149=2,'組織C③（②のG6~P→F6にペースト＋事業所名追加）'!H149,'組織C③（②のG6~P→F6にペースト＋事業所名追加）'!Q149=3,'組織C③（②のG6~P→F6にペースト＋事業所名追加）'!J149,'組織C③（②のG6~P→F6にペースト＋事業所名追加）'!Q149=4,'組織C③（②のG6~P→F6にペースト＋事業所名追加）'!L149,'組織C③（②のG6~P→F6にペースト＋事業所名追加）'!Q149=5,'組織C③（②のG6~P→F6にペースト＋事業所名追加）'!N149))</f>
        <v/>
      </c>
      <c r="H149" s="68" t="str" cm="1">
        <f t="array" ref="H149">IF($G$6="","",_xlfn.IFS('組織C③（②のG6~P→F6にペースト＋事業所名追加）'!Q149="","",'組織C③（②のG6~P→F6にペースト＋事業所名追加）'!Q149=1,"",'組織C③（②のG6~P→F6にペースト＋事業所名追加）'!Q149=2,'組織C③（②のG6~P→F6にペースト＋事業所名追加）'!F149,'組織C③（②のG6~P→F6にペースト＋事業所名追加）'!Q149=3,'組織C③（②のG6~P→F6にペースト＋事業所名追加）'!H149,'組織C③（②のG6~P→F6にペースト＋事業所名追加）'!Q149=4,'組織C③（②のG6~P→F6にペースト＋事業所名追加）'!J149,'組織C③（②のG6~P→F6にペースト＋事業所名追加）'!Q149=5,'組織C③（②のG6~P→F6にペースト＋事業所名追加）'!L149))</f>
        <v/>
      </c>
      <c r="I149" s="68" t="str">
        <f>IF('組織C③（②のG6~P→F6にペースト＋事業所名追加）'!C149="","",'組織C③（②のG6~P→F6にペースト＋事業所名追加）'!C149)</f>
        <v/>
      </c>
      <c r="J149" s="64"/>
    </row>
    <row r="150" spans="1:10">
      <c r="A150" s="64" t="s">
        <v>1052</v>
      </c>
      <c r="B150" s="79"/>
      <c r="C150" s="81" t="str" cm="1">
        <f t="array" ref="C150">_xlfn.IFS('組織C③（②のG6~P→F6にペースト＋事業所名追加）'!Q150="","",'組織C③（②のG6~P→F6にペースト＋事業所名追加）'!Q150=1,'組織C③（②のG6~P→F6にペースト＋事業所名追加）'!G150,'組織C③（②のG6~P→F6にペースト＋事業所名追加）'!Q150=2,'組織C③（②のG6~P→F6にペースト＋事業所名追加）'!I150,'組織C③（②のG6~P→F6にペースト＋事業所名追加）'!Q150=3,'組織C③（②のG6~P→F6にペースト＋事業所名追加）'!K150,'組織C③（②のG6~P→F6にペースト＋事業所名追加）'!Q150=4,'組織C③（②のG6~P→F6にペースト＋事業所名追加）'!M150,'組織C③（②のG6~P→F6にペースト＋事業所名追加）'!Q150=5,'組織C③（②のG6~P→F6にペースト＋事業所名追加）'!O150)</f>
        <v/>
      </c>
      <c r="D150" s="81" t="str" cm="1">
        <f t="array" ref="D150">_xlfn.IFS('組織C③（②のG6~P→F6にペースト＋事業所名追加）'!Q150="","",'組織C③（②のG6~P→F6にペースト＋事業所名追加）'!Q150=1,"",'組織C③（②のG6~P→F6にペースト＋事業所名追加）'!Q150=2,'組織C③（②のG6~P→F6にペースト＋事業所名追加）'!G150,'組織C③（②のG6~P→F6にペースト＋事業所名追加）'!Q150=3,'組織C③（②のG6~P→F6にペースト＋事業所名追加）'!I150,'組織C③（②のG6~P→F6にペースト＋事業所名追加）'!Q150=4,'組織C③（②のG6~P→F6にペースト＋事業所名追加）'!K150,'組織C③（②のG6~P→F6にペースト＋事業所名追加）'!Q150=5,'組織C③（②のG6~P→F6にペースト＋事業所名追加）'!M150)</f>
        <v/>
      </c>
      <c r="E150" s="64" t="str">
        <f t="shared" si="6"/>
        <v/>
      </c>
      <c r="F150" s="29" t="str">
        <f t="shared" si="5"/>
        <v/>
      </c>
      <c r="G150" s="68" t="str" cm="1">
        <f t="array" ref="G150">IF($G$6="","",_xlfn.IFS('組織C③（②のG6~P→F6にペースト＋事業所名追加）'!Q150="","",'組織C③（②のG6~P→F6にペースト＋事業所名追加）'!Q150=1,'組織C③（②のG6~P→F6にペースト＋事業所名追加）'!F150,'組織C③（②のG6~P→F6にペースト＋事業所名追加）'!Q150=2,'組織C③（②のG6~P→F6にペースト＋事業所名追加）'!H150,'組織C③（②のG6~P→F6にペースト＋事業所名追加）'!Q150=3,'組織C③（②のG6~P→F6にペースト＋事業所名追加）'!J150,'組織C③（②のG6~P→F6にペースト＋事業所名追加）'!Q150=4,'組織C③（②のG6~P→F6にペースト＋事業所名追加）'!L150,'組織C③（②のG6~P→F6にペースト＋事業所名追加）'!Q150=5,'組織C③（②のG6~P→F6にペースト＋事業所名追加）'!N150))</f>
        <v/>
      </c>
      <c r="H150" s="68" t="str" cm="1">
        <f t="array" ref="H150">IF($G$6="","",_xlfn.IFS('組織C③（②のG6~P→F6にペースト＋事業所名追加）'!Q150="","",'組織C③（②のG6~P→F6にペースト＋事業所名追加）'!Q150=1,"",'組織C③（②のG6~P→F6にペースト＋事業所名追加）'!Q150=2,'組織C③（②のG6~P→F6にペースト＋事業所名追加）'!F150,'組織C③（②のG6~P→F6にペースト＋事業所名追加）'!Q150=3,'組織C③（②のG6~P→F6にペースト＋事業所名追加）'!H150,'組織C③（②のG6~P→F6にペースト＋事業所名追加）'!Q150=4,'組織C③（②のG6~P→F6にペースト＋事業所名追加）'!J150,'組織C③（②のG6~P→F6にペースト＋事業所名追加）'!Q150=5,'組織C③（②のG6~P→F6にペースト＋事業所名追加）'!L150))</f>
        <v/>
      </c>
      <c r="I150" s="68" t="str">
        <f>IF('組織C③（②のG6~P→F6にペースト＋事業所名追加）'!C150="","",'組織C③（②のG6~P→F6にペースト＋事業所名追加）'!C150)</f>
        <v/>
      </c>
      <c r="J150" s="64"/>
    </row>
    <row r="151" spans="1:10">
      <c r="A151" s="64" t="s">
        <v>1053</v>
      </c>
      <c r="B151" s="79"/>
      <c r="C151" s="81" t="str" cm="1">
        <f t="array" ref="C151">_xlfn.IFS('組織C③（②のG6~P→F6にペースト＋事業所名追加）'!Q151="","",'組織C③（②のG6~P→F6にペースト＋事業所名追加）'!Q151=1,'組織C③（②のG6~P→F6にペースト＋事業所名追加）'!G151,'組織C③（②のG6~P→F6にペースト＋事業所名追加）'!Q151=2,'組織C③（②のG6~P→F6にペースト＋事業所名追加）'!I151,'組織C③（②のG6~P→F6にペースト＋事業所名追加）'!Q151=3,'組織C③（②のG6~P→F6にペースト＋事業所名追加）'!K151,'組織C③（②のG6~P→F6にペースト＋事業所名追加）'!Q151=4,'組織C③（②のG6~P→F6にペースト＋事業所名追加）'!M151,'組織C③（②のG6~P→F6にペースト＋事業所名追加）'!Q151=5,'組織C③（②のG6~P→F6にペースト＋事業所名追加）'!O151)</f>
        <v/>
      </c>
      <c r="D151" s="81" t="str" cm="1">
        <f t="array" ref="D151">_xlfn.IFS('組織C③（②のG6~P→F6にペースト＋事業所名追加）'!Q151="","",'組織C③（②のG6~P→F6にペースト＋事業所名追加）'!Q151=1,"",'組織C③（②のG6~P→F6にペースト＋事業所名追加）'!Q151=2,'組織C③（②のG6~P→F6にペースト＋事業所名追加）'!G151,'組織C③（②のG6~P→F6にペースト＋事業所名追加）'!Q151=3,'組織C③（②のG6~P→F6にペースト＋事業所名追加）'!I151,'組織C③（②のG6~P→F6にペースト＋事業所名追加）'!Q151=4,'組織C③（②のG6~P→F6にペースト＋事業所名追加）'!K151,'組織C③（②のG6~P→F6にペースト＋事業所名追加）'!Q151=5,'組織C③（②のG6~P→F6にペースト＋事業所名追加）'!M151)</f>
        <v/>
      </c>
      <c r="E151" s="64" t="str">
        <f t="shared" si="6"/>
        <v/>
      </c>
      <c r="F151" s="29" t="str">
        <f t="shared" si="5"/>
        <v/>
      </c>
      <c r="G151" s="68" t="str" cm="1">
        <f t="array" ref="G151">IF($G$6="","",_xlfn.IFS('組織C③（②のG6~P→F6にペースト＋事業所名追加）'!Q151="","",'組織C③（②のG6~P→F6にペースト＋事業所名追加）'!Q151=1,'組織C③（②のG6~P→F6にペースト＋事業所名追加）'!F151,'組織C③（②のG6~P→F6にペースト＋事業所名追加）'!Q151=2,'組織C③（②のG6~P→F6にペースト＋事業所名追加）'!H151,'組織C③（②のG6~P→F6にペースト＋事業所名追加）'!Q151=3,'組織C③（②のG6~P→F6にペースト＋事業所名追加）'!J151,'組織C③（②のG6~P→F6にペースト＋事業所名追加）'!Q151=4,'組織C③（②のG6~P→F6にペースト＋事業所名追加）'!L151,'組織C③（②のG6~P→F6にペースト＋事業所名追加）'!Q151=5,'組織C③（②のG6~P→F6にペースト＋事業所名追加）'!N151))</f>
        <v/>
      </c>
      <c r="H151" s="68" t="str" cm="1">
        <f t="array" ref="H151">IF($G$6="","",_xlfn.IFS('組織C③（②のG6~P→F6にペースト＋事業所名追加）'!Q151="","",'組織C③（②のG6~P→F6にペースト＋事業所名追加）'!Q151=1,"",'組織C③（②のG6~P→F6にペースト＋事業所名追加）'!Q151=2,'組織C③（②のG6~P→F6にペースト＋事業所名追加）'!F151,'組織C③（②のG6~P→F6にペースト＋事業所名追加）'!Q151=3,'組織C③（②のG6~P→F6にペースト＋事業所名追加）'!H151,'組織C③（②のG6~P→F6にペースト＋事業所名追加）'!Q151=4,'組織C③（②のG6~P→F6にペースト＋事業所名追加）'!J151,'組織C③（②のG6~P→F6にペースト＋事業所名追加）'!Q151=5,'組織C③（②のG6~P→F6にペースト＋事業所名追加）'!L151))</f>
        <v/>
      </c>
      <c r="I151" s="68" t="str">
        <f>IF('組織C③（②のG6~P→F6にペースト＋事業所名追加）'!C151="","",'組織C③（②のG6~P→F6にペースト＋事業所名追加）'!C151)</f>
        <v/>
      </c>
      <c r="J151" s="64"/>
    </row>
    <row r="152" spans="1:10">
      <c r="A152" s="64" t="s">
        <v>1054</v>
      </c>
      <c r="B152" s="79"/>
      <c r="C152" s="81" t="str" cm="1">
        <f t="array" ref="C152">_xlfn.IFS('組織C③（②のG6~P→F6にペースト＋事業所名追加）'!Q152="","",'組織C③（②のG6~P→F6にペースト＋事業所名追加）'!Q152=1,'組織C③（②のG6~P→F6にペースト＋事業所名追加）'!G152,'組織C③（②のG6~P→F6にペースト＋事業所名追加）'!Q152=2,'組織C③（②のG6~P→F6にペースト＋事業所名追加）'!I152,'組織C③（②のG6~P→F6にペースト＋事業所名追加）'!Q152=3,'組織C③（②のG6~P→F6にペースト＋事業所名追加）'!K152,'組織C③（②のG6~P→F6にペースト＋事業所名追加）'!Q152=4,'組織C③（②のG6~P→F6にペースト＋事業所名追加）'!M152,'組織C③（②のG6~P→F6にペースト＋事業所名追加）'!Q152=5,'組織C③（②のG6~P→F6にペースト＋事業所名追加）'!O152)</f>
        <v/>
      </c>
      <c r="D152" s="81" t="str" cm="1">
        <f t="array" ref="D152">_xlfn.IFS('組織C③（②のG6~P→F6にペースト＋事業所名追加）'!Q152="","",'組織C③（②のG6~P→F6にペースト＋事業所名追加）'!Q152=1,"",'組織C③（②のG6~P→F6にペースト＋事業所名追加）'!Q152=2,'組織C③（②のG6~P→F6にペースト＋事業所名追加）'!G152,'組織C③（②のG6~P→F6にペースト＋事業所名追加）'!Q152=3,'組織C③（②のG6~P→F6にペースト＋事業所名追加）'!I152,'組織C③（②のG6~P→F6にペースト＋事業所名追加）'!Q152=4,'組織C③（②のG6~P→F6にペースト＋事業所名追加）'!K152,'組織C③（②のG6~P→F6にペースト＋事業所名追加）'!Q152=5,'組織C③（②のG6~P→F6にペースト＋事業所名追加）'!M152)</f>
        <v/>
      </c>
      <c r="E152" s="64" t="str">
        <f t="shared" si="6"/>
        <v/>
      </c>
      <c r="F152" s="29" t="str">
        <f t="shared" si="5"/>
        <v/>
      </c>
      <c r="G152" s="68" t="str" cm="1">
        <f t="array" ref="G152">IF($G$6="","",_xlfn.IFS('組織C③（②のG6~P→F6にペースト＋事業所名追加）'!Q152="","",'組織C③（②のG6~P→F6にペースト＋事業所名追加）'!Q152=1,'組織C③（②のG6~P→F6にペースト＋事業所名追加）'!F152,'組織C③（②のG6~P→F6にペースト＋事業所名追加）'!Q152=2,'組織C③（②のG6~P→F6にペースト＋事業所名追加）'!H152,'組織C③（②のG6~P→F6にペースト＋事業所名追加）'!Q152=3,'組織C③（②のG6~P→F6にペースト＋事業所名追加）'!J152,'組織C③（②のG6~P→F6にペースト＋事業所名追加）'!Q152=4,'組織C③（②のG6~P→F6にペースト＋事業所名追加）'!L152,'組織C③（②のG6~P→F6にペースト＋事業所名追加）'!Q152=5,'組織C③（②のG6~P→F6にペースト＋事業所名追加）'!N152))</f>
        <v/>
      </c>
      <c r="H152" s="68" t="str" cm="1">
        <f t="array" ref="H152">IF($G$6="","",_xlfn.IFS('組織C③（②のG6~P→F6にペースト＋事業所名追加）'!Q152="","",'組織C③（②のG6~P→F6にペースト＋事業所名追加）'!Q152=1,"",'組織C③（②のG6~P→F6にペースト＋事業所名追加）'!Q152=2,'組織C③（②のG6~P→F6にペースト＋事業所名追加）'!F152,'組織C③（②のG6~P→F6にペースト＋事業所名追加）'!Q152=3,'組織C③（②のG6~P→F6にペースト＋事業所名追加）'!H152,'組織C③（②のG6~P→F6にペースト＋事業所名追加）'!Q152=4,'組織C③（②のG6~P→F6にペースト＋事業所名追加）'!J152,'組織C③（②のG6~P→F6にペースト＋事業所名追加）'!Q152=5,'組織C③（②のG6~P→F6にペースト＋事業所名追加）'!L152))</f>
        <v/>
      </c>
      <c r="I152" s="68" t="str">
        <f>IF('組織C③（②のG6~P→F6にペースト＋事業所名追加）'!C152="","",'組織C③（②のG6~P→F6にペースト＋事業所名追加）'!C152)</f>
        <v/>
      </c>
      <c r="J152" s="64"/>
    </row>
    <row r="153" spans="1:10">
      <c r="A153" s="64" t="s">
        <v>1055</v>
      </c>
      <c r="B153" s="79"/>
      <c r="C153" s="81" t="str" cm="1">
        <f t="array" ref="C153">_xlfn.IFS('組織C③（②のG6~P→F6にペースト＋事業所名追加）'!Q153="","",'組織C③（②のG6~P→F6にペースト＋事業所名追加）'!Q153=1,'組織C③（②のG6~P→F6にペースト＋事業所名追加）'!G153,'組織C③（②のG6~P→F6にペースト＋事業所名追加）'!Q153=2,'組織C③（②のG6~P→F6にペースト＋事業所名追加）'!I153,'組織C③（②のG6~P→F6にペースト＋事業所名追加）'!Q153=3,'組織C③（②のG6~P→F6にペースト＋事業所名追加）'!K153,'組織C③（②のG6~P→F6にペースト＋事業所名追加）'!Q153=4,'組織C③（②のG6~P→F6にペースト＋事業所名追加）'!M153,'組織C③（②のG6~P→F6にペースト＋事業所名追加）'!Q153=5,'組織C③（②のG6~P→F6にペースト＋事業所名追加）'!O153)</f>
        <v/>
      </c>
      <c r="D153" s="81" t="str" cm="1">
        <f t="array" ref="D153">_xlfn.IFS('組織C③（②のG6~P→F6にペースト＋事業所名追加）'!Q153="","",'組織C③（②のG6~P→F6にペースト＋事業所名追加）'!Q153=1,"",'組織C③（②のG6~P→F6にペースト＋事業所名追加）'!Q153=2,'組織C③（②のG6~P→F6にペースト＋事業所名追加）'!G153,'組織C③（②のG6~P→F6にペースト＋事業所名追加）'!Q153=3,'組織C③（②のG6~P→F6にペースト＋事業所名追加）'!I153,'組織C③（②のG6~P→F6にペースト＋事業所名追加）'!Q153=4,'組織C③（②のG6~P→F6にペースト＋事業所名追加）'!K153,'組織C③（②のG6~P→F6にペースト＋事業所名追加）'!Q153=5,'組織C③（②のG6~P→F6にペースト＋事業所名追加）'!M153)</f>
        <v/>
      </c>
      <c r="E153" s="64" t="str">
        <f t="shared" si="6"/>
        <v/>
      </c>
      <c r="F153" s="29" t="str">
        <f t="shared" si="5"/>
        <v/>
      </c>
      <c r="G153" s="68" t="str" cm="1">
        <f t="array" ref="G153">IF($G$6="","",_xlfn.IFS('組織C③（②のG6~P→F6にペースト＋事業所名追加）'!Q153="","",'組織C③（②のG6~P→F6にペースト＋事業所名追加）'!Q153=1,'組織C③（②のG6~P→F6にペースト＋事業所名追加）'!F153,'組織C③（②のG6~P→F6にペースト＋事業所名追加）'!Q153=2,'組織C③（②のG6~P→F6にペースト＋事業所名追加）'!H153,'組織C③（②のG6~P→F6にペースト＋事業所名追加）'!Q153=3,'組織C③（②のG6~P→F6にペースト＋事業所名追加）'!J153,'組織C③（②のG6~P→F6にペースト＋事業所名追加）'!Q153=4,'組織C③（②のG6~P→F6にペースト＋事業所名追加）'!L153,'組織C③（②のG6~P→F6にペースト＋事業所名追加）'!Q153=5,'組織C③（②のG6~P→F6にペースト＋事業所名追加）'!N153))</f>
        <v/>
      </c>
      <c r="H153" s="68" t="str" cm="1">
        <f t="array" ref="H153">IF($G$6="","",_xlfn.IFS('組織C③（②のG6~P→F6にペースト＋事業所名追加）'!Q153="","",'組織C③（②のG6~P→F6にペースト＋事業所名追加）'!Q153=1,"",'組織C③（②のG6~P→F6にペースト＋事業所名追加）'!Q153=2,'組織C③（②のG6~P→F6にペースト＋事業所名追加）'!F153,'組織C③（②のG6~P→F6にペースト＋事業所名追加）'!Q153=3,'組織C③（②のG6~P→F6にペースト＋事業所名追加）'!H153,'組織C③（②のG6~P→F6にペースト＋事業所名追加）'!Q153=4,'組織C③（②のG6~P→F6にペースト＋事業所名追加）'!J153,'組織C③（②のG6~P→F6にペースト＋事業所名追加）'!Q153=5,'組織C③（②のG6~P→F6にペースト＋事業所名追加）'!L153))</f>
        <v/>
      </c>
      <c r="I153" s="68" t="str">
        <f>IF('組織C③（②のG6~P→F6にペースト＋事業所名追加）'!C153="","",'組織C③（②のG6~P→F6にペースト＋事業所名追加）'!C153)</f>
        <v/>
      </c>
      <c r="J153" s="64"/>
    </row>
    <row r="154" spans="1:10">
      <c r="A154" s="64" t="s">
        <v>1056</v>
      </c>
      <c r="B154" s="79"/>
      <c r="C154" s="81" t="str" cm="1">
        <f t="array" ref="C154">_xlfn.IFS('組織C③（②のG6~P→F6にペースト＋事業所名追加）'!Q154="","",'組織C③（②のG6~P→F6にペースト＋事業所名追加）'!Q154=1,'組織C③（②のG6~P→F6にペースト＋事業所名追加）'!G154,'組織C③（②のG6~P→F6にペースト＋事業所名追加）'!Q154=2,'組織C③（②のG6~P→F6にペースト＋事業所名追加）'!I154,'組織C③（②のG6~P→F6にペースト＋事業所名追加）'!Q154=3,'組織C③（②のG6~P→F6にペースト＋事業所名追加）'!K154,'組織C③（②のG6~P→F6にペースト＋事業所名追加）'!Q154=4,'組織C③（②のG6~P→F6にペースト＋事業所名追加）'!M154,'組織C③（②のG6~P→F6にペースト＋事業所名追加）'!Q154=5,'組織C③（②のG6~P→F6にペースト＋事業所名追加）'!O154)</f>
        <v/>
      </c>
      <c r="D154" s="81" t="str" cm="1">
        <f t="array" ref="D154">_xlfn.IFS('組織C③（②のG6~P→F6にペースト＋事業所名追加）'!Q154="","",'組織C③（②のG6~P→F6にペースト＋事業所名追加）'!Q154=1,"",'組織C③（②のG6~P→F6にペースト＋事業所名追加）'!Q154=2,'組織C③（②のG6~P→F6にペースト＋事業所名追加）'!G154,'組織C③（②のG6~P→F6にペースト＋事業所名追加）'!Q154=3,'組織C③（②のG6~P→F6にペースト＋事業所名追加）'!I154,'組織C③（②のG6~P→F6にペースト＋事業所名追加）'!Q154=4,'組織C③（②のG6~P→F6にペースト＋事業所名追加）'!K154,'組織C③（②のG6~P→F6にペースト＋事業所名追加）'!Q154=5,'組織C③（②のG6~P→F6にペースト＋事業所名追加）'!M154)</f>
        <v/>
      </c>
      <c r="E154" s="64" t="str">
        <f t="shared" si="6"/>
        <v/>
      </c>
      <c r="F154" s="29" t="str">
        <f t="shared" si="5"/>
        <v/>
      </c>
      <c r="G154" s="68" t="str" cm="1">
        <f t="array" ref="G154">IF($G$6="","",_xlfn.IFS('組織C③（②のG6~P→F6にペースト＋事業所名追加）'!Q154="","",'組織C③（②のG6~P→F6にペースト＋事業所名追加）'!Q154=1,'組織C③（②のG6~P→F6にペースト＋事業所名追加）'!F154,'組織C③（②のG6~P→F6にペースト＋事業所名追加）'!Q154=2,'組織C③（②のG6~P→F6にペースト＋事業所名追加）'!H154,'組織C③（②のG6~P→F6にペースト＋事業所名追加）'!Q154=3,'組織C③（②のG6~P→F6にペースト＋事業所名追加）'!J154,'組織C③（②のG6~P→F6にペースト＋事業所名追加）'!Q154=4,'組織C③（②のG6~P→F6にペースト＋事業所名追加）'!L154,'組織C③（②のG6~P→F6にペースト＋事業所名追加）'!Q154=5,'組織C③（②のG6~P→F6にペースト＋事業所名追加）'!N154))</f>
        <v/>
      </c>
      <c r="H154" s="68" t="str" cm="1">
        <f t="array" ref="H154">IF($G$6="","",_xlfn.IFS('組織C③（②のG6~P→F6にペースト＋事業所名追加）'!Q154="","",'組織C③（②のG6~P→F6にペースト＋事業所名追加）'!Q154=1,"",'組織C③（②のG6~P→F6にペースト＋事業所名追加）'!Q154=2,'組織C③（②のG6~P→F6にペースト＋事業所名追加）'!F154,'組織C③（②のG6~P→F6にペースト＋事業所名追加）'!Q154=3,'組織C③（②のG6~P→F6にペースト＋事業所名追加）'!H154,'組織C③（②のG6~P→F6にペースト＋事業所名追加）'!Q154=4,'組織C③（②のG6~P→F6にペースト＋事業所名追加）'!J154,'組織C③（②のG6~P→F6にペースト＋事業所名追加）'!Q154=5,'組織C③（②のG6~P→F6にペースト＋事業所名追加）'!L154))</f>
        <v/>
      </c>
      <c r="I154" s="68" t="str">
        <f>IF('組織C③（②のG6~P→F6にペースト＋事業所名追加）'!C154="","",'組織C③（②のG6~P→F6にペースト＋事業所名追加）'!C154)</f>
        <v/>
      </c>
      <c r="J154" s="64"/>
    </row>
    <row r="155" spans="1:10">
      <c r="A155" s="64" t="s">
        <v>1057</v>
      </c>
      <c r="B155" s="79"/>
      <c r="C155" s="81" t="str" cm="1">
        <f t="array" ref="C155">_xlfn.IFS('組織C③（②のG6~P→F6にペースト＋事業所名追加）'!Q155="","",'組織C③（②のG6~P→F6にペースト＋事業所名追加）'!Q155=1,'組織C③（②のG6~P→F6にペースト＋事業所名追加）'!G155,'組織C③（②のG6~P→F6にペースト＋事業所名追加）'!Q155=2,'組織C③（②のG6~P→F6にペースト＋事業所名追加）'!I155,'組織C③（②のG6~P→F6にペースト＋事業所名追加）'!Q155=3,'組織C③（②のG6~P→F6にペースト＋事業所名追加）'!K155,'組織C③（②のG6~P→F6にペースト＋事業所名追加）'!Q155=4,'組織C③（②のG6~P→F6にペースト＋事業所名追加）'!M155,'組織C③（②のG6~P→F6にペースト＋事業所名追加）'!Q155=5,'組織C③（②のG6~P→F6にペースト＋事業所名追加）'!O155)</f>
        <v/>
      </c>
      <c r="D155" s="81" t="str" cm="1">
        <f t="array" ref="D155">_xlfn.IFS('組織C③（②のG6~P→F6にペースト＋事業所名追加）'!Q155="","",'組織C③（②のG6~P→F6にペースト＋事業所名追加）'!Q155=1,"",'組織C③（②のG6~P→F6にペースト＋事業所名追加）'!Q155=2,'組織C③（②のG6~P→F6にペースト＋事業所名追加）'!G155,'組織C③（②のG6~P→F6にペースト＋事業所名追加）'!Q155=3,'組織C③（②のG6~P→F6にペースト＋事業所名追加）'!I155,'組織C③（②のG6~P→F6にペースト＋事業所名追加）'!Q155=4,'組織C③（②のG6~P→F6にペースト＋事業所名追加）'!K155,'組織C③（②のG6~P→F6にペースト＋事業所名追加）'!Q155=5,'組織C③（②のG6~P→F6にペースト＋事業所名追加）'!M155)</f>
        <v/>
      </c>
      <c r="E155" s="64" t="str">
        <f t="shared" si="6"/>
        <v/>
      </c>
      <c r="F155" s="29" t="str">
        <f t="shared" si="5"/>
        <v/>
      </c>
      <c r="G155" s="68" t="str" cm="1">
        <f t="array" ref="G155">IF($G$6="","",_xlfn.IFS('組織C③（②のG6~P→F6にペースト＋事業所名追加）'!Q155="","",'組織C③（②のG6~P→F6にペースト＋事業所名追加）'!Q155=1,'組織C③（②のG6~P→F6にペースト＋事業所名追加）'!F155,'組織C③（②のG6~P→F6にペースト＋事業所名追加）'!Q155=2,'組織C③（②のG6~P→F6にペースト＋事業所名追加）'!H155,'組織C③（②のG6~P→F6にペースト＋事業所名追加）'!Q155=3,'組織C③（②のG6~P→F6にペースト＋事業所名追加）'!J155,'組織C③（②のG6~P→F6にペースト＋事業所名追加）'!Q155=4,'組織C③（②のG6~P→F6にペースト＋事業所名追加）'!L155,'組織C③（②のG6~P→F6にペースト＋事業所名追加）'!Q155=5,'組織C③（②のG6~P→F6にペースト＋事業所名追加）'!N155))</f>
        <v/>
      </c>
      <c r="H155" s="68" t="str" cm="1">
        <f t="array" ref="H155">IF($G$6="","",_xlfn.IFS('組織C③（②のG6~P→F6にペースト＋事業所名追加）'!Q155="","",'組織C③（②のG6~P→F6にペースト＋事業所名追加）'!Q155=1,"",'組織C③（②のG6~P→F6にペースト＋事業所名追加）'!Q155=2,'組織C③（②のG6~P→F6にペースト＋事業所名追加）'!F155,'組織C③（②のG6~P→F6にペースト＋事業所名追加）'!Q155=3,'組織C③（②のG6~P→F6にペースト＋事業所名追加）'!H155,'組織C③（②のG6~P→F6にペースト＋事業所名追加）'!Q155=4,'組織C③（②のG6~P→F6にペースト＋事業所名追加）'!J155,'組織C③（②のG6~P→F6にペースト＋事業所名追加）'!Q155=5,'組織C③（②のG6~P→F6にペースト＋事業所名追加）'!L155))</f>
        <v/>
      </c>
      <c r="I155" s="68" t="str">
        <f>IF('組織C③（②のG6~P→F6にペースト＋事業所名追加）'!C155="","",'組織C③（②のG6~P→F6にペースト＋事業所名追加）'!C155)</f>
        <v/>
      </c>
      <c r="J155" s="64"/>
    </row>
    <row r="156" spans="1:10">
      <c r="A156" s="64" t="s">
        <v>1058</v>
      </c>
      <c r="B156" s="79"/>
      <c r="C156" s="81" t="str" cm="1">
        <f t="array" ref="C156">_xlfn.IFS('組織C③（②のG6~P→F6にペースト＋事業所名追加）'!Q156="","",'組織C③（②のG6~P→F6にペースト＋事業所名追加）'!Q156=1,'組織C③（②のG6~P→F6にペースト＋事業所名追加）'!G156,'組織C③（②のG6~P→F6にペースト＋事業所名追加）'!Q156=2,'組織C③（②のG6~P→F6にペースト＋事業所名追加）'!I156,'組織C③（②のG6~P→F6にペースト＋事業所名追加）'!Q156=3,'組織C③（②のG6~P→F6にペースト＋事業所名追加）'!K156,'組織C③（②のG6~P→F6にペースト＋事業所名追加）'!Q156=4,'組織C③（②のG6~P→F6にペースト＋事業所名追加）'!M156,'組織C③（②のG6~P→F6にペースト＋事業所名追加）'!Q156=5,'組織C③（②のG6~P→F6にペースト＋事業所名追加）'!O156)</f>
        <v/>
      </c>
      <c r="D156" s="81" t="str" cm="1">
        <f t="array" ref="D156">_xlfn.IFS('組織C③（②のG6~P→F6にペースト＋事業所名追加）'!Q156="","",'組織C③（②のG6~P→F6にペースト＋事業所名追加）'!Q156=1,"",'組織C③（②のG6~P→F6にペースト＋事業所名追加）'!Q156=2,'組織C③（②のG6~P→F6にペースト＋事業所名追加）'!G156,'組織C③（②のG6~P→F6にペースト＋事業所名追加）'!Q156=3,'組織C③（②のG6~P→F6にペースト＋事業所名追加）'!I156,'組織C③（②のG6~P→F6にペースト＋事業所名追加）'!Q156=4,'組織C③（②のG6~P→F6にペースト＋事業所名追加）'!K156,'組織C③（②のG6~P→F6にペースト＋事業所名追加）'!Q156=5,'組織C③（②のG6~P→F6にペースト＋事業所名追加）'!M156)</f>
        <v/>
      </c>
      <c r="E156" s="64" t="str">
        <f t="shared" si="6"/>
        <v/>
      </c>
      <c r="F156" s="29" t="str">
        <f t="shared" si="5"/>
        <v/>
      </c>
      <c r="G156" s="68" t="str" cm="1">
        <f t="array" ref="G156">IF($G$6="","",_xlfn.IFS('組織C③（②のG6~P→F6にペースト＋事業所名追加）'!Q156="","",'組織C③（②のG6~P→F6にペースト＋事業所名追加）'!Q156=1,'組織C③（②のG6~P→F6にペースト＋事業所名追加）'!F156,'組織C③（②のG6~P→F6にペースト＋事業所名追加）'!Q156=2,'組織C③（②のG6~P→F6にペースト＋事業所名追加）'!H156,'組織C③（②のG6~P→F6にペースト＋事業所名追加）'!Q156=3,'組織C③（②のG6~P→F6にペースト＋事業所名追加）'!J156,'組織C③（②のG6~P→F6にペースト＋事業所名追加）'!Q156=4,'組織C③（②のG6~P→F6にペースト＋事業所名追加）'!L156,'組織C③（②のG6~P→F6にペースト＋事業所名追加）'!Q156=5,'組織C③（②のG6~P→F6にペースト＋事業所名追加）'!N156))</f>
        <v/>
      </c>
      <c r="H156" s="68" t="str" cm="1">
        <f t="array" ref="H156">IF($G$6="","",_xlfn.IFS('組織C③（②のG6~P→F6にペースト＋事業所名追加）'!Q156="","",'組織C③（②のG6~P→F6にペースト＋事業所名追加）'!Q156=1,"",'組織C③（②のG6~P→F6にペースト＋事業所名追加）'!Q156=2,'組織C③（②のG6~P→F6にペースト＋事業所名追加）'!F156,'組織C③（②のG6~P→F6にペースト＋事業所名追加）'!Q156=3,'組織C③（②のG6~P→F6にペースト＋事業所名追加）'!H156,'組織C③（②のG6~P→F6にペースト＋事業所名追加）'!Q156=4,'組織C③（②のG6~P→F6にペースト＋事業所名追加）'!J156,'組織C③（②のG6~P→F6にペースト＋事業所名追加）'!Q156=5,'組織C③（②のG6~P→F6にペースト＋事業所名追加）'!L156))</f>
        <v/>
      </c>
      <c r="I156" s="68" t="str">
        <f>IF('組織C③（②のG6~P→F6にペースト＋事業所名追加）'!C156="","",'組織C③（②のG6~P→F6にペースト＋事業所名追加）'!C156)</f>
        <v/>
      </c>
      <c r="J156" s="64"/>
    </row>
    <row r="157" spans="1:10">
      <c r="A157" s="64" t="s">
        <v>1059</v>
      </c>
      <c r="B157" s="79"/>
      <c r="C157" s="81" t="str" cm="1">
        <f t="array" ref="C157">_xlfn.IFS('組織C③（②のG6~P→F6にペースト＋事業所名追加）'!Q157="","",'組織C③（②のG6~P→F6にペースト＋事業所名追加）'!Q157=1,'組織C③（②のG6~P→F6にペースト＋事業所名追加）'!G157,'組織C③（②のG6~P→F6にペースト＋事業所名追加）'!Q157=2,'組織C③（②のG6~P→F6にペースト＋事業所名追加）'!I157,'組織C③（②のG6~P→F6にペースト＋事業所名追加）'!Q157=3,'組織C③（②のG6~P→F6にペースト＋事業所名追加）'!K157,'組織C③（②のG6~P→F6にペースト＋事業所名追加）'!Q157=4,'組織C③（②のG6~P→F6にペースト＋事業所名追加）'!M157,'組織C③（②のG6~P→F6にペースト＋事業所名追加）'!Q157=5,'組織C③（②のG6~P→F6にペースト＋事業所名追加）'!O157)</f>
        <v/>
      </c>
      <c r="D157" s="81" t="str" cm="1">
        <f t="array" ref="D157">_xlfn.IFS('組織C③（②のG6~P→F6にペースト＋事業所名追加）'!Q157="","",'組織C③（②のG6~P→F6にペースト＋事業所名追加）'!Q157=1,"",'組織C③（②のG6~P→F6にペースト＋事業所名追加）'!Q157=2,'組織C③（②のG6~P→F6にペースト＋事業所名追加）'!G157,'組織C③（②のG6~P→F6にペースト＋事業所名追加）'!Q157=3,'組織C③（②のG6~P→F6にペースト＋事業所名追加）'!I157,'組織C③（②のG6~P→F6にペースト＋事業所名追加）'!Q157=4,'組織C③（②のG6~P→F6にペースト＋事業所名追加）'!K157,'組織C③（②のG6~P→F6にペースト＋事業所名追加）'!Q157=5,'組織C③（②のG6~P→F6にペースト＋事業所名追加）'!M157)</f>
        <v/>
      </c>
      <c r="E157" s="64" t="str">
        <f t="shared" si="6"/>
        <v/>
      </c>
      <c r="F157" s="29" t="str">
        <f t="shared" si="5"/>
        <v/>
      </c>
      <c r="G157" s="68" t="str" cm="1">
        <f t="array" ref="G157">IF($G$6="","",_xlfn.IFS('組織C③（②のG6~P→F6にペースト＋事業所名追加）'!Q157="","",'組織C③（②のG6~P→F6にペースト＋事業所名追加）'!Q157=1,'組織C③（②のG6~P→F6にペースト＋事業所名追加）'!F157,'組織C③（②のG6~P→F6にペースト＋事業所名追加）'!Q157=2,'組織C③（②のG6~P→F6にペースト＋事業所名追加）'!H157,'組織C③（②のG6~P→F6にペースト＋事業所名追加）'!Q157=3,'組織C③（②のG6~P→F6にペースト＋事業所名追加）'!J157,'組織C③（②のG6~P→F6にペースト＋事業所名追加）'!Q157=4,'組織C③（②のG6~P→F6にペースト＋事業所名追加）'!L157,'組織C③（②のG6~P→F6にペースト＋事業所名追加）'!Q157=5,'組織C③（②のG6~P→F6にペースト＋事業所名追加）'!N157))</f>
        <v/>
      </c>
      <c r="H157" s="68" t="str" cm="1">
        <f t="array" ref="H157">IF($G$6="","",_xlfn.IFS('組織C③（②のG6~P→F6にペースト＋事業所名追加）'!Q157="","",'組織C③（②のG6~P→F6にペースト＋事業所名追加）'!Q157=1,"",'組織C③（②のG6~P→F6にペースト＋事業所名追加）'!Q157=2,'組織C③（②のG6~P→F6にペースト＋事業所名追加）'!F157,'組織C③（②のG6~P→F6にペースト＋事業所名追加）'!Q157=3,'組織C③（②のG6~P→F6にペースト＋事業所名追加）'!H157,'組織C③（②のG6~P→F6にペースト＋事業所名追加）'!Q157=4,'組織C③（②のG6~P→F6にペースト＋事業所名追加）'!J157,'組織C③（②のG6~P→F6にペースト＋事業所名追加）'!Q157=5,'組織C③（②のG6~P→F6にペースト＋事業所名追加）'!L157))</f>
        <v/>
      </c>
      <c r="I157" s="68" t="str">
        <f>IF('組織C③（②のG6~P→F6にペースト＋事業所名追加）'!C157="","",'組織C③（②のG6~P→F6にペースト＋事業所名追加）'!C157)</f>
        <v/>
      </c>
      <c r="J157" s="64"/>
    </row>
    <row r="158" spans="1:10">
      <c r="A158" s="64" t="s">
        <v>1060</v>
      </c>
      <c r="B158" s="79"/>
      <c r="C158" s="81" t="str" cm="1">
        <f t="array" ref="C158">_xlfn.IFS('組織C③（②のG6~P→F6にペースト＋事業所名追加）'!Q158="","",'組織C③（②のG6~P→F6にペースト＋事業所名追加）'!Q158=1,'組織C③（②のG6~P→F6にペースト＋事業所名追加）'!G158,'組織C③（②のG6~P→F6にペースト＋事業所名追加）'!Q158=2,'組織C③（②のG6~P→F6にペースト＋事業所名追加）'!I158,'組織C③（②のG6~P→F6にペースト＋事業所名追加）'!Q158=3,'組織C③（②のG6~P→F6にペースト＋事業所名追加）'!K158,'組織C③（②のG6~P→F6にペースト＋事業所名追加）'!Q158=4,'組織C③（②のG6~P→F6にペースト＋事業所名追加）'!M158,'組織C③（②のG6~P→F6にペースト＋事業所名追加）'!Q158=5,'組織C③（②のG6~P→F6にペースト＋事業所名追加）'!O158)</f>
        <v/>
      </c>
      <c r="D158" s="81" t="str" cm="1">
        <f t="array" ref="D158">_xlfn.IFS('組織C③（②のG6~P→F6にペースト＋事業所名追加）'!Q158="","",'組織C③（②のG6~P→F6にペースト＋事業所名追加）'!Q158=1,"",'組織C③（②のG6~P→F6にペースト＋事業所名追加）'!Q158=2,'組織C③（②のG6~P→F6にペースト＋事業所名追加）'!G158,'組織C③（②のG6~P→F6にペースト＋事業所名追加）'!Q158=3,'組織C③（②のG6~P→F6にペースト＋事業所名追加）'!I158,'組織C③（②のG6~P→F6にペースト＋事業所名追加）'!Q158=4,'組織C③（②のG6~P→F6にペースト＋事業所名追加）'!K158,'組織C③（②のG6~P→F6にペースト＋事業所名追加）'!Q158=5,'組織C③（②のG6~P→F6にペースト＋事業所名追加）'!M158)</f>
        <v/>
      </c>
      <c r="E158" s="64" t="str">
        <f t="shared" si="6"/>
        <v/>
      </c>
      <c r="F158" s="29" t="str">
        <f t="shared" si="5"/>
        <v/>
      </c>
      <c r="G158" s="68" t="str" cm="1">
        <f t="array" ref="G158">IF($G$6="","",_xlfn.IFS('組織C③（②のG6~P→F6にペースト＋事業所名追加）'!Q158="","",'組織C③（②のG6~P→F6にペースト＋事業所名追加）'!Q158=1,'組織C③（②のG6~P→F6にペースト＋事業所名追加）'!F158,'組織C③（②のG6~P→F6にペースト＋事業所名追加）'!Q158=2,'組織C③（②のG6~P→F6にペースト＋事業所名追加）'!H158,'組織C③（②のG6~P→F6にペースト＋事業所名追加）'!Q158=3,'組織C③（②のG6~P→F6にペースト＋事業所名追加）'!J158,'組織C③（②のG6~P→F6にペースト＋事業所名追加）'!Q158=4,'組織C③（②のG6~P→F6にペースト＋事業所名追加）'!L158,'組織C③（②のG6~P→F6にペースト＋事業所名追加）'!Q158=5,'組織C③（②のG6~P→F6にペースト＋事業所名追加）'!N158))</f>
        <v/>
      </c>
      <c r="H158" s="68" t="str" cm="1">
        <f t="array" ref="H158">IF($G$6="","",_xlfn.IFS('組織C③（②のG6~P→F6にペースト＋事業所名追加）'!Q158="","",'組織C③（②のG6~P→F6にペースト＋事業所名追加）'!Q158=1,"",'組織C③（②のG6~P→F6にペースト＋事業所名追加）'!Q158=2,'組織C③（②のG6~P→F6にペースト＋事業所名追加）'!F158,'組織C③（②のG6~P→F6にペースト＋事業所名追加）'!Q158=3,'組織C③（②のG6~P→F6にペースト＋事業所名追加）'!H158,'組織C③（②のG6~P→F6にペースト＋事業所名追加）'!Q158=4,'組織C③（②のG6~P→F6にペースト＋事業所名追加）'!J158,'組織C③（②のG6~P→F6にペースト＋事業所名追加）'!Q158=5,'組織C③（②のG6~P→F6にペースト＋事業所名追加）'!L158))</f>
        <v/>
      </c>
      <c r="I158" s="68" t="str">
        <f>IF('組織C③（②のG6~P→F6にペースト＋事業所名追加）'!C158="","",'組織C③（②のG6~P→F6にペースト＋事業所名追加）'!C158)</f>
        <v/>
      </c>
      <c r="J158" s="64"/>
    </row>
    <row r="159" spans="1:10">
      <c r="A159" s="64" t="s">
        <v>1061</v>
      </c>
      <c r="B159" s="79"/>
      <c r="C159" s="81" t="str" cm="1">
        <f t="array" ref="C159">_xlfn.IFS('組織C③（②のG6~P→F6にペースト＋事業所名追加）'!Q159="","",'組織C③（②のG6~P→F6にペースト＋事業所名追加）'!Q159=1,'組織C③（②のG6~P→F6にペースト＋事業所名追加）'!G159,'組織C③（②のG6~P→F6にペースト＋事業所名追加）'!Q159=2,'組織C③（②のG6~P→F6にペースト＋事業所名追加）'!I159,'組織C③（②のG6~P→F6にペースト＋事業所名追加）'!Q159=3,'組織C③（②のG6~P→F6にペースト＋事業所名追加）'!K159,'組織C③（②のG6~P→F6にペースト＋事業所名追加）'!Q159=4,'組織C③（②のG6~P→F6にペースト＋事業所名追加）'!M159,'組織C③（②のG6~P→F6にペースト＋事業所名追加）'!Q159=5,'組織C③（②のG6~P→F6にペースト＋事業所名追加）'!O159)</f>
        <v/>
      </c>
      <c r="D159" s="81" t="str" cm="1">
        <f t="array" ref="D159">_xlfn.IFS('組織C③（②のG6~P→F6にペースト＋事業所名追加）'!Q159="","",'組織C③（②のG6~P→F6にペースト＋事業所名追加）'!Q159=1,"",'組織C③（②のG6~P→F6にペースト＋事業所名追加）'!Q159=2,'組織C③（②のG6~P→F6にペースト＋事業所名追加）'!G159,'組織C③（②のG6~P→F6にペースト＋事業所名追加）'!Q159=3,'組織C③（②のG6~P→F6にペースト＋事業所名追加）'!I159,'組織C③（②のG6~P→F6にペースト＋事業所名追加）'!Q159=4,'組織C③（②のG6~P→F6にペースト＋事業所名追加）'!K159,'組織C③（②のG6~P→F6にペースト＋事業所名追加）'!Q159=5,'組織C③（②のG6~P→F6にペースト＋事業所名追加）'!M159)</f>
        <v/>
      </c>
      <c r="E159" s="64" t="str">
        <f t="shared" si="6"/>
        <v/>
      </c>
      <c r="F159" s="29" t="str">
        <f t="shared" si="5"/>
        <v/>
      </c>
      <c r="G159" s="68" t="str" cm="1">
        <f t="array" ref="G159">IF($G$6="","",_xlfn.IFS('組織C③（②のG6~P→F6にペースト＋事業所名追加）'!Q159="","",'組織C③（②のG6~P→F6にペースト＋事業所名追加）'!Q159=1,'組織C③（②のG6~P→F6にペースト＋事業所名追加）'!F159,'組織C③（②のG6~P→F6にペースト＋事業所名追加）'!Q159=2,'組織C③（②のG6~P→F6にペースト＋事業所名追加）'!H159,'組織C③（②のG6~P→F6にペースト＋事業所名追加）'!Q159=3,'組織C③（②のG6~P→F6にペースト＋事業所名追加）'!J159,'組織C③（②のG6~P→F6にペースト＋事業所名追加）'!Q159=4,'組織C③（②のG6~P→F6にペースト＋事業所名追加）'!L159,'組織C③（②のG6~P→F6にペースト＋事業所名追加）'!Q159=5,'組織C③（②のG6~P→F6にペースト＋事業所名追加）'!N159))</f>
        <v/>
      </c>
      <c r="H159" s="68" t="str" cm="1">
        <f t="array" ref="H159">IF($G$6="","",_xlfn.IFS('組織C③（②のG6~P→F6にペースト＋事業所名追加）'!Q159="","",'組織C③（②のG6~P→F6にペースト＋事業所名追加）'!Q159=1,"",'組織C③（②のG6~P→F6にペースト＋事業所名追加）'!Q159=2,'組織C③（②のG6~P→F6にペースト＋事業所名追加）'!F159,'組織C③（②のG6~P→F6にペースト＋事業所名追加）'!Q159=3,'組織C③（②のG6~P→F6にペースト＋事業所名追加）'!H159,'組織C③（②のG6~P→F6にペースト＋事業所名追加）'!Q159=4,'組織C③（②のG6~P→F6にペースト＋事業所名追加）'!J159,'組織C③（②のG6~P→F6にペースト＋事業所名追加）'!Q159=5,'組織C③（②のG6~P→F6にペースト＋事業所名追加）'!L159))</f>
        <v/>
      </c>
      <c r="I159" s="68" t="str">
        <f>IF('組織C③（②のG6~P→F6にペースト＋事業所名追加）'!C159="","",'組織C③（②のG6~P→F6にペースト＋事業所名追加）'!C159)</f>
        <v/>
      </c>
      <c r="J159" s="64"/>
    </row>
    <row r="160" spans="1:10">
      <c r="A160" s="64" t="s">
        <v>1062</v>
      </c>
      <c r="B160" s="79"/>
      <c r="C160" s="81" t="str" cm="1">
        <f t="array" ref="C160">_xlfn.IFS('組織C③（②のG6~P→F6にペースト＋事業所名追加）'!Q160="","",'組織C③（②のG6~P→F6にペースト＋事業所名追加）'!Q160=1,'組織C③（②のG6~P→F6にペースト＋事業所名追加）'!G160,'組織C③（②のG6~P→F6にペースト＋事業所名追加）'!Q160=2,'組織C③（②のG6~P→F6にペースト＋事業所名追加）'!I160,'組織C③（②のG6~P→F6にペースト＋事業所名追加）'!Q160=3,'組織C③（②のG6~P→F6にペースト＋事業所名追加）'!K160,'組織C③（②のG6~P→F6にペースト＋事業所名追加）'!Q160=4,'組織C③（②のG6~P→F6にペースト＋事業所名追加）'!M160,'組織C③（②のG6~P→F6にペースト＋事業所名追加）'!Q160=5,'組織C③（②のG6~P→F6にペースト＋事業所名追加）'!O160)</f>
        <v/>
      </c>
      <c r="D160" s="81" t="str" cm="1">
        <f t="array" ref="D160">_xlfn.IFS('組織C③（②のG6~P→F6にペースト＋事業所名追加）'!Q160="","",'組織C③（②のG6~P→F6にペースト＋事業所名追加）'!Q160=1,"",'組織C③（②のG6~P→F6にペースト＋事業所名追加）'!Q160=2,'組織C③（②のG6~P→F6にペースト＋事業所名追加）'!G160,'組織C③（②のG6~P→F6にペースト＋事業所名追加）'!Q160=3,'組織C③（②のG6~P→F6にペースト＋事業所名追加）'!I160,'組織C③（②のG6~P→F6にペースト＋事業所名追加）'!Q160=4,'組織C③（②のG6~P→F6にペースト＋事業所名追加）'!K160,'組織C③（②のG6~P→F6にペースト＋事業所名追加）'!Q160=5,'組織C③（②のG6~P→F6にペースト＋事業所名追加）'!M160)</f>
        <v/>
      </c>
      <c r="E160" s="64" t="str">
        <f t="shared" si="6"/>
        <v/>
      </c>
      <c r="F160" s="29" t="str">
        <f t="shared" si="5"/>
        <v/>
      </c>
      <c r="G160" s="68" t="str" cm="1">
        <f t="array" ref="G160">IF($G$6="","",_xlfn.IFS('組織C③（②のG6~P→F6にペースト＋事業所名追加）'!Q160="","",'組織C③（②のG6~P→F6にペースト＋事業所名追加）'!Q160=1,'組織C③（②のG6~P→F6にペースト＋事業所名追加）'!F160,'組織C③（②のG6~P→F6にペースト＋事業所名追加）'!Q160=2,'組織C③（②のG6~P→F6にペースト＋事業所名追加）'!H160,'組織C③（②のG6~P→F6にペースト＋事業所名追加）'!Q160=3,'組織C③（②のG6~P→F6にペースト＋事業所名追加）'!J160,'組織C③（②のG6~P→F6にペースト＋事業所名追加）'!Q160=4,'組織C③（②のG6~P→F6にペースト＋事業所名追加）'!L160,'組織C③（②のG6~P→F6にペースト＋事業所名追加）'!Q160=5,'組織C③（②のG6~P→F6にペースト＋事業所名追加）'!N160))</f>
        <v/>
      </c>
      <c r="H160" s="68" t="str" cm="1">
        <f t="array" ref="H160">IF($G$6="","",_xlfn.IFS('組織C③（②のG6~P→F6にペースト＋事業所名追加）'!Q160="","",'組織C③（②のG6~P→F6にペースト＋事業所名追加）'!Q160=1,"",'組織C③（②のG6~P→F6にペースト＋事業所名追加）'!Q160=2,'組織C③（②のG6~P→F6にペースト＋事業所名追加）'!F160,'組織C③（②のG6~P→F6にペースト＋事業所名追加）'!Q160=3,'組織C③（②のG6~P→F6にペースト＋事業所名追加）'!H160,'組織C③（②のG6~P→F6にペースト＋事業所名追加）'!Q160=4,'組織C③（②のG6~P→F6にペースト＋事業所名追加）'!J160,'組織C③（②のG6~P→F6にペースト＋事業所名追加）'!Q160=5,'組織C③（②のG6~P→F6にペースト＋事業所名追加）'!L160))</f>
        <v/>
      </c>
      <c r="I160" s="68" t="str">
        <f>IF('組織C③（②のG6~P→F6にペースト＋事業所名追加）'!C160="","",'組織C③（②のG6~P→F6にペースト＋事業所名追加）'!C160)</f>
        <v/>
      </c>
      <c r="J160" s="64"/>
    </row>
    <row r="161" spans="1:10">
      <c r="A161" s="64" t="s">
        <v>1063</v>
      </c>
      <c r="B161" s="79"/>
      <c r="C161" s="81" t="str" cm="1">
        <f t="array" ref="C161">_xlfn.IFS('組織C③（②のG6~P→F6にペースト＋事業所名追加）'!Q161="","",'組織C③（②のG6~P→F6にペースト＋事業所名追加）'!Q161=1,'組織C③（②のG6~P→F6にペースト＋事業所名追加）'!G161,'組織C③（②のG6~P→F6にペースト＋事業所名追加）'!Q161=2,'組織C③（②のG6~P→F6にペースト＋事業所名追加）'!I161,'組織C③（②のG6~P→F6にペースト＋事業所名追加）'!Q161=3,'組織C③（②のG6~P→F6にペースト＋事業所名追加）'!K161,'組織C③（②のG6~P→F6にペースト＋事業所名追加）'!Q161=4,'組織C③（②のG6~P→F6にペースト＋事業所名追加）'!M161,'組織C③（②のG6~P→F6にペースト＋事業所名追加）'!Q161=5,'組織C③（②のG6~P→F6にペースト＋事業所名追加）'!O161)</f>
        <v/>
      </c>
      <c r="D161" s="81" t="str" cm="1">
        <f t="array" ref="D161">_xlfn.IFS('組織C③（②のG6~P→F6にペースト＋事業所名追加）'!Q161="","",'組織C③（②のG6~P→F6にペースト＋事業所名追加）'!Q161=1,"",'組織C③（②のG6~P→F6にペースト＋事業所名追加）'!Q161=2,'組織C③（②のG6~P→F6にペースト＋事業所名追加）'!G161,'組織C③（②のG6~P→F6にペースト＋事業所名追加）'!Q161=3,'組織C③（②のG6~P→F6にペースト＋事業所名追加）'!I161,'組織C③（②のG6~P→F6にペースト＋事業所名追加）'!Q161=4,'組織C③（②のG6~P→F6にペースト＋事業所名追加）'!K161,'組織C③（②のG6~P→F6にペースト＋事業所名追加）'!Q161=5,'組織C③（②のG6~P→F6にペースト＋事業所名追加）'!M161)</f>
        <v/>
      </c>
      <c r="E161" s="64" t="str">
        <f t="shared" si="6"/>
        <v/>
      </c>
      <c r="F161" s="29" t="str">
        <f t="shared" si="5"/>
        <v/>
      </c>
      <c r="G161" s="68" t="str" cm="1">
        <f t="array" ref="G161">IF($G$6="","",_xlfn.IFS('組織C③（②のG6~P→F6にペースト＋事業所名追加）'!Q161="","",'組織C③（②のG6~P→F6にペースト＋事業所名追加）'!Q161=1,'組織C③（②のG6~P→F6にペースト＋事業所名追加）'!F161,'組織C③（②のG6~P→F6にペースト＋事業所名追加）'!Q161=2,'組織C③（②のG6~P→F6にペースト＋事業所名追加）'!H161,'組織C③（②のG6~P→F6にペースト＋事業所名追加）'!Q161=3,'組織C③（②のG6~P→F6にペースト＋事業所名追加）'!J161,'組織C③（②のG6~P→F6にペースト＋事業所名追加）'!Q161=4,'組織C③（②のG6~P→F6にペースト＋事業所名追加）'!L161,'組織C③（②のG6~P→F6にペースト＋事業所名追加）'!Q161=5,'組織C③（②のG6~P→F6にペースト＋事業所名追加）'!N161))</f>
        <v/>
      </c>
      <c r="H161" s="68" t="str" cm="1">
        <f t="array" ref="H161">IF($G$6="","",_xlfn.IFS('組織C③（②のG6~P→F6にペースト＋事業所名追加）'!Q161="","",'組織C③（②のG6~P→F6にペースト＋事業所名追加）'!Q161=1,"",'組織C③（②のG6~P→F6にペースト＋事業所名追加）'!Q161=2,'組織C③（②のG6~P→F6にペースト＋事業所名追加）'!F161,'組織C③（②のG6~P→F6にペースト＋事業所名追加）'!Q161=3,'組織C③（②のG6~P→F6にペースト＋事業所名追加）'!H161,'組織C③（②のG6~P→F6にペースト＋事業所名追加）'!Q161=4,'組織C③（②のG6~P→F6にペースト＋事業所名追加）'!J161,'組織C③（②のG6~P→F6にペースト＋事業所名追加）'!Q161=5,'組織C③（②のG6~P→F6にペースト＋事業所名追加）'!L161))</f>
        <v/>
      </c>
      <c r="I161" s="68" t="str">
        <f>IF('組織C③（②のG6~P→F6にペースト＋事業所名追加）'!C161="","",'組織C③（②のG6~P→F6にペースト＋事業所名追加）'!C161)</f>
        <v/>
      </c>
      <c r="J161" s="64"/>
    </row>
    <row r="162" spans="1:10">
      <c r="A162" s="64" t="s">
        <v>1064</v>
      </c>
      <c r="B162" s="79"/>
      <c r="C162" s="81" t="str" cm="1">
        <f t="array" ref="C162">_xlfn.IFS('組織C③（②のG6~P→F6にペースト＋事業所名追加）'!Q162="","",'組織C③（②のG6~P→F6にペースト＋事業所名追加）'!Q162=1,'組織C③（②のG6~P→F6にペースト＋事業所名追加）'!G162,'組織C③（②のG6~P→F6にペースト＋事業所名追加）'!Q162=2,'組織C③（②のG6~P→F6にペースト＋事業所名追加）'!I162,'組織C③（②のG6~P→F6にペースト＋事業所名追加）'!Q162=3,'組織C③（②のG6~P→F6にペースト＋事業所名追加）'!K162,'組織C③（②のG6~P→F6にペースト＋事業所名追加）'!Q162=4,'組織C③（②のG6~P→F6にペースト＋事業所名追加）'!M162,'組織C③（②のG6~P→F6にペースト＋事業所名追加）'!Q162=5,'組織C③（②のG6~P→F6にペースト＋事業所名追加）'!O162)</f>
        <v/>
      </c>
      <c r="D162" s="81" t="str" cm="1">
        <f t="array" ref="D162">_xlfn.IFS('組織C③（②のG6~P→F6にペースト＋事業所名追加）'!Q162="","",'組織C③（②のG6~P→F6にペースト＋事業所名追加）'!Q162=1,"",'組織C③（②のG6~P→F6にペースト＋事業所名追加）'!Q162=2,'組織C③（②のG6~P→F6にペースト＋事業所名追加）'!G162,'組織C③（②のG6~P→F6にペースト＋事業所名追加）'!Q162=3,'組織C③（②のG6~P→F6にペースト＋事業所名追加）'!I162,'組織C③（②のG6~P→F6にペースト＋事業所名追加）'!Q162=4,'組織C③（②のG6~P→F6にペースト＋事業所名追加）'!K162,'組織C③（②のG6~P→F6にペースト＋事業所名追加）'!Q162=5,'組織C③（②のG6~P→F6にペースト＋事業所名追加）'!M162)</f>
        <v/>
      </c>
      <c r="E162" s="64" t="str">
        <f t="shared" si="6"/>
        <v/>
      </c>
      <c r="F162" s="29" t="str">
        <f t="shared" si="5"/>
        <v/>
      </c>
      <c r="G162" s="68" t="str" cm="1">
        <f t="array" ref="G162">IF($G$6="","",_xlfn.IFS('組織C③（②のG6~P→F6にペースト＋事業所名追加）'!Q162="","",'組織C③（②のG6~P→F6にペースト＋事業所名追加）'!Q162=1,'組織C③（②のG6~P→F6にペースト＋事業所名追加）'!F162,'組織C③（②のG6~P→F6にペースト＋事業所名追加）'!Q162=2,'組織C③（②のG6~P→F6にペースト＋事業所名追加）'!H162,'組織C③（②のG6~P→F6にペースト＋事業所名追加）'!Q162=3,'組織C③（②のG6~P→F6にペースト＋事業所名追加）'!J162,'組織C③（②のG6~P→F6にペースト＋事業所名追加）'!Q162=4,'組織C③（②のG6~P→F6にペースト＋事業所名追加）'!L162,'組織C③（②のG6~P→F6にペースト＋事業所名追加）'!Q162=5,'組織C③（②のG6~P→F6にペースト＋事業所名追加）'!N162))</f>
        <v/>
      </c>
      <c r="H162" s="68" t="str" cm="1">
        <f t="array" ref="H162">IF($G$6="","",_xlfn.IFS('組織C③（②のG6~P→F6にペースト＋事業所名追加）'!Q162="","",'組織C③（②のG6~P→F6にペースト＋事業所名追加）'!Q162=1,"",'組織C③（②のG6~P→F6にペースト＋事業所名追加）'!Q162=2,'組織C③（②のG6~P→F6にペースト＋事業所名追加）'!F162,'組織C③（②のG6~P→F6にペースト＋事業所名追加）'!Q162=3,'組織C③（②のG6~P→F6にペースト＋事業所名追加）'!H162,'組織C③（②のG6~P→F6にペースト＋事業所名追加）'!Q162=4,'組織C③（②のG6~P→F6にペースト＋事業所名追加）'!J162,'組織C③（②のG6~P→F6にペースト＋事業所名追加）'!Q162=5,'組織C③（②のG6~P→F6にペースト＋事業所名追加）'!L162))</f>
        <v/>
      </c>
      <c r="I162" s="68" t="str">
        <f>IF('組織C③（②のG6~P→F6にペースト＋事業所名追加）'!C162="","",'組織C③（②のG6~P→F6にペースト＋事業所名追加）'!C162)</f>
        <v/>
      </c>
      <c r="J162" s="64"/>
    </row>
    <row r="163" spans="1:10">
      <c r="A163" s="64" t="s">
        <v>1065</v>
      </c>
      <c r="B163" s="79"/>
      <c r="C163" s="81" t="str" cm="1">
        <f t="array" ref="C163">_xlfn.IFS('組織C③（②のG6~P→F6にペースト＋事業所名追加）'!Q163="","",'組織C③（②のG6~P→F6にペースト＋事業所名追加）'!Q163=1,'組織C③（②のG6~P→F6にペースト＋事業所名追加）'!G163,'組織C③（②のG6~P→F6にペースト＋事業所名追加）'!Q163=2,'組織C③（②のG6~P→F6にペースト＋事業所名追加）'!I163,'組織C③（②のG6~P→F6にペースト＋事業所名追加）'!Q163=3,'組織C③（②のG6~P→F6にペースト＋事業所名追加）'!K163,'組織C③（②のG6~P→F6にペースト＋事業所名追加）'!Q163=4,'組織C③（②のG6~P→F6にペースト＋事業所名追加）'!M163,'組織C③（②のG6~P→F6にペースト＋事業所名追加）'!Q163=5,'組織C③（②のG6~P→F6にペースト＋事業所名追加）'!O163)</f>
        <v/>
      </c>
      <c r="D163" s="81" t="str" cm="1">
        <f t="array" ref="D163">_xlfn.IFS('組織C③（②のG6~P→F6にペースト＋事業所名追加）'!Q163="","",'組織C③（②のG6~P→F6にペースト＋事業所名追加）'!Q163=1,"",'組織C③（②のG6~P→F6にペースト＋事業所名追加）'!Q163=2,'組織C③（②のG6~P→F6にペースト＋事業所名追加）'!G163,'組織C③（②のG6~P→F6にペースト＋事業所名追加）'!Q163=3,'組織C③（②のG6~P→F6にペースト＋事業所名追加）'!I163,'組織C③（②のG6~P→F6にペースト＋事業所名追加）'!Q163=4,'組織C③（②のG6~P→F6にペースト＋事業所名追加）'!K163,'組織C③（②のG6~P→F6にペースト＋事業所名追加）'!Q163=5,'組織C③（②のG6~P→F6にペースト＋事業所名追加）'!M163)</f>
        <v/>
      </c>
      <c r="E163" s="64" t="str">
        <f t="shared" si="6"/>
        <v/>
      </c>
      <c r="F163" s="29" t="str">
        <f t="shared" si="5"/>
        <v/>
      </c>
      <c r="G163" s="68" t="str" cm="1">
        <f t="array" ref="G163">IF($G$6="","",_xlfn.IFS('組織C③（②のG6~P→F6にペースト＋事業所名追加）'!Q163="","",'組織C③（②のG6~P→F6にペースト＋事業所名追加）'!Q163=1,'組織C③（②のG6~P→F6にペースト＋事業所名追加）'!F163,'組織C③（②のG6~P→F6にペースト＋事業所名追加）'!Q163=2,'組織C③（②のG6~P→F6にペースト＋事業所名追加）'!H163,'組織C③（②のG6~P→F6にペースト＋事業所名追加）'!Q163=3,'組織C③（②のG6~P→F6にペースト＋事業所名追加）'!J163,'組織C③（②のG6~P→F6にペースト＋事業所名追加）'!Q163=4,'組織C③（②のG6~P→F6にペースト＋事業所名追加）'!L163,'組織C③（②のG6~P→F6にペースト＋事業所名追加）'!Q163=5,'組織C③（②のG6~P→F6にペースト＋事業所名追加）'!N163))</f>
        <v/>
      </c>
      <c r="H163" s="68" t="str" cm="1">
        <f t="array" ref="H163">IF($G$6="","",_xlfn.IFS('組織C③（②のG6~P→F6にペースト＋事業所名追加）'!Q163="","",'組織C③（②のG6~P→F6にペースト＋事業所名追加）'!Q163=1,"",'組織C③（②のG6~P→F6にペースト＋事業所名追加）'!Q163=2,'組織C③（②のG6~P→F6にペースト＋事業所名追加）'!F163,'組織C③（②のG6~P→F6にペースト＋事業所名追加）'!Q163=3,'組織C③（②のG6~P→F6にペースト＋事業所名追加）'!H163,'組織C③（②のG6~P→F6にペースト＋事業所名追加）'!Q163=4,'組織C③（②のG6~P→F6にペースト＋事業所名追加）'!J163,'組織C③（②のG6~P→F6にペースト＋事業所名追加）'!Q163=5,'組織C③（②のG6~P→F6にペースト＋事業所名追加）'!L163))</f>
        <v/>
      </c>
      <c r="I163" s="68" t="str">
        <f>IF('組織C③（②のG6~P→F6にペースト＋事業所名追加）'!C163="","",'組織C③（②のG6~P→F6にペースト＋事業所名追加）'!C163)</f>
        <v/>
      </c>
      <c r="J163" s="64"/>
    </row>
    <row r="164" spans="1:10">
      <c r="A164" s="64" t="s">
        <v>1066</v>
      </c>
      <c r="B164" s="79"/>
      <c r="C164" s="81" t="str" cm="1">
        <f t="array" ref="C164">_xlfn.IFS('組織C③（②のG6~P→F6にペースト＋事業所名追加）'!Q164="","",'組織C③（②のG6~P→F6にペースト＋事業所名追加）'!Q164=1,'組織C③（②のG6~P→F6にペースト＋事業所名追加）'!G164,'組織C③（②のG6~P→F6にペースト＋事業所名追加）'!Q164=2,'組織C③（②のG6~P→F6にペースト＋事業所名追加）'!I164,'組織C③（②のG6~P→F6にペースト＋事業所名追加）'!Q164=3,'組織C③（②のG6~P→F6にペースト＋事業所名追加）'!K164,'組織C③（②のG6~P→F6にペースト＋事業所名追加）'!Q164=4,'組織C③（②のG6~P→F6にペースト＋事業所名追加）'!M164,'組織C③（②のG6~P→F6にペースト＋事業所名追加）'!Q164=5,'組織C③（②のG6~P→F6にペースト＋事業所名追加）'!O164)</f>
        <v/>
      </c>
      <c r="D164" s="81" t="str" cm="1">
        <f t="array" ref="D164">_xlfn.IFS('組織C③（②のG6~P→F6にペースト＋事業所名追加）'!Q164="","",'組織C③（②のG6~P→F6にペースト＋事業所名追加）'!Q164=1,"",'組織C③（②のG6~P→F6にペースト＋事業所名追加）'!Q164=2,'組織C③（②のG6~P→F6にペースト＋事業所名追加）'!G164,'組織C③（②のG6~P→F6にペースト＋事業所名追加）'!Q164=3,'組織C③（②のG6~P→F6にペースト＋事業所名追加）'!I164,'組織C③（②のG6~P→F6にペースト＋事業所名追加）'!Q164=4,'組織C③（②のG6~P→F6にペースト＋事業所名追加）'!K164,'組織C③（②のG6~P→F6にペースト＋事業所名追加）'!Q164=5,'組織C③（②のG6~P→F6にペースト＋事業所名追加）'!M164)</f>
        <v/>
      </c>
      <c r="E164" s="64" t="str">
        <f t="shared" si="6"/>
        <v/>
      </c>
      <c r="F164" s="29" t="str">
        <f t="shared" si="5"/>
        <v/>
      </c>
      <c r="G164" s="68" t="str" cm="1">
        <f t="array" ref="G164">IF($G$6="","",_xlfn.IFS('組織C③（②のG6~P→F6にペースト＋事業所名追加）'!Q164="","",'組織C③（②のG6~P→F6にペースト＋事業所名追加）'!Q164=1,'組織C③（②のG6~P→F6にペースト＋事業所名追加）'!F164,'組織C③（②のG6~P→F6にペースト＋事業所名追加）'!Q164=2,'組織C③（②のG6~P→F6にペースト＋事業所名追加）'!H164,'組織C③（②のG6~P→F6にペースト＋事業所名追加）'!Q164=3,'組織C③（②のG6~P→F6にペースト＋事業所名追加）'!J164,'組織C③（②のG6~P→F6にペースト＋事業所名追加）'!Q164=4,'組織C③（②のG6~P→F6にペースト＋事業所名追加）'!L164,'組織C③（②のG6~P→F6にペースト＋事業所名追加）'!Q164=5,'組織C③（②のG6~P→F6にペースト＋事業所名追加）'!N164))</f>
        <v/>
      </c>
      <c r="H164" s="68" t="str" cm="1">
        <f t="array" ref="H164">IF($G$6="","",_xlfn.IFS('組織C③（②のG6~P→F6にペースト＋事業所名追加）'!Q164="","",'組織C③（②のG6~P→F6にペースト＋事業所名追加）'!Q164=1,"",'組織C③（②のG6~P→F6にペースト＋事業所名追加）'!Q164=2,'組織C③（②のG6~P→F6にペースト＋事業所名追加）'!F164,'組織C③（②のG6~P→F6にペースト＋事業所名追加）'!Q164=3,'組織C③（②のG6~P→F6にペースト＋事業所名追加）'!H164,'組織C③（②のG6~P→F6にペースト＋事業所名追加）'!Q164=4,'組織C③（②のG6~P→F6にペースト＋事業所名追加）'!J164,'組織C③（②のG6~P→F6にペースト＋事業所名追加）'!Q164=5,'組織C③（②のG6~P→F6にペースト＋事業所名追加）'!L164))</f>
        <v/>
      </c>
      <c r="I164" s="68" t="str">
        <f>IF('組織C③（②のG6~P→F6にペースト＋事業所名追加）'!C164="","",'組織C③（②のG6~P→F6にペースト＋事業所名追加）'!C164)</f>
        <v/>
      </c>
      <c r="J164" s="64"/>
    </row>
    <row r="165" spans="1:10">
      <c r="A165" s="64" t="s">
        <v>1067</v>
      </c>
      <c r="B165" s="79"/>
      <c r="C165" s="81" t="str" cm="1">
        <f t="array" ref="C165">_xlfn.IFS('組織C③（②のG6~P→F6にペースト＋事業所名追加）'!Q165="","",'組織C③（②のG6~P→F6にペースト＋事業所名追加）'!Q165=1,'組織C③（②のG6~P→F6にペースト＋事業所名追加）'!G165,'組織C③（②のG6~P→F6にペースト＋事業所名追加）'!Q165=2,'組織C③（②のG6~P→F6にペースト＋事業所名追加）'!I165,'組織C③（②のG6~P→F6にペースト＋事業所名追加）'!Q165=3,'組織C③（②のG6~P→F6にペースト＋事業所名追加）'!K165,'組織C③（②のG6~P→F6にペースト＋事業所名追加）'!Q165=4,'組織C③（②のG6~P→F6にペースト＋事業所名追加）'!M165,'組織C③（②のG6~P→F6にペースト＋事業所名追加）'!Q165=5,'組織C③（②のG6~P→F6にペースト＋事業所名追加）'!O165)</f>
        <v/>
      </c>
      <c r="D165" s="81" t="str" cm="1">
        <f t="array" ref="D165">_xlfn.IFS('組織C③（②のG6~P→F6にペースト＋事業所名追加）'!Q165="","",'組織C③（②のG6~P→F6にペースト＋事業所名追加）'!Q165=1,"",'組織C③（②のG6~P→F6にペースト＋事業所名追加）'!Q165=2,'組織C③（②のG6~P→F6にペースト＋事業所名追加）'!G165,'組織C③（②のG6~P→F6にペースト＋事業所名追加）'!Q165=3,'組織C③（②のG6~P→F6にペースト＋事業所名追加）'!I165,'組織C③（②のG6~P→F6にペースト＋事業所名追加）'!Q165=4,'組織C③（②のG6~P→F6にペースト＋事業所名追加）'!K165,'組織C③（②のG6~P→F6にペースト＋事業所名追加）'!Q165=5,'組織C③（②のG6~P→F6にペースト＋事業所名追加）'!M165)</f>
        <v/>
      </c>
      <c r="E165" s="64" t="str">
        <f t="shared" si="6"/>
        <v/>
      </c>
      <c r="F165" s="29" t="str">
        <f t="shared" si="5"/>
        <v/>
      </c>
      <c r="G165" s="68" t="str" cm="1">
        <f t="array" ref="G165">IF($G$6="","",_xlfn.IFS('組織C③（②のG6~P→F6にペースト＋事業所名追加）'!Q165="","",'組織C③（②のG6~P→F6にペースト＋事業所名追加）'!Q165=1,'組織C③（②のG6~P→F6にペースト＋事業所名追加）'!F165,'組織C③（②のG6~P→F6にペースト＋事業所名追加）'!Q165=2,'組織C③（②のG6~P→F6にペースト＋事業所名追加）'!H165,'組織C③（②のG6~P→F6にペースト＋事業所名追加）'!Q165=3,'組織C③（②のG6~P→F6にペースト＋事業所名追加）'!J165,'組織C③（②のG6~P→F6にペースト＋事業所名追加）'!Q165=4,'組織C③（②のG6~P→F6にペースト＋事業所名追加）'!L165,'組織C③（②のG6~P→F6にペースト＋事業所名追加）'!Q165=5,'組織C③（②のG6~P→F6にペースト＋事業所名追加）'!N165))</f>
        <v/>
      </c>
      <c r="H165" s="68" t="str" cm="1">
        <f t="array" ref="H165">IF($G$6="","",_xlfn.IFS('組織C③（②のG6~P→F6にペースト＋事業所名追加）'!Q165="","",'組織C③（②のG6~P→F6にペースト＋事業所名追加）'!Q165=1,"",'組織C③（②のG6~P→F6にペースト＋事業所名追加）'!Q165=2,'組織C③（②のG6~P→F6にペースト＋事業所名追加）'!F165,'組織C③（②のG6~P→F6にペースト＋事業所名追加）'!Q165=3,'組織C③（②のG6~P→F6にペースト＋事業所名追加）'!H165,'組織C③（②のG6~P→F6にペースト＋事業所名追加）'!Q165=4,'組織C③（②のG6~P→F6にペースト＋事業所名追加）'!J165,'組織C③（②のG6~P→F6にペースト＋事業所名追加）'!Q165=5,'組織C③（②のG6~P→F6にペースト＋事業所名追加）'!L165))</f>
        <v/>
      </c>
      <c r="I165" s="68" t="str">
        <f>IF('組織C③（②のG6~P→F6にペースト＋事業所名追加）'!C165="","",'組織C③（②のG6~P→F6にペースト＋事業所名追加）'!C165)</f>
        <v/>
      </c>
      <c r="J165" s="64"/>
    </row>
    <row r="166" spans="1:10">
      <c r="A166" s="64" t="s">
        <v>1068</v>
      </c>
      <c r="B166" s="79"/>
      <c r="C166" s="81" t="str" cm="1">
        <f t="array" ref="C166">_xlfn.IFS('組織C③（②のG6~P→F6にペースト＋事業所名追加）'!Q166="","",'組織C③（②のG6~P→F6にペースト＋事業所名追加）'!Q166=1,'組織C③（②のG6~P→F6にペースト＋事業所名追加）'!G166,'組織C③（②のG6~P→F6にペースト＋事業所名追加）'!Q166=2,'組織C③（②のG6~P→F6にペースト＋事業所名追加）'!I166,'組織C③（②のG6~P→F6にペースト＋事業所名追加）'!Q166=3,'組織C③（②のG6~P→F6にペースト＋事業所名追加）'!K166,'組織C③（②のG6~P→F6にペースト＋事業所名追加）'!Q166=4,'組織C③（②のG6~P→F6にペースト＋事業所名追加）'!M166,'組織C③（②のG6~P→F6にペースト＋事業所名追加）'!Q166=5,'組織C③（②のG6~P→F6にペースト＋事業所名追加）'!O166)</f>
        <v/>
      </c>
      <c r="D166" s="81" t="str" cm="1">
        <f t="array" ref="D166">_xlfn.IFS('組織C③（②のG6~P→F6にペースト＋事業所名追加）'!Q166="","",'組織C③（②のG6~P→F6にペースト＋事業所名追加）'!Q166=1,"",'組織C③（②のG6~P→F6にペースト＋事業所名追加）'!Q166=2,'組織C③（②のG6~P→F6にペースト＋事業所名追加）'!G166,'組織C③（②のG6~P→F6にペースト＋事業所名追加）'!Q166=3,'組織C③（②のG6~P→F6にペースト＋事業所名追加）'!I166,'組織C③（②のG6~P→F6にペースト＋事業所名追加）'!Q166=4,'組織C③（②のG6~P→F6にペースト＋事業所名追加）'!K166,'組織C③（②のG6~P→F6にペースト＋事業所名追加）'!Q166=5,'組織C③（②のG6~P→F6にペースト＋事業所名追加）'!M166)</f>
        <v/>
      </c>
      <c r="E166" s="64" t="str">
        <f t="shared" si="6"/>
        <v/>
      </c>
      <c r="F166" s="29" t="str">
        <f t="shared" si="5"/>
        <v/>
      </c>
      <c r="G166" s="68" t="str" cm="1">
        <f t="array" ref="G166">IF($G$6="","",_xlfn.IFS('組織C③（②のG6~P→F6にペースト＋事業所名追加）'!Q166="","",'組織C③（②のG6~P→F6にペースト＋事業所名追加）'!Q166=1,'組織C③（②のG6~P→F6にペースト＋事業所名追加）'!F166,'組織C③（②のG6~P→F6にペースト＋事業所名追加）'!Q166=2,'組織C③（②のG6~P→F6にペースト＋事業所名追加）'!H166,'組織C③（②のG6~P→F6にペースト＋事業所名追加）'!Q166=3,'組織C③（②のG6~P→F6にペースト＋事業所名追加）'!J166,'組織C③（②のG6~P→F6にペースト＋事業所名追加）'!Q166=4,'組織C③（②のG6~P→F6にペースト＋事業所名追加）'!L166,'組織C③（②のG6~P→F6にペースト＋事業所名追加）'!Q166=5,'組織C③（②のG6~P→F6にペースト＋事業所名追加）'!N166))</f>
        <v/>
      </c>
      <c r="H166" s="68" t="str" cm="1">
        <f t="array" ref="H166">IF($G$6="","",_xlfn.IFS('組織C③（②のG6~P→F6にペースト＋事業所名追加）'!Q166="","",'組織C③（②のG6~P→F6にペースト＋事業所名追加）'!Q166=1,"",'組織C③（②のG6~P→F6にペースト＋事業所名追加）'!Q166=2,'組織C③（②のG6~P→F6にペースト＋事業所名追加）'!F166,'組織C③（②のG6~P→F6にペースト＋事業所名追加）'!Q166=3,'組織C③（②のG6~P→F6にペースト＋事業所名追加）'!H166,'組織C③（②のG6~P→F6にペースト＋事業所名追加）'!Q166=4,'組織C③（②のG6~P→F6にペースト＋事業所名追加）'!J166,'組織C③（②のG6~P→F6にペースト＋事業所名追加）'!Q166=5,'組織C③（②のG6~P→F6にペースト＋事業所名追加）'!L166))</f>
        <v/>
      </c>
      <c r="I166" s="68" t="str">
        <f>IF('組織C③（②のG6~P→F6にペースト＋事業所名追加）'!C166="","",'組織C③（②のG6~P→F6にペースト＋事業所名追加）'!C166)</f>
        <v/>
      </c>
      <c r="J166" s="64"/>
    </row>
    <row r="167" spans="1:10">
      <c r="A167" s="64" t="s">
        <v>1069</v>
      </c>
      <c r="B167" s="79"/>
      <c r="C167" s="81" t="str" cm="1">
        <f t="array" ref="C167">_xlfn.IFS('組織C③（②のG6~P→F6にペースト＋事業所名追加）'!Q167="","",'組織C③（②のG6~P→F6にペースト＋事業所名追加）'!Q167=1,'組織C③（②のG6~P→F6にペースト＋事業所名追加）'!G167,'組織C③（②のG6~P→F6にペースト＋事業所名追加）'!Q167=2,'組織C③（②のG6~P→F6にペースト＋事業所名追加）'!I167,'組織C③（②のG6~P→F6にペースト＋事業所名追加）'!Q167=3,'組織C③（②のG6~P→F6にペースト＋事業所名追加）'!K167,'組織C③（②のG6~P→F6にペースト＋事業所名追加）'!Q167=4,'組織C③（②のG6~P→F6にペースト＋事業所名追加）'!M167,'組織C③（②のG6~P→F6にペースト＋事業所名追加）'!Q167=5,'組織C③（②のG6~P→F6にペースト＋事業所名追加）'!O167)</f>
        <v/>
      </c>
      <c r="D167" s="81" t="str" cm="1">
        <f t="array" ref="D167">_xlfn.IFS('組織C③（②のG6~P→F6にペースト＋事業所名追加）'!Q167="","",'組織C③（②のG6~P→F6にペースト＋事業所名追加）'!Q167=1,"",'組織C③（②のG6~P→F6にペースト＋事業所名追加）'!Q167=2,'組織C③（②のG6~P→F6にペースト＋事業所名追加）'!G167,'組織C③（②のG6~P→F6にペースト＋事業所名追加）'!Q167=3,'組織C③（②のG6~P→F6にペースト＋事業所名追加）'!I167,'組織C③（②のG6~P→F6にペースト＋事業所名追加）'!Q167=4,'組織C③（②のG6~P→F6にペースト＋事業所名追加）'!K167,'組織C③（②のG6~P→F6にペースト＋事業所名追加）'!Q167=5,'組織C③（②のG6~P→F6にペースト＋事業所名追加）'!M167)</f>
        <v/>
      </c>
      <c r="E167" s="64" t="str">
        <f t="shared" si="6"/>
        <v/>
      </c>
      <c r="F167" s="29" t="str">
        <f t="shared" si="5"/>
        <v/>
      </c>
      <c r="G167" s="68" t="str" cm="1">
        <f t="array" ref="G167">IF($G$6="","",_xlfn.IFS('組織C③（②のG6~P→F6にペースト＋事業所名追加）'!Q167="","",'組織C③（②のG6~P→F6にペースト＋事業所名追加）'!Q167=1,'組織C③（②のG6~P→F6にペースト＋事業所名追加）'!F167,'組織C③（②のG6~P→F6にペースト＋事業所名追加）'!Q167=2,'組織C③（②のG6~P→F6にペースト＋事業所名追加）'!H167,'組織C③（②のG6~P→F6にペースト＋事業所名追加）'!Q167=3,'組織C③（②のG6~P→F6にペースト＋事業所名追加）'!J167,'組織C③（②のG6~P→F6にペースト＋事業所名追加）'!Q167=4,'組織C③（②のG6~P→F6にペースト＋事業所名追加）'!L167,'組織C③（②のG6~P→F6にペースト＋事業所名追加）'!Q167=5,'組織C③（②のG6~P→F6にペースト＋事業所名追加）'!N167))</f>
        <v/>
      </c>
      <c r="H167" s="68" t="str" cm="1">
        <f t="array" ref="H167">IF($G$6="","",_xlfn.IFS('組織C③（②のG6~P→F6にペースト＋事業所名追加）'!Q167="","",'組織C③（②のG6~P→F6にペースト＋事業所名追加）'!Q167=1,"",'組織C③（②のG6~P→F6にペースト＋事業所名追加）'!Q167=2,'組織C③（②のG6~P→F6にペースト＋事業所名追加）'!F167,'組織C③（②のG6~P→F6にペースト＋事業所名追加）'!Q167=3,'組織C③（②のG6~P→F6にペースト＋事業所名追加）'!H167,'組織C③（②のG6~P→F6にペースト＋事業所名追加）'!Q167=4,'組織C③（②のG6~P→F6にペースト＋事業所名追加）'!J167,'組織C③（②のG6~P→F6にペースト＋事業所名追加）'!Q167=5,'組織C③（②のG6~P→F6にペースト＋事業所名追加）'!L167))</f>
        <v/>
      </c>
      <c r="I167" s="68" t="str">
        <f>IF('組織C③（②のG6~P→F6にペースト＋事業所名追加）'!C167="","",'組織C③（②のG6~P→F6にペースト＋事業所名追加）'!C167)</f>
        <v/>
      </c>
      <c r="J167" s="64"/>
    </row>
    <row r="168" spans="1:10">
      <c r="A168" s="64" t="s">
        <v>1070</v>
      </c>
      <c r="B168" s="79"/>
      <c r="C168" s="81" t="str" cm="1">
        <f t="array" ref="C168">_xlfn.IFS('組織C③（②のG6~P→F6にペースト＋事業所名追加）'!Q168="","",'組織C③（②のG6~P→F6にペースト＋事業所名追加）'!Q168=1,'組織C③（②のG6~P→F6にペースト＋事業所名追加）'!G168,'組織C③（②のG6~P→F6にペースト＋事業所名追加）'!Q168=2,'組織C③（②のG6~P→F6にペースト＋事業所名追加）'!I168,'組織C③（②のG6~P→F6にペースト＋事業所名追加）'!Q168=3,'組織C③（②のG6~P→F6にペースト＋事業所名追加）'!K168,'組織C③（②のG6~P→F6にペースト＋事業所名追加）'!Q168=4,'組織C③（②のG6~P→F6にペースト＋事業所名追加）'!M168,'組織C③（②のG6~P→F6にペースト＋事業所名追加）'!Q168=5,'組織C③（②のG6~P→F6にペースト＋事業所名追加）'!O168)</f>
        <v/>
      </c>
      <c r="D168" s="81" t="str" cm="1">
        <f t="array" ref="D168">_xlfn.IFS('組織C③（②のG6~P→F6にペースト＋事業所名追加）'!Q168="","",'組織C③（②のG6~P→F6にペースト＋事業所名追加）'!Q168=1,"",'組織C③（②のG6~P→F6にペースト＋事業所名追加）'!Q168=2,'組織C③（②のG6~P→F6にペースト＋事業所名追加）'!G168,'組織C③（②のG6~P→F6にペースト＋事業所名追加）'!Q168=3,'組織C③（②のG6~P→F6にペースト＋事業所名追加）'!I168,'組織C③（②のG6~P→F6にペースト＋事業所名追加）'!Q168=4,'組織C③（②のG6~P→F6にペースト＋事業所名追加）'!K168,'組織C③（②のG6~P→F6にペースト＋事業所名追加）'!Q168=5,'組織C③（②のG6~P→F6にペースト＋事業所名追加）'!M168)</f>
        <v/>
      </c>
      <c r="E168" s="64" t="str">
        <f t="shared" si="6"/>
        <v/>
      </c>
      <c r="F168" s="29" t="str">
        <f t="shared" si="5"/>
        <v/>
      </c>
      <c r="G168" s="68" t="str" cm="1">
        <f t="array" ref="G168">IF($G$6="","",_xlfn.IFS('組織C③（②のG6~P→F6にペースト＋事業所名追加）'!Q168="","",'組織C③（②のG6~P→F6にペースト＋事業所名追加）'!Q168=1,'組織C③（②のG6~P→F6にペースト＋事業所名追加）'!F168,'組織C③（②のG6~P→F6にペースト＋事業所名追加）'!Q168=2,'組織C③（②のG6~P→F6にペースト＋事業所名追加）'!H168,'組織C③（②のG6~P→F6にペースト＋事業所名追加）'!Q168=3,'組織C③（②のG6~P→F6にペースト＋事業所名追加）'!J168,'組織C③（②のG6~P→F6にペースト＋事業所名追加）'!Q168=4,'組織C③（②のG6~P→F6にペースト＋事業所名追加）'!L168,'組織C③（②のG6~P→F6にペースト＋事業所名追加）'!Q168=5,'組織C③（②のG6~P→F6にペースト＋事業所名追加）'!N168))</f>
        <v/>
      </c>
      <c r="H168" s="68" t="str" cm="1">
        <f t="array" ref="H168">IF($G$6="","",_xlfn.IFS('組織C③（②のG6~P→F6にペースト＋事業所名追加）'!Q168="","",'組織C③（②のG6~P→F6にペースト＋事業所名追加）'!Q168=1,"",'組織C③（②のG6~P→F6にペースト＋事業所名追加）'!Q168=2,'組織C③（②のG6~P→F6にペースト＋事業所名追加）'!F168,'組織C③（②のG6~P→F6にペースト＋事業所名追加）'!Q168=3,'組織C③（②のG6~P→F6にペースト＋事業所名追加）'!H168,'組織C③（②のG6~P→F6にペースト＋事業所名追加）'!Q168=4,'組織C③（②のG6~P→F6にペースト＋事業所名追加）'!J168,'組織C③（②のG6~P→F6にペースト＋事業所名追加）'!Q168=5,'組織C③（②のG6~P→F6にペースト＋事業所名追加）'!L168))</f>
        <v/>
      </c>
      <c r="I168" s="68" t="str">
        <f>IF('組織C③（②のG6~P→F6にペースト＋事業所名追加）'!C168="","",'組織C③（②のG6~P→F6にペースト＋事業所名追加）'!C168)</f>
        <v/>
      </c>
      <c r="J168" s="64"/>
    </row>
    <row r="169" spans="1:10">
      <c r="A169" s="64" t="s">
        <v>1071</v>
      </c>
      <c r="B169" s="79"/>
      <c r="C169" s="81" t="str" cm="1">
        <f t="array" ref="C169">_xlfn.IFS('組織C③（②のG6~P→F6にペースト＋事業所名追加）'!Q169="","",'組織C③（②のG6~P→F6にペースト＋事業所名追加）'!Q169=1,'組織C③（②のG6~P→F6にペースト＋事業所名追加）'!G169,'組織C③（②のG6~P→F6にペースト＋事業所名追加）'!Q169=2,'組織C③（②のG6~P→F6にペースト＋事業所名追加）'!I169,'組織C③（②のG6~P→F6にペースト＋事業所名追加）'!Q169=3,'組織C③（②のG6~P→F6にペースト＋事業所名追加）'!K169,'組織C③（②のG6~P→F6にペースト＋事業所名追加）'!Q169=4,'組織C③（②のG6~P→F6にペースト＋事業所名追加）'!M169,'組織C③（②のG6~P→F6にペースト＋事業所名追加）'!Q169=5,'組織C③（②のG6~P→F6にペースト＋事業所名追加）'!O169)</f>
        <v/>
      </c>
      <c r="D169" s="81" t="str" cm="1">
        <f t="array" ref="D169">_xlfn.IFS('組織C③（②のG6~P→F6にペースト＋事業所名追加）'!Q169="","",'組織C③（②のG6~P→F6にペースト＋事業所名追加）'!Q169=1,"",'組織C③（②のG6~P→F6にペースト＋事業所名追加）'!Q169=2,'組織C③（②のG6~P→F6にペースト＋事業所名追加）'!G169,'組織C③（②のG6~P→F6にペースト＋事業所名追加）'!Q169=3,'組織C③（②のG6~P→F6にペースト＋事業所名追加）'!I169,'組織C③（②のG6~P→F6にペースト＋事業所名追加）'!Q169=4,'組織C③（②のG6~P→F6にペースト＋事業所名追加）'!K169,'組織C③（②のG6~P→F6にペースト＋事業所名追加）'!Q169=5,'組織C③（②のG6~P→F6にペースト＋事業所名追加）'!M169)</f>
        <v/>
      </c>
      <c r="E169" s="64" t="str">
        <f t="shared" si="6"/>
        <v/>
      </c>
      <c r="F169" s="29" t="str">
        <f t="shared" si="5"/>
        <v/>
      </c>
      <c r="G169" s="68" t="str" cm="1">
        <f t="array" ref="G169">IF($G$6="","",_xlfn.IFS('組織C③（②のG6~P→F6にペースト＋事業所名追加）'!Q169="","",'組織C③（②のG6~P→F6にペースト＋事業所名追加）'!Q169=1,'組織C③（②のG6~P→F6にペースト＋事業所名追加）'!F169,'組織C③（②のG6~P→F6にペースト＋事業所名追加）'!Q169=2,'組織C③（②のG6~P→F6にペースト＋事業所名追加）'!H169,'組織C③（②のG6~P→F6にペースト＋事業所名追加）'!Q169=3,'組織C③（②のG6~P→F6にペースト＋事業所名追加）'!J169,'組織C③（②のG6~P→F6にペースト＋事業所名追加）'!Q169=4,'組織C③（②のG6~P→F6にペースト＋事業所名追加）'!L169,'組織C③（②のG6~P→F6にペースト＋事業所名追加）'!Q169=5,'組織C③（②のG6~P→F6にペースト＋事業所名追加）'!N169))</f>
        <v/>
      </c>
      <c r="H169" s="68" t="str" cm="1">
        <f t="array" ref="H169">IF($G$6="","",_xlfn.IFS('組織C③（②のG6~P→F6にペースト＋事業所名追加）'!Q169="","",'組織C③（②のG6~P→F6にペースト＋事業所名追加）'!Q169=1,"",'組織C③（②のG6~P→F6にペースト＋事業所名追加）'!Q169=2,'組織C③（②のG6~P→F6にペースト＋事業所名追加）'!F169,'組織C③（②のG6~P→F6にペースト＋事業所名追加）'!Q169=3,'組織C③（②のG6~P→F6にペースト＋事業所名追加）'!H169,'組織C③（②のG6~P→F6にペースト＋事業所名追加）'!Q169=4,'組織C③（②のG6~P→F6にペースト＋事業所名追加）'!J169,'組織C③（②のG6~P→F6にペースト＋事業所名追加）'!Q169=5,'組織C③（②のG6~P→F6にペースト＋事業所名追加）'!L169))</f>
        <v/>
      </c>
      <c r="I169" s="68" t="str">
        <f>IF('組織C③（②のG6~P→F6にペースト＋事業所名追加）'!C169="","",'組織C③（②のG6~P→F6にペースト＋事業所名追加）'!C169)</f>
        <v/>
      </c>
      <c r="J169" s="64"/>
    </row>
    <row r="170" spans="1:10">
      <c r="A170" s="64" t="s">
        <v>1072</v>
      </c>
      <c r="B170" s="79"/>
      <c r="C170" s="81" t="str" cm="1">
        <f t="array" ref="C170">_xlfn.IFS('組織C③（②のG6~P→F6にペースト＋事業所名追加）'!Q170="","",'組織C③（②のG6~P→F6にペースト＋事業所名追加）'!Q170=1,'組織C③（②のG6~P→F6にペースト＋事業所名追加）'!G170,'組織C③（②のG6~P→F6にペースト＋事業所名追加）'!Q170=2,'組織C③（②のG6~P→F6にペースト＋事業所名追加）'!I170,'組織C③（②のG6~P→F6にペースト＋事業所名追加）'!Q170=3,'組織C③（②のG6~P→F6にペースト＋事業所名追加）'!K170,'組織C③（②のG6~P→F6にペースト＋事業所名追加）'!Q170=4,'組織C③（②のG6~P→F6にペースト＋事業所名追加）'!M170,'組織C③（②のG6~P→F6にペースト＋事業所名追加）'!Q170=5,'組織C③（②のG6~P→F6にペースト＋事業所名追加）'!O170)</f>
        <v/>
      </c>
      <c r="D170" s="81" t="str" cm="1">
        <f t="array" ref="D170">_xlfn.IFS('組織C③（②のG6~P→F6にペースト＋事業所名追加）'!Q170="","",'組織C③（②のG6~P→F6にペースト＋事業所名追加）'!Q170=1,"",'組織C③（②のG6~P→F6にペースト＋事業所名追加）'!Q170=2,'組織C③（②のG6~P→F6にペースト＋事業所名追加）'!G170,'組織C③（②のG6~P→F6にペースト＋事業所名追加）'!Q170=3,'組織C③（②のG6~P→F6にペースト＋事業所名追加）'!I170,'組織C③（②のG6~P→F6にペースト＋事業所名追加）'!Q170=4,'組織C③（②のG6~P→F6にペースト＋事業所名追加）'!K170,'組織C③（②のG6~P→F6にペースト＋事業所名追加）'!Q170=5,'組織C③（②のG6~P→F6にペースト＋事業所名追加）'!M170)</f>
        <v/>
      </c>
      <c r="E170" s="64" t="str">
        <f t="shared" si="6"/>
        <v/>
      </c>
      <c r="F170" s="29" t="str">
        <f t="shared" si="5"/>
        <v/>
      </c>
      <c r="G170" s="68" t="str" cm="1">
        <f t="array" ref="G170">IF($G$6="","",_xlfn.IFS('組織C③（②のG6~P→F6にペースト＋事業所名追加）'!Q170="","",'組織C③（②のG6~P→F6にペースト＋事業所名追加）'!Q170=1,'組織C③（②のG6~P→F6にペースト＋事業所名追加）'!F170,'組織C③（②のG6~P→F6にペースト＋事業所名追加）'!Q170=2,'組織C③（②のG6~P→F6にペースト＋事業所名追加）'!H170,'組織C③（②のG6~P→F6にペースト＋事業所名追加）'!Q170=3,'組織C③（②のG6~P→F6にペースト＋事業所名追加）'!J170,'組織C③（②のG6~P→F6にペースト＋事業所名追加）'!Q170=4,'組織C③（②のG6~P→F6にペースト＋事業所名追加）'!L170,'組織C③（②のG6~P→F6にペースト＋事業所名追加）'!Q170=5,'組織C③（②のG6~P→F6にペースト＋事業所名追加）'!N170))</f>
        <v/>
      </c>
      <c r="H170" s="68" t="str" cm="1">
        <f t="array" ref="H170">IF($G$6="","",_xlfn.IFS('組織C③（②のG6~P→F6にペースト＋事業所名追加）'!Q170="","",'組織C③（②のG6~P→F6にペースト＋事業所名追加）'!Q170=1,"",'組織C③（②のG6~P→F6にペースト＋事業所名追加）'!Q170=2,'組織C③（②のG6~P→F6にペースト＋事業所名追加）'!F170,'組織C③（②のG6~P→F6にペースト＋事業所名追加）'!Q170=3,'組織C③（②のG6~P→F6にペースト＋事業所名追加）'!H170,'組織C③（②のG6~P→F6にペースト＋事業所名追加）'!Q170=4,'組織C③（②のG6~P→F6にペースト＋事業所名追加）'!J170,'組織C③（②のG6~P→F6にペースト＋事業所名追加）'!Q170=5,'組織C③（②のG6~P→F6にペースト＋事業所名追加）'!L170))</f>
        <v/>
      </c>
      <c r="I170" s="68" t="str">
        <f>IF('組織C③（②のG6~P→F6にペースト＋事業所名追加）'!C170="","",'組織C③（②のG6~P→F6にペースト＋事業所名追加）'!C170)</f>
        <v/>
      </c>
      <c r="J170" s="64"/>
    </row>
    <row r="171" spans="1:10">
      <c r="A171" s="64" t="s">
        <v>1073</v>
      </c>
      <c r="B171" s="79"/>
      <c r="C171" s="81" t="str" cm="1">
        <f t="array" ref="C171">_xlfn.IFS('組織C③（②のG6~P→F6にペースト＋事業所名追加）'!Q171="","",'組織C③（②のG6~P→F6にペースト＋事業所名追加）'!Q171=1,'組織C③（②のG6~P→F6にペースト＋事業所名追加）'!G171,'組織C③（②のG6~P→F6にペースト＋事業所名追加）'!Q171=2,'組織C③（②のG6~P→F6にペースト＋事業所名追加）'!I171,'組織C③（②のG6~P→F6にペースト＋事業所名追加）'!Q171=3,'組織C③（②のG6~P→F6にペースト＋事業所名追加）'!K171,'組織C③（②のG6~P→F6にペースト＋事業所名追加）'!Q171=4,'組織C③（②のG6~P→F6にペースト＋事業所名追加）'!M171,'組織C③（②のG6~P→F6にペースト＋事業所名追加）'!Q171=5,'組織C③（②のG6~P→F6にペースト＋事業所名追加）'!O171)</f>
        <v/>
      </c>
      <c r="D171" s="81" t="str" cm="1">
        <f t="array" ref="D171">_xlfn.IFS('組織C③（②のG6~P→F6にペースト＋事業所名追加）'!Q171="","",'組織C③（②のG6~P→F6にペースト＋事業所名追加）'!Q171=1,"",'組織C③（②のG6~P→F6にペースト＋事業所名追加）'!Q171=2,'組織C③（②のG6~P→F6にペースト＋事業所名追加）'!G171,'組織C③（②のG6~P→F6にペースト＋事業所名追加）'!Q171=3,'組織C③（②のG6~P→F6にペースト＋事業所名追加）'!I171,'組織C③（②のG6~P→F6にペースト＋事業所名追加）'!Q171=4,'組織C③（②のG6~P→F6にペースト＋事業所名追加）'!K171,'組織C③（②のG6~P→F6にペースト＋事業所名追加）'!Q171=5,'組織C③（②のG6~P→F6にペースト＋事業所名追加）'!M171)</f>
        <v/>
      </c>
      <c r="E171" s="64" t="str">
        <f t="shared" si="6"/>
        <v/>
      </c>
      <c r="F171" s="29" t="str">
        <f t="shared" si="5"/>
        <v/>
      </c>
      <c r="G171" s="68" t="str" cm="1">
        <f t="array" ref="G171">IF($G$6="","",_xlfn.IFS('組織C③（②のG6~P→F6にペースト＋事業所名追加）'!Q171="","",'組織C③（②のG6~P→F6にペースト＋事業所名追加）'!Q171=1,'組織C③（②のG6~P→F6にペースト＋事業所名追加）'!F171,'組織C③（②のG6~P→F6にペースト＋事業所名追加）'!Q171=2,'組織C③（②のG6~P→F6にペースト＋事業所名追加）'!H171,'組織C③（②のG6~P→F6にペースト＋事業所名追加）'!Q171=3,'組織C③（②のG6~P→F6にペースト＋事業所名追加）'!J171,'組織C③（②のG6~P→F6にペースト＋事業所名追加）'!Q171=4,'組織C③（②のG6~P→F6にペースト＋事業所名追加）'!L171,'組織C③（②のG6~P→F6にペースト＋事業所名追加）'!Q171=5,'組織C③（②のG6~P→F6にペースト＋事業所名追加）'!N171))</f>
        <v/>
      </c>
      <c r="H171" s="68" t="str" cm="1">
        <f t="array" ref="H171">IF($G$6="","",_xlfn.IFS('組織C③（②のG6~P→F6にペースト＋事業所名追加）'!Q171="","",'組織C③（②のG6~P→F6にペースト＋事業所名追加）'!Q171=1,"",'組織C③（②のG6~P→F6にペースト＋事業所名追加）'!Q171=2,'組織C③（②のG6~P→F6にペースト＋事業所名追加）'!F171,'組織C③（②のG6~P→F6にペースト＋事業所名追加）'!Q171=3,'組織C③（②のG6~P→F6にペースト＋事業所名追加）'!H171,'組織C③（②のG6~P→F6にペースト＋事業所名追加）'!Q171=4,'組織C③（②のG6~P→F6にペースト＋事業所名追加）'!J171,'組織C③（②のG6~P→F6にペースト＋事業所名追加）'!Q171=5,'組織C③（②のG6~P→F6にペースト＋事業所名追加）'!L171))</f>
        <v/>
      </c>
      <c r="I171" s="68" t="str">
        <f>IF('組織C③（②のG6~P→F6にペースト＋事業所名追加）'!C171="","",'組織C③（②のG6~P→F6にペースト＋事業所名追加）'!C171)</f>
        <v/>
      </c>
      <c r="J171" s="64"/>
    </row>
    <row r="172" spans="1:10">
      <c r="A172" s="64" t="s">
        <v>1074</v>
      </c>
      <c r="B172" s="79"/>
      <c r="C172" s="81" t="str" cm="1">
        <f t="array" ref="C172">_xlfn.IFS('組織C③（②のG6~P→F6にペースト＋事業所名追加）'!Q172="","",'組織C③（②のG6~P→F6にペースト＋事業所名追加）'!Q172=1,'組織C③（②のG6~P→F6にペースト＋事業所名追加）'!G172,'組織C③（②のG6~P→F6にペースト＋事業所名追加）'!Q172=2,'組織C③（②のG6~P→F6にペースト＋事業所名追加）'!I172,'組織C③（②のG6~P→F6にペースト＋事業所名追加）'!Q172=3,'組織C③（②のG6~P→F6にペースト＋事業所名追加）'!K172,'組織C③（②のG6~P→F6にペースト＋事業所名追加）'!Q172=4,'組織C③（②のG6~P→F6にペースト＋事業所名追加）'!M172,'組織C③（②のG6~P→F6にペースト＋事業所名追加）'!Q172=5,'組織C③（②のG6~P→F6にペースト＋事業所名追加）'!O172)</f>
        <v/>
      </c>
      <c r="D172" s="81" t="str" cm="1">
        <f t="array" ref="D172">_xlfn.IFS('組織C③（②のG6~P→F6にペースト＋事業所名追加）'!Q172="","",'組織C③（②のG6~P→F6にペースト＋事業所名追加）'!Q172=1,"",'組織C③（②のG6~P→F6にペースト＋事業所名追加）'!Q172=2,'組織C③（②のG6~P→F6にペースト＋事業所名追加）'!G172,'組織C③（②のG6~P→F6にペースト＋事業所名追加）'!Q172=3,'組織C③（②のG6~P→F6にペースト＋事業所名追加）'!I172,'組織C③（②のG6~P→F6にペースト＋事業所名追加）'!Q172=4,'組織C③（②のG6~P→F6にペースト＋事業所名追加）'!K172,'組織C③（②のG6~P→F6にペースト＋事業所名追加）'!Q172=5,'組織C③（②のG6~P→F6にペースト＋事業所名追加）'!M172)</f>
        <v/>
      </c>
      <c r="E172" s="64" t="str">
        <f t="shared" si="6"/>
        <v/>
      </c>
      <c r="F172" s="29" t="str">
        <f t="shared" si="5"/>
        <v/>
      </c>
      <c r="G172" s="68" t="str" cm="1">
        <f t="array" ref="G172">IF($G$6="","",_xlfn.IFS('組織C③（②のG6~P→F6にペースト＋事業所名追加）'!Q172="","",'組織C③（②のG6~P→F6にペースト＋事業所名追加）'!Q172=1,'組織C③（②のG6~P→F6にペースト＋事業所名追加）'!F172,'組織C③（②のG6~P→F6にペースト＋事業所名追加）'!Q172=2,'組織C③（②のG6~P→F6にペースト＋事業所名追加）'!H172,'組織C③（②のG6~P→F6にペースト＋事業所名追加）'!Q172=3,'組織C③（②のG6~P→F6にペースト＋事業所名追加）'!J172,'組織C③（②のG6~P→F6にペースト＋事業所名追加）'!Q172=4,'組織C③（②のG6~P→F6にペースト＋事業所名追加）'!L172,'組織C③（②のG6~P→F6にペースト＋事業所名追加）'!Q172=5,'組織C③（②のG6~P→F6にペースト＋事業所名追加）'!N172))</f>
        <v/>
      </c>
      <c r="H172" s="68" t="str" cm="1">
        <f t="array" ref="H172">IF($G$6="","",_xlfn.IFS('組織C③（②のG6~P→F6にペースト＋事業所名追加）'!Q172="","",'組織C③（②のG6~P→F6にペースト＋事業所名追加）'!Q172=1,"",'組織C③（②のG6~P→F6にペースト＋事業所名追加）'!Q172=2,'組織C③（②のG6~P→F6にペースト＋事業所名追加）'!F172,'組織C③（②のG6~P→F6にペースト＋事業所名追加）'!Q172=3,'組織C③（②のG6~P→F6にペースト＋事業所名追加）'!H172,'組織C③（②のG6~P→F6にペースト＋事業所名追加）'!Q172=4,'組織C③（②のG6~P→F6にペースト＋事業所名追加）'!J172,'組織C③（②のG6~P→F6にペースト＋事業所名追加）'!Q172=5,'組織C③（②のG6~P→F6にペースト＋事業所名追加）'!L172))</f>
        <v/>
      </c>
      <c r="I172" s="68" t="str">
        <f>IF('組織C③（②のG6~P→F6にペースト＋事業所名追加）'!C172="","",'組織C③（②のG6~P→F6にペースト＋事業所名追加）'!C172)</f>
        <v/>
      </c>
      <c r="J172" s="64"/>
    </row>
    <row r="173" spans="1:10">
      <c r="A173" s="64" t="s">
        <v>1075</v>
      </c>
      <c r="B173" s="79"/>
      <c r="C173" s="81" t="str" cm="1">
        <f t="array" ref="C173">_xlfn.IFS('組織C③（②のG6~P→F6にペースト＋事業所名追加）'!Q173="","",'組織C③（②のG6~P→F6にペースト＋事業所名追加）'!Q173=1,'組織C③（②のG6~P→F6にペースト＋事業所名追加）'!G173,'組織C③（②のG6~P→F6にペースト＋事業所名追加）'!Q173=2,'組織C③（②のG6~P→F6にペースト＋事業所名追加）'!I173,'組織C③（②のG6~P→F6にペースト＋事業所名追加）'!Q173=3,'組織C③（②のG6~P→F6にペースト＋事業所名追加）'!K173,'組織C③（②のG6~P→F6にペースト＋事業所名追加）'!Q173=4,'組織C③（②のG6~P→F6にペースト＋事業所名追加）'!M173,'組織C③（②のG6~P→F6にペースト＋事業所名追加）'!Q173=5,'組織C③（②のG6~P→F6にペースト＋事業所名追加）'!O173)</f>
        <v/>
      </c>
      <c r="D173" s="81" t="str" cm="1">
        <f t="array" ref="D173">_xlfn.IFS('組織C③（②のG6~P→F6にペースト＋事業所名追加）'!Q173="","",'組織C③（②のG6~P→F6にペースト＋事業所名追加）'!Q173=1,"",'組織C③（②のG6~P→F6にペースト＋事業所名追加）'!Q173=2,'組織C③（②のG6~P→F6にペースト＋事業所名追加）'!G173,'組織C③（②のG6~P→F6にペースト＋事業所名追加）'!Q173=3,'組織C③（②のG6~P→F6にペースト＋事業所名追加）'!I173,'組織C③（②のG6~P→F6にペースト＋事業所名追加）'!Q173=4,'組織C③（②のG6~P→F6にペースト＋事業所名追加）'!K173,'組織C③（②のG6~P→F6にペースト＋事業所名追加）'!Q173=5,'組織C③（②のG6~P→F6にペースト＋事業所名追加）'!M173)</f>
        <v/>
      </c>
      <c r="E173" s="64" t="str">
        <f t="shared" si="6"/>
        <v/>
      </c>
      <c r="F173" s="29" t="str">
        <f t="shared" si="5"/>
        <v/>
      </c>
      <c r="G173" s="68" t="str" cm="1">
        <f t="array" ref="G173">IF($G$6="","",_xlfn.IFS('組織C③（②のG6~P→F6にペースト＋事業所名追加）'!Q173="","",'組織C③（②のG6~P→F6にペースト＋事業所名追加）'!Q173=1,'組織C③（②のG6~P→F6にペースト＋事業所名追加）'!F173,'組織C③（②のG6~P→F6にペースト＋事業所名追加）'!Q173=2,'組織C③（②のG6~P→F6にペースト＋事業所名追加）'!H173,'組織C③（②のG6~P→F6にペースト＋事業所名追加）'!Q173=3,'組織C③（②のG6~P→F6にペースト＋事業所名追加）'!J173,'組織C③（②のG6~P→F6にペースト＋事業所名追加）'!Q173=4,'組織C③（②のG6~P→F6にペースト＋事業所名追加）'!L173,'組織C③（②のG6~P→F6にペースト＋事業所名追加）'!Q173=5,'組織C③（②のG6~P→F6にペースト＋事業所名追加）'!N173))</f>
        <v/>
      </c>
      <c r="H173" s="68" t="str" cm="1">
        <f t="array" ref="H173">IF($G$6="","",_xlfn.IFS('組織C③（②のG6~P→F6にペースト＋事業所名追加）'!Q173="","",'組織C③（②のG6~P→F6にペースト＋事業所名追加）'!Q173=1,"",'組織C③（②のG6~P→F6にペースト＋事業所名追加）'!Q173=2,'組織C③（②のG6~P→F6にペースト＋事業所名追加）'!F173,'組織C③（②のG6~P→F6にペースト＋事業所名追加）'!Q173=3,'組織C③（②のG6~P→F6にペースト＋事業所名追加）'!H173,'組織C③（②のG6~P→F6にペースト＋事業所名追加）'!Q173=4,'組織C③（②のG6~P→F6にペースト＋事業所名追加）'!J173,'組織C③（②のG6~P→F6にペースト＋事業所名追加）'!Q173=5,'組織C③（②のG6~P→F6にペースト＋事業所名追加）'!L173))</f>
        <v/>
      </c>
      <c r="I173" s="68" t="str">
        <f>IF('組織C③（②のG6~P→F6にペースト＋事業所名追加）'!C173="","",'組織C③（②のG6~P→F6にペースト＋事業所名追加）'!C173)</f>
        <v/>
      </c>
      <c r="J173" s="64"/>
    </row>
    <row r="174" spans="1:10">
      <c r="A174" s="64" t="s">
        <v>1076</v>
      </c>
      <c r="B174" s="79"/>
      <c r="C174" s="81" t="str" cm="1">
        <f t="array" ref="C174">_xlfn.IFS('組織C③（②のG6~P→F6にペースト＋事業所名追加）'!Q174="","",'組織C③（②のG6~P→F6にペースト＋事業所名追加）'!Q174=1,'組織C③（②のG6~P→F6にペースト＋事業所名追加）'!G174,'組織C③（②のG6~P→F6にペースト＋事業所名追加）'!Q174=2,'組織C③（②のG6~P→F6にペースト＋事業所名追加）'!I174,'組織C③（②のG6~P→F6にペースト＋事業所名追加）'!Q174=3,'組織C③（②のG6~P→F6にペースト＋事業所名追加）'!K174,'組織C③（②のG6~P→F6にペースト＋事業所名追加）'!Q174=4,'組織C③（②のG6~P→F6にペースト＋事業所名追加）'!M174,'組織C③（②のG6~P→F6にペースト＋事業所名追加）'!Q174=5,'組織C③（②のG6~P→F6にペースト＋事業所名追加）'!O174)</f>
        <v/>
      </c>
      <c r="D174" s="81" t="str" cm="1">
        <f t="array" ref="D174">_xlfn.IFS('組織C③（②のG6~P→F6にペースト＋事業所名追加）'!Q174="","",'組織C③（②のG6~P→F6にペースト＋事業所名追加）'!Q174=1,"",'組織C③（②のG6~P→F6にペースト＋事業所名追加）'!Q174=2,'組織C③（②のG6~P→F6にペースト＋事業所名追加）'!G174,'組織C③（②のG6~P→F6にペースト＋事業所名追加）'!Q174=3,'組織C③（②のG6~P→F6にペースト＋事業所名追加）'!I174,'組織C③（②のG6~P→F6にペースト＋事業所名追加）'!Q174=4,'組織C③（②のG6~P→F6にペースト＋事業所名追加）'!K174,'組織C③（②のG6~P→F6にペースト＋事業所名追加）'!Q174=5,'組織C③（②のG6~P→F6にペースト＋事業所名追加）'!M174)</f>
        <v/>
      </c>
      <c r="E174" s="64" t="str">
        <f t="shared" si="6"/>
        <v/>
      </c>
      <c r="F174" s="29" t="str">
        <f t="shared" si="5"/>
        <v/>
      </c>
      <c r="G174" s="68" t="str" cm="1">
        <f t="array" ref="G174">IF($G$6="","",_xlfn.IFS('組織C③（②のG6~P→F6にペースト＋事業所名追加）'!Q174="","",'組織C③（②のG6~P→F6にペースト＋事業所名追加）'!Q174=1,'組織C③（②のG6~P→F6にペースト＋事業所名追加）'!F174,'組織C③（②のG6~P→F6にペースト＋事業所名追加）'!Q174=2,'組織C③（②のG6~P→F6にペースト＋事業所名追加）'!H174,'組織C③（②のG6~P→F6にペースト＋事業所名追加）'!Q174=3,'組織C③（②のG6~P→F6にペースト＋事業所名追加）'!J174,'組織C③（②のG6~P→F6にペースト＋事業所名追加）'!Q174=4,'組織C③（②のG6~P→F6にペースト＋事業所名追加）'!L174,'組織C③（②のG6~P→F6にペースト＋事業所名追加）'!Q174=5,'組織C③（②のG6~P→F6にペースト＋事業所名追加）'!N174))</f>
        <v/>
      </c>
      <c r="H174" s="68" t="str" cm="1">
        <f t="array" ref="H174">IF($G$6="","",_xlfn.IFS('組織C③（②のG6~P→F6にペースト＋事業所名追加）'!Q174="","",'組織C③（②のG6~P→F6にペースト＋事業所名追加）'!Q174=1,"",'組織C③（②のG6~P→F6にペースト＋事業所名追加）'!Q174=2,'組織C③（②のG6~P→F6にペースト＋事業所名追加）'!F174,'組織C③（②のG6~P→F6にペースト＋事業所名追加）'!Q174=3,'組織C③（②のG6~P→F6にペースト＋事業所名追加）'!H174,'組織C③（②のG6~P→F6にペースト＋事業所名追加）'!Q174=4,'組織C③（②のG6~P→F6にペースト＋事業所名追加）'!J174,'組織C③（②のG6~P→F6にペースト＋事業所名追加）'!Q174=5,'組織C③（②のG6~P→F6にペースト＋事業所名追加）'!L174))</f>
        <v/>
      </c>
      <c r="I174" s="68" t="str">
        <f>IF('組織C③（②のG6~P→F6にペースト＋事業所名追加）'!C174="","",'組織C③（②のG6~P→F6にペースト＋事業所名追加）'!C174)</f>
        <v/>
      </c>
      <c r="J174" s="64"/>
    </row>
    <row r="175" spans="1:10">
      <c r="A175" s="64" t="s">
        <v>1077</v>
      </c>
      <c r="B175" s="79"/>
      <c r="C175" s="81" t="str" cm="1">
        <f t="array" ref="C175">_xlfn.IFS('組織C③（②のG6~P→F6にペースト＋事業所名追加）'!Q175="","",'組織C③（②のG6~P→F6にペースト＋事業所名追加）'!Q175=1,'組織C③（②のG6~P→F6にペースト＋事業所名追加）'!G175,'組織C③（②のG6~P→F6にペースト＋事業所名追加）'!Q175=2,'組織C③（②のG6~P→F6にペースト＋事業所名追加）'!I175,'組織C③（②のG6~P→F6にペースト＋事業所名追加）'!Q175=3,'組織C③（②のG6~P→F6にペースト＋事業所名追加）'!K175,'組織C③（②のG6~P→F6にペースト＋事業所名追加）'!Q175=4,'組織C③（②のG6~P→F6にペースト＋事業所名追加）'!M175,'組織C③（②のG6~P→F6にペースト＋事業所名追加）'!Q175=5,'組織C③（②のG6~P→F6にペースト＋事業所名追加）'!O175)</f>
        <v/>
      </c>
      <c r="D175" s="81" t="str" cm="1">
        <f t="array" ref="D175">_xlfn.IFS('組織C③（②のG6~P→F6にペースト＋事業所名追加）'!Q175="","",'組織C③（②のG6~P→F6にペースト＋事業所名追加）'!Q175=1,"",'組織C③（②のG6~P→F6にペースト＋事業所名追加）'!Q175=2,'組織C③（②のG6~P→F6にペースト＋事業所名追加）'!G175,'組織C③（②のG6~P→F6にペースト＋事業所名追加）'!Q175=3,'組織C③（②のG6~P→F6にペースト＋事業所名追加）'!I175,'組織C③（②のG6~P→F6にペースト＋事業所名追加）'!Q175=4,'組織C③（②のG6~P→F6にペースト＋事業所名追加）'!K175,'組織C③（②のG6~P→F6にペースト＋事業所名追加）'!Q175=5,'組織C③（②のG6~P→F6にペースト＋事業所名追加）'!M175)</f>
        <v/>
      </c>
      <c r="E175" s="64" t="str">
        <f t="shared" si="6"/>
        <v/>
      </c>
      <c r="F175" s="29" t="str">
        <f t="shared" si="5"/>
        <v/>
      </c>
      <c r="G175" s="68" t="str" cm="1">
        <f t="array" ref="G175">IF($G$6="","",_xlfn.IFS('組織C③（②のG6~P→F6にペースト＋事業所名追加）'!Q175="","",'組織C③（②のG6~P→F6にペースト＋事業所名追加）'!Q175=1,'組織C③（②のG6~P→F6にペースト＋事業所名追加）'!F175,'組織C③（②のG6~P→F6にペースト＋事業所名追加）'!Q175=2,'組織C③（②のG6~P→F6にペースト＋事業所名追加）'!H175,'組織C③（②のG6~P→F6にペースト＋事業所名追加）'!Q175=3,'組織C③（②のG6~P→F6にペースト＋事業所名追加）'!J175,'組織C③（②のG6~P→F6にペースト＋事業所名追加）'!Q175=4,'組織C③（②のG6~P→F6にペースト＋事業所名追加）'!L175,'組織C③（②のG6~P→F6にペースト＋事業所名追加）'!Q175=5,'組織C③（②のG6~P→F6にペースト＋事業所名追加）'!N175))</f>
        <v/>
      </c>
      <c r="H175" s="68" t="str" cm="1">
        <f t="array" ref="H175">IF($G$6="","",_xlfn.IFS('組織C③（②のG6~P→F6にペースト＋事業所名追加）'!Q175="","",'組織C③（②のG6~P→F6にペースト＋事業所名追加）'!Q175=1,"",'組織C③（②のG6~P→F6にペースト＋事業所名追加）'!Q175=2,'組織C③（②のG6~P→F6にペースト＋事業所名追加）'!F175,'組織C③（②のG6~P→F6にペースト＋事業所名追加）'!Q175=3,'組織C③（②のG6~P→F6にペースト＋事業所名追加）'!H175,'組織C③（②のG6~P→F6にペースト＋事業所名追加）'!Q175=4,'組織C③（②のG6~P→F6にペースト＋事業所名追加）'!J175,'組織C③（②のG6~P→F6にペースト＋事業所名追加）'!Q175=5,'組織C③（②のG6~P→F6にペースト＋事業所名追加）'!L175))</f>
        <v/>
      </c>
      <c r="I175" s="68" t="str">
        <f>IF('組織C③（②のG6~P→F6にペースト＋事業所名追加）'!C175="","",'組織C③（②のG6~P→F6にペースト＋事業所名追加）'!C175)</f>
        <v/>
      </c>
      <c r="J175" s="64"/>
    </row>
    <row r="176" spans="1:10">
      <c r="A176" s="64" t="s">
        <v>1078</v>
      </c>
      <c r="B176" s="79"/>
      <c r="C176" s="81" t="str" cm="1">
        <f t="array" ref="C176">_xlfn.IFS('組織C③（②のG6~P→F6にペースト＋事業所名追加）'!Q176="","",'組織C③（②のG6~P→F6にペースト＋事業所名追加）'!Q176=1,'組織C③（②のG6~P→F6にペースト＋事業所名追加）'!G176,'組織C③（②のG6~P→F6にペースト＋事業所名追加）'!Q176=2,'組織C③（②のG6~P→F6にペースト＋事業所名追加）'!I176,'組織C③（②のG6~P→F6にペースト＋事業所名追加）'!Q176=3,'組織C③（②のG6~P→F6にペースト＋事業所名追加）'!K176,'組織C③（②のG6~P→F6にペースト＋事業所名追加）'!Q176=4,'組織C③（②のG6~P→F6にペースト＋事業所名追加）'!M176,'組織C③（②のG6~P→F6にペースト＋事業所名追加）'!Q176=5,'組織C③（②のG6~P→F6にペースト＋事業所名追加）'!O176)</f>
        <v/>
      </c>
      <c r="D176" s="81" t="str" cm="1">
        <f t="array" ref="D176">_xlfn.IFS('組織C③（②のG6~P→F6にペースト＋事業所名追加）'!Q176="","",'組織C③（②のG6~P→F6にペースト＋事業所名追加）'!Q176=1,"",'組織C③（②のG6~P→F6にペースト＋事業所名追加）'!Q176=2,'組織C③（②のG6~P→F6にペースト＋事業所名追加）'!G176,'組織C③（②のG6~P→F6にペースト＋事業所名追加）'!Q176=3,'組織C③（②のG6~P→F6にペースト＋事業所名追加）'!I176,'組織C③（②のG6~P→F6にペースト＋事業所名追加）'!Q176=4,'組織C③（②のG6~P→F6にペースト＋事業所名追加）'!K176,'組織C③（②のG6~P→F6にペースト＋事業所名追加）'!Q176=5,'組織C③（②のG6~P→F6にペースト＋事業所名追加）'!M176)</f>
        <v/>
      </c>
      <c r="E176" s="64" t="str">
        <f t="shared" si="6"/>
        <v/>
      </c>
      <c r="F176" s="29" t="str">
        <f t="shared" si="5"/>
        <v/>
      </c>
      <c r="G176" s="68" t="str" cm="1">
        <f t="array" ref="G176">IF($G$6="","",_xlfn.IFS('組織C③（②のG6~P→F6にペースト＋事業所名追加）'!Q176="","",'組織C③（②のG6~P→F6にペースト＋事業所名追加）'!Q176=1,'組織C③（②のG6~P→F6にペースト＋事業所名追加）'!F176,'組織C③（②のG6~P→F6にペースト＋事業所名追加）'!Q176=2,'組織C③（②のG6~P→F6にペースト＋事業所名追加）'!H176,'組織C③（②のG6~P→F6にペースト＋事業所名追加）'!Q176=3,'組織C③（②のG6~P→F6にペースト＋事業所名追加）'!J176,'組織C③（②のG6~P→F6にペースト＋事業所名追加）'!Q176=4,'組織C③（②のG6~P→F6にペースト＋事業所名追加）'!L176,'組織C③（②のG6~P→F6にペースト＋事業所名追加）'!Q176=5,'組織C③（②のG6~P→F6にペースト＋事業所名追加）'!N176))</f>
        <v/>
      </c>
      <c r="H176" s="68" t="str" cm="1">
        <f t="array" ref="H176">IF($G$6="","",_xlfn.IFS('組織C③（②のG6~P→F6にペースト＋事業所名追加）'!Q176="","",'組織C③（②のG6~P→F6にペースト＋事業所名追加）'!Q176=1,"",'組織C③（②のG6~P→F6にペースト＋事業所名追加）'!Q176=2,'組織C③（②のG6~P→F6にペースト＋事業所名追加）'!F176,'組織C③（②のG6~P→F6にペースト＋事業所名追加）'!Q176=3,'組織C③（②のG6~P→F6にペースト＋事業所名追加）'!H176,'組織C③（②のG6~P→F6にペースト＋事業所名追加）'!Q176=4,'組織C③（②のG6~P→F6にペースト＋事業所名追加）'!J176,'組織C③（②のG6~P→F6にペースト＋事業所名追加）'!Q176=5,'組織C③（②のG6~P→F6にペースト＋事業所名追加）'!L176))</f>
        <v/>
      </c>
      <c r="I176" s="68" t="str">
        <f>IF('組織C③（②のG6~P→F6にペースト＋事業所名追加）'!C176="","",'組織C③（②のG6~P→F6にペースト＋事業所名追加）'!C176)</f>
        <v/>
      </c>
      <c r="J176" s="64"/>
    </row>
    <row r="177" spans="1:10">
      <c r="A177" s="64" t="s">
        <v>1079</v>
      </c>
      <c r="B177" s="79"/>
      <c r="C177" s="81" t="str" cm="1">
        <f t="array" ref="C177">_xlfn.IFS('組織C③（②のG6~P→F6にペースト＋事業所名追加）'!Q177="","",'組織C③（②のG6~P→F6にペースト＋事業所名追加）'!Q177=1,'組織C③（②のG6~P→F6にペースト＋事業所名追加）'!G177,'組織C③（②のG6~P→F6にペースト＋事業所名追加）'!Q177=2,'組織C③（②のG6~P→F6にペースト＋事業所名追加）'!I177,'組織C③（②のG6~P→F6にペースト＋事業所名追加）'!Q177=3,'組織C③（②のG6~P→F6にペースト＋事業所名追加）'!K177,'組織C③（②のG6~P→F6にペースト＋事業所名追加）'!Q177=4,'組織C③（②のG6~P→F6にペースト＋事業所名追加）'!M177,'組織C③（②のG6~P→F6にペースト＋事業所名追加）'!Q177=5,'組織C③（②のG6~P→F6にペースト＋事業所名追加）'!O177)</f>
        <v/>
      </c>
      <c r="D177" s="81" t="str" cm="1">
        <f t="array" ref="D177">_xlfn.IFS('組織C③（②のG6~P→F6にペースト＋事業所名追加）'!Q177="","",'組織C③（②のG6~P→F6にペースト＋事業所名追加）'!Q177=1,"",'組織C③（②のG6~P→F6にペースト＋事業所名追加）'!Q177=2,'組織C③（②のG6~P→F6にペースト＋事業所名追加）'!G177,'組織C③（②のG6~P→F6にペースト＋事業所名追加）'!Q177=3,'組織C③（②のG6~P→F6にペースト＋事業所名追加）'!I177,'組織C③（②のG6~P→F6にペースト＋事業所名追加）'!Q177=4,'組織C③（②のG6~P→F6にペースト＋事業所名追加）'!K177,'組織C③（②のG6~P→F6にペースト＋事業所名追加）'!Q177=5,'組織C③（②のG6~P→F6にペースト＋事業所名追加）'!M177)</f>
        <v/>
      </c>
      <c r="E177" s="64" t="str">
        <f t="shared" si="6"/>
        <v/>
      </c>
      <c r="F177" s="29" t="str">
        <f t="shared" si="5"/>
        <v/>
      </c>
      <c r="G177" s="68" t="str" cm="1">
        <f t="array" ref="G177">IF($G$6="","",_xlfn.IFS('組織C③（②のG6~P→F6にペースト＋事業所名追加）'!Q177="","",'組織C③（②のG6~P→F6にペースト＋事業所名追加）'!Q177=1,'組織C③（②のG6~P→F6にペースト＋事業所名追加）'!F177,'組織C③（②のG6~P→F6にペースト＋事業所名追加）'!Q177=2,'組織C③（②のG6~P→F6にペースト＋事業所名追加）'!H177,'組織C③（②のG6~P→F6にペースト＋事業所名追加）'!Q177=3,'組織C③（②のG6~P→F6にペースト＋事業所名追加）'!J177,'組織C③（②のG6~P→F6にペースト＋事業所名追加）'!Q177=4,'組織C③（②のG6~P→F6にペースト＋事業所名追加）'!L177,'組織C③（②のG6~P→F6にペースト＋事業所名追加）'!Q177=5,'組織C③（②のG6~P→F6にペースト＋事業所名追加）'!N177))</f>
        <v/>
      </c>
      <c r="H177" s="68" t="str" cm="1">
        <f t="array" ref="H177">IF($G$6="","",_xlfn.IFS('組織C③（②のG6~P→F6にペースト＋事業所名追加）'!Q177="","",'組織C③（②のG6~P→F6にペースト＋事業所名追加）'!Q177=1,"",'組織C③（②のG6~P→F6にペースト＋事業所名追加）'!Q177=2,'組織C③（②のG6~P→F6にペースト＋事業所名追加）'!F177,'組織C③（②のG6~P→F6にペースト＋事業所名追加）'!Q177=3,'組織C③（②のG6~P→F6にペースト＋事業所名追加）'!H177,'組織C③（②のG6~P→F6にペースト＋事業所名追加）'!Q177=4,'組織C③（②のG6~P→F6にペースト＋事業所名追加）'!J177,'組織C③（②のG6~P→F6にペースト＋事業所名追加）'!Q177=5,'組織C③（②のG6~P→F6にペースト＋事業所名追加）'!L177))</f>
        <v/>
      </c>
      <c r="I177" s="68" t="str">
        <f>IF('組織C③（②のG6~P→F6にペースト＋事業所名追加）'!C177="","",'組織C③（②のG6~P→F6にペースト＋事業所名追加）'!C177)</f>
        <v/>
      </c>
      <c r="J177" s="64"/>
    </row>
    <row r="178" spans="1:10">
      <c r="A178" s="64" t="s">
        <v>1080</v>
      </c>
      <c r="B178" s="79"/>
      <c r="C178" s="81" t="str" cm="1">
        <f t="array" ref="C178">_xlfn.IFS('組織C③（②のG6~P→F6にペースト＋事業所名追加）'!Q178="","",'組織C③（②のG6~P→F6にペースト＋事業所名追加）'!Q178=1,'組織C③（②のG6~P→F6にペースト＋事業所名追加）'!G178,'組織C③（②のG6~P→F6にペースト＋事業所名追加）'!Q178=2,'組織C③（②のG6~P→F6にペースト＋事業所名追加）'!I178,'組織C③（②のG6~P→F6にペースト＋事業所名追加）'!Q178=3,'組織C③（②のG6~P→F6にペースト＋事業所名追加）'!K178,'組織C③（②のG6~P→F6にペースト＋事業所名追加）'!Q178=4,'組織C③（②のG6~P→F6にペースト＋事業所名追加）'!M178,'組織C③（②のG6~P→F6にペースト＋事業所名追加）'!Q178=5,'組織C③（②のG6~P→F6にペースト＋事業所名追加）'!O178)</f>
        <v/>
      </c>
      <c r="D178" s="81" t="str" cm="1">
        <f t="array" ref="D178">_xlfn.IFS('組織C③（②のG6~P→F6にペースト＋事業所名追加）'!Q178="","",'組織C③（②のG6~P→F6にペースト＋事業所名追加）'!Q178=1,"",'組織C③（②のG6~P→F6にペースト＋事業所名追加）'!Q178=2,'組織C③（②のG6~P→F6にペースト＋事業所名追加）'!G178,'組織C③（②のG6~P→F6にペースト＋事業所名追加）'!Q178=3,'組織C③（②のG6~P→F6にペースト＋事業所名追加）'!I178,'組織C③（②のG6~P→F6にペースト＋事業所名追加）'!Q178=4,'組織C③（②のG6~P→F6にペースト＋事業所名追加）'!K178,'組織C③（②のG6~P→F6にペースト＋事業所名追加）'!Q178=5,'組織C③（②のG6~P→F6にペースト＋事業所名追加）'!M178)</f>
        <v/>
      </c>
      <c r="E178" s="64" t="str">
        <f t="shared" si="6"/>
        <v/>
      </c>
      <c r="F178" s="29" t="str">
        <f t="shared" si="5"/>
        <v/>
      </c>
      <c r="G178" s="68" t="str" cm="1">
        <f t="array" ref="G178">IF($G$6="","",_xlfn.IFS('組織C③（②のG6~P→F6にペースト＋事業所名追加）'!Q178="","",'組織C③（②のG6~P→F6にペースト＋事業所名追加）'!Q178=1,'組織C③（②のG6~P→F6にペースト＋事業所名追加）'!F178,'組織C③（②のG6~P→F6にペースト＋事業所名追加）'!Q178=2,'組織C③（②のG6~P→F6にペースト＋事業所名追加）'!H178,'組織C③（②のG6~P→F6にペースト＋事業所名追加）'!Q178=3,'組織C③（②のG6~P→F6にペースト＋事業所名追加）'!J178,'組織C③（②のG6~P→F6にペースト＋事業所名追加）'!Q178=4,'組織C③（②のG6~P→F6にペースト＋事業所名追加）'!L178,'組織C③（②のG6~P→F6にペースト＋事業所名追加）'!Q178=5,'組織C③（②のG6~P→F6にペースト＋事業所名追加）'!N178))</f>
        <v/>
      </c>
      <c r="H178" s="68" t="str" cm="1">
        <f t="array" ref="H178">IF($G$6="","",_xlfn.IFS('組織C③（②のG6~P→F6にペースト＋事業所名追加）'!Q178="","",'組織C③（②のG6~P→F6にペースト＋事業所名追加）'!Q178=1,"",'組織C③（②のG6~P→F6にペースト＋事業所名追加）'!Q178=2,'組織C③（②のG6~P→F6にペースト＋事業所名追加）'!F178,'組織C③（②のG6~P→F6にペースト＋事業所名追加）'!Q178=3,'組織C③（②のG6~P→F6にペースト＋事業所名追加）'!H178,'組織C③（②のG6~P→F6にペースト＋事業所名追加）'!Q178=4,'組織C③（②のG6~P→F6にペースト＋事業所名追加）'!J178,'組織C③（②のG6~P→F6にペースト＋事業所名追加）'!Q178=5,'組織C③（②のG6~P→F6にペースト＋事業所名追加）'!L178))</f>
        <v/>
      </c>
      <c r="I178" s="68" t="str">
        <f>IF('組織C③（②のG6~P→F6にペースト＋事業所名追加）'!C178="","",'組織C③（②のG6~P→F6にペースト＋事業所名追加）'!C178)</f>
        <v/>
      </c>
      <c r="J178" s="64"/>
    </row>
    <row r="179" spans="1:10">
      <c r="A179" s="64" t="s">
        <v>1081</v>
      </c>
      <c r="B179" s="79"/>
      <c r="C179" s="81" t="str" cm="1">
        <f t="array" ref="C179">_xlfn.IFS('組織C③（②のG6~P→F6にペースト＋事業所名追加）'!Q179="","",'組織C③（②のG6~P→F6にペースト＋事業所名追加）'!Q179=1,'組織C③（②のG6~P→F6にペースト＋事業所名追加）'!G179,'組織C③（②のG6~P→F6にペースト＋事業所名追加）'!Q179=2,'組織C③（②のG6~P→F6にペースト＋事業所名追加）'!I179,'組織C③（②のG6~P→F6にペースト＋事業所名追加）'!Q179=3,'組織C③（②のG6~P→F6にペースト＋事業所名追加）'!K179,'組織C③（②のG6~P→F6にペースト＋事業所名追加）'!Q179=4,'組織C③（②のG6~P→F6にペースト＋事業所名追加）'!M179,'組織C③（②のG6~P→F6にペースト＋事業所名追加）'!Q179=5,'組織C③（②のG6~P→F6にペースト＋事業所名追加）'!O179)</f>
        <v/>
      </c>
      <c r="D179" s="81" t="str" cm="1">
        <f t="array" ref="D179">_xlfn.IFS('組織C③（②のG6~P→F6にペースト＋事業所名追加）'!Q179="","",'組織C③（②のG6~P→F6にペースト＋事業所名追加）'!Q179=1,"",'組織C③（②のG6~P→F6にペースト＋事業所名追加）'!Q179=2,'組織C③（②のG6~P→F6にペースト＋事業所名追加）'!G179,'組織C③（②のG6~P→F6にペースト＋事業所名追加）'!Q179=3,'組織C③（②のG6~P→F6にペースト＋事業所名追加）'!I179,'組織C③（②のG6~P→F6にペースト＋事業所名追加）'!Q179=4,'組織C③（②のG6~P→F6にペースト＋事業所名追加）'!K179,'組織C③（②のG6~P→F6にペースト＋事業所名追加）'!Q179=5,'組織C③（②のG6~P→F6にペースト＋事業所名追加）'!M179)</f>
        <v/>
      </c>
      <c r="E179" s="64" t="str">
        <f t="shared" si="6"/>
        <v/>
      </c>
      <c r="F179" s="29" t="str">
        <f t="shared" si="5"/>
        <v/>
      </c>
      <c r="G179" s="68" t="str" cm="1">
        <f t="array" ref="G179">IF($G$6="","",_xlfn.IFS('組織C③（②のG6~P→F6にペースト＋事業所名追加）'!Q179="","",'組織C③（②のG6~P→F6にペースト＋事業所名追加）'!Q179=1,'組織C③（②のG6~P→F6にペースト＋事業所名追加）'!F179,'組織C③（②のG6~P→F6にペースト＋事業所名追加）'!Q179=2,'組織C③（②のG6~P→F6にペースト＋事業所名追加）'!H179,'組織C③（②のG6~P→F6にペースト＋事業所名追加）'!Q179=3,'組織C③（②のG6~P→F6にペースト＋事業所名追加）'!J179,'組織C③（②のG6~P→F6にペースト＋事業所名追加）'!Q179=4,'組織C③（②のG6~P→F6にペースト＋事業所名追加）'!L179,'組織C③（②のG6~P→F6にペースト＋事業所名追加）'!Q179=5,'組織C③（②のG6~P→F6にペースト＋事業所名追加）'!N179))</f>
        <v/>
      </c>
      <c r="H179" s="68" t="str" cm="1">
        <f t="array" ref="H179">IF($G$6="","",_xlfn.IFS('組織C③（②のG6~P→F6にペースト＋事業所名追加）'!Q179="","",'組織C③（②のG6~P→F6にペースト＋事業所名追加）'!Q179=1,"",'組織C③（②のG6~P→F6にペースト＋事業所名追加）'!Q179=2,'組織C③（②のG6~P→F6にペースト＋事業所名追加）'!F179,'組織C③（②のG6~P→F6にペースト＋事業所名追加）'!Q179=3,'組織C③（②のG6~P→F6にペースト＋事業所名追加）'!H179,'組織C③（②のG6~P→F6にペースト＋事業所名追加）'!Q179=4,'組織C③（②のG6~P→F6にペースト＋事業所名追加）'!J179,'組織C③（②のG6~P→F6にペースト＋事業所名追加）'!Q179=5,'組織C③（②のG6~P→F6にペースト＋事業所名追加）'!L179))</f>
        <v/>
      </c>
      <c r="I179" s="68" t="str">
        <f>IF('組織C③（②のG6~P→F6にペースト＋事業所名追加）'!C179="","",'組織C③（②のG6~P→F6にペースト＋事業所名追加）'!C179)</f>
        <v/>
      </c>
      <c r="J179" s="64"/>
    </row>
    <row r="180" spans="1:10">
      <c r="A180" s="64" t="s">
        <v>1082</v>
      </c>
      <c r="B180" s="79"/>
      <c r="C180" s="81" t="str" cm="1">
        <f t="array" ref="C180">_xlfn.IFS('組織C③（②のG6~P→F6にペースト＋事業所名追加）'!Q180="","",'組織C③（②のG6~P→F6にペースト＋事業所名追加）'!Q180=1,'組織C③（②のG6~P→F6にペースト＋事業所名追加）'!G180,'組織C③（②のG6~P→F6にペースト＋事業所名追加）'!Q180=2,'組織C③（②のG6~P→F6にペースト＋事業所名追加）'!I180,'組織C③（②のG6~P→F6にペースト＋事業所名追加）'!Q180=3,'組織C③（②のG6~P→F6にペースト＋事業所名追加）'!K180,'組織C③（②のG6~P→F6にペースト＋事業所名追加）'!Q180=4,'組織C③（②のG6~P→F6にペースト＋事業所名追加）'!M180,'組織C③（②のG6~P→F6にペースト＋事業所名追加）'!Q180=5,'組織C③（②のG6~P→F6にペースト＋事業所名追加）'!O180)</f>
        <v/>
      </c>
      <c r="D180" s="81" t="str" cm="1">
        <f t="array" ref="D180">_xlfn.IFS('組織C③（②のG6~P→F6にペースト＋事業所名追加）'!Q180="","",'組織C③（②のG6~P→F6にペースト＋事業所名追加）'!Q180=1,"",'組織C③（②のG6~P→F6にペースト＋事業所名追加）'!Q180=2,'組織C③（②のG6~P→F6にペースト＋事業所名追加）'!G180,'組織C③（②のG6~P→F6にペースト＋事業所名追加）'!Q180=3,'組織C③（②のG6~P→F6にペースト＋事業所名追加）'!I180,'組織C③（②のG6~P→F6にペースト＋事業所名追加）'!Q180=4,'組織C③（②のG6~P→F6にペースト＋事業所名追加）'!K180,'組織C③（②のG6~P→F6にペースト＋事業所名追加）'!Q180=5,'組織C③（②のG6~P→F6にペースト＋事業所名追加）'!M180)</f>
        <v/>
      </c>
      <c r="E180" s="64" t="str">
        <f t="shared" si="6"/>
        <v/>
      </c>
      <c r="F180" s="29" t="str">
        <f t="shared" si="5"/>
        <v/>
      </c>
      <c r="G180" s="68" t="str" cm="1">
        <f t="array" ref="G180">IF($G$6="","",_xlfn.IFS('組織C③（②のG6~P→F6にペースト＋事業所名追加）'!Q180="","",'組織C③（②のG6~P→F6にペースト＋事業所名追加）'!Q180=1,'組織C③（②のG6~P→F6にペースト＋事業所名追加）'!F180,'組織C③（②のG6~P→F6にペースト＋事業所名追加）'!Q180=2,'組織C③（②のG6~P→F6にペースト＋事業所名追加）'!H180,'組織C③（②のG6~P→F6にペースト＋事業所名追加）'!Q180=3,'組織C③（②のG6~P→F6にペースト＋事業所名追加）'!J180,'組織C③（②のG6~P→F6にペースト＋事業所名追加）'!Q180=4,'組織C③（②のG6~P→F6にペースト＋事業所名追加）'!L180,'組織C③（②のG6~P→F6にペースト＋事業所名追加）'!Q180=5,'組織C③（②のG6~P→F6にペースト＋事業所名追加）'!N180))</f>
        <v/>
      </c>
      <c r="H180" s="68" t="str" cm="1">
        <f t="array" ref="H180">IF($G$6="","",_xlfn.IFS('組織C③（②のG6~P→F6にペースト＋事業所名追加）'!Q180="","",'組織C③（②のG6~P→F6にペースト＋事業所名追加）'!Q180=1,"",'組織C③（②のG6~P→F6にペースト＋事業所名追加）'!Q180=2,'組織C③（②のG6~P→F6にペースト＋事業所名追加）'!F180,'組織C③（②のG6~P→F6にペースト＋事業所名追加）'!Q180=3,'組織C③（②のG6~P→F6にペースト＋事業所名追加）'!H180,'組織C③（②のG6~P→F6にペースト＋事業所名追加）'!Q180=4,'組織C③（②のG6~P→F6にペースト＋事業所名追加）'!J180,'組織C③（②のG6~P→F6にペースト＋事業所名追加）'!Q180=5,'組織C③（②のG6~P→F6にペースト＋事業所名追加）'!L180))</f>
        <v/>
      </c>
      <c r="I180" s="68" t="str">
        <f>IF('組織C③（②のG6~P→F6にペースト＋事業所名追加）'!C180="","",'組織C③（②のG6~P→F6にペースト＋事業所名追加）'!C180)</f>
        <v/>
      </c>
      <c r="J180" s="64"/>
    </row>
    <row r="181" spans="1:10">
      <c r="A181" s="64" t="s">
        <v>1083</v>
      </c>
      <c r="B181" s="79"/>
      <c r="C181" s="81" t="str" cm="1">
        <f t="array" ref="C181">_xlfn.IFS('組織C③（②のG6~P→F6にペースト＋事業所名追加）'!Q181="","",'組織C③（②のG6~P→F6にペースト＋事業所名追加）'!Q181=1,'組織C③（②のG6~P→F6にペースト＋事業所名追加）'!G181,'組織C③（②のG6~P→F6にペースト＋事業所名追加）'!Q181=2,'組織C③（②のG6~P→F6にペースト＋事業所名追加）'!I181,'組織C③（②のG6~P→F6にペースト＋事業所名追加）'!Q181=3,'組織C③（②のG6~P→F6にペースト＋事業所名追加）'!K181,'組織C③（②のG6~P→F6にペースト＋事業所名追加）'!Q181=4,'組織C③（②のG6~P→F6にペースト＋事業所名追加）'!M181,'組織C③（②のG6~P→F6にペースト＋事業所名追加）'!Q181=5,'組織C③（②のG6~P→F6にペースト＋事業所名追加）'!O181)</f>
        <v/>
      </c>
      <c r="D181" s="81" t="str" cm="1">
        <f t="array" ref="D181">_xlfn.IFS('組織C③（②のG6~P→F6にペースト＋事業所名追加）'!Q181="","",'組織C③（②のG6~P→F6にペースト＋事業所名追加）'!Q181=1,"",'組織C③（②のG6~P→F6にペースト＋事業所名追加）'!Q181=2,'組織C③（②のG6~P→F6にペースト＋事業所名追加）'!G181,'組織C③（②のG6~P→F6にペースト＋事業所名追加）'!Q181=3,'組織C③（②のG6~P→F6にペースト＋事業所名追加）'!I181,'組織C③（②のG6~P→F6にペースト＋事業所名追加）'!Q181=4,'組織C③（②のG6~P→F6にペースト＋事業所名追加）'!K181,'組織C③（②のG6~P→F6にペースト＋事業所名追加）'!Q181=5,'組織C③（②のG6~P→F6にペースト＋事業所名追加）'!M181)</f>
        <v/>
      </c>
      <c r="E181" s="64" t="str">
        <f t="shared" si="6"/>
        <v/>
      </c>
      <c r="F181" s="29" t="str">
        <f t="shared" si="5"/>
        <v/>
      </c>
      <c r="G181" s="68" t="str" cm="1">
        <f t="array" ref="G181">IF($G$6="","",_xlfn.IFS('組織C③（②のG6~P→F6にペースト＋事業所名追加）'!Q181="","",'組織C③（②のG6~P→F6にペースト＋事業所名追加）'!Q181=1,'組織C③（②のG6~P→F6にペースト＋事業所名追加）'!F181,'組織C③（②のG6~P→F6にペースト＋事業所名追加）'!Q181=2,'組織C③（②のG6~P→F6にペースト＋事業所名追加）'!H181,'組織C③（②のG6~P→F6にペースト＋事業所名追加）'!Q181=3,'組織C③（②のG6~P→F6にペースト＋事業所名追加）'!J181,'組織C③（②のG6~P→F6にペースト＋事業所名追加）'!Q181=4,'組織C③（②のG6~P→F6にペースト＋事業所名追加）'!L181,'組織C③（②のG6~P→F6にペースト＋事業所名追加）'!Q181=5,'組織C③（②のG6~P→F6にペースト＋事業所名追加）'!N181))</f>
        <v/>
      </c>
      <c r="H181" s="68" t="str" cm="1">
        <f t="array" ref="H181">IF($G$6="","",_xlfn.IFS('組織C③（②のG6~P→F6にペースト＋事業所名追加）'!Q181="","",'組織C③（②のG6~P→F6にペースト＋事業所名追加）'!Q181=1,"",'組織C③（②のG6~P→F6にペースト＋事業所名追加）'!Q181=2,'組織C③（②のG6~P→F6にペースト＋事業所名追加）'!F181,'組織C③（②のG6~P→F6にペースト＋事業所名追加）'!Q181=3,'組織C③（②のG6~P→F6にペースト＋事業所名追加）'!H181,'組織C③（②のG6~P→F6にペースト＋事業所名追加）'!Q181=4,'組織C③（②のG6~P→F6にペースト＋事業所名追加）'!J181,'組織C③（②のG6~P→F6にペースト＋事業所名追加）'!Q181=5,'組織C③（②のG6~P→F6にペースト＋事業所名追加）'!L181))</f>
        <v/>
      </c>
      <c r="I181" s="68" t="str">
        <f>IF('組織C③（②のG6~P→F6にペースト＋事業所名追加）'!C181="","",'組織C③（②のG6~P→F6にペースト＋事業所名追加）'!C181)</f>
        <v/>
      </c>
      <c r="J181" s="64"/>
    </row>
    <row r="182" spans="1:10">
      <c r="A182" s="64" t="s">
        <v>1084</v>
      </c>
      <c r="B182" s="79"/>
      <c r="C182" s="81" t="str" cm="1">
        <f t="array" ref="C182">_xlfn.IFS('組織C③（②のG6~P→F6にペースト＋事業所名追加）'!Q182="","",'組織C③（②のG6~P→F6にペースト＋事業所名追加）'!Q182=1,'組織C③（②のG6~P→F6にペースト＋事業所名追加）'!G182,'組織C③（②のG6~P→F6にペースト＋事業所名追加）'!Q182=2,'組織C③（②のG6~P→F6にペースト＋事業所名追加）'!I182,'組織C③（②のG6~P→F6にペースト＋事業所名追加）'!Q182=3,'組織C③（②のG6~P→F6にペースト＋事業所名追加）'!K182,'組織C③（②のG6~P→F6にペースト＋事業所名追加）'!Q182=4,'組織C③（②のG6~P→F6にペースト＋事業所名追加）'!M182,'組織C③（②のG6~P→F6にペースト＋事業所名追加）'!Q182=5,'組織C③（②のG6~P→F6にペースト＋事業所名追加）'!O182)</f>
        <v/>
      </c>
      <c r="D182" s="81" t="str" cm="1">
        <f t="array" ref="D182">_xlfn.IFS('組織C③（②のG6~P→F6にペースト＋事業所名追加）'!Q182="","",'組織C③（②のG6~P→F6にペースト＋事業所名追加）'!Q182=1,"",'組織C③（②のG6~P→F6にペースト＋事業所名追加）'!Q182=2,'組織C③（②のG6~P→F6にペースト＋事業所名追加）'!G182,'組織C③（②のG6~P→F6にペースト＋事業所名追加）'!Q182=3,'組織C③（②のG6~P→F6にペースト＋事業所名追加）'!I182,'組織C③（②のG6~P→F6にペースト＋事業所名追加）'!Q182=4,'組織C③（②のG6~P→F6にペースト＋事業所名追加）'!K182,'組織C③（②のG6~P→F6にペースト＋事業所名追加）'!Q182=5,'組織C③（②のG6~P→F6にペースト＋事業所名追加）'!M182)</f>
        <v/>
      </c>
      <c r="E182" s="64" t="str">
        <f t="shared" si="6"/>
        <v/>
      </c>
      <c r="F182" s="29" t="str">
        <f t="shared" si="5"/>
        <v/>
      </c>
      <c r="G182" s="68" t="str" cm="1">
        <f t="array" ref="G182">IF($G$6="","",_xlfn.IFS('組織C③（②のG6~P→F6にペースト＋事業所名追加）'!Q182="","",'組織C③（②のG6~P→F6にペースト＋事業所名追加）'!Q182=1,'組織C③（②のG6~P→F6にペースト＋事業所名追加）'!F182,'組織C③（②のG6~P→F6にペースト＋事業所名追加）'!Q182=2,'組織C③（②のG6~P→F6にペースト＋事業所名追加）'!H182,'組織C③（②のG6~P→F6にペースト＋事業所名追加）'!Q182=3,'組織C③（②のG6~P→F6にペースト＋事業所名追加）'!J182,'組織C③（②のG6~P→F6にペースト＋事業所名追加）'!Q182=4,'組織C③（②のG6~P→F6にペースト＋事業所名追加）'!L182,'組織C③（②のG6~P→F6にペースト＋事業所名追加）'!Q182=5,'組織C③（②のG6~P→F6にペースト＋事業所名追加）'!N182))</f>
        <v/>
      </c>
      <c r="H182" s="68" t="str" cm="1">
        <f t="array" ref="H182">IF($G$6="","",_xlfn.IFS('組織C③（②のG6~P→F6にペースト＋事業所名追加）'!Q182="","",'組織C③（②のG6~P→F6にペースト＋事業所名追加）'!Q182=1,"",'組織C③（②のG6~P→F6にペースト＋事業所名追加）'!Q182=2,'組織C③（②のG6~P→F6にペースト＋事業所名追加）'!F182,'組織C③（②のG6~P→F6にペースト＋事業所名追加）'!Q182=3,'組織C③（②のG6~P→F6にペースト＋事業所名追加）'!H182,'組織C③（②のG6~P→F6にペースト＋事業所名追加）'!Q182=4,'組織C③（②のG6~P→F6にペースト＋事業所名追加）'!J182,'組織C③（②のG6~P→F6にペースト＋事業所名追加）'!Q182=5,'組織C③（②のG6~P→F6にペースト＋事業所名追加）'!L182))</f>
        <v/>
      </c>
      <c r="I182" s="68" t="str">
        <f>IF('組織C③（②のG6~P→F6にペースト＋事業所名追加）'!C182="","",'組織C③（②のG6~P→F6にペースト＋事業所名追加）'!C182)</f>
        <v/>
      </c>
      <c r="J182" s="64"/>
    </row>
    <row r="183" spans="1:10">
      <c r="A183" s="64" t="s">
        <v>1085</v>
      </c>
      <c r="B183" s="79"/>
      <c r="C183" s="81" t="str" cm="1">
        <f t="array" ref="C183">_xlfn.IFS('組織C③（②のG6~P→F6にペースト＋事業所名追加）'!Q183="","",'組織C③（②のG6~P→F6にペースト＋事業所名追加）'!Q183=1,'組織C③（②のG6~P→F6にペースト＋事業所名追加）'!G183,'組織C③（②のG6~P→F6にペースト＋事業所名追加）'!Q183=2,'組織C③（②のG6~P→F6にペースト＋事業所名追加）'!I183,'組織C③（②のG6~P→F6にペースト＋事業所名追加）'!Q183=3,'組織C③（②のG6~P→F6にペースト＋事業所名追加）'!K183,'組織C③（②のG6~P→F6にペースト＋事業所名追加）'!Q183=4,'組織C③（②のG6~P→F6にペースト＋事業所名追加）'!M183,'組織C③（②のG6~P→F6にペースト＋事業所名追加）'!Q183=5,'組織C③（②のG6~P→F6にペースト＋事業所名追加）'!O183)</f>
        <v/>
      </c>
      <c r="D183" s="81" t="str" cm="1">
        <f t="array" ref="D183">_xlfn.IFS('組織C③（②のG6~P→F6にペースト＋事業所名追加）'!Q183="","",'組織C③（②のG6~P→F6にペースト＋事業所名追加）'!Q183=1,"",'組織C③（②のG6~P→F6にペースト＋事業所名追加）'!Q183=2,'組織C③（②のG6~P→F6にペースト＋事業所名追加）'!G183,'組織C③（②のG6~P→F6にペースト＋事業所名追加）'!Q183=3,'組織C③（②のG6~P→F6にペースト＋事業所名追加）'!I183,'組織C③（②のG6~P→F6にペースト＋事業所名追加）'!Q183=4,'組織C③（②のG6~P→F6にペースト＋事業所名追加）'!K183,'組織C③（②のG6~P→F6にペースト＋事業所名追加）'!Q183=5,'組織C③（②のG6~P→F6にペースト＋事業所名追加）'!M183)</f>
        <v/>
      </c>
      <c r="E183" s="64" t="str">
        <f t="shared" si="6"/>
        <v/>
      </c>
      <c r="F183" s="29" t="str">
        <f t="shared" si="5"/>
        <v/>
      </c>
      <c r="G183" s="68" t="str" cm="1">
        <f t="array" ref="G183">IF($G$6="","",_xlfn.IFS('組織C③（②のG6~P→F6にペースト＋事業所名追加）'!Q183="","",'組織C③（②のG6~P→F6にペースト＋事業所名追加）'!Q183=1,'組織C③（②のG6~P→F6にペースト＋事業所名追加）'!F183,'組織C③（②のG6~P→F6にペースト＋事業所名追加）'!Q183=2,'組織C③（②のG6~P→F6にペースト＋事業所名追加）'!H183,'組織C③（②のG6~P→F6にペースト＋事業所名追加）'!Q183=3,'組織C③（②のG6~P→F6にペースト＋事業所名追加）'!J183,'組織C③（②のG6~P→F6にペースト＋事業所名追加）'!Q183=4,'組織C③（②のG6~P→F6にペースト＋事業所名追加）'!L183,'組織C③（②のG6~P→F6にペースト＋事業所名追加）'!Q183=5,'組織C③（②のG6~P→F6にペースト＋事業所名追加）'!N183))</f>
        <v/>
      </c>
      <c r="H183" s="68" t="str" cm="1">
        <f t="array" ref="H183">IF($G$6="","",_xlfn.IFS('組織C③（②のG6~P→F6にペースト＋事業所名追加）'!Q183="","",'組織C③（②のG6~P→F6にペースト＋事業所名追加）'!Q183=1,"",'組織C③（②のG6~P→F6にペースト＋事業所名追加）'!Q183=2,'組織C③（②のG6~P→F6にペースト＋事業所名追加）'!F183,'組織C③（②のG6~P→F6にペースト＋事業所名追加）'!Q183=3,'組織C③（②のG6~P→F6にペースト＋事業所名追加）'!H183,'組織C③（②のG6~P→F6にペースト＋事業所名追加）'!Q183=4,'組織C③（②のG6~P→F6にペースト＋事業所名追加）'!J183,'組織C③（②のG6~P→F6にペースト＋事業所名追加）'!Q183=5,'組織C③（②のG6~P→F6にペースト＋事業所名追加）'!L183))</f>
        <v/>
      </c>
      <c r="I183" s="68" t="str">
        <f>IF('組織C③（②のG6~P→F6にペースト＋事業所名追加）'!C183="","",'組織C③（②のG6~P→F6にペースト＋事業所名追加）'!C183)</f>
        <v/>
      </c>
      <c r="J183" s="64"/>
    </row>
    <row r="184" spans="1:10">
      <c r="A184" s="64" t="s">
        <v>1086</v>
      </c>
      <c r="B184" s="79"/>
      <c r="C184" s="81" t="str" cm="1">
        <f t="array" ref="C184">_xlfn.IFS('組織C③（②のG6~P→F6にペースト＋事業所名追加）'!Q184="","",'組織C③（②のG6~P→F6にペースト＋事業所名追加）'!Q184=1,'組織C③（②のG6~P→F6にペースト＋事業所名追加）'!G184,'組織C③（②のG6~P→F6にペースト＋事業所名追加）'!Q184=2,'組織C③（②のG6~P→F6にペースト＋事業所名追加）'!I184,'組織C③（②のG6~P→F6にペースト＋事業所名追加）'!Q184=3,'組織C③（②のG6~P→F6にペースト＋事業所名追加）'!K184,'組織C③（②のG6~P→F6にペースト＋事業所名追加）'!Q184=4,'組織C③（②のG6~P→F6にペースト＋事業所名追加）'!M184,'組織C③（②のG6~P→F6にペースト＋事業所名追加）'!Q184=5,'組織C③（②のG6~P→F6にペースト＋事業所名追加）'!O184)</f>
        <v/>
      </c>
      <c r="D184" s="81" t="str" cm="1">
        <f t="array" ref="D184">_xlfn.IFS('組織C③（②のG6~P→F6にペースト＋事業所名追加）'!Q184="","",'組織C③（②のG6~P→F6にペースト＋事業所名追加）'!Q184=1,"",'組織C③（②のG6~P→F6にペースト＋事業所名追加）'!Q184=2,'組織C③（②のG6~P→F6にペースト＋事業所名追加）'!G184,'組織C③（②のG6~P→F6にペースト＋事業所名追加）'!Q184=3,'組織C③（②のG6~P→F6にペースト＋事業所名追加）'!I184,'組織C③（②のG6~P→F6にペースト＋事業所名追加）'!Q184=4,'組織C③（②のG6~P→F6にペースト＋事業所名追加）'!K184,'組織C③（②のG6~P→F6にペースト＋事業所名追加）'!Q184=5,'組織C③（②のG6~P→F6にペースト＋事業所名追加）'!M184)</f>
        <v/>
      </c>
      <c r="E184" s="64" t="str">
        <f t="shared" si="6"/>
        <v/>
      </c>
      <c r="F184" s="29" t="str">
        <f t="shared" si="5"/>
        <v/>
      </c>
      <c r="G184" s="68" t="str" cm="1">
        <f t="array" ref="G184">IF($G$6="","",_xlfn.IFS('組織C③（②のG6~P→F6にペースト＋事業所名追加）'!Q184="","",'組織C③（②のG6~P→F6にペースト＋事業所名追加）'!Q184=1,'組織C③（②のG6~P→F6にペースト＋事業所名追加）'!F184,'組織C③（②のG6~P→F6にペースト＋事業所名追加）'!Q184=2,'組織C③（②のG6~P→F6にペースト＋事業所名追加）'!H184,'組織C③（②のG6~P→F6にペースト＋事業所名追加）'!Q184=3,'組織C③（②のG6~P→F6にペースト＋事業所名追加）'!J184,'組織C③（②のG6~P→F6にペースト＋事業所名追加）'!Q184=4,'組織C③（②のG6~P→F6にペースト＋事業所名追加）'!L184,'組織C③（②のG6~P→F6にペースト＋事業所名追加）'!Q184=5,'組織C③（②のG6~P→F6にペースト＋事業所名追加）'!N184))</f>
        <v/>
      </c>
      <c r="H184" s="68" t="str" cm="1">
        <f t="array" ref="H184">IF($G$6="","",_xlfn.IFS('組織C③（②のG6~P→F6にペースト＋事業所名追加）'!Q184="","",'組織C③（②のG6~P→F6にペースト＋事業所名追加）'!Q184=1,"",'組織C③（②のG6~P→F6にペースト＋事業所名追加）'!Q184=2,'組織C③（②のG6~P→F6にペースト＋事業所名追加）'!F184,'組織C③（②のG6~P→F6にペースト＋事業所名追加）'!Q184=3,'組織C③（②のG6~P→F6にペースト＋事業所名追加）'!H184,'組織C③（②のG6~P→F6にペースト＋事業所名追加）'!Q184=4,'組織C③（②のG6~P→F6にペースト＋事業所名追加）'!J184,'組織C③（②のG6~P→F6にペースト＋事業所名追加）'!Q184=5,'組織C③（②のG6~P→F6にペースト＋事業所名追加）'!L184))</f>
        <v/>
      </c>
      <c r="I184" s="68" t="str">
        <f>IF('組織C③（②のG6~P→F6にペースト＋事業所名追加）'!C184="","",'組織C③（②のG6~P→F6にペースト＋事業所名追加）'!C184)</f>
        <v/>
      </c>
      <c r="J184" s="64"/>
    </row>
    <row r="185" spans="1:10">
      <c r="A185" s="64" t="s">
        <v>1087</v>
      </c>
      <c r="B185" s="79"/>
      <c r="C185" s="81" t="str" cm="1">
        <f t="array" ref="C185">_xlfn.IFS('組織C③（②のG6~P→F6にペースト＋事業所名追加）'!Q185="","",'組織C③（②のG6~P→F6にペースト＋事業所名追加）'!Q185=1,'組織C③（②のG6~P→F6にペースト＋事業所名追加）'!G185,'組織C③（②のG6~P→F6にペースト＋事業所名追加）'!Q185=2,'組織C③（②のG6~P→F6にペースト＋事業所名追加）'!I185,'組織C③（②のG6~P→F6にペースト＋事業所名追加）'!Q185=3,'組織C③（②のG6~P→F6にペースト＋事業所名追加）'!K185,'組織C③（②のG6~P→F6にペースト＋事業所名追加）'!Q185=4,'組織C③（②のG6~P→F6にペースト＋事業所名追加）'!M185,'組織C③（②のG6~P→F6にペースト＋事業所名追加）'!Q185=5,'組織C③（②のG6~P→F6にペースト＋事業所名追加）'!O185)</f>
        <v/>
      </c>
      <c r="D185" s="81" t="str" cm="1">
        <f t="array" ref="D185">_xlfn.IFS('組織C③（②のG6~P→F6にペースト＋事業所名追加）'!Q185="","",'組織C③（②のG6~P→F6にペースト＋事業所名追加）'!Q185=1,"",'組織C③（②のG6~P→F6にペースト＋事業所名追加）'!Q185=2,'組織C③（②のG6~P→F6にペースト＋事業所名追加）'!G185,'組織C③（②のG6~P→F6にペースト＋事業所名追加）'!Q185=3,'組織C③（②のG6~P→F6にペースト＋事業所名追加）'!I185,'組織C③（②のG6~P→F6にペースト＋事業所名追加）'!Q185=4,'組織C③（②のG6~P→F6にペースト＋事業所名追加）'!K185,'組織C③（②のG6~P→F6にペースト＋事業所名追加）'!Q185=5,'組織C③（②のG6~P→F6にペースト＋事業所名追加）'!M185)</f>
        <v/>
      </c>
      <c r="E185" s="64" t="str">
        <f t="shared" si="6"/>
        <v/>
      </c>
      <c r="F185" s="29" t="str">
        <f t="shared" si="5"/>
        <v/>
      </c>
      <c r="G185" s="68" t="str" cm="1">
        <f t="array" ref="G185">IF($G$6="","",_xlfn.IFS('組織C③（②のG6~P→F6にペースト＋事業所名追加）'!Q185="","",'組織C③（②のG6~P→F6にペースト＋事業所名追加）'!Q185=1,'組織C③（②のG6~P→F6にペースト＋事業所名追加）'!F185,'組織C③（②のG6~P→F6にペースト＋事業所名追加）'!Q185=2,'組織C③（②のG6~P→F6にペースト＋事業所名追加）'!H185,'組織C③（②のG6~P→F6にペースト＋事業所名追加）'!Q185=3,'組織C③（②のG6~P→F6にペースト＋事業所名追加）'!J185,'組織C③（②のG6~P→F6にペースト＋事業所名追加）'!Q185=4,'組織C③（②のG6~P→F6にペースト＋事業所名追加）'!L185,'組織C③（②のG6~P→F6にペースト＋事業所名追加）'!Q185=5,'組織C③（②のG6~P→F6にペースト＋事業所名追加）'!N185))</f>
        <v/>
      </c>
      <c r="H185" s="68" t="str" cm="1">
        <f t="array" ref="H185">IF($G$6="","",_xlfn.IFS('組織C③（②のG6~P→F6にペースト＋事業所名追加）'!Q185="","",'組織C③（②のG6~P→F6にペースト＋事業所名追加）'!Q185=1,"",'組織C③（②のG6~P→F6にペースト＋事業所名追加）'!Q185=2,'組織C③（②のG6~P→F6にペースト＋事業所名追加）'!F185,'組織C③（②のG6~P→F6にペースト＋事業所名追加）'!Q185=3,'組織C③（②のG6~P→F6にペースト＋事業所名追加）'!H185,'組織C③（②のG6~P→F6にペースト＋事業所名追加）'!Q185=4,'組織C③（②のG6~P→F6にペースト＋事業所名追加）'!J185,'組織C③（②のG6~P→F6にペースト＋事業所名追加）'!Q185=5,'組織C③（②のG6~P→F6にペースト＋事業所名追加）'!L185))</f>
        <v/>
      </c>
      <c r="I185" s="68" t="str">
        <f>IF('組織C③（②のG6~P→F6にペースト＋事業所名追加）'!C185="","",'組織C③（②のG6~P→F6にペースト＋事業所名追加）'!C185)</f>
        <v/>
      </c>
      <c r="J185" s="64"/>
    </row>
    <row r="186" spans="1:10">
      <c r="A186" s="64" t="s">
        <v>1088</v>
      </c>
      <c r="B186" s="79"/>
      <c r="C186" s="81" t="str" cm="1">
        <f t="array" ref="C186">_xlfn.IFS('組織C③（②のG6~P→F6にペースト＋事業所名追加）'!Q186="","",'組織C③（②のG6~P→F6にペースト＋事業所名追加）'!Q186=1,'組織C③（②のG6~P→F6にペースト＋事業所名追加）'!G186,'組織C③（②のG6~P→F6にペースト＋事業所名追加）'!Q186=2,'組織C③（②のG6~P→F6にペースト＋事業所名追加）'!I186,'組織C③（②のG6~P→F6にペースト＋事業所名追加）'!Q186=3,'組織C③（②のG6~P→F6にペースト＋事業所名追加）'!K186,'組織C③（②のG6~P→F6にペースト＋事業所名追加）'!Q186=4,'組織C③（②のG6~P→F6にペースト＋事業所名追加）'!M186,'組織C③（②のG6~P→F6にペースト＋事業所名追加）'!Q186=5,'組織C③（②のG6~P→F6にペースト＋事業所名追加）'!O186)</f>
        <v/>
      </c>
      <c r="D186" s="81" t="str" cm="1">
        <f t="array" ref="D186">_xlfn.IFS('組織C③（②のG6~P→F6にペースト＋事業所名追加）'!Q186="","",'組織C③（②のG6~P→F6にペースト＋事業所名追加）'!Q186=1,"",'組織C③（②のG6~P→F6にペースト＋事業所名追加）'!Q186=2,'組織C③（②のG6~P→F6にペースト＋事業所名追加）'!G186,'組織C③（②のG6~P→F6にペースト＋事業所名追加）'!Q186=3,'組織C③（②のG6~P→F6にペースト＋事業所名追加）'!I186,'組織C③（②のG6~P→F6にペースト＋事業所名追加）'!Q186=4,'組織C③（②のG6~P→F6にペースト＋事業所名追加）'!K186,'組織C③（②のG6~P→F6にペースト＋事業所名追加）'!Q186=5,'組織C③（②のG6~P→F6にペースト＋事業所名追加）'!M186)</f>
        <v/>
      </c>
      <c r="E186" s="64" t="str">
        <f t="shared" si="6"/>
        <v/>
      </c>
      <c r="F186" s="29" t="str">
        <f t="shared" si="5"/>
        <v/>
      </c>
      <c r="G186" s="68" t="str" cm="1">
        <f t="array" ref="G186">IF($G$6="","",_xlfn.IFS('組織C③（②のG6~P→F6にペースト＋事業所名追加）'!Q186="","",'組織C③（②のG6~P→F6にペースト＋事業所名追加）'!Q186=1,'組織C③（②のG6~P→F6にペースト＋事業所名追加）'!F186,'組織C③（②のG6~P→F6にペースト＋事業所名追加）'!Q186=2,'組織C③（②のG6~P→F6にペースト＋事業所名追加）'!H186,'組織C③（②のG6~P→F6にペースト＋事業所名追加）'!Q186=3,'組織C③（②のG6~P→F6にペースト＋事業所名追加）'!J186,'組織C③（②のG6~P→F6にペースト＋事業所名追加）'!Q186=4,'組織C③（②のG6~P→F6にペースト＋事業所名追加）'!L186,'組織C③（②のG6~P→F6にペースト＋事業所名追加）'!Q186=5,'組織C③（②のG6~P→F6にペースト＋事業所名追加）'!N186))</f>
        <v/>
      </c>
      <c r="H186" s="68" t="str" cm="1">
        <f t="array" ref="H186">IF($G$6="","",_xlfn.IFS('組織C③（②のG6~P→F6にペースト＋事業所名追加）'!Q186="","",'組織C③（②のG6~P→F6にペースト＋事業所名追加）'!Q186=1,"",'組織C③（②のG6~P→F6にペースト＋事業所名追加）'!Q186=2,'組織C③（②のG6~P→F6にペースト＋事業所名追加）'!F186,'組織C③（②のG6~P→F6にペースト＋事業所名追加）'!Q186=3,'組織C③（②のG6~P→F6にペースト＋事業所名追加）'!H186,'組織C③（②のG6~P→F6にペースト＋事業所名追加）'!Q186=4,'組織C③（②のG6~P→F6にペースト＋事業所名追加）'!J186,'組織C③（②のG6~P→F6にペースト＋事業所名追加）'!Q186=5,'組織C③（②のG6~P→F6にペースト＋事業所名追加）'!L186))</f>
        <v/>
      </c>
      <c r="I186" s="68" t="str">
        <f>IF('組織C③（②のG6~P→F6にペースト＋事業所名追加）'!C186="","",'組織C③（②のG6~P→F6にペースト＋事業所名追加）'!C186)</f>
        <v/>
      </c>
      <c r="J186" s="64"/>
    </row>
    <row r="187" spans="1:10">
      <c r="A187" s="64" t="s">
        <v>1089</v>
      </c>
      <c r="B187" s="79"/>
      <c r="C187" s="81" t="str" cm="1">
        <f t="array" ref="C187">_xlfn.IFS('組織C③（②のG6~P→F6にペースト＋事業所名追加）'!Q187="","",'組織C③（②のG6~P→F6にペースト＋事業所名追加）'!Q187=1,'組織C③（②のG6~P→F6にペースト＋事業所名追加）'!G187,'組織C③（②のG6~P→F6にペースト＋事業所名追加）'!Q187=2,'組織C③（②のG6~P→F6にペースト＋事業所名追加）'!I187,'組織C③（②のG6~P→F6にペースト＋事業所名追加）'!Q187=3,'組織C③（②のG6~P→F6にペースト＋事業所名追加）'!K187,'組織C③（②のG6~P→F6にペースト＋事業所名追加）'!Q187=4,'組織C③（②のG6~P→F6にペースト＋事業所名追加）'!M187,'組織C③（②のG6~P→F6にペースト＋事業所名追加）'!Q187=5,'組織C③（②のG6~P→F6にペースト＋事業所名追加）'!O187)</f>
        <v/>
      </c>
      <c r="D187" s="81" t="str" cm="1">
        <f t="array" ref="D187">_xlfn.IFS('組織C③（②のG6~P→F6にペースト＋事業所名追加）'!Q187="","",'組織C③（②のG6~P→F6にペースト＋事業所名追加）'!Q187=1,"",'組織C③（②のG6~P→F6にペースト＋事業所名追加）'!Q187=2,'組織C③（②のG6~P→F6にペースト＋事業所名追加）'!G187,'組織C③（②のG6~P→F6にペースト＋事業所名追加）'!Q187=3,'組織C③（②のG6~P→F6にペースト＋事業所名追加）'!I187,'組織C③（②のG6~P→F6にペースト＋事業所名追加）'!Q187=4,'組織C③（②のG6~P→F6にペースト＋事業所名追加）'!K187,'組織C③（②のG6~P→F6にペースト＋事業所名追加）'!Q187=5,'組織C③（②のG6~P→F6にペースト＋事業所名追加）'!M187)</f>
        <v/>
      </c>
      <c r="E187" s="64" t="str">
        <f t="shared" si="6"/>
        <v/>
      </c>
      <c r="F187" s="29" t="str">
        <f t="shared" si="5"/>
        <v/>
      </c>
      <c r="G187" s="68" t="str" cm="1">
        <f t="array" ref="G187">IF($G$6="","",_xlfn.IFS('組織C③（②のG6~P→F6にペースト＋事業所名追加）'!Q187="","",'組織C③（②のG6~P→F6にペースト＋事業所名追加）'!Q187=1,'組織C③（②のG6~P→F6にペースト＋事業所名追加）'!F187,'組織C③（②のG6~P→F6にペースト＋事業所名追加）'!Q187=2,'組織C③（②のG6~P→F6にペースト＋事業所名追加）'!H187,'組織C③（②のG6~P→F6にペースト＋事業所名追加）'!Q187=3,'組織C③（②のG6~P→F6にペースト＋事業所名追加）'!J187,'組織C③（②のG6~P→F6にペースト＋事業所名追加）'!Q187=4,'組織C③（②のG6~P→F6にペースト＋事業所名追加）'!L187,'組織C③（②のG6~P→F6にペースト＋事業所名追加）'!Q187=5,'組織C③（②のG6~P→F6にペースト＋事業所名追加）'!N187))</f>
        <v/>
      </c>
      <c r="H187" s="68" t="str" cm="1">
        <f t="array" ref="H187">IF($G$6="","",_xlfn.IFS('組織C③（②のG6~P→F6にペースト＋事業所名追加）'!Q187="","",'組織C③（②のG6~P→F6にペースト＋事業所名追加）'!Q187=1,"",'組織C③（②のG6~P→F6にペースト＋事業所名追加）'!Q187=2,'組織C③（②のG6~P→F6にペースト＋事業所名追加）'!F187,'組織C③（②のG6~P→F6にペースト＋事業所名追加）'!Q187=3,'組織C③（②のG6~P→F6にペースト＋事業所名追加）'!H187,'組織C③（②のG6~P→F6にペースト＋事業所名追加）'!Q187=4,'組織C③（②のG6~P→F6にペースト＋事業所名追加）'!J187,'組織C③（②のG6~P→F6にペースト＋事業所名追加）'!Q187=5,'組織C③（②のG6~P→F6にペースト＋事業所名追加）'!L187))</f>
        <v/>
      </c>
      <c r="I187" s="68" t="str">
        <f>IF('組織C③（②のG6~P→F6にペースト＋事業所名追加）'!C187="","",'組織C③（②のG6~P→F6にペースト＋事業所名追加）'!C187)</f>
        <v/>
      </c>
      <c r="J187" s="64"/>
    </row>
    <row r="188" spans="1:10">
      <c r="A188" s="64" t="s">
        <v>1090</v>
      </c>
      <c r="B188" s="79"/>
      <c r="C188" s="81" t="str" cm="1">
        <f t="array" ref="C188">_xlfn.IFS('組織C③（②のG6~P→F6にペースト＋事業所名追加）'!Q188="","",'組織C③（②のG6~P→F6にペースト＋事業所名追加）'!Q188=1,'組織C③（②のG6~P→F6にペースト＋事業所名追加）'!G188,'組織C③（②のG6~P→F6にペースト＋事業所名追加）'!Q188=2,'組織C③（②のG6~P→F6にペースト＋事業所名追加）'!I188,'組織C③（②のG6~P→F6にペースト＋事業所名追加）'!Q188=3,'組織C③（②のG6~P→F6にペースト＋事業所名追加）'!K188,'組織C③（②のG6~P→F6にペースト＋事業所名追加）'!Q188=4,'組織C③（②のG6~P→F6にペースト＋事業所名追加）'!M188,'組織C③（②のG6~P→F6にペースト＋事業所名追加）'!Q188=5,'組織C③（②のG6~P→F6にペースト＋事業所名追加）'!O188)</f>
        <v/>
      </c>
      <c r="D188" s="81" t="str" cm="1">
        <f t="array" ref="D188">_xlfn.IFS('組織C③（②のG6~P→F6にペースト＋事業所名追加）'!Q188="","",'組織C③（②のG6~P→F6にペースト＋事業所名追加）'!Q188=1,"",'組織C③（②のG6~P→F6にペースト＋事業所名追加）'!Q188=2,'組織C③（②のG6~P→F6にペースト＋事業所名追加）'!G188,'組織C③（②のG6~P→F6にペースト＋事業所名追加）'!Q188=3,'組織C③（②のG6~P→F6にペースト＋事業所名追加）'!I188,'組織C③（②のG6~P→F6にペースト＋事業所名追加）'!Q188=4,'組織C③（②のG6~P→F6にペースト＋事業所名追加）'!K188,'組織C③（②のG6~P→F6にペースト＋事業所名追加）'!Q188=5,'組織C③（②のG6~P→F6にペースト＋事業所名追加）'!M188)</f>
        <v/>
      </c>
      <c r="E188" s="64" t="str">
        <f t="shared" si="6"/>
        <v/>
      </c>
      <c r="F188" s="29" t="str">
        <f t="shared" si="5"/>
        <v/>
      </c>
      <c r="G188" s="68" t="str" cm="1">
        <f t="array" ref="G188">IF($G$6="","",_xlfn.IFS('組織C③（②のG6~P→F6にペースト＋事業所名追加）'!Q188="","",'組織C③（②のG6~P→F6にペースト＋事業所名追加）'!Q188=1,'組織C③（②のG6~P→F6にペースト＋事業所名追加）'!F188,'組織C③（②のG6~P→F6にペースト＋事業所名追加）'!Q188=2,'組織C③（②のG6~P→F6にペースト＋事業所名追加）'!H188,'組織C③（②のG6~P→F6にペースト＋事業所名追加）'!Q188=3,'組織C③（②のG6~P→F6にペースト＋事業所名追加）'!J188,'組織C③（②のG6~P→F6にペースト＋事業所名追加）'!Q188=4,'組織C③（②のG6~P→F6にペースト＋事業所名追加）'!L188,'組織C③（②のG6~P→F6にペースト＋事業所名追加）'!Q188=5,'組織C③（②のG6~P→F6にペースト＋事業所名追加）'!N188))</f>
        <v/>
      </c>
      <c r="H188" s="68" t="str" cm="1">
        <f t="array" ref="H188">IF($G$6="","",_xlfn.IFS('組織C③（②のG6~P→F6にペースト＋事業所名追加）'!Q188="","",'組織C③（②のG6~P→F6にペースト＋事業所名追加）'!Q188=1,"",'組織C③（②のG6~P→F6にペースト＋事業所名追加）'!Q188=2,'組織C③（②のG6~P→F6にペースト＋事業所名追加）'!F188,'組織C③（②のG6~P→F6にペースト＋事業所名追加）'!Q188=3,'組織C③（②のG6~P→F6にペースト＋事業所名追加）'!H188,'組織C③（②のG6~P→F6にペースト＋事業所名追加）'!Q188=4,'組織C③（②のG6~P→F6にペースト＋事業所名追加）'!J188,'組織C③（②のG6~P→F6にペースト＋事業所名追加）'!Q188=5,'組織C③（②のG6~P→F6にペースト＋事業所名追加）'!L188))</f>
        <v/>
      </c>
      <c r="I188" s="68" t="str">
        <f>IF('組織C③（②のG6~P→F6にペースト＋事業所名追加）'!C188="","",'組織C③（②のG6~P→F6にペースト＋事業所名追加）'!C188)</f>
        <v/>
      </c>
      <c r="J188" s="64"/>
    </row>
    <row r="189" spans="1:10">
      <c r="A189" s="64" t="s">
        <v>1091</v>
      </c>
      <c r="B189" s="79"/>
      <c r="C189" s="81" t="str" cm="1">
        <f t="array" ref="C189">_xlfn.IFS('組織C③（②のG6~P→F6にペースト＋事業所名追加）'!Q189="","",'組織C③（②のG6~P→F6にペースト＋事業所名追加）'!Q189=1,'組織C③（②のG6~P→F6にペースト＋事業所名追加）'!G189,'組織C③（②のG6~P→F6にペースト＋事業所名追加）'!Q189=2,'組織C③（②のG6~P→F6にペースト＋事業所名追加）'!I189,'組織C③（②のG6~P→F6にペースト＋事業所名追加）'!Q189=3,'組織C③（②のG6~P→F6にペースト＋事業所名追加）'!K189,'組織C③（②のG6~P→F6にペースト＋事業所名追加）'!Q189=4,'組織C③（②のG6~P→F6にペースト＋事業所名追加）'!M189,'組織C③（②のG6~P→F6にペースト＋事業所名追加）'!Q189=5,'組織C③（②のG6~P→F6にペースト＋事業所名追加）'!O189)</f>
        <v/>
      </c>
      <c r="D189" s="81" t="str" cm="1">
        <f t="array" ref="D189">_xlfn.IFS('組織C③（②のG6~P→F6にペースト＋事業所名追加）'!Q189="","",'組織C③（②のG6~P→F6にペースト＋事業所名追加）'!Q189=1,"",'組織C③（②のG6~P→F6にペースト＋事業所名追加）'!Q189=2,'組織C③（②のG6~P→F6にペースト＋事業所名追加）'!G189,'組織C③（②のG6~P→F6にペースト＋事業所名追加）'!Q189=3,'組織C③（②のG6~P→F6にペースト＋事業所名追加）'!I189,'組織C③（②のG6~P→F6にペースト＋事業所名追加）'!Q189=4,'組織C③（②のG6~P→F6にペースト＋事業所名追加）'!K189,'組織C③（②のG6~P→F6にペースト＋事業所名追加）'!Q189=5,'組織C③（②のG6~P→F6にペースト＋事業所名追加）'!M189)</f>
        <v/>
      </c>
      <c r="E189" s="64" t="str">
        <f t="shared" si="6"/>
        <v/>
      </c>
      <c r="F189" s="29" t="str">
        <f t="shared" si="5"/>
        <v/>
      </c>
      <c r="G189" s="68" t="str" cm="1">
        <f t="array" ref="G189">IF($G$6="","",_xlfn.IFS('組織C③（②のG6~P→F6にペースト＋事業所名追加）'!Q189="","",'組織C③（②のG6~P→F6にペースト＋事業所名追加）'!Q189=1,'組織C③（②のG6~P→F6にペースト＋事業所名追加）'!F189,'組織C③（②のG6~P→F6にペースト＋事業所名追加）'!Q189=2,'組織C③（②のG6~P→F6にペースト＋事業所名追加）'!H189,'組織C③（②のG6~P→F6にペースト＋事業所名追加）'!Q189=3,'組織C③（②のG6~P→F6にペースト＋事業所名追加）'!J189,'組織C③（②のG6~P→F6にペースト＋事業所名追加）'!Q189=4,'組織C③（②のG6~P→F6にペースト＋事業所名追加）'!L189,'組織C③（②のG6~P→F6にペースト＋事業所名追加）'!Q189=5,'組織C③（②のG6~P→F6にペースト＋事業所名追加）'!N189))</f>
        <v/>
      </c>
      <c r="H189" s="68" t="str" cm="1">
        <f t="array" ref="H189">IF($G$6="","",_xlfn.IFS('組織C③（②のG6~P→F6にペースト＋事業所名追加）'!Q189="","",'組織C③（②のG6~P→F6にペースト＋事業所名追加）'!Q189=1,"",'組織C③（②のG6~P→F6にペースト＋事業所名追加）'!Q189=2,'組織C③（②のG6~P→F6にペースト＋事業所名追加）'!F189,'組織C③（②のG6~P→F6にペースト＋事業所名追加）'!Q189=3,'組織C③（②のG6~P→F6にペースト＋事業所名追加）'!H189,'組織C③（②のG6~P→F6にペースト＋事業所名追加）'!Q189=4,'組織C③（②のG6~P→F6にペースト＋事業所名追加）'!J189,'組織C③（②のG6~P→F6にペースト＋事業所名追加）'!Q189=5,'組織C③（②のG6~P→F6にペースト＋事業所名追加）'!L189))</f>
        <v/>
      </c>
      <c r="I189" s="68" t="str">
        <f>IF('組織C③（②のG6~P→F6にペースト＋事業所名追加）'!C189="","",'組織C③（②のG6~P→F6にペースト＋事業所名追加）'!C189)</f>
        <v/>
      </c>
      <c r="J189" s="64"/>
    </row>
    <row r="190" spans="1:10">
      <c r="A190" s="64" t="s">
        <v>1092</v>
      </c>
      <c r="B190" s="79"/>
      <c r="C190" s="81" t="str" cm="1">
        <f t="array" ref="C190">_xlfn.IFS('組織C③（②のG6~P→F6にペースト＋事業所名追加）'!Q190="","",'組織C③（②のG6~P→F6にペースト＋事業所名追加）'!Q190=1,'組織C③（②のG6~P→F6にペースト＋事業所名追加）'!G190,'組織C③（②のG6~P→F6にペースト＋事業所名追加）'!Q190=2,'組織C③（②のG6~P→F6にペースト＋事業所名追加）'!I190,'組織C③（②のG6~P→F6にペースト＋事業所名追加）'!Q190=3,'組織C③（②のG6~P→F6にペースト＋事業所名追加）'!K190,'組織C③（②のG6~P→F6にペースト＋事業所名追加）'!Q190=4,'組織C③（②のG6~P→F6にペースト＋事業所名追加）'!M190,'組織C③（②のG6~P→F6にペースト＋事業所名追加）'!Q190=5,'組織C③（②のG6~P→F6にペースト＋事業所名追加）'!O190)</f>
        <v/>
      </c>
      <c r="D190" s="81" t="str" cm="1">
        <f t="array" ref="D190">_xlfn.IFS('組織C③（②のG6~P→F6にペースト＋事業所名追加）'!Q190="","",'組織C③（②のG6~P→F6にペースト＋事業所名追加）'!Q190=1,"",'組織C③（②のG6~P→F6にペースト＋事業所名追加）'!Q190=2,'組織C③（②のG6~P→F6にペースト＋事業所名追加）'!G190,'組織C③（②のG6~P→F6にペースト＋事業所名追加）'!Q190=3,'組織C③（②のG6~P→F6にペースト＋事業所名追加）'!I190,'組織C③（②のG6~P→F6にペースト＋事業所名追加）'!Q190=4,'組織C③（②のG6~P→F6にペースト＋事業所名追加）'!K190,'組織C③（②のG6~P→F6にペースト＋事業所名追加）'!Q190=5,'組織C③（②のG6~P→F6にペースト＋事業所名追加）'!M190)</f>
        <v/>
      </c>
      <c r="E190" s="64" t="str">
        <f t="shared" si="6"/>
        <v/>
      </c>
      <c r="F190" s="29" t="str">
        <f t="shared" si="5"/>
        <v/>
      </c>
      <c r="G190" s="68" t="str" cm="1">
        <f t="array" ref="G190">IF($G$6="","",_xlfn.IFS('組織C③（②のG6~P→F6にペースト＋事業所名追加）'!Q190="","",'組織C③（②のG6~P→F6にペースト＋事業所名追加）'!Q190=1,'組織C③（②のG6~P→F6にペースト＋事業所名追加）'!F190,'組織C③（②のG6~P→F6にペースト＋事業所名追加）'!Q190=2,'組織C③（②のG6~P→F6にペースト＋事業所名追加）'!H190,'組織C③（②のG6~P→F6にペースト＋事業所名追加）'!Q190=3,'組織C③（②のG6~P→F6にペースト＋事業所名追加）'!J190,'組織C③（②のG6~P→F6にペースト＋事業所名追加）'!Q190=4,'組織C③（②のG6~P→F6にペースト＋事業所名追加）'!L190,'組織C③（②のG6~P→F6にペースト＋事業所名追加）'!Q190=5,'組織C③（②のG6~P→F6にペースト＋事業所名追加）'!N190))</f>
        <v/>
      </c>
      <c r="H190" s="68" t="str" cm="1">
        <f t="array" ref="H190">IF($G$6="","",_xlfn.IFS('組織C③（②のG6~P→F6にペースト＋事業所名追加）'!Q190="","",'組織C③（②のG6~P→F6にペースト＋事業所名追加）'!Q190=1,"",'組織C③（②のG6~P→F6にペースト＋事業所名追加）'!Q190=2,'組織C③（②のG6~P→F6にペースト＋事業所名追加）'!F190,'組織C③（②のG6~P→F6にペースト＋事業所名追加）'!Q190=3,'組織C③（②のG6~P→F6にペースト＋事業所名追加）'!H190,'組織C③（②のG6~P→F6にペースト＋事業所名追加）'!Q190=4,'組織C③（②のG6~P→F6にペースト＋事業所名追加）'!J190,'組織C③（②のG6~P→F6にペースト＋事業所名追加）'!Q190=5,'組織C③（②のG6~P→F6にペースト＋事業所名追加）'!L190))</f>
        <v/>
      </c>
      <c r="I190" s="68" t="str">
        <f>IF('組織C③（②のG6~P→F6にペースト＋事業所名追加）'!C190="","",'組織C③（②のG6~P→F6にペースト＋事業所名追加）'!C190)</f>
        <v/>
      </c>
      <c r="J190" s="64"/>
    </row>
    <row r="191" spans="1:10">
      <c r="A191" s="64" t="s">
        <v>1093</v>
      </c>
      <c r="B191" s="79"/>
      <c r="C191" s="81" t="str" cm="1">
        <f t="array" ref="C191">_xlfn.IFS('組織C③（②のG6~P→F6にペースト＋事業所名追加）'!Q191="","",'組織C③（②のG6~P→F6にペースト＋事業所名追加）'!Q191=1,'組織C③（②のG6~P→F6にペースト＋事業所名追加）'!G191,'組織C③（②のG6~P→F6にペースト＋事業所名追加）'!Q191=2,'組織C③（②のG6~P→F6にペースト＋事業所名追加）'!I191,'組織C③（②のG6~P→F6にペースト＋事業所名追加）'!Q191=3,'組織C③（②のG6~P→F6にペースト＋事業所名追加）'!K191,'組織C③（②のG6~P→F6にペースト＋事業所名追加）'!Q191=4,'組織C③（②のG6~P→F6にペースト＋事業所名追加）'!M191,'組織C③（②のG6~P→F6にペースト＋事業所名追加）'!Q191=5,'組織C③（②のG6~P→F6にペースト＋事業所名追加）'!O191)</f>
        <v/>
      </c>
      <c r="D191" s="81" t="str" cm="1">
        <f t="array" ref="D191">_xlfn.IFS('組織C③（②のG6~P→F6にペースト＋事業所名追加）'!Q191="","",'組織C③（②のG6~P→F6にペースト＋事業所名追加）'!Q191=1,"",'組織C③（②のG6~P→F6にペースト＋事業所名追加）'!Q191=2,'組織C③（②のG6~P→F6にペースト＋事業所名追加）'!G191,'組織C③（②のG6~P→F6にペースト＋事業所名追加）'!Q191=3,'組織C③（②のG6~P→F6にペースト＋事業所名追加）'!I191,'組織C③（②のG6~P→F6にペースト＋事業所名追加）'!Q191=4,'組織C③（②のG6~P→F6にペースト＋事業所名追加）'!K191,'組織C③（②のG6~P→F6にペースト＋事業所名追加）'!Q191=5,'組織C③（②のG6~P→F6にペースト＋事業所名追加）'!M191)</f>
        <v/>
      </c>
      <c r="E191" s="64" t="str">
        <f t="shared" si="6"/>
        <v/>
      </c>
      <c r="F191" s="29" t="str">
        <f t="shared" si="5"/>
        <v/>
      </c>
      <c r="G191" s="68" t="str" cm="1">
        <f t="array" ref="G191">IF($G$6="","",_xlfn.IFS('組織C③（②のG6~P→F6にペースト＋事業所名追加）'!Q191="","",'組織C③（②のG6~P→F6にペースト＋事業所名追加）'!Q191=1,'組織C③（②のG6~P→F6にペースト＋事業所名追加）'!F191,'組織C③（②のG6~P→F6にペースト＋事業所名追加）'!Q191=2,'組織C③（②のG6~P→F6にペースト＋事業所名追加）'!H191,'組織C③（②のG6~P→F6にペースト＋事業所名追加）'!Q191=3,'組織C③（②のG6~P→F6にペースト＋事業所名追加）'!J191,'組織C③（②のG6~P→F6にペースト＋事業所名追加）'!Q191=4,'組織C③（②のG6~P→F6にペースト＋事業所名追加）'!L191,'組織C③（②のG6~P→F6にペースト＋事業所名追加）'!Q191=5,'組織C③（②のG6~P→F6にペースト＋事業所名追加）'!N191))</f>
        <v/>
      </c>
      <c r="H191" s="68" t="str" cm="1">
        <f t="array" ref="H191">IF($G$6="","",_xlfn.IFS('組織C③（②のG6~P→F6にペースト＋事業所名追加）'!Q191="","",'組織C③（②のG6~P→F6にペースト＋事業所名追加）'!Q191=1,"",'組織C③（②のG6~P→F6にペースト＋事業所名追加）'!Q191=2,'組織C③（②のG6~P→F6にペースト＋事業所名追加）'!F191,'組織C③（②のG6~P→F6にペースト＋事業所名追加）'!Q191=3,'組織C③（②のG6~P→F6にペースト＋事業所名追加）'!H191,'組織C③（②のG6~P→F6にペースト＋事業所名追加）'!Q191=4,'組織C③（②のG6~P→F6にペースト＋事業所名追加）'!J191,'組織C③（②のG6~P→F6にペースト＋事業所名追加）'!Q191=5,'組織C③（②のG6~P→F6にペースト＋事業所名追加）'!L191))</f>
        <v/>
      </c>
      <c r="I191" s="68" t="str">
        <f>IF('組織C③（②のG6~P→F6にペースト＋事業所名追加）'!C191="","",'組織C③（②のG6~P→F6にペースト＋事業所名追加）'!C191)</f>
        <v/>
      </c>
      <c r="J191" s="64"/>
    </row>
    <row r="192" spans="1:10">
      <c r="A192" s="64" t="s">
        <v>1094</v>
      </c>
      <c r="B192" s="79"/>
      <c r="C192" s="81" t="str" cm="1">
        <f t="array" ref="C192">_xlfn.IFS('組織C③（②のG6~P→F6にペースト＋事業所名追加）'!Q192="","",'組織C③（②のG6~P→F6にペースト＋事業所名追加）'!Q192=1,'組織C③（②のG6~P→F6にペースト＋事業所名追加）'!G192,'組織C③（②のG6~P→F6にペースト＋事業所名追加）'!Q192=2,'組織C③（②のG6~P→F6にペースト＋事業所名追加）'!I192,'組織C③（②のG6~P→F6にペースト＋事業所名追加）'!Q192=3,'組織C③（②のG6~P→F6にペースト＋事業所名追加）'!K192,'組織C③（②のG6~P→F6にペースト＋事業所名追加）'!Q192=4,'組織C③（②のG6~P→F6にペースト＋事業所名追加）'!M192,'組織C③（②のG6~P→F6にペースト＋事業所名追加）'!Q192=5,'組織C③（②のG6~P→F6にペースト＋事業所名追加）'!O192)</f>
        <v/>
      </c>
      <c r="D192" s="81" t="str" cm="1">
        <f t="array" ref="D192">_xlfn.IFS('組織C③（②のG6~P→F6にペースト＋事業所名追加）'!Q192="","",'組織C③（②のG6~P→F6にペースト＋事業所名追加）'!Q192=1,"",'組織C③（②のG6~P→F6にペースト＋事業所名追加）'!Q192=2,'組織C③（②のG6~P→F6にペースト＋事業所名追加）'!G192,'組織C③（②のG6~P→F6にペースト＋事業所名追加）'!Q192=3,'組織C③（②のG6~P→F6にペースト＋事業所名追加）'!I192,'組織C③（②のG6~P→F6にペースト＋事業所名追加）'!Q192=4,'組織C③（②のG6~P→F6にペースト＋事業所名追加）'!K192,'組織C③（②のG6~P→F6にペースト＋事業所名追加）'!Q192=5,'組織C③（②のG6~P→F6にペースト＋事業所名追加）'!M192)</f>
        <v/>
      </c>
      <c r="E192" s="64" t="str">
        <f t="shared" si="6"/>
        <v/>
      </c>
      <c r="F192" s="29" t="str">
        <f t="shared" si="5"/>
        <v/>
      </c>
      <c r="G192" s="68" t="str" cm="1">
        <f t="array" ref="G192">IF($G$6="","",_xlfn.IFS('組織C③（②のG6~P→F6にペースト＋事業所名追加）'!Q192="","",'組織C③（②のG6~P→F6にペースト＋事業所名追加）'!Q192=1,'組織C③（②のG6~P→F6にペースト＋事業所名追加）'!F192,'組織C③（②のG6~P→F6にペースト＋事業所名追加）'!Q192=2,'組織C③（②のG6~P→F6にペースト＋事業所名追加）'!H192,'組織C③（②のG6~P→F6にペースト＋事業所名追加）'!Q192=3,'組織C③（②のG6~P→F6にペースト＋事業所名追加）'!J192,'組織C③（②のG6~P→F6にペースト＋事業所名追加）'!Q192=4,'組織C③（②のG6~P→F6にペースト＋事業所名追加）'!L192,'組織C③（②のG6~P→F6にペースト＋事業所名追加）'!Q192=5,'組織C③（②のG6~P→F6にペースト＋事業所名追加）'!N192))</f>
        <v/>
      </c>
      <c r="H192" s="68" t="str" cm="1">
        <f t="array" ref="H192">IF($G$6="","",_xlfn.IFS('組織C③（②のG6~P→F6にペースト＋事業所名追加）'!Q192="","",'組織C③（②のG6~P→F6にペースト＋事業所名追加）'!Q192=1,"",'組織C③（②のG6~P→F6にペースト＋事業所名追加）'!Q192=2,'組織C③（②のG6~P→F6にペースト＋事業所名追加）'!F192,'組織C③（②のG6~P→F6にペースト＋事業所名追加）'!Q192=3,'組織C③（②のG6~P→F6にペースト＋事業所名追加）'!H192,'組織C③（②のG6~P→F6にペースト＋事業所名追加）'!Q192=4,'組織C③（②のG6~P→F6にペースト＋事業所名追加）'!J192,'組織C③（②のG6~P→F6にペースト＋事業所名追加）'!Q192=5,'組織C③（②のG6~P→F6にペースト＋事業所名追加）'!L192))</f>
        <v/>
      </c>
      <c r="I192" s="68" t="str">
        <f>IF('組織C③（②のG6~P→F6にペースト＋事業所名追加）'!C192="","",'組織C③（②のG6~P→F6にペースト＋事業所名追加）'!C192)</f>
        <v/>
      </c>
      <c r="J192" s="64"/>
    </row>
    <row r="193" spans="1:10">
      <c r="A193" s="64" t="s">
        <v>1095</v>
      </c>
      <c r="B193" s="79"/>
      <c r="C193" s="81" t="str" cm="1">
        <f t="array" ref="C193">_xlfn.IFS('組織C③（②のG6~P→F6にペースト＋事業所名追加）'!Q193="","",'組織C③（②のG6~P→F6にペースト＋事業所名追加）'!Q193=1,'組織C③（②のG6~P→F6にペースト＋事業所名追加）'!G193,'組織C③（②のG6~P→F6にペースト＋事業所名追加）'!Q193=2,'組織C③（②のG6~P→F6にペースト＋事業所名追加）'!I193,'組織C③（②のG6~P→F6にペースト＋事業所名追加）'!Q193=3,'組織C③（②のG6~P→F6にペースト＋事業所名追加）'!K193,'組織C③（②のG6~P→F6にペースト＋事業所名追加）'!Q193=4,'組織C③（②のG6~P→F6にペースト＋事業所名追加）'!M193,'組織C③（②のG6~P→F6にペースト＋事業所名追加）'!Q193=5,'組織C③（②のG6~P→F6にペースト＋事業所名追加）'!O193)</f>
        <v/>
      </c>
      <c r="D193" s="81" t="str" cm="1">
        <f t="array" ref="D193">_xlfn.IFS('組織C③（②のG6~P→F6にペースト＋事業所名追加）'!Q193="","",'組織C③（②のG6~P→F6にペースト＋事業所名追加）'!Q193=1,"",'組織C③（②のG6~P→F6にペースト＋事業所名追加）'!Q193=2,'組織C③（②のG6~P→F6にペースト＋事業所名追加）'!G193,'組織C③（②のG6~P→F6にペースト＋事業所名追加）'!Q193=3,'組織C③（②のG6~P→F6にペースト＋事業所名追加）'!I193,'組織C③（②のG6~P→F6にペースト＋事業所名追加）'!Q193=4,'組織C③（②のG6~P→F6にペースト＋事業所名追加）'!K193,'組織C③（②のG6~P→F6にペースト＋事業所名追加）'!Q193=5,'組織C③（②のG6~P→F6にペースト＋事業所名追加）'!M193)</f>
        <v/>
      </c>
      <c r="E193" s="64" t="str">
        <f t="shared" si="6"/>
        <v/>
      </c>
      <c r="F193" s="29" t="str">
        <f t="shared" si="5"/>
        <v/>
      </c>
      <c r="G193" s="68" t="str" cm="1">
        <f t="array" ref="G193">IF($G$6="","",_xlfn.IFS('組織C③（②のG6~P→F6にペースト＋事業所名追加）'!Q193="","",'組織C③（②のG6~P→F6にペースト＋事業所名追加）'!Q193=1,'組織C③（②のG6~P→F6にペースト＋事業所名追加）'!F193,'組織C③（②のG6~P→F6にペースト＋事業所名追加）'!Q193=2,'組織C③（②のG6~P→F6にペースト＋事業所名追加）'!H193,'組織C③（②のG6~P→F6にペースト＋事業所名追加）'!Q193=3,'組織C③（②のG6~P→F6にペースト＋事業所名追加）'!J193,'組織C③（②のG6~P→F6にペースト＋事業所名追加）'!Q193=4,'組織C③（②のG6~P→F6にペースト＋事業所名追加）'!L193,'組織C③（②のG6~P→F6にペースト＋事業所名追加）'!Q193=5,'組織C③（②のG6~P→F6にペースト＋事業所名追加）'!N193))</f>
        <v/>
      </c>
      <c r="H193" s="68" t="str" cm="1">
        <f t="array" ref="H193">IF($G$6="","",_xlfn.IFS('組織C③（②のG6~P→F6にペースト＋事業所名追加）'!Q193="","",'組織C③（②のG6~P→F6にペースト＋事業所名追加）'!Q193=1,"",'組織C③（②のG6~P→F6にペースト＋事業所名追加）'!Q193=2,'組織C③（②のG6~P→F6にペースト＋事業所名追加）'!F193,'組織C③（②のG6~P→F6にペースト＋事業所名追加）'!Q193=3,'組織C③（②のG6~P→F6にペースト＋事業所名追加）'!H193,'組織C③（②のG6~P→F6にペースト＋事業所名追加）'!Q193=4,'組織C③（②のG6~P→F6にペースト＋事業所名追加）'!J193,'組織C③（②のG6~P→F6にペースト＋事業所名追加）'!Q193=5,'組織C③（②のG6~P→F6にペースト＋事業所名追加）'!L193))</f>
        <v/>
      </c>
      <c r="I193" s="68" t="str">
        <f>IF('組織C③（②のG6~P→F6にペースト＋事業所名追加）'!C193="","",'組織C③（②のG6~P→F6にペースト＋事業所名追加）'!C193)</f>
        <v/>
      </c>
      <c r="J193" s="64"/>
    </row>
    <row r="194" spans="1:10">
      <c r="A194" s="64" t="s">
        <v>1096</v>
      </c>
      <c r="B194" s="79"/>
      <c r="C194" s="81" t="str" cm="1">
        <f t="array" ref="C194">_xlfn.IFS('組織C③（②のG6~P→F6にペースト＋事業所名追加）'!Q194="","",'組織C③（②のG6~P→F6にペースト＋事業所名追加）'!Q194=1,'組織C③（②のG6~P→F6にペースト＋事業所名追加）'!G194,'組織C③（②のG6~P→F6にペースト＋事業所名追加）'!Q194=2,'組織C③（②のG6~P→F6にペースト＋事業所名追加）'!I194,'組織C③（②のG6~P→F6にペースト＋事業所名追加）'!Q194=3,'組織C③（②のG6~P→F6にペースト＋事業所名追加）'!K194,'組織C③（②のG6~P→F6にペースト＋事業所名追加）'!Q194=4,'組織C③（②のG6~P→F6にペースト＋事業所名追加）'!M194,'組織C③（②のG6~P→F6にペースト＋事業所名追加）'!Q194=5,'組織C③（②のG6~P→F6にペースト＋事業所名追加）'!O194)</f>
        <v/>
      </c>
      <c r="D194" s="81" t="str" cm="1">
        <f t="array" ref="D194">_xlfn.IFS('組織C③（②のG6~P→F6にペースト＋事業所名追加）'!Q194="","",'組織C③（②のG6~P→F6にペースト＋事業所名追加）'!Q194=1,"",'組織C③（②のG6~P→F6にペースト＋事業所名追加）'!Q194=2,'組織C③（②のG6~P→F6にペースト＋事業所名追加）'!G194,'組織C③（②のG6~P→F6にペースト＋事業所名追加）'!Q194=3,'組織C③（②のG6~P→F6にペースト＋事業所名追加）'!I194,'組織C③（②のG6~P→F6にペースト＋事業所名追加）'!Q194=4,'組織C③（②のG6~P→F6にペースト＋事業所名追加）'!K194,'組織C③（②のG6~P→F6にペースト＋事業所名追加）'!Q194=5,'組織C③（②のG6~P→F6にペースト＋事業所名追加）'!M194)</f>
        <v/>
      </c>
      <c r="E194" s="64" t="str">
        <f t="shared" si="6"/>
        <v/>
      </c>
      <c r="F194" s="29" t="str">
        <f t="shared" si="5"/>
        <v/>
      </c>
      <c r="G194" s="68" t="str" cm="1">
        <f t="array" ref="G194">IF($G$6="","",_xlfn.IFS('組織C③（②のG6~P→F6にペースト＋事業所名追加）'!Q194="","",'組織C③（②のG6~P→F6にペースト＋事業所名追加）'!Q194=1,'組織C③（②のG6~P→F6にペースト＋事業所名追加）'!F194,'組織C③（②のG6~P→F6にペースト＋事業所名追加）'!Q194=2,'組織C③（②のG6~P→F6にペースト＋事業所名追加）'!H194,'組織C③（②のG6~P→F6にペースト＋事業所名追加）'!Q194=3,'組織C③（②のG6~P→F6にペースト＋事業所名追加）'!J194,'組織C③（②のG6~P→F6にペースト＋事業所名追加）'!Q194=4,'組織C③（②のG6~P→F6にペースト＋事業所名追加）'!L194,'組織C③（②のG6~P→F6にペースト＋事業所名追加）'!Q194=5,'組織C③（②のG6~P→F6にペースト＋事業所名追加）'!N194))</f>
        <v/>
      </c>
      <c r="H194" s="68" t="str" cm="1">
        <f t="array" ref="H194">IF($G$6="","",_xlfn.IFS('組織C③（②のG6~P→F6にペースト＋事業所名追加）'!Q194="","",'組織C③（②のG6~P→F6にペースト＋事業所名追加）'!Q194=1,"",'組織C③（②のG6~P→F6にペースト＋事業所名追加）'!Q194=2,'組織C③（②のG6~P→F6にペースト＋事業所名追加）'!F194,'組織C③（②のG6~P→F6にペースト＋事業所名追加）'!Q194=3,'組織C③（②のG6~P→F6にペースト＋事業所名追加）'!H194,'組織C③（②のG6~P→F6にペースト＋事業所名追加）'!Q194=4,'組織C③（②のG6~P→F6にペースト＋事業所名追加）'!J194,'組織C③（②のG6~P→F6にペースト＋事業所名追加）'!Q194=5,'組織C③（②のG6~P→F6にペースト＋事業所名追加）'!L194))</f>
        <v/>
      </c>
      <c r="I194" s="68" t="str">
        <f>IF('組織C③（②のG6~P→F6にペースト＋事業所名追加）'!C194="","",'組織C③（②のG6~P→F6にペースト＋事業所名追加）'!C194)</f>
        <v/>
      </c>
      <c r="J194" s="64"/>
    </row>
    <row r="195" spans="1:10">
      <c r="A195" s="64" t="s">
        <v>1097</v>
      </c>
      <c r="B195" s="79"/>
      <c r="C195" s="81" t="str" cm="1">
        <f t="array" ref="C195">_xlfn.IFS('組織C③（②のG6~P→F6にペースト＋事業所名追加）'!Q195="","",'組織C③（②のG6~P→F6にペースト＋事業所名追加）'!Q195=1,'組織C③（②のG6~P→F6にペースト＋事業所名追加）'!G195,'組織C③（②のG6~P→F6にペースト＋事業所名追加）'!Q195=2,'組織C③（②のG6~P→F6にペースト＋事業所名追加）'!I195,'組織C③（②のG6~P→F6にペースト＋事業所名追加）'!Q195=3,'組織C③（②のG6~P→F6にペースト＋事業所名追加）'!K195,'組織C③（②のG6~P→F6にペースト＋事業所名追加）'!Q195=4,'組織C③（②のG6~P→F6にペースト＋事業所名追加）'!M195,'組織C③（②のG6~P→F6にペースト＋事業所名追加）'!Q195=5,'組織C③（②のG6~P→F6にペースト＋事業所名追加）'!O195)</f>
        <v/>
      </c>
      <c r="D195" s="81" t="str" cm="1">
        <f t="array" ref="D195">_xlfn.IFS('組織C③（②のG6~P→F6にペースト＋事業所名追加）'!Q195="","",'組織C③（②のG6~P→F6にペースト＋事業所名追加）'!Q195=1,"",'組織C③（②のG6~P→F6にペースト＋事業所名追加）'!Q195=2,'組織C③（②のG6~P→F6にペースト＋事業所名追加）'!G195,'組織C③（②のG6~P→F6にペースト＋事業所名追加）'!Q195=3,'組織C③（②のG6~P→F6にペースト＋事業所名追加）'!I195,'組織C③（②のG6~P→F6にペースト＋事業所名追加）'!Q195=4,'組織C③（②のG6~P→F6にペースト＋事業所名追加）'!K195,'組織C③（②のG6~P→F6にペースト＋事業所名追加）'!Q195=5,'組織C③（②のG6~P→F6にペースト＋事業所名追加）'!M195)</f>
        <v/>
      </c>
      <c r="E195" s="64" t="str">
        <f t="shared" si="6"/>
        <v/>
      </c>
      <c r="F195" s="29" t="str">
        <f t="shared" si="5"/>
        <v/>
      </c>
      <c r="G195" s="68" t="str" cm="1">
        <f t="array" ref="G195">IF($G$6="","",_xlfn.IFS('組織C③（②のG6~P→F6にペースト＋事業所名追加）'!Q195="","",'組織C③（②のG6~P→F6にペースト＋事業所名追加）'!Q195=1,'組織C③（②のG6~P→F6にペースト＋事業所名追加）'!F195,'組織C③（②のG6~P→F6にペースト＋事業所名追加）'!Q195=2,'組織C③（②のG6~P→F6にペースト＋事業所名追加）'!H195,'組織C③（②のG6~P→F6にペースト＋事業所名追加）'!Q195=3,'組織C③（②のG6~P→F6にペースト＋事業所名追加）'!J195,'組織C③（②のG6~P→F6にペースト＋事業所名追加）'!Q195=4,'組織C③（②のG6~P→F6にペースト＋事業所名追加）'!L195,'組織C③（②のG6~P→F6にペースト＋事業所名追加）'!Q195=5,'組織C③（②のG6~P→F6にペースト＋事業所名追加）'!N195))</f>
        <v/>
      </c>
      <c r="H195" s="68" t="str" cm="1">
        <f t="array" ref="H195">IF($G$6="","",_xlfn.IFS('組織C③（②のG6~P→F6にペースト＋事業所名追加）'!Q195="","",'組織C③（②のG6~P→F6にペースト＋事業所名追加）'!Q195=1,"",'組織C③（②のG6~P→F6にペースト＋事業所名追加）'!Q195=2,'組織C③（②のG6~P→F6にペースト＋事業所名追加）'!F195,'組織C③（②のG6~P→F6にペースト＋事業所名追加）'!Q195=3,'組織C③（②のG6~P→F6にペースト＋事業所名追加）'!H195,'組織C③（②のG6~P→F6にペースト＋事業所名追加）'!Q195=4,'組織C③（②のG6~P→F6にペースト＋事業所名追加）'!J195,'組織C③（②のG6~P→F6にペースト＋事業所名追加）'!Q195=5,'組織C③（②のG6~P→F6にペースト＋事業所名追加）'!L195))</f>
        <v/>
      </c>
      <c r="I195" s="68" t="str">
        <f>IF('組織C③（②のG6~P→F6にペースト＋事業所名追加）'!C195="","",'組織C③（②のG6~P→F6にペースト＋事業所名追加）'!C195)</f>
        <v/>
      </c>
      <c r="J195" s="64"/>
    </row>
    <row r="196" spans="1:10">
      <c r="A196" s="64" t="s">
        <v>1098</v>
      </c>
      <c r="B196" s="79"/>
      <c r="C196" s="81" t="str" cm="1">
        <f t="array" ref="C196">_xlfn.IFS('組織C③（②のG6~P→F6にペースト＋事業所名追加）'!Q196="","",'組織C③（②のG6~P→F6にペースト＋事業所名追加）'!Q196=1,'組織C③（②のG6~P→F6にペースト＋事業所名追加）'!G196,'組織C③（②のG6~P→F6にペースト＋事業所名追加）'!Q196=2,'組織C③（②のG6~P→F6にペースト＋事業所名追加）'!I196,'組織C③（②のG6~P→F6にペースト＋事業所名追加）'!Q196=3,'組織C③（②のG6~P→F6にペースト＋事業所名追加）'!K196,'組織C③（②のG6~P→F6にペースト＋事業所名追加）'!Q196=4,'組織C③（②のG6~P→F6にペースト＋事業所名追加）'!M196,'組織C③（②のG6~P→F6にペースト＋事業所名追加）'!Q196=5,'組織C③（②のG6~P→F6にペースト＋事業所名追加）'!O196)</f>
        <v/>
      </c>
      <c r="D196" s="81" t="str" cm="1">
        <f t="array" ref="D196">_xlfn.IFS('組織C③（②のG6~P→F6にペースト＋事業所名追加）'!Q196="","",'組織C③（②のG6~P→F6にペースト＋事業所名追加）'!Q196=1,"",'組織C③（②のG6~P→F6にペースト＋事業所名追加）'!Q196=2,'組織C③（②のG6~P→F6にペースト＋事業所名追加）'!G196,'組織C③（②のG6~P→F6にペースト＋事業所名追加）'!Q196=3,'組織C③（②のG6~P→F6にペースト＋事業所名追加）'!I196,'組織C③（②のG6~P→F6にペースト＋事業所名追加）'!Q196=4,'組織C③（②のG6~P→F6にペースト＋事業所名追加）'!K196,'組織C③（②のG6~P→F6にペースト＋事業所名追加）'!Q196=5,'組織C③（②のG6~P→F6にペースト＋事業所名追加）'!M196)</f>
        <v/>
      </c>
      <c r="E196" s="64" t="str">
        <f t="shared" si="6"/>
        <v/>
      </c>
      <c r="F196" s="29" t="str">
        <f t="shared" si="5"/>
        <v/>
      </c>
      <c r="G196" s="68" t="str" cm="1">
        <f t="array" ref="G196">IF($G$6="","",_xlfn.IFS('組織C③（②のG6~P→F6にペースト＋事業所名追加）'!Q196="","",'組織C③（②のG6~P→F6にペースト＋事業所名追加）'!Q196=1,'組織C③（②のG6~P→F6にペースト＋事業所名追加）'!F196,'組織C③（②のG6~P→F6にペースト＋事業所名追加）'!Q196=2,'組織C③（②のG6~P→F6にペースト＋事業所名追加）'!H196,'組織C③（②のG6~P→F6にペースト＋事業所名追加）'!Q196=3,'組織C③（②のG6~P→F6にペースト＋事業所名追加）'!J196,'組織C③（②のG6~P→F6にペースト＋事業所名追加）'!Q196=4,'組織C③（②のG6~P→F6にペースト＋事業所名追加）'!L196,'組織C③（②のG6~P→F6にペースト＋事業所名追加）'!Q196=5,'組織C③（②のG6~P→F6にペースト＋事業所名追加）'!N196))</f>
        <v/>
      </c>
      <c r="H196" s="68" t="str" cm="1">
        <f t="array" ref="H196">IF($G$6="","",_xlfn.IFS('組織C③（②のG6~P→F6にペースト＋事業所名追加）'!Q196="","",'組織C③（②のG6~P→F6にペースト＋事業所名追加）'!Q196=1,"",'組織C③（②のG6~P→F6にペースト＋事業所名追加）'!Q196=2,'組織C③（②のG6~P→F6にペースト＋事業所名追加）'!F196,'組織C③（②のG6~P→F6にペースト＋事業所名追加）'!Q196=3,'組織C③（②のG6~P→F6にペースト＋事業所名追加）'!H196,'組織C③（②のG6~P→F6にペースト＋事業所名追加）'!Q196=4,'組織C③（②のG6~P→F6にペースト＋事業所名追加）'!J196,'組織C③（②のG6~P→F6にペースト＋事業所名追加）'!Q196=5,'組織C③（②のG6~P→F6にペースト＋事業所名追加）'!L196))</f>
        <v/>
      </c>
      <c r="I196" s="68" t="str">
        <f>IF('組織C③（②のG6~P→F6にペースト＋事業所名追加）'!C196="","",'組織C③（②のG6~P→F6にペースト＋事業所名追加）'!C196)</f>
        <v/>
      </c>
      <c r="J196" s="64"/>
    </row>
    <row r="197" spans="1:10">
      <c r="A197" s="64" t="s">
        <v>1099</v>
      </c>
      <c r="B197" s="79"/>
      <c r="C197" s="81" t="str" cm="1">
        <f t="array" ref="C197">_xlfn.IFS('組織C③（②のG6~P→F6にペースト＋事業所名追加）'!Q197="","",'組織C③（②のG6~P→F6にペースト＋事業所名追加）'!Q197=1,'組織C③（②のG6~P→F6にペースト＋事業所名追加）'!G197,'組織C③（②のG6~P→F6にペースト＋事業所名追加）'!Q197=2,'組織C③（②のG6~P→F6にペースト＋事業所名追加）'!I197,'組織C③（②のG6~P→F6にペースト＋事業所名追加）'!Q197=3,'組織C③（②のG6~P→F6にペースト＋事業所名追加）'!K197,'組織C③（②のG6~P→F6にペースト＋事業所名追加）'!Q197=4,'組織C③（②のG6~P→F6にペースト＋事業所名追加）'!M197,'組織C③（②のG6~P→F6にペースト＋事業所名追加）'!Q197=5,'組織C③（②のG6~P→F6にペースト＋事業所名追加）'!O197)</f>
        <v/>
      </c>
      <c r="D197" s="81" t="str" cm="1">
        <f t="array" ref="D197">_xlfn.IFS('組織C③（②のG6~P→F6にペースト＋事業所名追加）'!Q197="","",'組織C③（②のG6~P→F6にペースト＋事業所名追加）'!Q197=1,"",'組織C③（②のG6~P→F6にペースト＋事業所名追加）'!Q197=2,'組織C③（②のG6~P→F6にペースト＋事業所名追加）'!G197,'組織C③（②のG6~P→F6にペースト＋事業所名追加）'!Q197=3,'組織C③（②のG6~P→F6にペースト＋事業所名追加）'!I197,'組織C③（②のG6~P→F6にペースト＋事業所名追加）'!Q197=4,'組織C③（②のG6~P→F6にペースト＋事業所名追加）'!K197,'組織C③（②のG6~P→F6にペースト＋事業所名追加）'!Q197=5,'組織C③（②のG6~P→F6にペースト＋事業所名追加）'!M197)</f>
        <v/>
      </c>
      <c r="E197" s="64" t="str">
        <f t="shared" si="6"/>
        <v/>
      </c>
      <c r="F197" s="29" t="str">
        <f t="shared" si="5"/>
        <v/>
      </c>
      <c r="G197" s="68" t="str" cm="1">
        <f t="array" ref="G197">IF($G$6="","",_xlfn.IFS('組織C③（②のG6~P→F6にペースト＋事業所名追加）'!Q197="","",'組織C③（②のG6~P→F6にペースト＋事業所名追加）'!Q197=1,'組織C③（②のG6~P→F6にペースト＋事業所名追加）'!F197,'組織C③（②のG6~P→F6にペースト＋事業所名追加）'!Q197=2,'組織C③（②のG6~P→F6にペースト＋事業所名追加）'!H197,'組織C③（②のG6~P→F6にペースト＋事業所名追加）'!Q197=3,'組織C③（②のG6~P→F6にペースト＋事業所名追加）'!J197,'組織C③（②のG6~P→F6にペースト＋事業所名追加）'!Q197=4,'組織C③（②のG6~P→F6にペースト＋事業所名追加）'!L197,'組織C③（②のG6~P→F6にペースト＋事業所名追加）'!Q197=5,'組織C③（②のG6~P→F6にペースト＋事業所名追加）'!N197))</f>
        <v/>
      </c>
      <c r="H197" s="68" t="str" cm="1">
        <f t="array" ref="H197">IF($G$6="","",_xlfn.IFS('組織C③（②のG6~P→F6にペースト＋事業所名追加）'!Q197="","",'組織C③（②のG6~P→F6にペースト＋事業所名追加）'!Q197=1,"",'組織C③（②のG6~P→F6にペースト＋事業所名追加）'!Q197=2,'組織C③（②のG6~P→F6にペースト＋事業所名追加）'!F197,'組織C③（②のG6~P→F6にペースト＋事業所名追加）'!Q197=3,'組織C③（②のG6~P→F6にペースト＋事業所名追加）'!H197,'組織C③（②のG6~P→F6にペースト＋事業所名追加）'!Q197=4,'組織C③（②のG6~P→F6にペースト＋事業所名追加）'!J197,'組織C③（②のG6~P→F6にペースト＋事業所名追加）'!Q197=5,'組織C③（②のG6~P→F6にペースト＋事業所名追加）'!L197))</f>
        <v/>
      </c>
      <c r="I197" s="68" t="str">
        <f>IF('組織C③（②のG6~P→F6にペースト＋事業所名追加）'!C197="","",'組織C③（②のG6~P→F6にペースト＋事業所名追加）'!C197)</f>
        <v/>
      </c>
      <c r="J197" s="64"/>
    </row>
    <row r="198" spans="1:10">
      <c r="A198" s="64" t="s">
        <v>1100</v>
      </c>
      <c r="B198" s="79"/>
      <c r="C198" s="81" t="str" cm="1">
        <f t="array" ref="C198">_xlfn.IFS('組織C③（②のG6~P→F6にペースト＋事業所名追加）'!Q198="","",'組織C③（②のG6~P→F6にペースト＋事業所名追加）'!Q198=1,'組織C③（②のG6~P→F6にペースト＋事業所名追加）'!G198,'組織C③（②のG6~P→F6にペースト＋事業所名追加）'!Q198=2,'組織C③（②のG6~P→F6にペースト＋事業所名追加）'!I198,'組織C③（②のG6~P→F6にペースト＋事業所名追加）'!Q198=3,'組織C③（②のG6~P→F6にペースト＋事業所名追加）'!K198,'組織C③（②のG6~P→F6にペースト＋事業所名追加）'!Q198=4,'組織C③（②のG6~P→F6にペースト＋事業所名追加）'!M198,'組織C③（②のG6~P→F6にペースト＋事業所名追加）'!Q198=5,'組織C③（②のG6~P→F6にペースト＋事業所名追加）'!O198)</f>
        <v/>
      </c>
      <c r="D198" s="81" t="str" cm="1">
        <f t="array" ref="D198">_xlfn.IFS('組織C③（②のG6~P→F6にペースト＋事業所名追加）'!Q198="","",'組織C③（②のG6~P→F6にペースト＋事業所名追加）'!Q198=1,"",'組織C③（②のG6~P→F6にペースト＋事業所名追加）'!Q198=2,'組織C③（②のG6~P→F6にペースト＋事業所名追加）'!G198,'組織C③（②のG6~P→F6にペースト＋事業所名追加）'!Q198=3,'組織C③（②のG6~P→F6にペースト＋事業所名追加）'!I198,'組織C③（②のG6~P→F6にペースト＋事業所名追加）'!Q198=4,'組織C③（②のG6~P→F6にペースト＋事業所名追加）'!K198,'組織C③（②のG6~P→F6にペースト＋事業所名追加）'!Q198=5,'組織C③（②のG6~P→F6にペースト＋事業所名追加）'!M198)</f>
        <v/>
      </c>
      <c r="E198" s="64" t="str">
        <f t="shared" si="6"/>
        <v/>
      </c>
      <c r="F198" s="29" t="str">
        <f t="shared" si="5"/>
        <v/>
      </c>
      <c r="G198" s="68" t="str" cm="1">
        <f t="array" ref="G198">IF($G$6="","",_xlfn.IFS('組織C③（②のG6~P→F6にペースト＋事業所名追加）'!Q198="","",'組織C③（②のG6~P→F6にペースト＋事業所名追加）'!Q198=1,'組織C③（②のG6~P→F6にペースト＋事業所名追加）'!F198,'組織C③（②のG6~P→F6にペースト＋事業所名追加）'!Q198=2,'組織C③（②のG6~P→F6にペースト＋事業所名追加）'!H198,'組織C③（②のG6~P→F6にペースト＋事業所名追加）'!Q198=3,'組織C③（②のG6~P→F6にペースト＋事業所名追加）'!J198,'組織C③（②のG6~P→F6にペースト＋事業所名追加）'!Q198=4,'組織C③（②のG6~P→F6にペースト＋事業所名追加）'!L198,'組織C③（②のG6~P→F6にペースト＋事業所名追加）'!Q198=5,'組織C③（②のG6~P→F6にペースト＋事業所名追加）'!N198))</f>
        <v/>
      </c>
      <c r="H198" s="68" t="str" cm="1">
        <f t="array" ref="H198">IF($G$6="","",_xlfn.IFS('組織C③（②のG6~P→F6にペースト＋事業所名追加）'!Q198="","",'組織C③（②のG6~P→F6にペースト＋事業所名追加）'!Q198=1,"",'組織C③（②のG6~P→F6にペースト＋事業所名追加）'!Q198=2,'組織C③（②のG6~P→F6にペースト＋事業所名追加）'!F198,'組織C③（②のG6~P→F6にペースト＋事業所名追加）'!Q198=3,'組織C③（②のG6~P→F6にペースト＋事業所名追加）'!H198,'組織C③（②のG6~P→F6にペースト＋事業所名追加）'!Q198=4,'組織C③（②のG6~P→F6にペースト＋事業所名追加）'!J198,'組織C③（②のG6~P→F6にペースト＋事業所名追加）'!Q198=5,'組織C③（②のG6~P→F6にペースト＋事業所名追加）'!L198))</f>
        <v/>
      </c>
      <c r="I198" s="68" t="str">
        <f>IF('組織C③（②のG6~P→F6にペースト＋事業所名追加）'!C198="","",'組織C③（②のG6~P→F6にペースト＋事業所名追加）'!C198)</f>
        <v/>
      </c>
      <c r="J198" s="64"/>
    </row>
    <row r="199" spans="1:10">
      <c r="A199" s="64" t="s">
        <v>1101</v>
      </c>
      <c r="B199" s="79"/>
      <c r="C199" s="81" t="str" cm="1">
        <f t="array" ref="C199">_xlfn.IFS('組織C③（②のG6~P→F6にペースト＋事業所名追加）'!Q199="","",'組織C③（②のG6~P→F6にペースト＋事業所名追加）'!Q199=1,'組織C③（②のG6~P→F6にペースト＋事業所名追加）'!G199,'組織C③（②のG6~P→F6にペースト＋事業所名追加）'!Q199=2,'組織C③（②のG6~P→F6にペースト＋事業所名追加）'!I199,'組織C③（②のG6~P→F6にペースト＋事業所名追加）'!Q199=3,'組織C③（②のG6~P→F6にペースト＋事業所名追加）'!K199,'組織C③（②のG6~P→F6にペースト＋事業所名追加）'!Q199=4,'組織C③（②のG6~P→F6にペースト＋事業所名追加）'!M199,'組織C③（②のG6~P→F6にペースト＋事業所名追加）'!Q199=5,'組織C③（②のG6~P→F6にペースト＋事業所名追加）'!O199)</f>
        <v/>
      </c>
      <c r="D199" s="81" t="str" cm="1">
        <f t="array" ref="D199">_xlfn.IFS('組織C③（②のG6~P→F6にペースト＋事業所名追加）'!Q199="","",'組織C③（②のG6~P→F6にペースト＋事業所名追加）'!Q199=1,"",'組織C③（②のG6~P→F6にペースト＋事業所名追加）'!Q199=2,'組織C③（②のG6~P→F6にペースト＋事業所名追加）'!G199,'組織C③（②のG6~P→F6にペースト＋事業所名追加）'!Q199=3,'組織C③（②のG6~P→F6にペースト＋事業所名追加）'!I199,'組織C③（②のG6~P→F6にペースト＋事業所名追加）'!Q199=4,'組織C③（②のG6~P→F6にペースト＋事業所名追加）'!K199,'組織C③（②のG6~P→F6にペースト＋事業所名追加）'!Q199=5,'組織C③（②のG6~P→F6にペースト＋事業所名追加）'!M199)</f>
        <v/>
      </c>
      <c r="E199" s="64" t="str">
        <f t="shared" si="6"/>
        <v/>
      </c>
      <c r="F199" s="29" t="str">
        <f t="shared" si="5"/>
        <v/>
      </c>
      <c r="G199" s="68" t="str" cm="1">
        <f t="array" ref="G199">IF($G$6="","",_xlfn.IFS('組織C③（②のG6~P→F6にペースト＋事業所名追加）'!Q199="","",'組織C③（②のG6~P→F6にペースト＋事業所名追加）'!Q199=1,'組織C③（②のG6~P→F6にペースト＋事業所名追加）'!F199,'組織C③（②のG6~P→F6にペースト＋事業所名追加）'!Q199=2,'組織C③（②のG6~P→F6にペースト＋事業所名追加）'!H199,'組織C③（②のG6~P→F6にペースト＋事業所名追加）'!Q199=3,'組織C③（②のG6~P→F6にペースト＋事業所名追加）'!J199,'組織C③（②のG6~P→F6にペースト＋事業所名追加）'!Q199=4,'組織C③（②のG6~P→F6にペースト＋事業所名追加）'!L199,'組織C③（②のG6~P→F6にペースト＋事業所名追加）'!Q199=5,'組織C③（②のG6~P→F6にペースト＋事業所名追加）'!N199))</f>
        <v/>
      </c>
      <c r="H199" s="68" t="str" cm="1">
        <f t="array" ref="H199">IF($G$6="","",_xlfn.IFS('組織C③（②のG6~P→F6にペースト＋事業所名追加）'!Q199="","",'組織C③（②のG6~P→F6にペースト＋事業所名追加）'!Q199=1,"",'組織C③（②のG6~P→F6にペースト＋事業所名追加）'!Q199=2,'組織C③（②のG6~P→F6にペースト＋事業所名追加）'!F199,'組織C③（②のG6~P→F6にペースト＋事業所名追加）'!Q199=3,'組織C③（②のG6~P→F6にペースト＋事業所名追加）'!H199,'組織C③（②のG6~P→F6にペースト＋事業所名追加）'!Q199=4,'組織C③（②のG6~P→F6にペースト＋事業所名追加）'!J199,'組織C③（②のG6~P→F6にペースト＋事業所名追加）'!Q199=5,'組織C③（②のG6~P→F6にペースト＋事業所名追加）'!L199))</f>
        <v/>
      </c>
      <c r="I199" s="68" t="str">
        <f>IF('組織C③（②のG6~P→F6にペースト＋事業所名追加）'!C199="","",'組織C③（②のG6~P→F6にペースト＋事業所名追加）'!C199)</f>
        <v/>
      </c>
      <c r="J199" s="64"/>
    </row>
    <row r="200" spans="1:10">
      <c r="A200" s="64" t="s">
        <v>1102</v>
      </c>
      <c r="B200" s="79"/>
      <c r="C200" s="81" t="str" cm="1">
        <f t="array" ref="C200">_xlfn.IFS('組織C③（②のG6~P→F6にペースト＋事業所名追加）'!Q200="","",'組織C③（②のG6~P→F6にペースト＋事業所名追加）'!Q200=1,'組織C③（②のG6~P→F6にペースト＋事業所名追加）'!G200,'組織C③（②のG6~P→F6にペースト＋事業所名追加）'!Q200=2,'組織C③（②のG6~P→F6にペースト＋事業所名追加）'!I200,'組織C③（②のG6~P→F6にペースト＋事業所名追加）'!Q200=3,'組織C③（②のG6~P→F6にペースト＋事業所名追加）'!K200,'組織C③（②のG6~P→F6にペースト＋事業所名追加）'!Q200=4,'組織C③（②のG6~P→F6にペースト＋事業所名追加）'!M200,'組織C③（②のG6~P→F6にペースト＋事業所名追加）'!Q200=5,'組織C③（②のG6~P→F6にペースト＋事業所名追加）'!O200)</f>
        <v/>
      </c>
      <c r="D200" s="81" t="str" cm="1">
        <f t="array" ref="D200">_xlfn.IFS('組織C③（②のG6~P→F6にペースト＋事業所名追加）'!Q200="","",'組織C③（②のG6~P→F6にペースト＋事業所名追加）'!Q200=1,"",'組織C③（②のG6~P→F6にペースト＋事業所名追加）'!Q200=2,'組織C③（②のG6~P→F6にペースト＋事業所名追加）'!G200,'組織C③（②のG6~P→F6にペースト＋事業所名追加）'!Q200=3,'組織C③（②のG6~P→F6にペースト＋事業所名追加）'!I200,'組織C③（②のG6~P→F6にペースト＋事業所名追加）'!Q200=4,'組織C③（②のG6~P→F6にペースト＋事業所名追加）'!K200,'組織C③（②のG6~P→F6にペースト＋事業所名追加）'!Q200=5,'組織C③（②のG6~P→F6にペースト＋事業所名追加）'!M200)</f>
        <v/>
      </c>
      <c r="E200" s="64" t="str">
        <f t="shared" si="6"/>
        <v/>
      </c>
      <c r="F200" s="29" t="str">
        <f t="shared" si="5"/>
        <v/>
      </c>
      <c r="G200" s="68" t="str" cm="1">
        <f t="array" ref="G200">IF($G$6="","",_xlfn.IFS('組織C③（②のG6~P→F6にペースト＋事業所名追加）'!Q200="","",'組織C③（②のG6~P→F6にペースト＋事業所名追加）'!Q200=1,'組織C③（②のG6~P→F6にペースト＋事業所名追加）'!F200,'組織C③（②のG6~P→F6にペースト＋事業所名追加）'!Q200=2,'組織C③（②のG6~P→F6にペースト＋事業所名追加）'!H200,'組織C③（②のG6~P→F6にペースト＋事業所名追加）'!Q200=3,'組織C③（②のG6~P→F6にペースト＋事業所名追加）'!J200,'組織C③（②のG6~P→F6にペースト＋事業所名追加）'!Q200=4,'組織C③（②のG6~P→F6にペースト＋事業所名追加）'!L200,'組織C③（②のG6~P→F6にペースト＋事業所名追加）'!Q200=5,'組織C③（②のG6~P→F6にペースト＋事業所名追加）'!N200))</f>
        <v/>
      </c>
      <c r="H200" s="68" t="str" cm="1">
        <f t="array" ref="H200">IF($G$6="","",_xlfn.IFS('組織C③（②のG6~P→F6にペースト＋事業所名追加）'!Q200="","",'組織C③（②のG6~P→F6にペースト＋事業所名追加）'!Q200=1,"",'組織C③（②のG6~P→F6にペースト＋事業所名追加）'!Q200=2,'組織C③（②のG6~P→F6にペースト＋事業所名追加）'!F200,'組織C③（②のG6~P→F6にペースト＋事業所名追加）'!Q200=3,'組織C③（②のG6~P→F6にペースト＋事業所名追加）'!H200,'組織C③（②のG6~P→F6にペースト＋事業所名追加）'!Q200=4,'組織C③（②のG6~P→F6にペースト＋事業所名追加）'!J200,'組織C③（②のG6~P→F6にペースト＋事業所名追加）'!Q200=5,'組織C③（②のG6~P→F6にペースト＋事業所名追加）'!L200))</f>
        <v/>
      </c>
      <c r="I200" s="68" t="str">
        <f>IF('組織C③（②のG6~P→F6にペースト＋事業所名追加）'!C200="","",'組織C③（②のG6~P→F6にペースト＋事業所名追加）'!C200)</f>
        <v/>
      </c>
      <c r="J200" s="64"/>
    </row>
    <row r="201" spans="1:10">
      <c r="A201" s="64" t="s">
        <v>1103</v>
      </c>
      <c r="B201" s="79"/>
      <c r="C201" s="81" t="str" cm="1">
        <f t="array" ref="C201">_xlfn.IFS('組織C③（②のG6~P→F6にペースト＋事業所名追加）'!Q201="","",'組織C③（②のG6~P→F6にペースト＋事業所名追加）'!Q201=1,'組織C③（②のG6~P→F6にペースト＋事業所名追加）'!G201,'組織C③（②のG6~P→F6にペースト＋事業所名追加）'!Q201=2,'組織C③（②のG6~P→F6にペースト＋事業所名追加）'!I201,'組織C③（②のG6~P→F6にペースト＋事業所名追加）'!Q201=3,'組織C③（②のG6~P→F6にペースト＋事業所名追加）'!K201,'組織C③（②のG6~P→F6にペースト＋事業所名追加）'!Q201=4,'組織C③（②のG6~P→F6にペースト＋事業所名追加）'!M201,'組織C③（②のG6~P→F6にペースト＋事業所名追加）'!Q201=5,'組織C③（②のG6~P→F6にペースト＋事業所名追加）'!O201)</f>
        <v/>
      </c>
      <c r="D201" s="81" t="str" cm="1">
        <f t="array" ref="D201">_xlfn.IFS('組織C③（②のG6~P→F6にペースト＋事業所名追加）'!Q201="","",'組織C③（②のG6~P→F6にペースト＋事業所名追加）'!Q201=1,"",'組織C③（②のG6~P→F6にペースト＋事業所名追加）'!Q201=2,'組織C③（②のG6~P→F6にペースト＋事業所名追加）'!G201,'組織C③（②のG6~P→F6にペースト＋事業所名追加）'!Q201=3,'組織C③（②のG6~P→F6にペースト＋事業所名追加）'!I201,'組織C③（②のG6~P→F6にペースト＋事業所名追加）'!Q201=4,'組織C③（②のG6~P→F6にペースト＋事業所名追加）'!K201,'組織C③（②のG6~P→F6にペースト＋事業所名追加）'!Q201=5,'組織C③（②のG6~P→F6にペースト＋事業所名追加）'!M201)</f>
        <v/>
      </c>
      <c r="E201" s="64" t="str">
        <f t="shared" si="6"/>
        <v/>
      </c>
      <c r="F201" s="29" t="str">
        <f t="shared" si="5"/>
        <v/>
      </c>
      <c r="G201" s="68" t="str" cm="1">
        <f t="array" ref="G201">IF($G$6="","",_xlfn.IFS('組織C③（②のG6~P→F6にペースト＋事業所名追加）'!Q201="","",'組織C③（②のG6~P→F6にペースト＋事業所名追加）'!Q201=1,'組織C③（②のG6~P→F6にペースト＋事業所名追加）'!F201,'組織C③（②のG6~P→F6にペースト＋事業所名追加）'!Q201=2,'組織C③（②のG6~P→F6にペースト＋事業所名追加）'!H201,'組織C③（②のG6~P→F6にペースト＋事業所名追加）'!Q201=3,'組織C③（②のG6~P→F6にペースト＋事業所名追加）'!J201,'組織C③（②のG6~P→F6にペースト＋事業所名追加）'!Q201=4,'組織C③（②のG6~P→F6にペースト＋事業所名追加）'!L201,'組織C③（②のG6~P→F6にペースト＋事業所名追加）'!Q201=5,'組織C③（②のG6~P→F6にペースト＋事業所名追加）'!N201))</f>
        <v/>
      </c>
      <c r="H201" s="68" t="str" cm="1">
        <f t="array" ref="H201">IF($G$6="","",_xlfn.IFS('組織C③（②のG6~P→F6にペースト＋事業所名追加）'!Q201="","",'組織C③（②のG6~P→F6にペースト＋事業所名追加）'!Q201=1,"",'組織C③（②のG6~P→F6にペースト＋事業所名追加）'!Q201=2,'組織C③（②のG6~P→F6にペースト＋事業所名追加）'!F201,'組織C③（②のG6~P→F6にペースト＋事業所名追加）'!Q201=3,'組織C③（②のG6~P→F6にペースト＋事業所名追加）'!H201,'組織C③（②のG6~P→F6にペースト＋事業所名追加）'!Q201=4,'組織C③（②のG6~P→F6にペースト＋事業所名追加）'!J201,'組織C③（②のG6~P→F6にペースト＋事業所名追加）'!Q201=5,'組織C③（②のG6~P→F6にペースト＋事業所名追加）'!L201))</f>
        <v/>
      </c>
      <c r="I201" s="68" t="str">
        <f>IF('組織C③（②のG6~P→F6にペースト＋事業所名追加）'!C201="","",'組織C③（②のG6~P→F6にペースト＋事業所名追加）'!C201)</f>
        <v/>
      </c>
      <c r="J201" s="64"/>
    </row>
    <row r="202" spans="1:10">
      <c r="A202" s="64" t="s">
        <v>1104</v>
      </c>
      <c r="B202" s="79"/>
      <c r="C202" s="81" t="str" cm="1">
        <f t="array" ref="C202">_xlfn.IFS('組織C③（②のG6~P→F6にペースト＋事業所名追加）'!Q202="","",'組織C③（②のG6~P→F6にペースト＋事業所名追加）'!Q202=1,'組織C③（②のG6~P→F6にペースト＋事業所名追加）'!G202,'組織C③（②のG6~P→F6にペースト＋事業所名追加）'!Q202=2,'組織C③（②のG6~P→F6にペースト＋事業所名追加）'!I202,'組織C③（②のG6~P→F6にペースト＋事業所名追加）'!Q202=3,'組織C③（②のG6~P→F6にペースト＋事業所名追加）'!K202,'組織C③（②のG6~P→F6にペースト＋事業所名追加）'!Q202=4,'組織C③（②のG6~P→F6にペースト＋事業所名追加）'!M202,'組織C③（②のG6~P→F6にペースト＋事業所名追加）'!Q202=5,'組織C③（②のG6~P→F6にペースト＋事業所名追加）'!O202)</f>
        <v/>
      </c>
      <c r="D202" s="81" t="str" cm="1">
        <f t="array" ref="D202">_xlfn.IFS('組織C③（②のG6~P→F6にペースト＋事業所名追加）'!Q202="","",'組織C③（②のG6~P→F6にペースト＋事業所名追加）'!Q202=1,"",'組織C③（②のG6~P→F6にペースト＋事業所名追加）'!Q202=2,'組織C③（②のG6~P→F6にペースト＋事業所名追加）'!G202,'組織C③（②のG6~P→F6にペースト＋事業所名追加）'!Q202=3,'組織C③（②のG6~P→F6にペースト＋事業所名追加）'!I202,'組織C③（②のG6~P→F6にペースト＋事業所名追加）'!Q202=4,'組織C③（②のG6~P→F6にペースト＋事業所名追加）'!K202,'組織C③（②のG6~P→F6にペースト＋事業所名追加）'!Q202=5,'組織C③（②のG6~P→F6にペースト＋事業所名追加）'!M202)</f>
        <v/>
      </c>
      <c r="E202" s="64" t="str">
        <f t="shared" si="6"/>
        <v/>
      </c>
      <c r="F202" s="29" t="str">
        <f t="shared" ref="F202:F265" si="7">IF(C202="","",IF(D202="",1,IF(H202="",(INDEX($A$6:$F$805,MATCH(D202,$C$6:$C$805,0),6))+1,(INDEX($A$6:$H$805,MATCH(H202,$G$6:$G$805,0),6))+1)))</f>
        <v/>
      </c>
      <c r="G202" s="68" t="str" cm="1">
        <f t="array" ref="G202">IF($G$6="","",_xlfn.IFS('組織C③（②のG6~P→F6にペースト＋事業所名追加）'!Q202="","",'組織C③（②のG6~P→F6にペースト＋事業所名追加）'!Q202=1,'組織C③（②のG6~P→F6にペースト＋事業所名追加）'!F202,'組織C③（②のG6~P→F6にペースト＋事業所名追加）'!Q202=2,'組織C③（②のG6~P→F6にペースト＋事業所名追加）'!H202,'組織C③（②のG6~P→F6にペースト＋事業所名追加）'!Q202=3,'組織C③（②のG6~P→F6にペースト＋事業所名追加）'!J202,'組織C③（②のG6~P→F6にペースト＋事業所名追加）'!Q202=4,'組織C③（②のG6~P→F6にペースト＋事業所名追加）'!L202,'組織C③（②のG6~P→F6にペースト＋事業所名追加）'!Q202=5,'組織C③（②のG6~P→F6にペースト＋事業所名追加）'!N202))</f>
        <v/>
      </c>
      <c r="H202" s="68" t="str" cm="1">
        <f t="array" ref="H202">IF($G$6="","",_xlfn.IFS('組織C③（②のG6~P→F6にペースト＋事業所名追加）'!Q202="","",'組織C③（②のG6~P→F6にペースト＋事業所名追加）'!Q202=1,"",'組織C③（②のG6~P→F6にペースト＋事業所名追加）'!Q202=2,'組織C③（②のG6~P→F6にペースト＋事業所名追加）'!F202,'組織C③（②のG6~P→F6にペースト＋事業所名追加）'!Q202=3,'組織C③（②のG6~P→F6にペースト＋事業所名追加）'!H202,'組織C③（②のG6~P→F6にペースト＋事業所名追加）'!Q202=4,'組織C③（②のG6~P→F6にペースト＋事業所名追加）'!J202,'組織C③（②のG6~P→F6にペースト＋事業所名追加）'!Q202=5,'組織C③（②のG6~P→F6にペースト＋事業所名追加）'!L202))</f>
        <v/>
      </c>
      <c r="I202" s="68" t="str">
        <f>IF('組織C③（②のG6~P→F6にペースト＋事業所名追加）'!C202="","",'組織C③（②のG6~P→F6にペースト＋事業所名追加）'!C202)</f>
        <v/>
      </c>
      <c r="J202" s="64"/>
    </row>
    <row r="203" spans="1:10">
      <c r="A203" s="64" t="s">
        <v>1105</v>
      </c>
      <c r="B203" s="79"/>
      <c r="C203" s="81" t="str" cm="1">
        <f t="array" ref="C203">_xlfn.IFS('組織C③（②のG6~P→F6にペースト＋事業所名追加）'!Q203="","",'組織C③（②のG6~P→F6にペースト＋事業所名追加）'!Q203=1,'組織C③（②のG6~P→F6にペースト＋事業所名追加）'!G203,'組織C③（②のG6~P→F6にペースト＋事業所名追加）'!Q203=2,'組織C③（②のG6~P→F6にペースト＋事業所名追加）'!I203,'組織C③（②のG6~P→F6にペースト＋事業所名追加）'!Q203=3,'組織C③（②のG6~P→F6にペースト＋事業所名追加）'!K203,'組織C③（②のG6~P→F6にペースト＋事業所名追加）'!Q203=4,'組織C③（②のG6~P→F6にペースト＋事業所名追加）'!M203,'組織C③（②のG6~P→F6にペースト＋事業所名追加）'!Q203=5,'組織C③（②のG6~P→F6にペースト＋事業所名追加）'!O203)</f>
        <v/>
      </c>
      <c r="D203" s="81" t="str" cm="1">
        <f t="array" ref="D203">_xlfn.IFS('組織C③（②のG6~P→F6にペースト＋事業所名追加）'!Q203="","",'組織C③（②のG6~P→F6にペースト＋事業所名追加）'!Q203=1,"",'組織C③（②のG6~P→F6にペースト＋事業所名追加）'!Q203=2,'組織C③（②のG6~P→F6にペースト＋事業所名追加）'!G203,'組織C③（②のG6~P→F6にペースト＋事業所名追加）'!Q203=3,'組織C③（②のG6~P→F6にペースト＋事業所名追加）'!I203,'組織C③（②のG6~P→F6にペースト＋事業所名追加）'!Q203=4,'組織C③（②のG6~P→F6にペースト＋事業所名追加）'!K203,'組織C③（②のG6~P→F6にペースト＋事業所名追加）'!Q203=5,'組織C③（②のG6~P→F6にペースト＋事業所名追加）'!M203)</f>
        <v/>
      </c>
      <c r="E203" s="64" t="str">
        <f t="shared" ref="E203:E266" si="8">IF(D203="","",IF(H203="",(INDEX($A$6:$C$805,MATCH(D203,$C$6:$C$805,0),1)),(INDEX($A$6:$H$805,MATCH(H203,$G$6:$G$805,0),1))))</f>
        <v/>
      </c>
      <c r="F203" s="29" t="str">
        <f t="shared" si="7"/>
        <v/>
      </c>
      <c r="G203" s="68" t="str" cm="1">
        <f t="array" ref="G203">IF($G$6="","",_xlfn.IFS('組織C③（②のG6~P→F6にペースト＋事業所名追加）'!Q203="","",'組織C③（②のG6~P→F6にペースト＋事業所名追加）'!Q203=1,'組織C③（②のG6~P→F6にペースト＋事業所名追加）'!F203,'組織C③（②のG6~P→F6にペースト＋事業所名追加）'!Q203=2,'組織C③（②のG6~P→F6にペースト＋事業所名追加）'!H203,'組織C③（②のG6~P→F6にペースト＋事業所名追加）'!Q203=3,'組織C③（②のG6~P→F6にペースト＋事業所名追加）'!J203,'組織C③（②のG6~P→F6にペースト＋事業所名追加）'!Q203=4,'組織C③（②のG6~P→F6にペースト＋事業所名追加）'!L203,'組織C③（②のG6~P→F6にペースト＋事業所名追加）'!Q203=5,'組織C③（②のG6~P→F6にペースト＋事業所名追加）'!N203))</f>
        <v/>
      </c>
      <c r="H203" s="68" t="str" cm="1">
        <f t="array" ref="H203">IF($G$6="","",_xlfn.IFS('組織C③（②のG6~P→F6にペースト＋事業所名追加）'!Q203="","",'組織C③（②のG6~P→F6にペースト＋事業所名追加）'!Q203=1,"",'組織C③（②のG6~P→F6にペースト＋事業所名追加）'!Q203=2,'組織C③（②のG6~P→F6にペースト＋事業所名追加）'!F203,'組織C③（②のG6~P→F6にペースト＋事業所名追加）'!Q203=3,'組織C③（②のG6~P→F6にペースト＋事業所名追加）'!H203,'組織C③（②のG6~P→F6にペースト＋事業所名追加）'!Q203=4,'組織C③（②のG6~P→F6にペースト＋事業所名追加）'!J203,'組織C③（②のG6~P→F6にペースト＋事業所名追加）'!Q203=5,'組織C③（②のG6~P→F6にペースト＋事業所名追加）'!L203))</f>
        <v/>
      </c>
      <c r="I203" s="68" t="str">
        <f>IF('組織C③（②のG6~P→F6にペースト＋事業所名追加）'!C203="","",'組織C③（②のG6~P→F6にペースト＋事業所名追加）'!C203)</f>
        <v/>
      </c>
      <c r="J203" s="64"/>
    </row>
    <row r="204" spans="1:10">
      <c r="A204" s="64" t="s">
        <v>1106</v>
      </c>
      <c r="B204" s="79"/>
      <c r="C204" s="81" t="str" cm="1">
        <f t="array" ref="C204">_xlfn.IFS('組織C③（②のG6~P→F6にペースト＋事業所名追加）'!Q204="","",'組織C③（②のG6~P→F6にペースト＋事業所名追加）'!Q204=1,'組織C③（②のG6~P→F6にペースト＋事業所名追加）'!G204,'組織C③（②のG6~P→F6にペースト＋事業所名追加）'!Q204=2,'組織C③（②のG6~P→F6にペースト＋事業所名追加）'!I204,'組織C③（②のG6~P→F6にペースト＋事業所名追加）'!Q204=3,'組織C③（②のG6~P→F6にペースト＋事業所名追加）'!K204,'組織C③（②のG6~P→F6にペースト＋事業所名追加）'!Q204=4,'組織C③（②のG6~P→F6にペースト＋事業所名追加）'!M204,'組織C③（②のG6~P→F6にペースト＋事業所名追加）'!Q204=5,'組織C③（②のG6~P→F6にペースト＋事業所名追加）'!O204)</f>
        <v/>
      </c>
      <c r="D204" s="81" t="str" cm="1">
        <f t="array" ref="D204">_xlfn.IFS('組織C③（②のG6~P→F6にペースト＋事業所名追加）'!Q204="","",'組織C③（②のG6~P→F6にペースト＋事業所名追加）'!Q204=1,"",'組織C③（②のG6~P→F6にペースト＋事業所名追加）'!Q204=2,'組織C③（②のG6~P→F6にペースト＋事業所名追加）'!G204,'組織C③（②のG6~P→F6にペースト＋事業所名追加）'!Q204=3,'組織C③（②のG6~P→F6にペースト＋事業所名追加）'!I204,'組織C③（②のG6~P→F6にペースト＋事業所名追加）'!Q204=4,'組織C③（②のG6~P→F6にペースト＋事業所名追加）'!K204,'組織C③（②のG6~P→F6にペースト＋事業所名追加）'!Q204=5,'組織C③（②のG6~P→F6にペースト＋事業所名追加）'!M204)</f>
        <v/>
      </c>
      <c r="E204" s="64" t="str">
        <f t="shared" si="8"/>
        <v/>
      </c>
      <c r="F204" s="29" t="str">
        <f t="shared" si="7"/>
        <v/>
      </c>
      <c r="G204" s="68" t="str" cm="1">
        <f t="array" ref="G204">IF($G$6="","",_xlfn.IFS('組織C③（②のG6~P→F6にペースト＋事業所名追加）'!Q204="","",'組織C③（②のG6~P→F6にペースト＋事業所名追加）'!Q204=1,'組織C③（②のG6~P→F6にペースト＋事業所名追加）'!F204,'組織C③（②のG6~P→F6にペースト＋事業所名追加）'!Q204=2,'組織C③（②のG6~P→F6にペースト＋事業所名追加）'!H204,'組織C③（②のG6~P→F6にペースト＋事業所名追加）'!Q204=3,'組織C③（②のG6~P→F6にペースト＋事業所名追加）'!J204,'組織C③（②のG6~P→F6にペースト＋事業所名追加）'!Q204=4,'組織C③（②のG6~P→F6にペースト＋事業所名追加）'!L204,'組織C③（②のG6~P→F6にペースト＋事業所名追加）'!Q204=5,'組織C③（②のG6~P→F6にペースト＋事業所名追加）'!N204))</f>
        <v/>
      </c>
      <c r="H204" s="68" t="str" cm="1">
        <f t="array" ref="H204">IF($G$6="","",_xlfn.IFS('組織C③（②のG6~P→F6にペースト＋事業所名追加）'!Q204="","",'組織C③（②のG6~P→F6にペースト＋事業所名追加）'!Q204=1,"",'組織C③（②のG6~P→F6にペースト＋事業所名追加）'!Q204=2,'組織C③（②のG6~P→F6にペースト＋事業所名追加）'!F204,'組織C③（②のG6~P→F6にペースト＋事業所名追加）'!Q204=3,'組織C③（②のG6~P→F6にペースト＋事業所名追加）'!H204,'組織C③（②のG6~P→F6にペースト＋事業所名追加）'!Q204=4,'組織C③（②のG6~P→F6にペースト＋事業所名追加）'!J204,'組織C③（②のG6~P→F6にペースト＋事業所名追加）'!Q204=5,'組織C③（②のG6~P→F6にペースト＋事業所名追加）'!L204))</f>
        <v/>
      </c>
      <c r="I204" s="68" t="str">
        <f>IF('組織C③（②のG6~P→F6にペースト＋事業所名追加）'!C204="","",'組織C③（②のG6~P→F6にペースト＋事業所名追加）'!C204)</f>
        <v/>
      </c>
      <c r="J204" s="64"/>
    </row>
    <row r="205" spans="1:10">
      <c r="A205" s="64" t="s">
        <v>1107</v>
      </c>
      <c r="B205" s="79"/>
      <c r="C205" s="81" t="str" cm="1">
        <f t="array" ref="C205">_xlfn.IFS('組織C③（②のG6~P→F6にペースト＋事業所名追加）'!Q205="","",'組織C③（②のG6~P→F6にペースト＋事業所名追加）'!Q205=1,'組織C③（②のG6~P→F6にペースト＋事業所名追加）'!G205,'組織C③（②のG6~P→F6にペースト＋事業所名追加）'!Q205=2,'組織C③（②のG6~P→F6にペースト＋事業所名追加）'!I205,'組織C③（②のG6~P→F6にペースト＋事業所名追加）'!Q205=3,'組織C③（②のG6~P→F6にペースト＋事業所名追加）'!K205,'組織C③（②のG6~P→F6にペースト＋事業所名追加）'!Q205=4,'組織C③（②のG6~P→F6にペースト＋事業所名追加）'!M205,'組織C③（②のG6~P→F6にペースト＋事業所名追加）'!Q205=5,'組織C③（②のG6~P→F6にペースト＋事業所名追加）'!O205)</f>
        <v/>
      </c>
      <c r="D205" s="81" t="str" cm="1">
        <f t="array" ref="D205">_xlfn.IFS('組織C③（②のG6~P→F6にペースト＋事業所名追加）'!Q205="","",'組織C③（②のG6~P→F6にペースト＋事業所名追加）'!Q205=1,"",'組織C③（②のG6~P→F6にペースト＋事業所名追加）'!Q205=2,'組織C③（②のG6~P→F6にペースト＋事業所名追加）'!G205,'組織C③（②のG6~P→F6にペースト＋事業所名追加）'!Q205=3,'組織C③（②のG6~P→F6にペースト＋事業所名追加）'!I205,'組織C③（②のG6~P→F6にペースト＋事業所名追加）'!Q205=4,'組織C③（②のG6~P→F6にペースト＋事業所名追加）'!K205,'組織C③（②のG6~P→F6にペースト＋事業所名追加）'!Q205=5,'組織C③（②のG6~P→F6にペースト＋事業所名追加）'!M205)</f>
        <v/>
      </c>
      <c r="E205" s="64" t="str">
        <f t="shared" si="8"/>
        <v/>
      </c>
      <c r="F205" s="29" t="str">
        <f t="shared" si="7"/>
        <v/>
      </c>
      <c r="G205" s="68" t="str" cm="1">
        <f t="array" ref="G205">IF($G$6="","",_xlfn.IFS('組織C③（②のG6~P→F6にペースト＋事業所名追加）'!Q205="","",'組織C③（②のG6~P→F6にペースト＋事業所名追加）'!Q205=1,'組織C③（②のG6~P→F6にペースト＋事業所名追加）'!F205,'組織C③（②のG6~P→F6にペースト＋事業所名追加）'!Q205=2,'組織C③（②のG6~P→F6にペースト＋事業所名追加）'!H205,'組織C③（②のG6~P→F6にペースト＋事業所名追加）'!Q205=3,'組織C③（②のG6~P→F6にペースト＋事業所名追加）'!J205,'組織C③（②のG6~P→F6にペースト＋事業所名追加）'!Q205=4,'組織C③（②のG6~P→F6にペースト＋事業所名追加）'!L205,'組織C③（②のG6~P→F6にペースト＋事業所名追加）'!Q205=5,'組織C③（②のG6~P→F6にペースト＋事業所名追加）'!N205))</f>
        <v/>
      </c>
      <c r="H205" s="68" t="str" cm="1">
        <f t="array" ref="H205">IF($G$6="","",_xlfn.IFS('組織C③（②のG6~P→F6にペースト＋事業所名追加）'!Q205="","",'組織C③（②のG6~P→F6にペースト＋事業所名追加）'!Q205=1,"",'組織C③（②のG6~P→F6にペースト＋事業所名追加）'!Q205=2,'組織C③（②のG6~P→F6にペースト＋事業所名追加）'!F205,'組織C③（②のG6~P→F6にペースト＋事業所名追加）'!Q205=3,'組織C③（②のG6~P→F6にペースト＋事業所名追加）'!H205,'組織C③（②のG6~P→F6にペースト＋事業所名追加）'!Q205=4,'組織C③（②のG6~P→F6にペースト＋事業所名追加）'!J205,'組織C③（②のG6~P→F6にペースト＋事業所名追加）'!Q205=5,'組織C③（②のG6~P→F6にペースト＋事業所名追加）'!L205))</f>
        <v/>
      </c>
      <c r="I205" s="68" t="str">
        <f>IF('組織C③（②のG6~P→F6にペースト＋事業所名追加）'!C205="","",'組織C③（②のG6~P→F6にペースト＋事業所名追加）'!C205)</f>
        <v/>
      </c>
      <c r="J205" s="64"/>
    </row>
    <row r="206" spans="1:10">
      <c r="A206" s="64" t="s">
        <v>1108</v>
      </c>
      <c r="B206" s="79"/>
      <c r="C206" s="81" t="str" cm="1">
        <f t="array" ref="C206">_xlfn.IFS('組織C③（②のG6~P→F6にペースト＋事業所名追加）'!Q206="","",'組織C③（②のG6~P→F6にペースト＋事業所名追加）'!Q206=1,'組織C③（②のG6~P→F6にペースト＋事業所名追加）'!G206,'組織C③（②のG6~P→F6にペースト＋事業所名追加）'!Q206=2,'組織C③（②のG6~P→F6にペースト＋事業所名追加）'!I206,'組織C③（②のG6~P→F6にペースト＋事業所名追加）'!Q206=3,'組織C③（②のG6~P→F6にペースト＋事業所名追加）'!K206,'組織C③（②のG6~P→F6にペースト＋事業所名追加）'!Q206=4,'組織C③（②のG6~P→F6にペースト＋事業所名追加）'!M206,'組織C③（②のG6~P→F6にペースト＋事業所名追加）'!Q206=5,'組織C③（②のG6~P→F6にペースト＋事業所名追加）'!O206)</f>
        <v/>
      </c>
      <c r="D206" s="81" t="str" cm="1">
        <f t="array" ref="D206">_xlfn.IFS('組織C③（②のG6~P→F6にペースト＋事業所名追加）'!Q206="","",'組織C③（②のG6~P→F6にペースト＋事業所名追加）'!Q206=1,"",'組織C③（②のG6~P→F6にペースト＋事業所名追加）'!Q206=2,'組織C③（②のG6~P→F6にペースト＋事業所名追加）'!G206,'組織C③（②のG6~P→F6にペースト＋事業所名追加）'!Q206=3,'組織C③（②のG6~P→F6にペースト＋事業所名追加）'!I206,'組織C③（②のG6~P→F6にペースト＋事業所名追加）'!Q206=4,'組織C③（②のG6~P→F6にペースト＋事業所名追加）'!K206,'組織C③（②のG6~P→F6にペースト＋事業所名追加）'!Q206=5,'組織C③（②のG6~P→F6にペースト＋事業所名追加）'!M206)</f>
        <v/>
      </c>
      <c r="E206" s="64" t="str">
        <f t="shared" si="8"/>
        <v/>
      </c>
      <c r="F206" s="29" t="str">
        <f t="shared" si="7"/>
        <v/>
      </c>
      <c r="G206" s="68" t="str" cm="1">
        <f t="array" ref="G206">IF($G$6="","",_xlfn.IFS('組織C③（②のG6~P→F6にペースト＋事業所名追加）'!Q206="","",'組織C③（②のG6~P→F6にペースト＋事業所名追加）'!Q206=1,'組織C③（②のG6~P→F6にペースト＋事業所名追加）'!F206,'組織C③（②のG6~P→F6にペースト＋事業所名追加）'!Q206=2,'組織C③（②のG6~P→F6にペースト＋事業所名追加）'!H206,'組織C③（②のG6~P→F6にペースト＋事業所名追加）'!Q206=3,'組織C③（②のG6~P→F6にペースト＋事業所名追加）'!J206,'組織C③（②のG6~P→F6にペースト＋事業所名追加）'!Q206=4,'組織C③（②のG6~P→F6にペースト＋事業所名追加）'!L206,'組織C③（②のG6~P→F6にペースト＋事業所名追加）'!Q206=5,'組織C③（②のG6~P→F6にペースト＋事業所名追加）'!N206))</f>
        <v/>
      </c>
      <c r="H206" s="68" t="str" cm="1">
        <f t="array" ref="H206">IF($G$6="","",_xlfn.IFS('組織C③（②のG6~P→F6にペースト＋事業所名追加）'!Q206="","",'組織C③（②のG6~P→F6にペースト＋事業所名追加）'!Q206=1,"",'組織C③（②のG6~P→F6にペースト＋事業所名追加）'!Q206=2,'組織C③（②のG6~P→F6にペースト＋事業所名追加）'!F206,'組織C③（②のG6~P→F6にペースト＋事業所名追加）'!Q206=3,'組織C③（②のG6~P→F6にペースト＋事業所名追加）'!H206,'組織C③（②のG6~P→F6にペースト＋事業所名追加）'!Q206=4,'組織C③（②のG6~P→F6にペースト＋事業所名追加）'!J206,'組織C③（②のG6~P→F6にペースト＋事業所名追加）'!Q206=5,'組織C③（②のG6~P→F6にペースト＋事業所名追加）'!L206))</f>
        <v/>
      </c>
      <c r="I206" s="68" t="str">
        <f>IF('組織C③（②のG6~P→F6にペースト＋事業所名追加）'!C206="","",'組織C③（②のG6~P→F6にペースト＋事業所名追加）'!C206)</f>
        <v/>
      </c>
      <c r="J206" s="64"/>
    </row>
    <row r="207" spans="1:10">
      <c r="A207" s="64" t="s">
        <v>1109</v>
      </c>
      <c r="B207" s="79"/>
      <c r="C207" s="81" t="str" cm="1">
        <f t="array" ref="C207">_xlfn.IFS('組織C③（②のG6~P→F6にペースト＋事業所名追加）'!Q207="","",'組織C③（②のG6~P→F6にペースト＋事業所名追加）'!Q207=1,'組織C③（②のG6~P→F6にペースト＋事業所名追加）'!G207,'組織C③（②のG6~P→F6にペースト＋事業所名追加）'!Q207=2,'組織C③（②のG6~P→F6にペースト＋事業所名追加）'!I207,'組織C③（②のG6~P→F6にペースト＋事業所名追加）'!Q207=3,'組織C③（②のG6~P→F6にペースト＋事業所名追加）'!K207,'組織C③（②のG6~P→F6にペースト＋事業所名追加）'!Q207=4,'組織C③（②のG6~P→F6にペースト＋事業所名追加）'!M207,'組織C③（②のG6~P→F6にペースト＋事業所名追加）'!Q207=5,'組織C③（②のG6~P→F6にペースト＋事業所名追加）'!O207)</f>
        <v/>
      </c>
      <c r="D207" s="81" t="str" cm="1">
        <f t="array" ref="D207">_xlfn.IFS('組織C③（②のG6~P→F6にペースト＋事業所名追加）'!Q207="","",'組織C③（②のG6~P→F6にペースト＋事業所名追加）'!Q207=1,"",'組織C③（②のG6~P→F6にペースト＋事業所名追加）'!Q207=2,'組織C③（②のG6~P→F6にペースト＋事業所名追加）'!G207,'組織C③（②のG6~P→F6にペースト＋事業所名追加）'!Q207=3,'組織C③（②のG6~P→F6にペースト＋事業所名追加）'!I207,'組織C③（②のG6~P→F6にペースト＋事業所名追加）'!Q207=4,'組織C③（②のG6~P→F6にペースト＋事業所名追加）'!K207,'組織C③（②のG6~P→F6にペースト＋事業所名追加）'!Q207=5,'組織C③（②のG6~P→F6にペースト＋事業所名追加）'!M207)</f>
        <v/>
      </c>
      <c r="E207" s="64" t="str">
        <f t="shared" si="8"/>
        <v/>
      </c>
      <c r="F207" s="29" t="str">
        <f t="shared" si="7"/>
        <v/>
      </c>
      <c r="G207" s="68" t="str" cm="1">
        <f t="array" ref="G207">IF($G$6="","",_xlfn.IFS('組織C③（②のG6~P→F6にペースト＋事業所名追加）'!Q207="","",'組織C③（②のG6~P→F6にペースト＋事業所名追加）'!Q207=1,'組織C③（②のG6~P→F6にペースト＋事業所名追加）'!F207,'組織C③（②のG6~P→F6にペースト＋事業所名追加）'!Q207=2,'組織C③（②のG6~P→F6にペースト＋事業所名追加）'!H207,'組織C③（②のG6~P→F6にペースト＋事業所名追加）'!Q207=3,'組織C③（②のG6~P→F6にペースト＋事業所名追加）'!J207,'組織C③（②のG6~P→F6にペースト＋事業所名追加）'!Q207=4,'組織C③（②のG6~P→F6にペースト＋事業所名追加）'!L207,'組織C③（②のG6~P→F6にペースト＋事業所名追加）'!Q207=5,'組織C③（②のG6~P→F6にペースト＋事業所名追加）'!N207))</f>
        <v/>
      </c>
      <c r="H207" s="68" t="str" cm="1">
        <f t="array" ref="H207">IF($G$6="","",_xlfn.IFS('組織C③（②のG6~P→F6にペースト＋事業所名追加）'!Q207="","",'組織C③（②のG6~P→F6にペースト＋事業所名追加）'!Q207=1,"",'組織C③（②のG6~P→F6にペースト＋事業所名追加）'!Q207=2,'組織C③（②のG6~P→F6にペースト＋事業所名追加）'!F207,'組織C③（②のG6~P→F6にペースト＋事業所名追加）'!Q207=3,'組織C③（②のG6~P→F6にペースト＋事業所名追加）'!H207,'組織C③（②のG6~P→F6にペースト＋事業所名追加）'!Q207=4,'組織C③（②のG6~P→F6にペースト＋事業所名追加）'!J207,'組織C③（②のG6~P→F6にペースト＋事業所名追加）'!Q207=5,'組織C③（②のG6~P→F6にペースト＋事業所名追加）'!L207))</f>
        <v/>
      </c>
      <c r="I207" s="68" t="str">
        <f>IF('組織C③（②のG6~P→F6にペースト＋事業所名追加）'!C207="","",'組織C③（②のG6~P→F6にペースト＋事業所名追加）'!C207)</f>
        <v/>
      </c>
      <c r="J207" s="64"/>
    </row>
    <row r="208" spans="1:10">
      <c r="A208" s="64" t="s">
        <v>1110</v>
      </c>
      <c r="B208" s="79"/>
      <c r="C208" s="81" t="str" cm="1">
        <f t="array" ref="C208">_xlfn.IFS('組織C③（②のG6~P→F6にペースト＋事業所名追加）'!Q208="","",'組織C③（②のG6~P→F6にペースト＋事業所名追加）'!Q208=1,'組織C③（②のG6~P→F6にペースト＋事業所名追加）'!G208,'組織C③（②のG6~P→F6にペースト＋事業所名追加）'!Q208=2,'組織C③（②のG6~P→F6にペースト＋事業所名追加）'!I208,'組織C③（②のG6~P→F6にペースト＋事業所名追加）'!Q208=3,'組織C③（②のG6~P→F6にペースト＋事業所名追加）'!K208,'組織C③（②のG6~P→F6にペースト＋事業所名追加）'!Q208=4,'組織C③（②のG6~P→F6にペースト＋事業所名追加）'!M208,'組織C③（②のG6~P→F6にペースト＋事業所名追加）'!Q208=5,'組織C③（②のG6~P→F6にペースト＋事業所名追加）'!O208)</f>
        <v/>
      </c>
      <c r="D208" s="81" t="str" cm="1">
        <f t="array" ref="D208">_xlfn.IFS('組織C③（②のG6~P→F6にペースト＋事業所名追加）'!Q208="","",'組織C③（②のG6~P→F6にペースト＋事業所名追加）'!Q208=1,"",'組織C③（②のG6~P→F6にペースト＋事業所名追加）'!Q208=2,'組織C③（②のG6~P→F6にペースト＋事業所名追加）'!G208,'組織C③（②のG6~P→F6にペースト＋事業所名追加）'!Q208=3,'組織C③（②のG6~P→F6にペースト＋事業所名追加）'!I208,'組織C③（②のG6~P→F6にペースト＋事業所名追加）'!Q208=4,'組織C③（②のG6~P→F6にペースト＋事業所名追加）'!K208,'組織C③（②のG6~P→F6にペースト＋事業所名追加）'!Q208=5,'組織C③（②のG6~P→F6にペースト＋事業所名追加）'!M208)</f>
        <v/>
      </c>
      <c r="E208" s="64" t="str">
        <f t="shared" si="8"/>
        <v/>
      </c>
      <c r="F208" s="29" t="str">
        <f t="shared" si="7"/>
        <v/>
      </c>
      <c r="G208" s="68" t="str" cm="1">
        <f t="array" ref="G208">IF($G$6="","",_xlfn.IFS('組織C③（②のG6~P→F6にペースト＋事業所名追加）'!Q208="","",'組織C③（②のG6~P→F6にペースト＋事業所名追加）'!Q208=1,'組織C③（②のG6~P→F6にペースト＋事業所名追加）'!F208,'組織C③（②のG6~P→F6にペースト＋事業所名追加）'!Q208=2,'組織C③（②のG6~P→F6にペースト＋事業所名追加）'!H208,'組織C③（②のG6~P→F6にペースト＋事業所名追加）'!Q208=3,'組織C③（②のG6~P→F6にペースト＋事業所名追加）'!J208,'組織C③（②のG6~P→F6にペースト＋事業所名追加）'!Q208=4,'組織C③（②のG6~P→F6にペースト＋事業所名追加）'!L208,'組織C③（②のG6~P→F6にペースト＋事業所名追加）'!Q208=5,'組織C③（②のG6~P→F6にペースト＋事業所名追加）'!N208))</f>
        <v/>
      </c>
      <c r="H208" s="68" t="str" cm="1">
        <f t="array" ref="H208">IF($G$6="","",_xlfn.IFS('組織C③（②のG6~P→F6にペースト＋事業所名追加）'!Q208="","",'組織C③（②のG6~P→F6にペースト＋事業所名追加）'!Q208=1,"",'組織C③（②のG6~P→F6にペースト＋事業所名追加）'!Q208=2,'組織C③（②のG6~P→F6にペースト＋事業所名追加）'!F208,'組織C③（②のG6~P→F6にペースト＋事業所名追加）'!Q208=3,'組織C③（②のG6~P→F6にペースト＋事業所名追加）'!H208,'組織C③（②のG6~P→F6にペースト＋事業所名追加）'!Q208=4,'組織C③（②のG6~P→F6にペースト＋事業所名追加）'!J208,'組織C③（②のG6~P→F6にペースト＋事業所名追加）'!Q208=5,'組織C③（②のG6~P→F6にペースト＋事業所名追加）'!L208))</f>
        <v/>
      </c>
      <c r="I208" s="68" t="str">
        <f>IF('組織C③（②のG6~P→F6にペースト＋事業所名追加）'!C208="","",'組織C③（②のG6~P→F6にペースト＋事業所名追加）'!C208)</f>
        <v/>
      </c>
      <c r="J208" s="64"/>
    </row>
    <row r="209" spans="1:10">
      <c r="A209" s="64" t="s">
        <v>1111</v>
      </c>
      <c r="B209" s="79"/>
      <c r="C209" s="81" t="str" cm="1">
        <f t="array" ref="C209">_xlfn.IFS('組織C③（②のG6~P→F6にペースト＋事業所名追加）'!Q209="","",'組織C③（②のG6~P→F6にペースト＋事業所名追加）'!Q209=1,'組織C③（②のG6~P→F6にペースト＋事業所名追加）'!G209,'組織C③（②のG6~P→F6にペースト＋事業所名追加）'!Q209=2,'組織C③（②のG6~P→F6にペースト＋事業所名追加）'!I209,'組織C③（②のG6~P→F6にペースト＋事業所名追加）'!Q209=3,'組織C③（②のG6~P→F6にペースト＋事業所名追加）'!K209,'組織C③（②のG6~P→F6にペースト＋事業所名追加）'!Q209=4,'組織C③（②のG6~P→F6にペースト＋事業所名追加）'!M209,'組織C③（②のG6~P→F6にペースト＋事業所名追加）'!Q209=5,'組織C③（②のG6~P→F6にペースト＋事業所名追加）'!O209)</f>
        <v/>
      </c>
      <c r="D209" s="81" t="str" cm="1">
        <f t="array" ref="D209">_xlfn.IFS('組織C③（②のG6~P→F6にペースト＋事業所名追加）'!Q209="","",'組織C③（②のG6~P→F6にペースト＋事業所名追加）'!Q209=1,"",'組織C③（②のG6~P→F6にペースト＋事業所名追加）'!Q209=2,'組織C③（②のG6~P→F6にペースト＋事業所名追加）'!G209,'組織C③（②のG6~P→F6にペースト＋事業所名追加）'!Q209=3,'組織C③（②のG6~P→F6にペースト＋事業所名追加）'!I209,'組織C③（②のG6~P→F6にペースト＋事業所名追加）'!Q209=4,'組織C③（②のG6~P→F6にペースト＋事業所名追加）'!K209,'組織C③（②のG6~P→F6にペースト＋事業所名追加）'!Q209=5,'組織C③（②のG6~P→F6にペースト＋事業所名追加）'!M209)</f>
        <v/>
      </c>
      <c r="E209" s="64" t="str">
        <f t="shared" si="8"/>
        <v/>
      </c>
      <c r="F209" s="29" t="str">
        <f t="shared" si="7"/>
        <v/>
      </c>
      <c r="G209" s="68" t="str" cm="1">
        <f t="array" ref="G209">IF($G$6="","",_xlfn.IFS('組織C③（②のG6~P→F6にペースト＋事業所名追加）'!Q209="","",'組織C③（②のG6~P→F6にペースト＋事業所名追加）'!Q209=1,'組織C③（②のG6~P→F6にペースト＋事業所名追加）'!F209,'組織C③（②のG6~P→F6にペースト＋事業所名追加）'!Q209=2,'組織C③（②のG6~P→F6にペースト＋事業所名追加）'!H209,'組織C③（②のG6~P→F6にペースト＋事業所名追加）'!Q209=3,'組織C③（②のG6~P→F6にペースト＋事業所名追加）'!J209,'組織C③（②のG6~P→F6にペースト＋事業所名追加）'!Q209=4,'組織C③（②のG6~P→F6にペースト＋事業所名追加）'!L209,'組織C③（②のG6~P→F6にペースト＋事業所名追加）'!Q209=5,'組織C③（②のG6~P→F6にペースト＋事業所名追加）'!N209))</f>
        <v/>
      </c>
      <c r="H209" s="68" t="str" cm="1">
        <f t="array" ref="H209">IF($G$6="","",_xlfn.IFS('組織C③（②のG6~P→F6にペースト＋事業所名追加）'!Q209="","",'組織C③（②のG6~P→F6にペースト＋事業所名追加）'!Q209=1,"",'組織C③（②のG6~P→F6にペースト＋事業所名追加）'!Q209=2,'組織C③（②のG6~P→F6にペースト＋事業所名追加）'!F209,'組織C③（②のG6~P→F6にペースト＋事業所名追加）'!Q209=3,'組織C③（②のG6~P→F6にペースト＋事業所名追加）'!H209,'組織C③（②のG6~P→F6にペースト＋事業所名追加）'!Q209=4,'組織C③（②のG6~P→F6にペースト＋事業所名追加）'!J209,'組織C③（②のG6~P→F6にペースト＋事業所名追加）'!Q209=5,'組織C③（②のG6~P→F6にペースト＋事業所名追加）'!L209))</f>
        <v/>
      </c>
      <c r="I209" s="68" t="str">
        <f>IF('組織C③（②のG6~P→F6にペースト＋事業所名追加）'!C209="","",'組織C③（②のG6~P→F6にペースト＋事業所名追加）'!C209)</f>
        <v/>
      </c>
      <c r="J209" s="64"/>
    </row>
    <row r="210" spans="1:10">
      <c r="A210" s="64" t="s">
        <v>1112</v>
      </c>
      <c r="B210" s="79"/>
      <c r="C210" s="81" t="str" cm="1">
        <f t="array" ref="C210">_xlfn.IFS('組織C③（②のG6~P→F6にペースト＋事業所名追加）'!Q210="","",'組織C③（②のG6~P→F6にペースト＋事業所名追加）'!Q210=1,'組織C③（②のG6~P→F6にペースト＋事業所名追加）'!G210,'組織C③（②のG6~P→F6にペースト＋事業所名追加）'!Q210=2,'組織C③（②のG6~P→F6にペースト＋事業所名追加）'!I210,'組織C③（②のG6~P→F6にペースト＋事業所名追加）'!Q210=3,'組織C③（②のG6~P→F6にペースト＋事業所名追加）'!K210,'組織C③（②のG6~P→F6にペースト＋事業所名追加）'!Q210=4,'組織C③（②のG6~P→F6にペースト＋事業所名追加）'!M210,'組織C③（②のG6~P→F6にペースト＋事業所名追加）'!Q210=5,'組織C③（②のG6~P→F6にペースト＋事業所名追加）'!O210)</f>
        <v/>
      </c>
      <c r="D210" s="81" t="str" cm="1">
        <f t="array" ref="D210">_xlfn.IFS('組織C③（②のG6~P→F6にペースト＋事業所名追加）'!Q210="","",'組織C③（②のG6~P→F6にペースト＋事業所名追加）'!Q210=1,"",'組織C③（②のG6~P→F6にペースト＋事業所名追加）'!Q210=2,'組織C③（②のG6~P→F6にペースト＋事業所名追加）'!G210,'組織C③（②のG6~P→F6にペースト＋事業所名追加）'!Q210=3,'組織C③（②のG6~P→F6にペースト＋事業所名追加）'!I210,'組織C③（②のG6~P→F6にペースト＋事業所名追加）'!Q210=4,'組織C③（②のG6~P→F6にペースト＋事業所名追加）'!K210,'組織C③（②のG6~P→F6にペースト＋事業所名追加）'!Q210=5,'組織C③（②のG6~P→F6にペースト＋事業所名追加）'!M210)</f>
        <v/>
      </c>
      <c r="E210" s="64" t="str">
        <f t="shared" si="8"/>
        <v/>
      </c>
      <c r="F210" s="29" t="str">
        <f t="shared" si="7"/>
        <v/>
      </c>
      <c r="G210" s="68" t="str" cm="1">
        <f t="array" ref="G210">IF($G$6="","",_xlfn.IFS('組織C③（②のG6~P→F6にペースト＋事業所名追加）'!Q210="","",'組織C③（②のG6~P→F6にペースト＋事業所名追加）'!Q210=1,'組織C③（②のG6~P→F6にペースト＋事業所名追加）'!F210,'組織C③（②のG6~P→F6にペースト＋事業所名追加）'!Q210=2,'組織C③（②のG6~P→F6にペースト＋事業所名追加）'!H210,'組織C③（②のG6~P→F6にペースト＋事業所名追加）'!Q210=3,'組織C③（②のG6~P→F6にペースト＋事業所名追加）'!J210,'組織C③（②のG6~P→F6にペースト＋事業所名追加）'!Q210=4,'組織C③（②のG6~P→F6にペースト＋事業所名追加）'!L210,'組織C③（②のG6~P→F6にペースト＋事業所名追加）'!Q210=5,'組織C③（②のG6~P→F6にペースト＋事業所名追加）'!N210))</f>
        <v/>
      </c>
      <c r="H210" s="68" t="str" cm="1">
        <f t="array" ref="H210">IF($G$6="","",_xlfn.IFS('組織C③（②のG6~P→F6にペースト＋事業所名追加）'!Q210="","",'組織C③（②のG6~P→F6にペースト＋事業所名追加）'!Q210=1,"",'組織C③（②のG6~P→F6にペースト＋事業所名追加）'!Q210=2,'組織C③（②のG6~P→F6にペースト＋事業所名追加）'!F210,'組織C③（②のG6~P→F6にペースト＋事業所名追加）'!Q210=3,'組織C③（②のG6~P→F6にペースト＋事業所名追加）'!H210,'組織C③（②のG6~P→F6にペースト＋事業所名追加）'!Q210=4,'組織C③（②のG6~P→F6にペースト＋事業所名追加）'!J210,'組織C③（②のG6~P→F6にペースト＋事業所名追加）'!Q210=5,'組織C③（②のG6~P→F6にペースト＋事業所名追加）'!L210))</f>
        <v/>
      </c>
      <c r="I210" s="68" t="str">
        <f>IF('組織C③（②のG6~P→F6にペースト＋事業所名追加）'!C210="","",'組織C③（②のG6~P→F6にペースト＋事業所名追加）'!C210)</f>
        <v/>
      </c>
      <c r="J210" s="64"/>
    </row>
    <row r="211" spans="1:10">
      <c r="A211" s="64" t="s">
        <v>1113</v>
      </c>
      <c r="B211" s="79"/>
      <c r="C211" s="81" t="str" cm="1">
        <f t="array" ref="C211">_xlfn.IFS('組織C③（②のG6~P→F6にペースト＋事業所名追加）'!Q211="","",'組織C③（②のG6~P→F6にペースト＋事業所名追加）'!Q211=1,'組織C③（②のG6~P→F6にペースト＋事業所名追加）'!G211,'組織C③（②のG6~P→F6にペースト＋事業所名追加）'!Q211=2,'組織C③（②のG6~P→F6にペースト＋事業所名追加）'!I211,'組織C③（②のG6~P→F6にペースト＋事業所名追加）'!Q211=3,'組織C③（②のG6~P→F6にペースト＋事業所名追加）'!K211,'組織C③（②のG6~P→F6にペースト＋事業所名追加）'!Q211=4,'組織C③（②のG6~P→F6にペースト＋事業所名追加）'!M211,'組織C③（②のG6~P→F6にペースト＋事業所名追加）'!Q211=5,'組織C③（②のG6~P→F6にペースト＋事業所名追加）'!O211)</f>
        <v/>
      </c>
      <c r="D211" s="81" t="str" cm="1">
        <f t="array" ref="D211">_xlfn.IFS('組織C③（②のG6~P→F6にペースト＋事業所名追加）'!Q211="","",'組織C③（②のG6~P→F6にペースト＋事業所名追加）'!Q211=1,"",'組織C③（②のG6~P→F6にペースト＋事業所名追加）'!Q211=2,'組織C③（②のG6~P→F6にペースト＋事業所名追加）'!G211,'組織C③（②のG6~P→F6にペースト＋事業所名追加）'!Q211=3,'組織C③（②のG6~P→F6にペースト＋事業所名追加）'!I211,'組織C③（②のG6~P→F6にペースト＋事業所名追加）'!Q211=4,'組織C③（②のG6~P→F6にペースト＋事業所名追加）'!K211,'組織C③（②のG6~P→F6にペースト＋事業所名追加）'!Q211=5,'組織C③（②のG6~P→F6にペースト＋事業所名追加）'!M211)</f>
        <v/>
      </c>
      <c r="E211" s="64" t="str">
        <f t="shared" si="8"/>
        <v/>
      </c>
      <c r="F211" s="29" t="str">
        <f t="shared" si="7"/>
        <v/>
      </c>
      <c r="G211" s="68" t="str" cm="1">
        <f t="array" ref="G211">IF($G$6="","",_xlfn.IFS('組織C③（②のG6~P→F6にペースト＋事業所名追加）'!Q211="","",'組織C③（②のG6~P→F6にペースト＋事業所名追加）'!Q211=1,'組織C③（②のG6~P→F6にペースト＋事業所名追加）'!F211,'組織C③（②のG6~P→F6にペースト＋事業所名追加）'!Q211=2,'組織C③（②のG6~P→F6にペースト＋事業所名追加）'!H211,'組織C③（②のG6~P→F6にペースト＋事業所名追加）'!Q211=3,'組織C③（②のG6~P→F6にペースト＋事業所名追加）'!J211,'組織C③（②のG6~P→F6にペースト＋事業所名追加）'!Q211=4,'組織C③（②のG6~P→F6にペースト＋事業所名追加）'!L211,'組織C③（②のG6~P→F6にペースト＋事業所名追加）'!Q211=5,'組織C③（②のG6~P→F6にペースト＋事業所名追加）'!N211))</f>
        <v/>
      </c>
      <c r="H211" s="68" t="str" cm="1">
        <f t="array" ref="H211">IF($G$6="","",_xlfn.IFS('組織C③（②のG6~P→F6にペースト＋事業所名追加）'!Q211="","",'組織C③（②のG6~P→F6にペースト＋事業所名追加）'!Q211=1,"",'組織C③（②のG6~P→F6にペースト＋事業所名追加）'!Q211=2,'組織C③（②のG6~P→F6にペースト＋事業所名追加）'!F211,'組織C③（②のG6~P→F6にペースト＋事業所名追加）'!Q211=3,'組織C③（②のG6~P→F6にペースト＋事業所名追加）'!H211,'組織C③（②のG6~P→F6にペースト＋事業所名追加）'!Q211=4,'組織C③（②のG6~P→F6にペースト＋事業所名追加）'!J211,'組織C③（②のG6~P→F6にペースト＋事業所名追加）'!Q211=5,'組織C③（②のG6~P→F6にペースト＋事業所名追加）'!L211))</f>
        <v/>
      </c>
      <c r="I211" s="68" t="str">
        <f>IF('組織C③（②のG6~P→F6にペースト＋事業所名追加）'!C211="","",'組織C③（②のG6~P→F6にペースト＋事業所名追加）'!C211)</f>
        <v/>
      </c>
      <c r="J211" s="64"/>
    </row>
    <row r="212" spans="1:10">
      <c r="A212" s="64" t="s">
        <v>1114</v>
      </c>
      <c r="B212" s="79"/>
      <c r="C212" s="81" t="str" cm="1">
        <f t="array" ref="C212">_xlfn.IFS('組織C③（②のG6~P→F6にペースト＋事業所名追加）'!Q212="","",'組織C③（②のG6~P→F6にペースト＋事業所名追加）'!Q212=1,'組織C③（②のG6~P→F6にペースト＋事業所名追加）'!G212,'組織C③（②のG6~P→F6にペースト＋事業所名追加）'!Q212=2,'組織C③（②のG6~P→F6にペースト＋事業所名追加）'!I212,'組織C③（②のG6~P→F6にペースト＋事業所名追加）'!Q212=3,'組織C③（②のG6~P→F6にペースト＋事業所名追加）'!K212,'組織C③（②のG6~P→F6にペースト＋事業所名追加）'!Q212=4,'組織C③（②のG6~P→F6にペースト＋事業所名追加）'!M212,'組織C③（②のG6~P→F6にペースト＋事業所名追加）'!Q212=5,'組織C③（②のG6~P→F6にペースト＋事業所名追加）'!O212)</f>
        <v/>
      </c>
      <c r="D212" s="81" t="str" cm="1">
        <f t="array" ref="D212">_xlfn.IFS('組織C③（②のG6~P→F6にペースト＋事業所名追加）'!Q212="","",'組織C③（②のG6~P→F6にペースト＋事業所名追加）'!Q212=1,"",'組織C③（②のG6~P→F6にペースト＋事業所名追加）'!Q212=2,'組織C③（②のG6~P→F6にペースト＋事業所名追加）'!G212,'組織C③（②のG6~P→F6にペースト＋事業所名追加）'!Q212=3,'組織C③（②のG6~P→F6にペースト＋事業所名追加）'!I212,'組織C③（②のG6~P→F6にペースト＋事業所名追加）'!Q212=4,'組織C③（②のG6~P→F6にペースト＋事業所名追加）'!K212,'組織C③（②のG6~P→F6にペースト＋事業所名追加）'!Q212=5,'組織C③（②のG6~P→F6にペースト＋事業所名追加）'!M212)</f>
        <v/>
      </c>
      <c r="E212" s="64" t="str">
        <f t="shared" si="8"/>
        <v/>
      </c>
      <c r="F212" s="29" t="str">
        <f t="shared" si="7"/>
        <v/>
      </c>
      <c r="G212" s="68" t="str" cm="1">
        <f t="array" ref="G212">IF($G$6="","",_xlfn.IFS('組織C③（②のG6~P→F6にペースト＋事業所名追加）'!Q212="","",'組織C③（②のG6~P→F6にペースト＋事業所名追加）'!Q212=1,'組織C③（②のG6~P→F6にペースト＋事業所名追加）'!F212,'組織C③（②のG6~P→F6にペースト＋事業所名追加）'!Q212=2,'組織C③（②のG6~P→F6にペースト＋事業所名追加）'!H212,'組織C③（②のG6~P→F6にペースト＋事業所名追加）'!Q212=3,'組織C③（②のG6~P→F6にペースト＋事業所名追加）'!J212,'組織C③（②のG6~P→F6にペースト＋事業所名追加）'!Q212=4,'組織C③（②のG6~P→F6にペースト＋事業所名追加）'!L212,'組織C③（②のG6~P→F6にペースト＋事業所名追加）'!Q212=5,'組織C③（②のG6~P→F6にペースト＋事業所名追加）'!N212))</f>
        <v/>
      </c>
      <c r="H212" s="68" t="str" cm="1">
        <f t="array" ref="H212">IF($G$6="","",_xlfn.IFS('組織C③（②のG6~P→F6にペースト＋事業所名追加）'!Q212="","",'組織C③（②のG6~P→F6にペースト＋事業所名追加）'!Q212=1,"",'組織C③（②のG6~P→F6にペースト＋事業所名追加）'!Q212=2,'組織C③（②のG6~P→F6にペースト＋事業所名追加）'!F212,'組織C③（②のG6~P→F6にペースト＋事業所名追加）'!Q212=3,'組織C③（②のG6~P→F6にペースト＋事業所名追加）'!H212,'組織C③（②のG6~P→F6にペースト＋事業所名追加）'!Q212=4,'組織C③（②のG6~P→F6にペースト＋事業所名追加）'!J212,'組織C③（②のG6~P→F6にペースト＋事業所名追加）'!Q212=5,'組織C③（②のG6~P→F6にペースト＋事業所名追加）'!L212))</f>
        <v/>
      </c>
      <c r="I212" s="68" t="str">
        <f>IF('組織C③（②のG6~P→F6にペースト＋事業所名追加）'!C212="","",'組織C③（②のG6~P→F6にペースト＋事業所名追加）'!C212)</f>
        <v/>
      </c>
      <c r="J212" s="64"/>
    </row>
    <row r="213" spans="1:10">
      <c r="A213" s="64" t="s">
        <v>1115</v>
      </c>
      <c r="B213" s="79"/>
      <c r="C213" s="81" t="str" cm="1">
        <f t="array" ref="C213">_xlfn.IFS('組織C③（②のG6~P→F6にペースト＋事業所名追加）'!Q213="","",'組織C③（②のG6~P→F6にペースト＋事業所名追加）'!Q213=1,'組織C③（②のG6~P→F6にペースト＋事業所名追加）'!G213,'組織C③（②のG6~P→F6にペースト＋事業所名追加）'!Q213=2,'組織C③（②のG6~P→F6にペースト＋事業所名追加）'!I213,'組織C③（②のG6~P→F6にペースト＋事業所名追加）'!Q213=3,'組織C③（②のG6~P→F6にペースト＋事業所名追加）'!K213,'組織C③（②のG6~P→F6にペースト＋事業所名追加）'!Q213=4,'組織C③（②のG6~P→F6にペースト＋事業所名追加）'!M213,'組織C③（②のG6~P→F6にペースト＋事業所名追加）'!Q213=5,'組織C③（②のG6~P→F6にペースト＋事業所名追加）'!O213)</f>
        <v/>
      </c>
      <c r="D213" s="81" t="str" cm="1">
        <f t="array" ref="D213">_xlfn.IFS('組織C③（②のG6~P→F6にペースト＋事業所名追加）'!Q213="","",'組織C③（②のG6~P→F6にペースト＋事業所名追加）'!Q213=1,"",'組織C③（②のG6~P→F6にペースト＋事業所名追加）'!Q213=2,'組織C③（②のG6~P→F6にペースト＋事業所名追加）'!G213,'組織C③（②のG6~P→F6にペースト＋事業所名追加）'!Q213=3,'組織C③（②のG6~P→F6にペースト＋事業所名追加）'!I213,'組織C③（②のG6~P→F6にペースト＋事業所名追加）'!Q213=4,'組織C③（②のG6~P→F6にペースト＋事業所名追加）'!K213,'組織C③（②のG6~P→F6にペースト＋事業所名追加）'!Q213=5,'組織C③（②のG6~P→F6にペースト＋事業所名追加）'!M213)</f>
        <v/>
      </c>
      <c r="E213" s="64" t="str">
        <f t="shared" si="8"/>
        <v/>
      </c>
      <c r="F213" s="29" t="str">
        <f t="shared" si="7"/>
        <v/>
      </c>
      <c r="G213" s="68" t="str" cm="1">
        <f t="array" ref="G213">IF($G$6="","",_xlfn.IFS('組織C③（②のG6~P→F6にペースト＋事業所名追加）'!Q213="","",'組織C③（②のG6~P→F6にペースト＋事業所名追加）'!Q213=1,'組織C③（②のG6~P→F6にペースト＋事業所名追加）'!F213,'組織C③（②のG6~P→F6にペースト＋事業所名追加）'!Q213=2,'組織C③（②のG6~P→F6にペースト＋事業所名追加）'!H213,'組織C③（②のG6~P→F6にペースト＋事業所名追加）'!Q213=3,'組織C③（②のG6~P→F6にペースト＋事業所名追加）'!J213,'組織C③（②のG6~P→F6にペースト＋事業所名追加）'!Q213=4,'組織C③（②のG6~P→F6にペースト＋事業所名追加）'!L213,'組織C③（②のG6~P→F6にペースト＋事業所名追加）'!Q213=5,'組織C③（②のG6~P→F6にペースト＋事業所名追加）'!N213))</f>
        <v/>
      </c>
      <c r="H213" s="68" t="str" cm="1">
        <f t="array" ref="H213">IF($G$6="","",_xlfn.IFS('組織C③（②のG6~P→F6にペースト＋事業所名追加）'!Q213="","",'組織C③（②のG6~P→F6にペースト＋事業所名追加）'!Q213=1,"",'組織C③（②のG6~P→F6にペースト＋事業所名追加）'!Q213=2,'組織C③（②のG6~P→F6にペースト＋事業所名追加）'!F213,'組織C③（②のG6~P→F6にペースト＋事業所名追加）'!Q213=3,'組織C③（②のG6~P→F6にペースト＋事業所名追加）'!H213,'組織C③（②のG6~P→F6にペースト＋事業所名追加）'!Q213=4,'組織C③（②のG6~P→F6にペースト＋事業所名追加）'!J213,'組織C③（②のG6~P→F6にペースト＋事業所名追加）'!Q213=5,'組織C③（②のG6~P→F6にペースト＋事業所名追加）'!L213))</f>
        <v/>
      </c>
      <c r="I213" s="68" t="str">
        <f>IF('組織C③（②のG6~P→F6にペースト＋事業所名追加）'!C213="","",'組織C③（②のG6~P→F6にペースト＋事業所名追加）'!C213)</f>
        <v/>
      </c>
      <c r="J213" s="64"/>
    </row>
    <row r="214" spans="1:10">
      <c r="A214" s="64" t="s">
        <v>1116</v>
      </c>
      <c r="B214" s="79"/>
      <c r="C214" s="81" t="str" cm="1">
        <f t="array" ref="C214">_xlfn.IFS('組織C③（②のG6~P→F6にペースト＋事業所名追加）'!Q214="","",'組織C③（②のG6~P→F6にペースト＋事業所名追加）'!Q214=1,'組織C③（②のG6~P→F6にペースト＋事業所名追加）'!G214,'組織C③（②のG6~P→F6にペースト＋事業所名追加）'!Q214=2,'組織C③（②のG6~P→F6にペースト＋事業所名追加）'!I214,'組織C③（②のG6~P→F6にペースト＋事業所名追加）'!Q214=3,'組織C③（②のG6~P→F6にペースト＋事業所名追加）'!K214,'組織C③（②のG6~P→F6にペースト＋事業所名追加）'!Q214=4,'組織C③（②のG6~P→F6にペースト＋事業所名追加）'!M214,'組織C③（②のG6~P→F6にペースト＋事業所名追加）'!Q214=5,'組織C③（②のG6~P→F6にペースト＋事業所名追加）'!O214)</f>
        <v/>
      </c>
      <c r="D214" s="81" t="str" cm="1">
        <f t="array" ref="D214">_xlfn.IFS('組織C③（②のG6~P→F6にペースト＋事業所名追加）'!Q214="","",'組織C③（②のG6~P→F6にペースト＋事業所名追加）'!Q214=1,"",'組織C③（②のG6~P→F6にペースト＋事業所名追加）'!Q214=2,'組織C③（②のG6~P→F6にペースト＋事業所名追加）'!G214,'組織C③（②のG6~P→F6にペースト＋事業所名追加）'!Q214=3,'組織C③（②のG6~P→F6にペースト＋事業所名追加）'!I214,'組織C③（②のG6~P→F6にペースト＋事業所名追加）'!Q214=4,'組織C③（②のG6~P→F6にペースト＋事業所名追加）'!K214,'組織C③（②のG6~P→F6にペースト＋事業所名追加）'!Q214=5,'組織C③（②のG6~P→F6にペースト＋事業所名追加）'!M214)</f>
        <v/>
      </c>
      <c r="E214" s="64" t="str">
        <f t="shared" si="8"/>
        <v/>
      </c>
      <c r="F214" s="29" t="str">
        <f t="shared" si="7"/>
        <v/>
      </c>
      <c r="G214" s="68" t="str" cm="1">
        <f t="array" ref="G214">IF($G$6="","",_xlfn.IFS('組織C③（②のG6~P→F6にペースト＋事業所名追加）'!Q214="","",'組織C③（②のG6~P→F6にペースト＋事業所名追加）'!Q214=1,'組織C③（②のG6~P→F6にペースト＋事業所名追加）'!F214,'組織C③（②のG6~P→F6にペースト＋事業所名追加）'!Q214=2,'組織C③（②のG6~P→F6にペースト＋事業所名追加）'!H214,'組織C③（②のG6~P→F6にペースト＋事業所名追加）'!Q214=3,'組織C③（②のG6~P→F6にペースト＋事業所名追加）'!J214,'組織C③（②のG6~P→F6にペースト＋事業所名追加）'!Q214=4,'組織C③（②のG6~P→F6にペースト＋事業所名追加）'!L214,'組織C③（②のG6~P→F6にペースト＋事業所名追加）'!Q214=5,'組織C③（②のG6~P→F6にペースト＋事業所名追加）'!N214))</f>
        <v/>
      </c>
      <c r="H214" s="68" t="str" cm="1">
        <f t="array" ref="H214">IF($G$6="","",_xlfn.IFS('組織C③（②のG6~P→F6にペースト＋事業所名追加）'!Q214="","",'組織C③（②のG6~P→F6にペースト＋事業所名追加）'!Q214=1,"",'組織C③（②のG6~P→F6にペースト＋事業所名追加）'!Q214=2,'組織C③（②のG6~P→F6にペースト＋事業所名追加）'!F214,'組織C③（②のG6~P→F6にペースト＋事業所名追加）'!Q214=3,'組織C③（②のG6~P→F6にペースト＋事業所名追加）'!H214,'組織C③（②のG6~P→F6にペースト＋事業所名追加）'!Q214=4,'組織C③（②のG6~P→F6にペースト＋事業所名追加）'!J214,'組織C③（②のG6~P→F6にペースト＋事業所名追加）'!Q214=5,'組織C③（②のG6~P→F6にペースト＋事業所名追加）'!L214))</f>
        <v/>
      </c>
      <c r="I214" s="68" t="str">
        <f>IF('組織C③（②のG6~P→F6にペースト＋事業所名追加）'!C214="","",'組織C③（②のG6~P→F6にペースト＋事業所名追加）'!C214)</f>
        <v/>
      </c>
      <c r="J214" s="64"/>
    </row>
    <row r="215" spans="1:10">
      <c r="A215" s="64" t="s">
        <v>1117</v>
      </c>
      <c r="B215" s="79"/>
      <c r="C215" s="81" t="str" cm="1">
        <f t="array" ref="C215">_xlfn.IFS('組織C③（②のG6~P→F6にペースト＋事業所名追加）'!Q215="","",'組織C③（②のG6~P→F6にペースト＋事業所名追加）'!Q215=1,'組織C③（②のG6~P→F6にペースト＋事業所名追加）'!G215,'組織C③（②のG6~P→F6にペースト＋事業所名追加）'!Q215=2,'組織C③（②のG6~P→F6にペースト＋事業所名追加）'!I215,'組織C③（②のG6~P→F6にペースト＋事業所名追加）'!Q215=3,'組織C③（②のG6~P→F6にペースト＋事業所名追加）'!K215,'組織C③（②のG6~P→F6にペースト＋事業所名追加）'!Q215=4,'組織C③（②のG6~P→F6にペースト＋事業所名追加）'!M215,'組織C③（②のG6~P→F6にペースト＋事業所名追加）'!Q215=5,'組織C③（②のG6~P→F6にペースト＋事業所名追加）'!O215)</f>
        <v/>
      </c>
      <c r="D215" s="81" t="str" cm="1">
        <f t="array" ref="D215">_xlfn.IFS('組織C③（②のG6~P→F6にペースト＋事業所名追加）'!Q215="","",'組織C③（②のG6~P→F6にペースト＋事業所名追加）'!Q215=1,"",'組織C③（②のG6~P→F6にペースト＋事業所名追加）'!Q215=2,'組織C③（②のG6~P→F6にペースト＋事業所名追加）'!G215,'組織C③（②のG6~P→F6にペースト＋事業所名追加）'!Q215=3,'組織C③（②のG6~P→F6にペースト＋事業所名追加）'!I215,'組織C③（②のG6~P→F6にペースト＋事業所名追加）'!Q215=4,'組織C③（②のG6~P→F6にペースト＋事業所名追加）'!K215,'組織C③（②のG6~P→F6にペースト＋事業所名追加）'!Q215=5,'組織C③（②のG6~P→F6にペースト＋事業所名追加）'!M215)</f>
        <v/>
      </c>
      <c r="E215" s="64" t="str">
        <f t="shared" si="8"/>
        <v/>
      </c>
      <c r="F215" s="29" t="str">
        <f t="shared" si="7"/>
        <v/>
      </c>
      <c r="G215" s="68" t="str" cm="1">
        <f t="array" ref="G215">IF($G$6="","",_xlfn.IFS('組織C③（②のG6~P→F6にペースト＋事業所名追加）'!Q215="","",'組織C③（②のG6~P→F6にペースト＋事業所名追加）'!Q215=1,'組織C③（②のG6~P→F6にペースト＋事業所名追加）'!F215,'組織C③（②のG6~P→F6にペースト＋事業所名追加）'!Q215=2,'組織C③（②のG6~P→F6にペースト＋事業所名追加）'!H215,'組織C③（②のG6~P→F6にペースト＋事業所名追加）'!Q215=3,'組織C③（②のG6~P→F6にペースト＋事業所名追加）'!J215,'組織C③（②のG6~P→F6にペースト＋事業所名追加）'!Q215=4,'組織C③（②のG6~P→F6にペースト＋事業所名追加）'!L215,'組織C③（②のG6~P→F6にペースト＋事業所名追加）'!Q215=5,'組織C③（②のG6~P→F6にペースト＋事業所名追加）'!N215))</f>
        <v/>
      </c>
      <c r="H215" s="68" t="str" cm="1">
        <f t="array" ref="H215">IF($G$6="","",_xlfn.IFS('組織C③（②のG6~P→F6にペースト＋事業所名追加）'!Q215="","",'組織C③（②のG6~P→F6にペースト＋事業所名追加）'!Q215=1,"",'組織C③（②のG6~P→F6にペースト＋事業所名追加）'!Q215=2,'組織C③（②のG6~P→F6にペースト＋事業所名追加）'!F215,'組織C③（②のG6~P→F6にペースト＋事業所名追加）'!Q215=3,'組織C③（②のG6~P→F6にペースト＋事業所名追加）'!H215,'組織C③（②のG6~P→F6にペースト＋事業所名追加）'!Q215=4,'組織C③（②のG6~P→F6にペースト＋事業所名追加）'!J215,'組織C③（②のG6~P→F6にペースト＋事業所名追加）'!Q215=5,'組織C③（②のG6~P→F6にペースト＋事業所名追加）'!L215))</f>
        <v/>
      </c>
      <c r="I215" s="68" t="str">
        <f>IF('組織C③（②のG6~P→F6にペースト＋事業所名追加）'!C215="","",'組織C③（②のG6~P→F6にペースト＋事業所名追加）'!C215)</f>
        <v/>
      </c>
      <c r="J215" s="64"/>
    </row>
    <row r="216" spans="1:10">
      <c r="A216" s="64" t="s">
        <v>1118</v>
      </c>
      <c r="B216" s="79"/>
      <c r="C216" s="81" t="str" cm="1">
        <f t="array" ref="C216">_xlfn.IFS('組織C③（②のG6~P→F6にペースト＋事業所名追加）'!Q216="","",'組織C③（②のG6~P→F6にペースト＋事業所名追加）'!Q216=1,'組織C③（②のG6~P→F6にペースト＋事業所名追加）'!G216,'組織C③（②のG6~P→F6にペースト＋事業所名追加）'!Q216=2,'組織C③（②のG6~P→F6にペースト＋事業所名追加）'!I216,'組織C③（②のG6~P→F6にペースト＋事業所名追加）'!Q216=3,'組織C③（②のG6~P→F6にペースト＋事業所名追加）'!K216,'組織C③（②のG6~P→F6にペースト＋事業所名追加）'!Q216=4,'組織C③（②のG6~P→F6にペースト＋事業所名追加）'!M216,'組織C③（②のG6~P→F6にペースト＋事業所名追加）'!Q216=5,'組織C③（②のG6~P→F6にペースト＋事業所名追加）'!O216)</f>
        <v/>
      </c>
      <c r="D216" s="81" t="str" cm="1">
        <f t="array" ref="D216">_xlfn.IFS('組織C③（②のG6~P→F6にペースト＋事業所名追加）'!Q216="","",'組織C③（②のG6~P→F6にペースト＋事業所名追加）'!Q216=1,"",'組織C③（②のG6~P→F6にペースト＋事業所名追加）'!Q216=2,'組織C③（②のG6~P→F6にペースト＋事業所名追加）'!G216,'組織C③（②のG6~P→F6にペースト＋事業所名追加）'!Q216=3,'組織C③（②のG6~P→F6にペースト＋事業所名追加）'!I216,'組織C③（②のG6~P→F6にペースト＋事業所名追加）'!Q216=4,'組織C③（②のG6~P→F6にペースト＋事業所名追加）'!K216,'組織C③（②のG6~P→F6にペースト＋事業所名追加）'!Q216=5,'組織C③（②のG6~P→F6にペースト＋事業所名追加）'!M216)</f>
        <v/>
      </c>
      <c r="E216" s="64" t="str">
        <f t="shared" si="8"/>
        <v/>
      </c>
      <c r="F216" s="29" t="str">
        <f t="shared" si="7"/>
        <v/>
      </c>
      <c r="G216" s="68" t="str" cm="1">
        <f t="array" ref="G216">IF($G$6="","",_xlfn.IFS('組織C③（②のG6~P→F6にペースト＋事業所名追加）'!Q216="","",'組織C③（②のG6~P→F6にペースト＋事業所名追加）'!Q216=1,'組織C③（②のG6~P→F6にペースト＋事業所名追加）'!F216,'組織C③（②のG6~P→F6にペースト＋事業所名追加）'!Q216=2,'組織C③（②のG6~P→F6にペースト＋事業所名追加）'!H216,'組織C③（②のG6~P→F6にペースト＋事業所名追加）'!Q216=3,'組織C③（②のG6~P→F6にペースト＋事業所名追加）'!J216,'組織C③（②のG6~P→F6にペースト＋事業所名追加）'!Q216=4,'組織C③（②のG6~P→F6にペースト＋事業所名追加）'!L216,'組織C③（②のG6~P→F6にペースト＋事業所名追加）'!Q216=5,'組織C③（②のG6~P→F6にペースト＋事業所名追加）'!N216))</f>
        <v/>
      </c>
      <c r="H216" s="68" t="str" cm="1">
        <f t="array" ref="H216">IF($G$6="","",_xlfn.IFS('組織C③（②のG6~P→F6にペースト＋事業所名追加）'!Q216="","",'組織C③（②のG6~P→F6にペースト＋事業所名追加）'!Q216=1,"",'組織C③（②のG6~P→F6にペースト＋事業所名追加）'!Q216=2,'組織C③（②のG6~P→F6にペースト＋事業所名追加）'!F216,'組織C③（②のG6~P→F6にペースト＋事業所名追加）'!Q216=3,'組織C③（②のG6~P→F6にペースト＋事業所名追加）'!H216,'組織C③（②のG6~P→F6にペースト＋事業所名追加）'!Q216=4,'組織C③（②のG6~P→F6にペースト＋事業所名追加）'!J216,'組織C③（②のG6~P→F6にペースト＋事業所名追加）'!Q216=5,'組織C③（②のG6~P→F6にペースト＋事業所名追加）'!L216))</f>
        <v/>
      </c>
      <c r="I216" s="68" t="str">
        <f>IF('組織C③（②のG6~P→F6にペースト＋事業所名追加）'!C216="","",'組織C③（②のG6~P→F6にペースト＋事業所名追加）'!C216)</f>
        <v/>
      </c>
      <c r="J216" s="64"/>
    </row>
    <row r="217" spans="1:10">
      <c r="A217" s="64" t="s">
        <v>1119</v>
      </c>
      <c r="B217" s="79"/>
      <c r="C217" s="81" t="str" cm="1">
        <f t="array" ref="C217">_xlfn.IFS('組織C③（②のG6~P→F6にペースト＋事業所名追加）'!Q217="","",'組織C③（②のG6~P→F6にペースト＋事業所名追加）'!Q217=1,'組織C③（②のG6~P→F6にペースト＋事業所名追加）'!G217,'組織C③（②のG6~P→F6にペースト＋事業所名追加）'!Q217=2,'組織C③（②のG6~P→F6にペースト＋事業所名追加）'!I217,'組織C③（②のG6~P→F6にペースト＋事業所名追加）'!Q217=3,'組織C③（②のG6~P→F6にペースト＋事業所名追加）'!K217,'組織C③（②のG6~P→F6にペースト＋事業所名追加）'!Q217=4,'組織C③（②のG6~P→F6にペースト＋事業所名追加）'!M217,'組織C③（②のG6~P→F6にペースト＋事業所名追加）'!Q217=5,'組織C③（②のG6~P→F6にペースト＋事業所名追加）'!O217)</f>
        <v/>
      </c>
      <c r="D217" s="81" t="str" cm="1">
        <f t="array" ref="D217">_xlfn.IFS('組織C③（②のG6~P→F6にペースト＋事業所名追加）'!Q217="","",'組織C③（②のG6~P→F6にペースト＋事業所名追加）'!Q217=1,"",'組織C③（②のG6~P→F6にペースト＋事業所名追加）'!Q217=2,'組織C③（②のG6~P→F6にペースト＋事業所名追加）'!G217,'組織C③（②のG6~P→F6にペースト＋事業所名追加）'!Q217=3,'組織C③（②のG6~P→F6にペースト＋事業所名追加）'!I217,'組織C③（②のG6~P→F6にペースト＋事業所名追加）'!Q217=4,'組織C③（②のG6~P→F6にペースト＋事業所名追加）'!K217,'組織C③（②のG6~P→F6にペースト＋事業所名追加）'!Q217=5,'組織C③（②のG6~P→F6にペースト＋事業所名追加）'!M217)</f>
        <v/>
      </c>
      <c r="E217" s="64" t="str">
        <f t="shared" si="8"/>
        <v/>
      </c>
      <c r="F217" s="29" t="str">
        <f t="shared" si="7"/>
        <v/>
      </c>
      <c r="G217" s="68" t="str" cm="1">
        <f t="array" ref="G217">IF($G$6="","",_xlfn.IFS('組織C③（②のG6~P→F6にペースト＋事業所名追加）'!Q217="","",'組織C③（②のG6~P→F6にペースト＋事業所名追加）'!Q217=1,'組織C③（②のG6~P→F6にペースト＋事業所名追加）'!F217,'組織C③（②のG6~P→F6にペースト＋事業所名追加）'!Q217=2,'組織C③（②のG6~P→F6にペースト＋事業所名追加）'!H217,'組織C③（②のG6~P→F6にペースト＋事業所名追加）'!Q217=3,'組織C③（②のG6~P→F6にペースト＋事業所名追加）'!J217,'組織C③（②のG6~P→F6にペースト＋事業所名追加）'!Q217=4,'組織C③（②のG6~P→F6にペースト＋事業所名追加）'!L217,'組織C③（②のG6~P→F6にペースト＋事業所名追加）'!Q217=5,'組織C③（②のG6~P→F6にペースト＋事業所名追加）'!N217))</f>
        <v/>
      </c>
      <c r="H217" s="68" t="str" cm="1">
        <f t="array" ref="H217">IF($G$6="","",_xlfn.IFS('組織C③（②のG6~P→F6にペースト＋事業所名追加）'!Q217="","",'組織C③（②のG6~P→F6にペースト＋事業所名追加）'!Q217=1,"",'組織C③（②のG6~P→F6にペースト＋事業所名追加）'!Q217=2,'組織C③（②のG6~P→F6にペースト＋事業所名追加）'!F217,'組織C③（②のG6~P→F6にペースト＋事業所名追加）'!Q217=3,'組織C③（②のG6~P→F6にペースト＋事業所名追加）'!H217,'組織C③（②のG6~P→F6にペースト＋事業所名追加）'!Q217=4,'組織C③（②のG6~P→F6にペースト＋事業所名追加）'!J217,'組織C③（②のG6~P→F6にペースト＋事業所名追加）'!Q217=5,'組織C③（②のG6~P→F6にペースト＋事業所名追加）'!L217))</f>
        <v/>
      </c>
      <c r="I217" s="68" t="str">
        <f>IF('組織C③（②のG6~P→F6にペースト＋事業所名追加）'!C217="","",'組織C③（②のG6~P→F6にペースト＋事業所名追加）'!C217)</f>
        <v/>
      </c>
      <c r="J217" s="64"/>
    </row>
    <row r="218" spans="1:10">
      <c r="A218" s="64" t="s">
        <v>1120</v>
      </c>
      <c r="B218" s="79"/>
      <c r="C218" s="81" t="str" cm="1">
        <f t="array" ref="C218">_xlfn.IFS('組織C③（②のG6~P→F6にペースト＋事業所名追加）'!Q218="","",'組織C③（②のG6~P→F6にペースト＋事業所名追加）'!Q218=1,'組織C③（②のG6~P→F6にペースト＋事業所名追加）'!G218,'組織C③（②のG6~P→F6にペースト＋事業所名追加）'!Q218=2,'組織C③（②のG6~P→F6にペースト＋事業所名追加）'!I218,'組織C③（②のG6~P→F6にペースト＋事業所名追加）'!Q218=3,'組織C③（②のG6~P→F6にペースト＋事業所名追加）'!K218,'組織C③（②のG6~P→F6にペースト＋事業所名追加）'!Q218=4,'組織C③（②のG6~P→F6にペースト＋事業所名追加）'!M218,'組織C③（②のG6~P→F6にペースト＋事業所名追加）'!Q218=5,'組織C③（②のG6~P→F6にペースト＋事業所名追加）'!O218)</f>
        <v/>
      </c>
      <c r="D218" s="81" t="str" cm="1">
        <f t="array" ref="D218">_xlfn.IFS('組織C③（②のG6~P→F6にペースト＋事業所名追加）'!Q218="","",'組織C③（②のG6~P→F6にペースト＋事業所名追加）'!Q218=1,"",'組織C③（②のG6~P→F6にペースト＋事業所名追加）'!Q218=2,'組織C③（②のG6~P→F6にペースト＋事業所名追加）'!G218,'組織C③（②のG6~P→F6にペースト＋事業所名追加）'!Q218=3,'組織C③（②のG6~P→F6にペースト＋事業所名追加）'!I218,'組織C③（②のG6~P→F6にペースト＋事業所名追加）'!Q218=4,'組織C③（②のG6~P→F6にペースト＋事業所名追加）'!K218,'組織C③（②のG6~P→F6にペースト＋事業所名追加）'!Q218=5,'組織C③（②のG6~P→F6にペースト＋事業所名追加）'!M218)</f>
        <v/>
      </c>
      <c r="E218" s="64" t="str">
        <f t="shared" si="8"/>
        <v/>
      </c>
      <c r="F218" s="29" t="str">
        <f t="shared" si="7"/>
        <v/>
      </c>
      <c r="G218" s="68" t="str" cm="1">
        <f t="array" ref="G218">IF($G$6="","",_xlfn.IFS('組織C③（②のG6~P→F6にペースト＋事業所名追加）'!Q218="","",'組織C③（②のG6~P→F6にペースト＋事業所名追加）'!Q218=1,'組織C③（②のG6~P→F6にペースト＋事業所名追加）'!F218,'組織C③（②のG6~P→F6にペースト＋事業所名追加）'!Q218=2,'組織C③（②のG6~P→F6にペースト＋事業所名追加）'!H218,'組織C③（②のG6~P→F6にペースト＋事業所名追加）'!Q218=3,'組織C③（②のG6~P→F6にペースト＋事業所名追加）'!J218,'組織C③（②のG6~P→F6にペースト＋事業所名追加）'!Q218=4,'組織C③（②のG6~P→F6にペースト＋事業所名追加）'!L218,'組織C③（②のG6~P→F6にペースト＋事業所名追加）'!Q218=5,'組織C③（②のG6~P→F6にペースト＋事業所名追加）'!N218))</f>
        <v/>
      </c>
      <c r="H218" s="68" t="str" cm="1">
        <f t="array" ref="H218">IF($G$6="","",_xlfn.IFS('組織C③（②のG6~P→F6にペースト＋事業所名追加）'!Q218="","",'組織C③（②のG6~P→F6にペースト＋事業所名追加）'!Q218=1,"",'組織C③（②のG6~P→F6にペースト＋事業所名追加）'!Q218=2,'組織C③（②のG6~P→F6にペースト＋事業所名追加）'!F218,'組織C③（②のG6~P→F6にペースト＋事業所名追加）'!Q218=3,'組織C③（②のG6~P→F6にペースト＋事業所名追加）'!H218,'組織C③（②のG6~P→F6にペースト＋事業所名追加）'!Q218=4,'組織C③（②のG6~P→F6にペースト＋事業所名追加）'!J218,'組織C③（②のG6~P→F6にペースト＋事業所名追加）'!Q218=5,'組織C③（②のG6~P→F6にペースト＋事業所名追加）'!L218))</f>
        <v/>
      </c>
      <c r="I218" s="68" t="str">
        <f>IF('組織C③（②のG6~P→F6にペースト＋事業所名追加）'!C218="","",'組織C③（②のG6~P→F6にペースト＋事業所名追加）'!C218)</f>
        <v/>
      </c>
      <c r="J218" s="64"/>
    </row>
    <row r="219" spans="1:10">
      <c r="A219" s="64" t="s">
        <v>1121</v>
      </c>
      <c r="B219" s="79"/>
      <c r="C219" s="81" t="str" cm="1">
        <f t="array" ref="C219">_xlfn.IFS('組織C③（②のG6~P→F6にペースト＋事業所名追加）'!Q219="","",'組織C③（②のG6~P→F6にペースト＋事業所名追加）'!Q219=1,'組織C③（②のG6~P→F6にペースト＋事業所名追加）'!G219,'組織C③（②のG6~P→F6にペースト＋事業所名追加）'!Q219=2,'組織C③（②のG6~P→F6にペースト＋事業所名追加）'!I219,'組織C③（②のG6~P→F6にペースト＋事業所名追加）'!Q219=3,'組織C③（②のG6~P→F6にペースト＋事業所名追加）'!K219,'組織C③（②のG6~P→F6にペースト＋事業所名追加）'!Q219=4,'組織C③（②のG6~P→F6にペースト＋事業所名追加）'!M219,'組織C③（②のG6~P→F6にペースト＋事業所名追加）'!Q219=5,'組織C③（②のG6~P→F6にペースト＋事業所名追加）'!O219)</f>
        <v/>
      </c>
      <c r="D219" s="81" t="str" cm="1">
        <f t="array" ref="D219">_xlfn.IFS('組織C③（②のG6~P→F6にペースト＋事業所名追加）'!Q219="","",'組織C③（②のG6~P→F6にペースト＋事業所名追加）'!Q219=1,"",'組織C③（②のG6~P→F6にペースト＋事業所名追加）'!Q219=2,'組織C③（②のG6~P→F6にペースト＋事業所名追加）'!G219,'組織C③（②のG6~P→F6にペースト＋事業所名追加）'!Q219=3,'組織C③（②のG6~P→F6にペースト＋事業所名追加）'!I219,'組織C③（②のG6~P→F6にペースト＋事業所名追加）'!Q219=4,'組織C③（②のG6~P→F6にペースト＋事業所名追加）'!K219,'組織C③（②のG6~P→F6にペースト＋事業所名追加）'!Q219=5,'組織C③（②のG6~P→F6にペースト＋事業所名追加）'!M219)</f>
        <v/>
      </c>
      <c r="E219" s="64" t="str">
        <f t="shared" si="8"/>
        <v/>
      </c>
      <c r="F219" s="29" t="str">
        <f t="shared" si="7"/>
        <v/>
      </c>
      <c r="G219" s="68" t="str" cm="1">
        <f t="array" ref="G219">IF($G$6="","",_xlfn.IFS('組織C③（②のG6~P→F6にペースト＋事業所名追加）'!Q219="","",'組織C③（②のG6~P→F6にペースト＋事業所名追加）'!Q219=1,'組織C③（②のG6~P→F6にペースト＋事業所名追加）'!F219,'組織C③（②のG6~P→F6にペースト＋事業所名追加）'!Q219=2,'組織C③（②のG6~P→F6にペースト＋事業所名追加）'!H219,'組織C③（②のG6~P→F6にペースト＋事業所名追加）'!Q219=3,'組織C③（②のG6~P→F6にペースト＋事業所名追加）'!J219,'組織C③（②のG6~P→F6にペースト＋事業所名追加）'!Q219=4,'組織C③（②のG6~P→F6にペースト＋事業所名追加）'!L219,'組織C③（②のG6~P→F6にペースト＋事業所名追加）'!Q219=5,'組織C③（②のG6~P→F6にペースト＋事業所名追加）'!N219))</f>
        <v/>
      </c>
      <c r="H219" s="68" t="str" cm="1">
        <f t="array" ref="H219">IF($G$6="","",_xlfn.IFS('組織C③（②のG6~P→F6にペースト＋事業所名追加）'!Q219="","",'組織C③（②のG6~P→F6にペースト＋事業所名追加）'!Q219=1,"",'組織C③（②のG6~P→F6にペースト＋事業所名追加）'!Q219=2,'組織C③（②のG6~P→F6にペースト＋事業所名追加）'!F219,'組織C③（②のG6~P→F6にペースト＋事業所名追加）'!Q219=3,'組織C③（②のG6~P→F6にペースト＋事業所名追加）'!H219,'組織C③（②のG6~P→F6にペースト＋事業所名追加）'!Q219=4,'組織C③（②のG6~P→F6にペースト＋事業所名追加）'!J219,'組織C③（②のG6~P→F6にペースト＋事業所名追加）'!Q219=5,'組織C③（②のG6~P→F6にペースト＋事業所名追加）'!L219))</f>
        <v/>
      </c>
      <c r="I219" s="68" t="str">
        <f>IF('組織C③（②のG6~P→F6にペースト＋事業所名追加）'!C219="","",'組織C③（②のG6~P→F6にペースト＋事業所名追加）'!C219)</f>
        <v/>
      </c>
      <c r="J219" s="64"/>
    </row>
    <row r="220" spans="1:10">
      <c r="A220" s="64" t="s">
        <v>1122</v>
      </c>
      <c r="B220" s="79"/>
      <c r="C220" s="81" t="str" cm="1">
        <f t="array" ref="C220">_xlfn.IFS('組織C③（②のG6~P→F6にペースト＋事業所名追加）'!Q220="","",'組織C③（②のG6~P→F6にペースト＋事業所名追加）'!Q220=1,'組織C③（②のG6~P→F6にペースト＋事業所名追加）'!G220,'組織C③（②のG6~P→F6にペースト＋事業所名追加）'!Q220=2,'組織C③（②のG6~P→F6にペースト＋事業所名追加）'!I220,'組織C③（②のG6~P→F6にペースト＋事業所名追加）'!Q220=3,'組織C③（②のG6~P→F6にペースト＋事業所名追加）'!K220,'組織C③（②のG6~P→F6にペースト＋事業所名追加）'!Q220=4,'組織C③（②のG6~P→F6にペースト＋事業所名追加）'!M220,'組織C③（②のG6~P→F6にペースト＋事業所名追加）'!Q220=5,'組織C③（②のG6~P→F6にペースト＋事業所名追加）'!O220)</f>
        <v/>
      </c>
      <c r="D220" s="81" t="str" cm="1">
        <f t="array" ref="D220">_xlfn.IFS('組織C③（②のG6~P→F6にペースト＋事業所名追加）'!Q220="","",'組織C③（②のG6~P→F6にペースト＋事業所名追加）'!Q220=1,"",'組織C③（②のG6~P→F6にペースト＋事業所名追加）'!Q220=2,'組織C③（②のG6~P→F6にペースト＋事業所名追加）'!G220,'組織C③（②のG6~P→F6にペースト＋事業所名追加）'!Q220=3,'組織C③（②のG6~P→F6にペースト＋事業所名追加）'!I220,'組織C③（②のG6~P→F6にペースト＋事業所名追加）'!Q220=4,'組織C③（②のG6~P→F6にペースト＋事業所名追加）'!K220,'組織C③（②のG6~P→F6にペースト＋事業所名追加）'!Q220=5,'組織C③（②のG6~P→F6にペースト＋事業所名追加）'!M220)</f>
        <v/>
      </c>
      <c r="E220" s="64" t="str">
        <f t="shared" si="8"/>
        <v/>
      </c>
      <c r="F220" s="29" t="str">
        <f t="shared" si="7"/>
        <v/>
      </c>
      <c r="G220" s="68" t="str" cm="1">
        <f t="array" ref="G220">IF($G$6="","",_xlfn.IFS('組織C③（②のG6~P→F6にペースト＋事業所名追加）'!Q220="","",'組織C③（②のG6~P→F6にペースト＋事業所名追加）'!Q220=1,'組織C③（②のG6~P→F6にペースト＋事業所名追加）'!F220,'組織C③（②のG6~P→F6にペースト＋事業所名追加）'!Q220=2,'組織C③（②のG6~P→F6にペースト＋事業所名追加）'!H220,'組織C③（②のG6~P→F6にペースト＋事業所名追加）'!Q220=3,'組織C③（②のG6~P→F6にペースト＋事業所名追加）'!J220,'組織C③（②のG6~P→F6にペースト＋事業所名追加）'!Q220=4,'組織C③（②のG6~P→F6にペースト＋事業所名追加）'!L220,'組織C③（②のG6~P→F6にペースト＋事業所名追加）'!Q220=5,'組織C③（②のG6~P→F6にペースト＋事業所名追加）'!N220))</f>
        <v/>
      </c>
      <c r="H220" s="68" t="str" cm="1">
        <f t="array" ref="H220">IF($G$6="","",_xlfn.IFS('組織C③（②のG6~P→F6にペースト＋事業所名追加）'!Q220="","",'組織C③（②のG6~P→F6にペースト＋事業所名追加）'!Q220=1,"",'組織C③（②のG6~P→F6にペースト＋事業所名追加）'!Q220=2,'組織C③（②のG6~P→F6にペースト＋事業所名追加）'!F220,'組織C③（②のG6~P→F6にペースト＋事業所名追加）'!Q220=3,'組織C③（②のG6~P→F6にペースト＋事業所名追加）'!H220,'組織C③（②のG6~P→F6にペースト＋事業所名追加）'!Q220=4,'組織C③（②のG6~P→F6にペースト＋事業所名追加）'!J220,'組織C③（②のG6~P→F6にペースト＋事業所名追加）'!Q220=5,'組織C③（②のG6~P→F6にペースト＋事業所名追加）'!L220))</f>
        <v/>
      </c>
      <c r="I220" s="68" t="str">
        <f>IF('組織C③（②のG6~P→F6にペースト＋事業所名追加）'!C220="","",'組織C③（②のG6~P→F6にペースト＋事業所名追加）'!C220)</f>
        <v/>
      </c>
      <c r="J220" s="64"/>
    </row>
    <row r="221" spans="1:10">
      <c r="A221" s="64" t="s">
        <v>1123</v>
      </c>
      <c r="B221" s="79"/>
      <c r="C221" s="81" t="str" cm="1">
        <f t="array" ref="C221">_xlfn.IFS('組織C③（②のG6~P→F6にペースト＋事業所名追加）'!Q221="","",'組織C③（②のG6~P→F6にペースト＋事業所名追加）'!Q221=1,'組織C③（②のG6~P→F6にペースト＋事業所名追加）'!G221,'組織C③（②のG6~P→F6にペースト＋事業所名追加）'!Q221=2,'組織C③（②のG6~P→F6にペースト＋事業所名追加）'!I221,'組織C③（②のG6~P→F6にペースト＋事業所名追加）'!Q221=3,'組織C③（②のG6~P→F6にペースト＋事業所名追加）'!K221,'組織C③（②のG6~P→F6にペースト＋事業所名追加）'!Q221=4,'組織C③（②のG6~P→F6にペースト＋事業所名追加）'!M221,'組織C③（②のG6~P→F6にペースト＋事業所名追加）'!Q221=5,'組織C③（②のG6~P→F6にペースト＋事業所名追加）'!O221)</f>
        <v/>
      </c>
      <c r="D221" s="81" t="str" cm="1">
        <f t="array" ref="D221">_xlfn.IFS('組織C③（②のG6~P→F6にペースト＋事業所名追加）'!Q221="","",'組織C③（②のG6~P→F6にペースト＋事業所名追加）'!Q221=1,"",'組織C③（②のG6~P→F6にペースト＋事業所名追加）'!Q221=2,'組織C③（②のG6~P→F6にペースト＋事業所名追加）'!G221,'組織C③（②のG6~P→F6にペースト＋事業所名追加）'!Q221=3,'組織C③（②のG6~P→F6にペースト＋事業所名追加）'!I221,'組織C③（②のG6~P→F6にペースト＋事業所名追加）'!Q221=4,'組織C③（②のG6~P→F6にペースト＋事業所名追加）'!K221,'組織C③（②のG6~P→F6にペースト＋事業所名追加）'!Q221=5,'組織C③（②のG6~P→F6にペースト＋事業所名追加）'!M221)</f>
        <v/>
      </c>
      <c r="E221" s="64" t="str">
        <f t="shared" si="8"/>
        <v/>
      </c>
      <c r="F221" s="29" t="str">
        <f t="shared" si="7"/>
        <v/>
      </c>
      <c r="G221" s="68" t="str" cm="1">
        <f t="array" ref="G221">IF($G$6="","",_xlfn.IFS('組織C③（②のG6~P→F6にペースト＋事業所名追加）'!Q221="","",'組織C③（②のG6~P→F6にペースト＋事業所名追加）'!Q221=1,'組織C③（②のG6~P→F6にペースト＋事業所名追加）'!F221,'組織C③（②のG6~P→F6にペースト＋事業所名追加）'!Q221=2,'組織C③（②のG6~P→F6にペースト＋事業所名追加）'!H221,'組織C③（②のG6~P→F6にペースト＋事業所名追加）'!Q221=3,'組織C③（②のG6~P→F6にペースト＋事業所名追加）'!J221,'組織C③（②のG6~P→F6にペースト＋事業所名追加）'!Q221=4,'組織C③（②のG6~P→F6にペースト＋事業所名追加）'!L221,'組織C③（②のG6~P→F6にペースト＋事業所名追加）'!Q221=5,'組織C③（②のG6~P→F6にペースト＋事業所名追加）'!N221))</f>
        <v/>
      </c>
      <c r="H221" s="68" t="str" cm="1">
        <f t="array" ref="H221">IF($G$6="","",_xlfn.IFS('組織C③（②のG6~P→F6にペースト＋事業所名追加）'!Q221="","",'組織C③（②のG6~P→F6にペースト＋事業所名追加）'!Q221=1,"",'組織C③（②のG6~P→F6にペースト＋事業所名追加）'!Q221=2,'組織C③（②のG6~P→F6にペースト＋事業所名追加）'!F221,'組織C③（②のG6~P→F6にペースト＋事業所名追加）'!Q221=3,'組織C③（②のG6~P→F6にペースト＋事業所名追加）'!H221,'組織C③（②のG6~P→F6にペースト＋事業所名追加）'!Q221=4,'組織C③（②のG6~P→F6にペースト＋事業所名追加）'!J221,'組織C③（②のG6~P→F6にペースト＋事業所名追加）'!Q221=5,'組織C③（②のG6~P→F6にペースト＋事業所名追加）'!L221))</f>
        <v/>
      </c>
      <c r="I221" s="68" t="str">
        <f>IF('組織C③（②のG6~P→F6にペースト＋事業所名追加）'!C221="","",'組織C③（②のG6~P→F6にペースト＋事業所名追加）'!C221)</f>
        <v/>
      </c>
      <c r="J221" s="64"/>
    </row>
    <row r="222" spans="1:10">
      <c r="A222" s="64" t="s">
        <v>1124</v>
      </c>
      <c r="B222" s="79"/>
      <c r="C222" s="81" t="str" cm="1">
        <f t="array" ref="C222">_xlfn.IFS('組織C③（②のG6~P→F6にペースト＋事業所名追加）'!Q222="","",'組織C③（②のG6~P→F6にペースト＋事業所名追加）'!Q222=1,'組織C③（②のG6~P→F6にペースト＋事業所名追加）'!G222,'組織C③（②のG6~P→F6にペースト＋事業所名追加）'!Q222=2,'組織C③（②のG6~P→F6にペースト＋事業所名追加）'!I222,'組織C③（②のG6~P→F6にペースト＋事業所名追加）'!Q222=3,'組織C③（②のG6~P→F6にペースト＋事業所名追加）'!K222,'組織C③（②のG6~P→F6にペースト＋事業所名追加）'!Q222=4,'組織C③（②のG6~P→F6にペースト＋事業所名追加）'!M222,'組織C③（②のG6~P→F6にペースト＋事業所名追加）'!Q222=5,'組織C③（②のG6~P→F6にペースト＋事業所名追加）'!O222)</f>
        <v/>
      </c>
      <c r="D222" s="81" t="str" cm="1">
        <f t="array" ref="D222">_xlfn.IFS('組織C③（②のG6~P→F6にペースト＋事業所名追加）'!Q222="","",'組織C③（②のG6~P→F6にペースト＋事業所名追加）'!Q222=1,"",'組織C③（②のG6~P→F6にペースト＋事業所名追加）'!Q222=2,'組織C③（②のG6~P→F6にペースト＋事業所名追加）'!G222,'組織C③（②のG6~P→F6にペースト＋事業所名追加）'!Q222=3,'組織C③（②のG6~P→F6にペースト＋事業所名追加）'!I222,'組織C③（②のG6~P→F6にペースト＋事業所名追加）'!Q222=4,'組織C③（②のG6~P→F6にペースト＋事業所名追加）'!K222,'組織C③（②のG6~P→F6にペースト＋事業所名追加）'!Q222=5,'組織C③（②のG6~P→F6にペースト＋事業所名追加）'!M222)</f>
        <v/>
      </c>
      <c r="E222" s="64" t="str">
        <f t="shared" si="8"/>
        <v/>
      </c>
      <c r="F222" s="29" t="str">
        <f t="shared" si="7"/>
        <v/>
      </c>
      <c r="G222" s="68" t="str" cm="1">
        <f t="array" ref="G222">IF($G$6="","",_xlfn.IFS('組織C③（②のG6~P→F6にペースト＋事業所名追加）'!Q222="","",'組織C③（②のG6~P→F6にペースト＋事業所名追加）'!Q222=1,'組織C③（②のG6~P→F6にペースト＋事業所名追加）'!F222,'組織C③（②のG6~P→F6にペースト＋事業所名追加）'!Q222=2,'組織C③（②のG6~P→F6にペースト＋事業所名追加）'!H222,'組織C③（②のG6~P→F6にペースト＋事業所名追加）'!Q222=3,'組織C③（②のG6~P→F6にペースト＋事業所名追加）'!J222,'組織C③（②のG6~P→F6にペースト＋事業所名追加）'!Q222=4,'組織C③（②のG6~P→F6にペースト＋事業所名追加）'!L222,'組織C③（②のG6~P→F6にペースト＋事業所名追加）'!Q222=5,'組織C③（②のG6~P→F6にペースト＋事業所名追加）'!N222))</f>
        <v/>
      </c>
      <c r="H222" s="68" t="str" cm="1">
        <f t="array" ref="H222">IF($G$6="","",_xlfn.IFS('組織C③（②のG6~P→F6にペースト＋事業所名追加）'!Q222="","",'組織C③（②のG6~P→F6にペースト＋事業所名追加）'!Q222=1,"",'組織C③（②のG6~P→F6にペースト＋事業所名追加）'!Q222=2,'組織C③（②のG6~P→F6にペースト＋事業所名追加）'!F222,'組織C③（②のG6~P→F6にペースト＋事業所名追加）'!Q222=3,'組織C③（②のG6~P→F6にペースト＋事業所名追加）'!H222,'組織C③（②のG6~P→F6にペースト＋事業所名追加）'!Q222=4,'組織C③（②のG6~P→F6にペースト＋事業所名追加）'!J222,'組織C③（②のG6~P→F6にペースト＋事業所名追加）'!Q222=5,'組織C③（②のG6~P→F6にペースト＋事業所名追加）'!L222))</f>
        <v/>
      </c>
      <c r="I222" s="68" t="str">
        <f>IF('組織C③（②のG6~P→F6にペースト＋事業所名追加）'!C222="","",'組織C③（②のG6~P→F6にペースト＋事業所名追加）'!C222)</f>
        <v/>
      </c>
      <c r="J222" s="64"/>
    </row>
    <row r="223" spans="1:10">
      <c r="A223" s="64" t="s">
        <v>1125</v>
      </c>
      <c r="B223" s="79"/>
      <c r="C223" s="81" t="str" cm="1">
        <f t="array" ref="C223">_xlfn.IFS('組織C③（②のG6~P→F6にペースト＋事業所名追加）'!Q223="","",'組織C③（②のG6~P→F6にペースト＋事業所名追加）'!Q223=1,'組織C③（②のG6~P→F6にペースト＋事業所名追加）'!G223,'組織C③（②のG6~P→F6にペースト＋事業所名追加）'!Q223=2,'組織C③（②のG6~P→F6にペースト＋事業所名追加）'!I223,'組織C③（②のG6~P→F6にペースト＋事業所名追加）'!Q223=3,'組織C③（②のG6~P→F6にペースト＋事業所名追加）'!K223,'組織C③（②のG6~P→F6にペースト＋事業所名追加）'!Q223=4,'組織C③（②のG6~P→F6にペースト＋事業所名追加）'!M223,'組織C③（②のG6~P→F6にペースト＋事業所名追加）'!Q223=5,'組織C③（②のG6~P→F6にペースト＋事業所名追加）'!O223)</f>
        <v/>
      </c>
      <c r="D223" s="81" t="str" cm="1">
        <f t="array" ref="D223">_xlfn.IFS('組織C③（②のG6~P→F6にペースト＋事業所名追加）'!Q223="","",'組織C③（②のG6~P→F6にペースト＋事業所名追加）'!Q223=1,"",'組織C③（②のG6~P→F6にペースト＋事業所名追加）'!Q223=2,'組織C③（②のG6~P→F6にペースト＋事業所名追加）'!G223,'組織C③（②のG6~P→F6にペースト＋事業所名追加）'!Q223=3,'組織C③（②のG6~P→F6にペースト＋事業所名追加）'!I223,'組織C③（②のG6~P→F6にペースト＋事業所名追加）'!Q223=4,'組織C③（②のG6~P→F6にペースト＋事業所名追加）'!K223,'組織C③（②のG6~P→F6にペースト＋事業所名追加）'!Q223=5,'組織C③（②のG6~P→F6にペースト＋事業所名追加）'!M223)</f>
        <v/>
      </c>
      <c r="E223" s="64" t="str">
        <f t="shared" si="8"/>
        <v/>
      </c>
      <c r="F223" s="29" t="str">
        <f t="shared" si="7"/>
        <v/>
      </c>
      <c r="G223" s="68" t="str" cm="1">
        <f t="array" ref="G223">IF($G$6="","",_xlfn.IFS('組織C③（②のG6~P→F6にペースト＋事業所名追加）'!Q223="","",'組織C③（②のG6~P→F6にペースト＋事業所名追加）'!Q223=1,'組織C③（②のG6~P→F6にペースト＋事業所名追加）'!F223,'組織C③（②のG6~P→F6にペースト＋事業所名追加）'!Q223=2,'組織C③（②のG6~P→F6にペースト＋事業所名追加）'!H223,'組織C③（②のG6~P→F6にペースト＋事業所名追加）'!Q223=3,'組織C③（②のG6~P→F6にペースト＋事業所名追加）'!J223,'組織C③（②のG6~P→F6にペースト＋事業所名追加）'!Q223=4,'組織C③（②のG6~P→F6にペースト＋事業所名追加）'!L223,'組織C③（②のG6~P→F6にペースト＋事業所名追加）'!Q223=5,'組織C③（②のG6~P→F6にペースト＋事業所名追加）'!N223))</f>
        <v/>
      </c>
      <c r="H223" s="68" t="str" cm="1">
        <f t="array" ref="H223">IF($G$6="","",_xlfn.IFS('組織C③（②のG6~P→F6にペースト＋事業所名追加）'!Q223="","",'組織C③（②のG6~P→F6にペースト＋事業所名追加）'!Q223=1,"",'組織C③（②のG6~P→F6にペースト＋事業所名追加）'!Q223=2,'組織C③（②のG6~P→F6にペースト＋事業所名追加）'!F223,'組織C③（②のG6~P→F6にペースト＋事業所名追加）'!Q223=3,'組織C③（②のG6~P→F6にペースト＋事業所名追加）'!H223,'組織C③（②のG6~P→F6にペースト＋事業所名追加）'!Q223=4,'組織C③（②のG6~P→F6にペースト＋事業所名追加）'!J223,'組織C③（②のG6~P→F6にペースト＋事業所名追加）'!Q223=5,'組織C③（②のG6~P→F6にペースト＋事業所名追加）'!L223))</f>
        <v/>
      </c>
      <c r="I223" s="68" t="str">
        <f>IF('組織C③（②のG6~P→F6にペースト＋事業所名追加）'!C223="","",'組織C③（②のG6~P→F6にペースト＋事業所名追加）'!C223)</f>
        <v/>
      </c>
      <c r="J223" s="64"/>
    </row>
    <row r="224" spans="1:10">
      <c r="A224" s="64" t="s">
        <v>1126</v>
      </c>
      <c r="B224" s="79"/>
      <c r="C224" s="81" t="str" cm="1">
        <f t="array" ref="C224">_xlfn.IFS('組織C③（②のG6~P→F6にペースト＋事業所名追加）'!Q224="","",'組織C③（②のG6~P→F6にペースト＋事業所名追加）'!Q224=1,'組織C③（②のG6~P→F6にペースト＋事業所名追加）'!G224,'組織C③（②のG6~P→F6にペースト＋事業所名追加）'!Q224=2,'組織C③（②のG6~P→F6にペースト＋事業所名追加）'!I224,'組織C③（②のG6~P→F6にペースト＋事業所名追加）'!Q224=3,'組織C③（②のG6~P→F6にペースト＋事業所名追加）'!K224,'組織C③（②のG6~P→F6にペースト＋事業所名追加）'!Q224=4,'組織C③（②のG6~P→F6にペースト＋事業所名追加）'!M224,'組織C③（②のG6~P→F6にペースト＋事業所名追加）'!Q224=5,'組織C③（②のG6~P→F6にペースト＋事業所名追加）'!O224)</f>
        <v/>
      </c>
      <c r="D224" s="81" t="str" cm="1">
        <f t="array" ref="D224">_xlfn.IFS('組織C③（②のG6~P→F6にペースト＋事業所名追加）'!Q224="","",'組織C③（②のG6~P→F6にペースト＋事業所名追加）'!Q224=1,"",'組織C③（②のG6~P→F6にペースト＋事業所名追加）'!Q224=2,'組織C③（②のG6~P→F6にペースト＋事業所名追加）'!G224,'組織C③（②のG6~P→F6にペースト＋事業所名追加）'!Q224=3,'組織C③（②のG6~P→F6にペースト＋事業所名追加）'!I224,'組織C③（②のG6~P→F6にペースト＋事業所名追加）'!Q224=4,'組織C③（②のG6~P→F6にペースト＋事業所名追加）'!K224,'組織C③（②のG6~P→F6にペースト＋事業所名追加）'!Q224=5,'組織C③（②のG6~P→F6にペースト＋事業所名追加）'!M224)</f>
        <v/>
      </c>
      <c r="E224" s="64" t="str">
        <f t="shared" si="8"/>
        <v/>
      </c>
      <c r="F224" s="29" t="str">
        <f t="shared" si="7"/>
        <v/>
      </c>
      <c r="G224" s="68" t="str" cm="1">
        <f t="array" ref="G224">IF($G$6="","",_xlfn.IFS('組織C③（②のG6~P→F6にペースト＋事業所名追加）'!Q224="","",'組織C③（②のG6~P→F6にペースト＋事業所名追加）'!Q224=1,'組織C③（②のG6~P→F6にペースト＋事業所名追加）'!F224,'組織C③（②のG6~P→F6にペースト＋事業所名追加）'!Q224=2,'組織C③（②のG6~P→F6にペースト＋事業所名追加）'!H224,'組織C③（②のG6~P→F6にペースト＋事業所名追加）'!Q224=3,'組織C③（②のG6~P→F6にペースト＋事業所名追加）'!J224,'組織C③（②のG6~P→F6にペースト＋事業所名追加）'!Q224=4,'組織C③（②のG6~P→F6にペースト＋事業所名追加）'!L224,'組織C③（②のG6~P→F6にペースト＋事業所名追加）'!Q224=5,'組織C③（②のG6~P→F6にペースト＋事業所名追加）'!N224))</f>
        <v/>
      </c>
      <c r="H224" s="68" t="str" cm="1">
        <f t="array" ref="H224">IF($G$6="","",_xlfn.IFS('組織C③（②のG6~P→F6にペースト＋事業所名追加）'!Q224="","",'組織C③（②のG6~P→F6にペースト＋事業所名追加）'!Q224=1,"",'組織C③（②のG6~P→F6にペースト＋事業所名追加）'!Q224=2,'組織C③（②のG6~P→F6にペースト＋事業所名追加）'!F224,'組織C③（②のG6~P→F6にペースト＋事業所名追加）'!Q224=3,'組織C③（②のG6~P→F6にペースト＋事業所名追加）'!H224,'組織C③（②のG6~P→F6にペースト＋事業所名追加）'!Q224=4,'組織C③（②のG6~P→F6にペースト＋事業所名追加）'!J224,'組織C③（②のG6~P→F6にペースト＋事業所名追加）'!Q224=5,'組織C③（②のG6~P→F6にペースト＋事業所名追加）'!L224))</f>
        <v/>
      </c>
      <c r="I224" s="68" t="str">
        <f>IF('組織C③（②のG6~P→F6にペースト＋事業所名追加）'!C224="","",'組織C③（②のG6~P→F6にペースト＋事業所名追加）'!C224)</f>
        <v/>
      </c>
      <c r="J224" s="64"/>
    </row>
    <row r="225" spans="1:10">
      <c r="A225" s="64" t="s">
        <v>1127</v>
      </c>
      <c r="B225" s="79"/>
      <c r="C225" s="81" t="str" cm="1">
        <f t="array" ref="C225">_xlfn.IFS('組織C③（②のG6~P→F6にペースト＋事業所名追加）'!Q225="","",'組織C③（②のG6~P→F6にペースト＋事業所名追加）'!Q225=1,'組織C③（②のG6~P→F6にペースト＋事業所名追加）'!G225,'組織C③（②のG6~P→F6にペースト＋事業所名追加）'!Q225=2,'組織C③（②のG6~P→F6にペースト＋事業所名追加）'!I225,'組織C③（②のG6~P→F6にペースト＋事業所名追加）'!Q225=3,'組織C③（②のG6~P→F6にペースト＋事業所名追加）'!K225,'組織C③（②のG6~P→F6にペースト＋事業所名追加）'!Q225=4,'組織C③（②のG6~P→F6にペースト＋事業所名追加）'!M225,'組織C③（②のG6~P→F6にペースト＋事業所名追加）'!Q225=5,'組織C③（②のG6~P→F6にペースト＋事業所名追加）'!O225)</f>
        <v/>
      </c>
      <c r="D225" s="81" t="str" cm="1">
        <f t="array" ref="D225">_xlfn.IFS('組織C③（②のG6~P→F6にペースト＋事業所名追加）'!Q225="","",'組織C③（②のG6~P→F6にペースト＋事業所名追加）'!Q225=1,"",'組織C③（②のG6~P→F6にペースト＋事業所名追加）'!Q225=2,'組織C③（②のG6~P→F6にペースト＋事業所名追加）'!G225,'組織C③（②のG6~P→F6にペースト＋事業所名追加）'!Q225=3,'組織C③（②のG6~P→F6にペースト＋事業所名追加）'!I225,'組織C③（②のG6~P→F6にペースト＋事業所名追加）'!Q225=4,'組織C③（②のG6~P→F6にペースト＋事業所名追加）'!K225,'組織C③（②のG6~P→F6にペースト＋事業所名追加）'!Q225=5,'組織C③（②のG6~P→F6にペースト＋事業所名追加）'!M225)</f>
        <v/>
      </c>
      <c r="E225" s="64" t="str">
        <f t="shared" si="8"/>
        <v/>
      </c>
      <c r="F225" s="29" t="str">
        <f t="shared" si="7"/>
        <v/>
      </c>
      <c r="G225" s="68" t="str" cm="1">
        <f t="array" ref="G225">IF($G$6="","",_xlfn.IFS('組織C③（②のG6~P→F6にペースト＋事業所名追加）'!Q225="","",'組織C③（②のG6~P→F6にペースト＋事業所名追加）'!Q225=1,'組織C③（②のG6~P→F6にペースト＋事業所名追加）'!F225,'組織C③（②のG6~P→F6にペースト＋事業所名追加）'!Q225=2,'組織C③（②のG6~P→F6にペースト＋事業所名追加）'!H225,'組織C③（②のG6~P→F6にペースト＋事業所名追加）'!Q225=3,'組織C③（②のG6~P→F6にペースト＋事業所名追加）'!J225,'組織C③（②のG6~P→F6にペースト＋事業所名追加）'!Q225=4,'組織C③（②のG6~P→F6にペースト＋事業所名追加）'!L225,'組織C③（②のG6~P→F6にペースト＋事業所名追加）'!Q225=5,'組織C③（②のG6~P→F6にペースト＋事業所名追加）'!N225))</f>
        <v/>
      </c>
      <c r="H225" s="68" t="str" cm="1">
        <f t="array" ref="H225">IF($G$6="","",_xlfn.IFS('組織C③（②のG6~P→F6にペースト＋事業所名追加）'!Q225="","",'組織C③（②のG6~P→F6にペースト＋事業所名追加）'!Q225=1,"",'組織C③（②のG6~P→F6にペースト＋事業所名追加）'!Q225=2,'組織C③（②のG6~P→F6にペースト＋事業所名追加）'!F225,'組織C③（②のG6~P→F6にペースト＋事業所名追加）'!Q225=3,'組織C③（②のG6~P→F6にペースト＋事業所名追加）'!H225,'組織C③（②のG6~P→F6にペースト＋事業所名追加）'!Q225=4,'組織C③（②のG6~P→F6にペースト＋事業所名追加）'!J225,'組織C③（②のG6~P→F6にペースト＋事業所名追加）'!Q225=5,'組織C③（②のG6~P→F6にペースト＋事業所名追加）'!L225))</f>
        <v/>
      </c>
      <c r="I225" s="68" t="str">
        <f>IF('組織C③（②のG6~P→F6にペースト＋事業所名追加）'!C225="","",'組織C③（②のG6~P→F6にペースト＋事業所名追加）'!C225)</f>
        <v/>
      </c>
      <c r="J225" s="64"/>
    </row>
    <row r="226" spans="1:10">
      <c r="A226" s="64" t="s">
        <v>1128</v>
      </c>
      <c r="B226" s="79"/>
      <c r="C226" s="81" t="str" cm="1">
        <f t="array" ref="C226">_xlfn.IFS('組織C③（②のG6~P→F6にペースト＋事業所名追加）'!Q226="","",'組織C③（②のG6~P→F6にペースト＋事業所名追加）'!Q226=1,'組織C③（②のG6~P→F6にペースト＋事業所名追加）'!G226,'組織C③（②のG6~P→F6にペースト＋事業所名追加）'!Q226=2,'組織C③（②のG6~P→F6にペースト＋事業所名追加）'!I226,'組織C③（②のG6~P→F6にペースト＋事業所名追加）'!Q226=3,'組織C③（②のG6~P→F6にペースト＋事業所名追加）'!K226,'組織C③（②のG6~P→F6にペースト＋事業所名追加）'!Q226=4,'組織C③（②のG6~P→F6にペースト＋事業所名追加）'!M226,'組織C③（②のG6~P→F6にペースト＋事業所名追加）'!Q226=5,'組織C③（②のG6~P→F6にペースト＋事業所名追加）'!O226)</f>
        <v/>
      </c>
      <c r="D226" s="81" t="str" cm="1">
        <f t="array" ref="D226">_xlfn.IFS('組織C③（②のG6~P→F6にペースト＋事業所名追加）'!Q226="","",'組織C③（②のG6~P→F6にペースト＋事業所名追加）'!Q226=1,"",'組織C③（②のG6~P→F6にペースト＋事業所名追加）'!Q226=2,'組織C③（②のG6~P→F6にペースト＋事業所名追加）'!G226,'組織C③（②のG6~P→F6にペースト＋事業所名追加）'!Q226=3,'組織C③（②のG6~P→F6にペースト＋事業所名追加）'!I226,'組織C③（②のG6~P→F6にペースト＋事業所名追加）'!Q226=4,'組織C③（②のG6~P→F6にペースト＋事業所名追加）'!K226,'組織C③（②のG6~P→F6にペースト＋事業所名追加）'!Q226=5,'組織C③（②のG6~P→F6にペースト＋事業所名追加）'!M226)</f>
        <v/>
      </c>
      <c r="E226" s="64" t="str">
        <f t="shared" si="8"/>
        <v/>
      </c>
      <c r="F226" s="29" t="str">
        <f t="shared" si="7"/>
        <v/>
      </c>
      <c r="G226" s="68" t="str" cm="1">
        <f t="array" ref="G226">IF($G$6="","",_xlfn.IFS('組織C③（②のG6~P→F6にペースト＋事業所名追加）'!Q226="","",'組織C③（②のG6~P→F6にペースト＋事業所名追加）'!Q226=1,'組織C③（②のG6~P→F6にペースト＋事業所名追加）'!F226,'組織C③（②のG6~P→F6にペースト＋事業所名追加）'!Q226=2,'組織C③（②のG6~P→F6にペースト＋事業所名追加）'!H226,'組織C③（②のG6~P→F6にペースト＋事業所名追加）'!Q226=3,'組織C③（②のG6~P→F6にペースト＋事業所名追加）'!J226,'組織C③（②のG6~P→F6にペースト＋事業所名追加）'!Q226=4,'組織C③（②のG6~P→F6にペースト＋事業所名追加）'!L226,'組織C③（②のG6~P→F6にペースト＋事業所名追加）'!Q226=5,'組織C③（②のG6~P→F6にペースト＋事業所名追加）'!N226))</f>
        <v/>
      </c>
      <c r="H226" s="68" t="str" cm="1">
        <f t="array" ref="H226">IF($G$6="","",_xlfn.IFS('組織C③（②のG6~P→F6にペースト＋事業所名追加）'!Q226="","",'組織C③（②のG6~P→F6にペースト＋事業所名追加）'!Q226=1,"",'組織C③（②のG6~P→F6にペースト＋事業所名追加）'!Q226=2,'組織C③（②のG6~P→F6にペースト＋事業所名追加）'!F226,'組織C③（②のG6~P→F6にペースト＋事業所名追加）'!Q226=3,'組織C③（②のG6~P→F6にペースト＋事業所名追加）'!H226,'組織C③（②のG6~P→F6にペースト＋事業所名追加）'!Q226=4,'組織C③（②のG6~P→F6にペースト＋事業所名追加）'!J226,'組織C③（②のG6~P→F6にペースト＋事業所名追加）'!Q226=5,'組織C③（②のG6~P→F6にペースト＋事業所名追加）'!L226))</f>
        <v/>
      </c>
      <c r="I226" s="68" t="str">
        <f>IF('組織C③（②のG6~P→F6にペースト＋事業所名追加）'!C226="","",'組織C③（②のG6~P→F6にペースト＋事業所名追加）'!C226)</f>
        <v/>
      </c>
      <c r="J226" s="64"/>
    </row>
    <row r="227" spans="1:10">
      <c r="A227" s="64" t="s">
        <v>1129</v>
      </c>
      <c r="B227" s="79"/>
      <c r="C227" s="81" t="str" cm="1">
        <f t="array" ref="C227">_xlfn.IFS('組織C③（②のG6~P→F6にペースト＋事業所名追加）'!Q227="","",'組織C③（②のG6~P→F6にペースト＋事業所名追加）'!Q227=1,'組織C③（②のG6~P→F6にペースト＋事業所名追加）'!G227,'組織C③（②のG6~P→F6にペースト＋事業所名追加）'!Q227=2,'組織C③（②のG6~P→F6にペースト＋事業所名追加）'!I227,'組織C③（②のG6~P→F6にペースト＋事業所名追加）'!Q227=3,'組織C③（②のG6~P→F6にペースト＋事業所名追加）'!K227,'組織C③（②のG6~P→F6にペースト＋事業所名追加）'!Q227=4,'組織C③（②のG6~P→F6にペースト＋事業所名追加）'!M227,'組織C③（②のG6~P→F6にペースト＋事業所名追加）'!Q227=5,'組織C③（②のG6~P→F6にペースト＋事業所名追加）'!O227)</f>
        <v/>
      </c>
      <c r="D227" s="81" t="str" cm="1">
        <f t="array" ref="D227">_xlfn.IFS('組織C③（②のG6~P→F6にペースト＋事業所名追加）'!Q227="","",'組織C③（②のG6~P→F6にペースト＋事業所名追加）'!Q227=1,"",'組織C③（②のG6~P→F6にペースト＋事業所名追加）'!Q227=2,'組織C③（②のG6~P→F6にペースト＋事業所名追加）'!G227,'組織C③（②のG6~P→F6にペースト＋事業所名追加）'!Q227=3,'組織C③（②のG6~P→F6にペースト＋事業所名追加）'!I227,'組織C③（②のG6~P→F6にペースト＋事業所名追加）'!Q227=4,'組織C③（②のG6~P→F6にペースト＋事業所名追加）'!K227,'組織C③（②のG6~P→F6にペースト＋事業所名追加）'!Q227=5,'組織C③（②のG6~P→F6にペースト＋事業所名追加）'!M227)</f>
        <v/>
      </c>
      <c r="E227" s="64" t="str">
        <f t="shared" si="8"/>
        <v/>
      </c>
      <c r="F227" s="29" t="str">
        <f t="shared" si="7"/>
        <v/>
      </c>
      <c r="G227" s="68" t="str" cm="1">
        <f t="array" ref="G227">IF($G$6="","",_xlfn.IFS('組織C③（②のG6~P→F6にペースト＋事業所名追加）'!Q227="","",'組織C③（②のG6~P→F6にペースト＋事業所名追加）'!Q227=1,'組織C③（②のG6~P→F6にペースト＋事業所名追加）'!F227,'組織C③（②のG6~P→F6にペースト＋事業所名追加）'!Q227=2,'組織C③（②のG6~P→F6にペースト＋事業所名追加）'!H227,'組織C③（②のG6~P→F6にペースト＋事業所名追加）'!Q227=3,'組織C③（②のG6~P→F6にペースト＋事業所名追加）'!J227,'組織C③（②のG6~P→F6にペースト＋事業所名追加）'!Q227=4,'組織C③（②のG6~P→F6にペースト＋事業所名追加）'!L227,'組織C③（②のG6~P→F6にペースト＋事業所名追加）'!Q227=5,'組織C③（②のG6~P→F6にペースト＋事業所名追加）'!N227))</f>
        <v/>
      </c>
      <c r="H227" s="68" t="str" cm="1">
        <f t="array" ref="H227">IF($G$6="","",_xlfn.IFS('組織C③（②のG6~P→F6にペースト＋事業所名追加）'!Q227="","",'組織C③（②のG6~P→F6にペースト＋事業所名追加）'!Q227=1,"",'組織C③（②のG6~P→F6にペースト＋事業所名追加）'!Q227=2,'組織C③（②のG6~P→F6にペースト＋事業所名追加）'!F227,'組織C③（②のG6~P→F6にペースト＋事業所名追加）'!Q227=3,'組織C③（②のG6~P→F6にペースト＋事業所名追加）'!H227,'組織C③（②のG6~P→F6にペースト＋事業所名追加）'!Q227=4,'組織C③（②のG6~P→F6にペースト＋事業所名追加）'!J227,'組織C③（②のG6~P→F6にペースト＋事業所名追加）'!Q227=5,'組織C③（②のG6~P→F6にペースト＋事業所名追加）'!L227))</f>
        <v/>
      </c>
      <c r="I227" s="68" t="str">
        <f>IF('組織C③（②のG6~P→F6にペースト＋事業所名追加）'!C227="","",'組織C③（②のG6~P→F6にペースト＋事業所名追加）'!C227)</f>
        <v/>
      </c>
      <c r="J227" s="64"/>
    </row>
    <row r="228" spans="1:10">
      <c r="A228" s="64" t="s">
        <v>1130</v>
      </c>
      <c r="B228" s="79"/>
      <c r="C228" s="81" t="str" cm="1">
        <f t="array" ref="C228">_xlfn.IFS('組織C③（②のG6~P→F6にペースト＋事業所名追加）'!Q228="","",'組織C③（②のG6~P→F6にペースト＋事業所名追加）'!Q228=1,'組織C③（②のG6~P→F6にペースト＋事業所名追加）'!G228,'組織C③（②のG6~P→F6にペースト＋事業所名追加）'!Q228=2,'組織C③（②のG6~P→F6にペースト＋事業所名追加）'!I228,'組織C③（②のG6~P→F6にペースト＋事業所名追加）'!Q228=3,'組織C③（②のG6~P→F6にペースト＋事業所名追加）'!K228,'組織C③（②のG6~P→F6にペースト＋事業所名追加）'!Q228=4,'組織C③（②のG6~P→F6にペースト＋事業所名追加）'!M228,'組織C③（②のG6~P→F6にペースト＋事業所名追加）'!Q228=5,'組織C③（②のG6~P→F6にペースト＋事業所名追加）'!O228)</f>
        <v/>
      </c>
      <c r="D228" s="81" t="str" cm="1">
        <f t="array" ref="D228">_xlfn.IFS('組織C③（②のG6~P→F6にペースト＋事業所名追加）'!Q228="","",'組織C③（②のG6~P→F6にペースト＋事業所名追加）'!Q228=1,"",'組織C③（②のG6~P→F6にペースト＋事業所名追加）'!Q228=2,'組織C③（②のG6~P→F6にペースト＋事業所名追加）'!G228,'組織C③（②のG6~P→F6にペースト＋事業所名追加）'!Q228=3,'組織C③（②のG6~P→F6にペースト＋事業所名追加）'!I228,'組織C③（②のG6~P→F6にペースト＋事業所名追加）'!Q228=4,'組織C③（②のG6~P→F6にペースト＋事業所名追加）'!K228,'組織C③（②のG6~P→F6にペースト＋事業所名追加）'!Q228=5,'組織C③（②のG6~P→F6にペースト＋事業所名追加）'!M228)</f>
        <v/>
      </c>
      <c r="E228" s="64" t="str">
        <f t="shared" si="8"/>
        <v/>
      </c>
      <c r="F228" s="29" t="str">
        <f t="shared" si="7"/>
        <v/>
      </c>
      <c r="G228" s="68" t="str" cm="1">
        <f t="array" ref="G228">IF($G$6="","",_xlfn.IFS('組織C③（②のG6~P→F6にペースト＋事業所名追加）'!Q228="","",'組織C③（②のG6~P→F6にペースト＋事業所名追加）'!Q228=1,'組織C③（②のG6~P→F6にペースト＋事業所名追加）'!F228,'組織C③（②のG6~P→F6にペースト＋事業所名追加）'!Q228=2,'組織C③（②のG6~P→F6にペースト＋事業所名追加）'!H228,'組織C③（②のG6~P→F6にペースト＋事業所名追加）'!Q228=3,'組織C③（②のG6~P→F6にペースト＋事業所名追加）'!J228,'組織C③（②のG6~P→F6にペースト＋事業所名追加）'!Q228=4,'組織C③（②のG6~P→F6にペースト＋事業所名追加）'!L228,'組織C③（②のG6~P→F6にペースト＋事業所名追加）'!Q228=5,'組織C③（②のG6~P→F6にペースト＋事業所名追加）'!N228))</f>
        <v/>
      </c>
      <c r="H228" s="68" t="str" cm="1">
        <f t="array" ref="H228">IF($G$6="","",_xlfn.IFS('組織C③（②のG6~P→F6にペースト＋事業所名追加）'!Q228="","",'組織C③（②のG6~P→F6にペースト＋事業所名追加）'!Q228=1,"",'組織C③（②のG6~P→F6にペースト＋事業所名追加）'!Q228=2,'組織C③（②のG6~P→F6にペースト＋事業所名追加）'!F228,'組織C③（②のG6~P→F6にペースト＋事業所名追加）'!Q228=3,'組織C③（②のG6~P→F6にペースト＋事業所名追加）'!H228,'組織C③（②のG6~P→F6にペースト＋事業所名追加）'!Q228=4,'組織C③（②のG6~P→F6にペースト＋事業所名追加）'!J228,'組織C③（②のG6~P→F6にペースト＋事業所名追加）'!Q228=5,'組織C③（②のG6~P→F6にペースト＋事業所名追加）'!L228))</f>
        <v/>
      </c>
      <c r="I228" s="68" t="str">
        <f>IF('組織C③（②のG6~P→F6にペースト＋事業所名追加）'!C228="","",'組織C③（②のG6~P→F6にペースト＋事業所名追加）'!C228)</f>
        <v/>
      </c>
      <c r="J228" s="64"/>
    </row>
    <row r="229" spans="1:10">
      <c r="A229" s="64" t="s">
        <v>1131</v>
      </c>
      <c r="B229" s="79"/>
      <c r="C229" s="81" t="str" cm="1">
        <f t="array" ref="C229">_xlfn.IFS('組織C③（②のG6~P→F6にペースト＋事業所名追加）'!Q229="","",'組織C③（②のG6~P→F6にペースト＋事業所名追加）'!Q229=1,'組織C③（②のG6~P→F6にペースト＋事業所名追加）'!G229,'組織C③（②のG6~P→F6にペースト＋事業所名追加）'!Q229=2,'組織C③（②のG6~P→F6にペースト＋事業所名追加）'!I229,'組織C③（②のG6~P→F6にペースト＋事業所名追加）'!Q229=3,'組織C③（②のG6~P→F6にペースト＋事業所名追加）'!K229,'組織C③（②のG6~P→F6にペースト＋事業所名追加）'!Q229=4,'組織C③（②のG6~P→F6にペースト＋事業所名追加）'!M229,'組織C③（②のG6~P→F6にペースト＋事業所名追加）'!Q229=5,'組織C③（②のG6~P→F6にペースト＋事業所名追加）'!O229)</f>
        <v/>
      </c>
      <c r="D229" s="81" t="str" cm="1">
        <f t="array" ref="D229">_xlfn.IFS('組織C③（②のG6~P→F6にペースト＋事業所名追加）'!Q229="","",'組織C③（②のG6~P→F6にペースト＋事業所名追加）'!Q229=1,"",'組織C③（②のG6~P→F6にペースト＋事業所名追加）'!Q229=2,'組織C③（②のG6~P→F6にペースト＋事業所名追加）'!G229,'組織C③（②のG6~P→F6にペースト＋事業所名追加）'!Q229=3,'組織C③（②のG6~P→F6にペースト＋事業所名追加）'!I229,'組織C③（②のG6~P→F6にペースト＋事業所名追加）'!Q229=4,'組織C③（②のG6~P→F6にペースト＋事業所名追加）'!K229,'組織C③（②のG6~P→F6にペースト＋事業所名追加）'!Q229=5,'組織C③（②のG6~P→F6にペースト＋事業所名追加）'!M229)</f>
        <v/>
      </c>
      <c r="E229" s="64" t="str">
        <f t="shared" si="8"/>
        <v/>
      </c>
      <c r="F229" s="29" t="str">
        <f t="shared" si="7"/>
        <v/>
      </c>
      <c r="G229" s="68" t="str" cm="1">
        <f t="array" ref="G229">IF($G$6="","",_xlfn.IFS('組織C③（②のG6~P→F6にペースト＋事業所名追加）'!Q229="","",'組織C③（②のG6~P→F6にペースト＋事業所名追加）'!Q229=1,'組織C③（②のG6~P→F6にペースト＋事業所名追加）'!F229,'組織C③（②のG6~P→F6にペースト＋事業所名追加）'!Q229=2,'組織C③（②のG6~P→F6にペースト＋事業所名追加）'!H229,'組織C③（②のG6~P→F6にペースト＋事業所名追加）'!Q229=3,'組織C③（②のG6~P→F6にペースト＋事業所名追加）'!J229,'組織C③（②のG6~P→F6にペースト＋事業所名追加）'!Q229=4,'組織C③（②のG6~P→F6にペースト＋事業所名追加）'!L229,'組織C③（②のG6~P→F6にペースト＋事業所名追加）'!Q229=5,'組織C③（②のG6~P→F6にペースト＋事業所名追加）'!N229))</f>
        <v/>
      </c>
      <c r="H229" s="68" t="str" cm="1">
        <f t="array" ref="H229">IF($G$6="","",_xlfn.IFS('組織C③（②のG6~P→F6にペースト＋事業所名追加）'!Q229="","",'組織C③（②のG6~P→F6にペースト＋事業所名追加）'!Q229=1,"",'組織C③（②のG6~P→F6にペースト＋事業所名追加）'!Q229=2,'組織C③（②のG6~P→F6にペースト＋事業所名追加）'!F229,'組織C③（②のG6~P→F6にペースト＋事業所名追加）'!Q229=3,'組織C③（②のG6~P→F6にペースト＋事業所名追加）'!H229,'組織C③（②のG6~P→F6にペースト＋事業所名追加）'!Q229=4,'組織C③（②のG6~P→F6にペースト＋事業所名追加）'!J229,'組織C③（②のG6~P→F6にペースト＋事業所名追加）'!Q229=5,'組織C③（②のG6~P→F6にペースト＋事業所名追加）'!L229))</f>
        <v/>
      </c>
      <c r="I229" s="68" t="str">
        <f>IF('組織C③（②のG6~P→F6にペースト＋事業所名追加）'!C229="","",'組織C③（②のG6~P→F6にペースト＋事業所名追加）'!C229)</f>
        <v/>
      </c>
      <c r="J229" s="64"/>
    </row>
    <row r="230" spans="1:10">
      <c r="A230" s="64" t="s">
        <v>1132</v>
      </c>
      <c r="B230" s="79"/>
      <c r="C230" s="81" t="str" cm="1">
        <f t="array" ref="C230">_xlfn.IFS('組織C③（②のG6~P→F6にペースト＋事業所名追加）'!Q230="","",'組織C③（②のG6~P→F6にペースト＋事業所名追加）'!Q230=1,'組織C③（②のG6~P→F6にペースト＋事業所名追加）'!G230,'組織C③（②のG6~P→F6にペースト＋事業所名追加）'!Q230=2,'組織C③（②のG6~P→F6にペースト＋事業所名追加）'!I230,'組織C③（②のG6~P→F6にペースト＋事業所名追加）'!Q230=3,'組織C③（②のG6~P→F6にペースト＋事業所名追加）'!K230,'組織C③（②のG6~P→F6にペースト＋事業所名追加）'!Q230=4,'組織C③（②のG6~P→F6にペースト＋事業所名追加）'!M230,'組織C③（②のG6~P→F6にペースト＋事業所名追加）'!Q230=5,'組織C③（②のG6~P→F6にペースト＋事業所名追加）'!O230)</f>
        <v/>
      </c>
      <c r="D230" s="81" t="str" cm="1">
        <f t="array" ref="D230">_xlfn.IFS('組織C③（②のG6~P→F6にペースト＋事業所名追加）'!Q230="","",'組織C③（②のG6~P→F6にペースト＋事業所名追加）'!Q230=1,"",'組織C③（②のG6~P→F6にペースト＋事業所名追加）'!Q230=2,'組織C③（②のG6~P→F6にペースト＋事業所名追加）'!G230,'組織C③（②のG6~P→F6にペースト＋事業所名追加）'!Q230=3,'組織C③（②のG6~P→F6にペースト＋事業所名追加）'!I230,'組織C③（②のG6~P→F6にペースト＋事業所名追加）'!Q230=4,'組織C③（②のG6~P→F6にペースト＋事業所名追加）'!K230,'組織C③（②のG6~P→F6にペースト＋事業所名追加）'!Q230=5,'組織C③（②のG6~P→F6にペースト＋事業所名追加）'!M230)</f>
        <v/>
      </c>
      <c r="E230" s="64" t="str">
        <f t="shared" si="8"/>
        <v/>
      </c>
      <c r="F230" s="29" t="str">
        <f t="shared" si="7"/>
        <v/>
      </c>
      <c r="G230" s="68" t="str" cm="1">
        <f t="array" ref="G230">IF($G$6="","",_xlfn.IFS('組織C③（②のG6~P→F6にペースト＋事業所名追加）'!Q230="","",'組織C③（②のG6~P→F6にペースト＋事業所名追加）'!Q230=1,'組織C③（②のG6~P→F6にペースト＋事業所名追加）'!F230,'組織C③（②のG6~P→F6にペースト＋事業所名追加）'!Q230=2,'組織C③（②のG6~P→F6にペースト＋事業所名追加）'!H230,'組織C③（②のG6~P→F6にペースト＋事業所名追加）'!Q230=3,'組織C③（②のG6~P→F6にペースト＋事業所名追加）'!J230,'組織C③（②のG6~P→F6にペースト＋事業所名追加）'!Q230=4,'組織C③（②のG6~P→F6にペースト＋事業所名追加）'!L230,'組織C③（②のG6~P→F6にペースト＋事業所名追加）'!Q230=5,'組織C③（②のG6~P→F6にペースト＋事業所名追加）'!N230))</f>
        <v/>
      </c>
      <c r="H230" s="68" t="str" cm="1">
        <f t="array" ref="H230">IF($G$6="","",_xlfn.IFS('組織C③（②のG6~P→F6にペースト＋事業所名追加）'!Q230="","",'組織C③（②のG6~P→F6にペースト＋事業所名追加）'!Q230=1,"",'組織C③（②のG6~P→F6にペースト＋事業所名追加）'!Q230=2,'組織C③（②のG6~P→F6にペースト＋事業所名追加）'!F230,'組織C③（②のG6~P→F6にペースト＋事業所名追加）'!Q230=3,'組織C③（②のG6~P→F6にペースト＋事業所名追加）'!H230,'組織C③（②のG6~P→F6にペースト＋事業所名追加）'!Q230=4,'組織C③（②のG6~P→F6にペースト＋事業所名追加）'!J230,'組織C③（②のG6~P→F6にペースト＋事業所名追加）'!Q230=5,'組織C③（②のG6~P→F6にペースト＋事業所名追加）'!L230))</f>
        <v/>
      </c>
      <c r="I230" s="68" t="str">
        <f>IF('組織C③（②のG6~P→F6にペースト＋事業所名追加）'!C230="","",'組織C③（②のG6~P→F6にペースト＋事業所名追加）'!C230)</f>
        <v/>
      </c>
      <c r="J230" s="64"/>
    </row>
    <row r="231" spans="1:10">
      <c r="A231" s="64" t="s">
        <v>1133</v>
      </c>
      <c r="B231" s="79"/>
      <c r="C231" s="81" t="str" cm="1">
        <f t="array" ref="C231">_xlfn.IFS('組織C③（②のG6~P→F6にペースト＋事業所名追加）'!Q231="","",'組織C③（②のG6~P→F6にペースト＋事業所名追加）'!Q231=1,'組織C③（②のG6~P→F6にペースト＋事業所名追加）'!G231,'組織C③（②のG6~P→F6にペースト＋事業所名追加）'!Q231=2,'組織C③（②のG6~P→F6にペースト＋事業所名追加）'!I231,'組織C③（②のG6~P→F6にペースト＋事業所名追加）'!Q231=3,'組織C③（②のG6~P→F6にペースト＋事業所名追加）'!K231,'組織C③（②のG6~P→F6にペースト＋事業所名追加）'!Q231=4,'組織C③（②のG6~P→F6にペースト＋事業所名追加）'!M231,'組織C③（②のG6~P→F6にペースト＋事業所名追加）'!Q231=5,'組織C③（②のG6~P→F6にペースト＋事業所名追加）'!O231)</f>
        <v/>
      </c>
      <c r="D231" s="81" t="str" cm="1">
        <f t="array" ref="D231">_xlfn.IFS('組織C③（②のG6~P→F6にペースト＋事業所名追加）'!Q231="","",'組織C③（②のG6~P→F6にペースト＋事業所名追加）'!Q231=1,"",'組織C③（②のG6~P→F6にペースト＋事業所名追加）'!Q231=2,'組織C③（②のG6~P→F6にペースト＋事業所名追加）'!G231,'組織C③（②のG6~P→F6にペースト＋事業所名追加）'!Q231=3,'組織C③（②のG6~P→F6にペースト＋事業所名追加）'!I231,'組織C③（②のG6~P→F6にペースト＋事業所名追加）'!Q231=4,'組織C③（②のG6~P→F6にペースト＋事業所名追加）'!K231,'組織C③（②のG6~P→F6にペースト＋事業所名追加）'!Q231=5,'組織C③（②のG6~P→F6にペースト＋事業所名追加）'!M231)</f>
        <v/>
      </c>
      <c r="E231" s="64" t="str">
        <f t="shared" si="8"/>
        <v/>
      </c>
      <c r="F231" s="29" t="str">
        <f t="shared" si="7"/>
        <v/>
      </c>
      <c r="G231" s="68" t="str" cm="1">
        <f t="array" ref="G231">IF($G$6="","",_xlfn.IFS('組織C③（②のG6~P→F6にペースト＋事業所名追加）'!Q231="","",'組織C③（②のG6~P→F6にペースト＋事業所名追加）'!Q231=1,'組織C③（②のG6~P→F6にペースト＋事業所名追加）'!F231,'組織C③（②のG6~P→F6にペースト＋事業所名追加）'!Q231=2,'組織C③（②のG6~P→F6にペースト＋事業所名追加）'!H231,'組織C③（②のG6~P→F6にペースト＋事業所名追加）'!Q231=3,'組織C③（②のG6~P→F6にペースト＋事業所名追加）'!J231,'組織C③（②のG6~P→F6にペースト＋事業所名追加）'!Q231=4,'組織C③（②のG6~P→F6にペースト＋事業所名追加）'!L231,'組織C③（②のG6~P→F6にペースト＋事業所名追加）'!Q231=5,'組織C③（②のG6~P→F6にペースト＋事業所名追加）'!N231))</f>
        <v/>
      </c>
      <c r="H231" s="68" t="str" cm="1">
        <f t="array" ref="H231">IF($G$6="","",_xlfn.IFS('組織C③（②のG6~P→F6にペースト＋事業所名追加）'!Q231="","",'組織C③（②のG6~P→F6にペースト＋事業所名追加）'!Q231=1,"",'組織C③（②のG6~P→F6にペースト＋事業所名追加）'!Q231=2,'組織C③（②のG6~P→F6にペースト＋事業所名追加）'!F231,'組織C③（②のG6~P→F6にペースト＋事業所名追加）'!Q231=3,'組織C③（②のG6~P→F6にペースト＋事業所名追加）'!H231,'組織C③（②のG6~P→F6にペースト＋事業所名追加）'!Q231=4,'組織C③（②のG6~P→F6にペースト＋事業所名追加）'!J231,'組織C③（②のG6~P→F6にペースト＋事業所名追加）'!Q231=5,'組織C③（②のG6~P→F6にペースト＋事業所名追加）'!L231))</f>
        <v/>
      </c>
      <c r="I231" s="68" t="str">
        <f>IF('組織C③（②のG6~P→F6にペースト＋事業所名追加）'!C231="","",'組織C③（②のG6~P→F6にペースト＋事業所名追加）'!C231)</f>
        <v/>
      </c>
      <c r="J231" s="64"/>
    </row>
    <row r="232" spans="1:10">
      <c r="A232" s="64" t="s">
        <v>1134</v>
      </c>
      <c r="B232" s="79"/>
      <c r="C232" s="81" t="str" cm="1">
        <f t="array" ref="C232">_xlfn.IFS('組織C③（②のG6~P→F6にペースト＋事業所名追加）'!Q232="","",'組織C③（②のG6~P→F6にペースト＋事業所名追加）'!Q232=1,'組織C③（②のG6~P→F6にペースト＋事業所名追加）'!G232,'組織C③（②のG6~P→F6にペースト＋事業所名追加）'!Q232=2,'組織C③（②のG6~P→F6にペースト＋事業所名追加）'!I232,'組織C③（②のG6~P→F6にペースト＋事業所名追加）'!Q232=3,'組織C③（②のG6~P→F6にペースト＋事業所名追加）'!K232,'組織C③（②のG6~P→F6にペースト＋事業所名追加）'!Q232=4,'組織C③（②のG6~P→F6にペースト＋事業所名追加）'!M232,'組織C③（②のG6~P→F6にペースト＋事業所名追加）'!Q232=5,'組織C③（②のG6~P→F6にペースト＋事業所名追加）'!O232)</f>
        <v/>
      </c>
      <c r="D232" s="81" t="str" cm="1">
        <f t="array" ref="D232">_xlfn.IFS('組織C③（②のG6~P→F6にペースト＋事業所名追加）'!Q232="","",'組織C③（②のG6~P→F6にペースト＋事業所名追加）'!Q232=1,"",'組織C③（②のG6~P→F6にペースト＋事業所名追加）'!Q232=2,'組織C③（②のG6~P→F6にペースト＋事業所名追加）'!G232,'組織C③（②のG6~P→F6にペースト＋事業所名追加）'!Q232=3,'組織C③（②のG6~P→F6にペースト＋事業所名追加）'!I232,'組織C③（②のG6~P→F6にペースト＋事業所名追加）'!Q232=4,'組織C③（②のG6~P→F6にペースト＋事業所名追加）'!K232,'組織C③（②のG6~P→F6にペースト＋事業所名追加）'!Q232=5,'組織C③（②のG6~P→F6にペースト＋事業所名追加）'!M232)</f>
        <v/>
      </c>
      <c r="E232" s="64" t="str">
        <f t="shared" si="8"/>
        <v/>
      </c>
      <c r="F232" s="29" t="str">
        <f t="shared" si="7"/>
        <v/>
      </c>
      <c r="G232" s="68" t="str" cm="1">
        <f t="array" ref="G232">IF($G$6="","",_xlfn.IFS('組織C③（②のG6~P→F6にペースト＋事業所名追加）'!Q232="","",'組織C③（②のG6~P→F6にペースト＋事業所名追加）'!Q232=1,'組織C③（②のG6~P→F6にペースト＋事業所名追加）'!F232,'組織C③（②のG6~P→F6にペースト＋事業所名追加）'!Q232=2,'組織C③（②のG6~P→F6にペースト＋事業所名追加）'!H232,'組織C③（②のG6~P→F6にペースト＋事業所名追加）'!Q232=3,'組織C③（②のG6~P→F6にペースト＋事業所名追加）'!J232,'組織C③（②のG6~P→F6にペースト＋事業所名追加）'!Q232=4,'組織C③（②のG6~P→F6にペースト＋事業所名追加）'!L232,'組織C③（②のG6~P→F6にペースト＋事業所名追加）'!Q232=5,'組織C③（②のG6~P→F6にペースト＋事業所名追加）'!N232))</f>
        <v/>
      </c>
      <c r="H232" s="68" t="str" cm="1">
        <f t="array" ref="H232">IF($G$6="","",_xlfn.IFS('組織C③（②のG6~P→F6にペースト＋事業所名追加）'!Q232="","",'組織C③（②のG6~P→F6にペースト＋事業所名追加）'!Q232=1,"",'組織C③（②のG6~P→F6にペースト＋事業所名追加）'!Q232=2,'組織C③（②のG6~P→F6にペースト＋事業所名追加）'!F232,'組織C③（②のG6~P→F6にペースト＋事業所名追加）'!Q232=3,'組織C③（②のG6~P→F6にペースト＋事業所名追加）'!H232,'組織C③（②のG6~P→F6にペースト＋事業所名追加）'!Q232=4,'組織C③（②のG6~P→F6にペースト＋事業所名追加）'!J232,'組織C③（②のG6~P→F6にペースト＋事業所名追加）'!Q232=5,'組織C③（②のG6~P→F6にペースト＋事業所名追加）'!L232))</f>
        <v/>
      </c>
      <c r="I232" s="68" t="str">
        <f>IF('組織C③（②のG6~P→F6にペースト＋事業所名追加）'!C232="","",'組織C③（②のG6~P→F6にペースト＋事業所名追加）'!C232)</f>
        <v/>
      </c>
      <c r="J232" s="64"/>
    </row>
    <row r="233" spans="1:10">
      <c r="A233" s="64" t="s">
        <v>1135</v>
      </c>
      <c r="B233" s="79"/>
      <c r="C233" s="81" t="str" cm="1">
        <f t="array" ref="C233">_xlfn.IFS('組織C③（②のG6~P→F6にペースト＋事業所名追加）'!Q233="","",'組織C③（②のG6~P→F6にペースト＋事業所名追加）'!Q233=1,'組織C③（②のG6~P→F6にペースト＋事業所名追加）'!G233,'組織C③（②のG6~P→F6にペースト＋事業所名追加）'!Q233=2,'組織C③（②のG6~P→F6にペースト＋事業所名追加）'!I233,'組織C③（②のG6~P→F6にペースト＋事業所名追加）'!Q233=3,'組織C③（②のG6~P→F6にペースト＋事業所名追加）'!K233,'組織C③（②のG6~P→F6にペースト＋事業所名追加）'!Q233=4,'組織C③（②のG6~P→F6にペースト＋事業所名追加）'!M233,'組織C③（②のG6~P→F6にペースト＋事業所名追加）'!Q233=5,'組織C③（②のG6~P→F6にペースト＋事業所名追加）'!O233)</f>
        <v/>
      </c>
      <c r="D233" s="81" t="str" cm="1">
        <f t="array" ref="D233">_xlfn.IFS('組織C③（②のG6~P→F6にペースト＋事業所名追加）'!Q233="","",'組織C③（②のG6~P→F6にペースト＋事業所名追加）'!Q233=1,"",'組織C③（②のG6~P→F6にペースト＋事業所名追加）'!Q233=2,'組織C③（②のG6~P→F6にペースト＋事業所名追加）'!G233,'組織C③（②のG6~P→F6にペースト＋事業所名追加）'!Q233=3,'組織C③（②のG6~P→F6にペースト＋事業所名追加）'!I233,'組織C③（②のG6~P→F6にペースト＋事業所名追加）'!Q233=4,'組織C③（②のG6~P→F6にペースト＋事業所名追加）'!K233,'組織C③（②のG6~P→F6にペースト＋事業所名追加）'!Q233=5,'組織C③（②のG6~P→F6にペースト＋事業所名追加）'!M233)</f>
        <v/>
      </c>
      <c r="E233" s="64" t="str">
        <f t="shared" si="8"/>
        <v/>
      </c>
      <c r="F233" s="29" t="str">
        <f t="shared" si="7"/>
        <v/>
      </c>
      <c r="G233" s="68" t="str" cm="1">
        <f t="array" ref="G233">IF($G$6="","",_xlfn.IFS('組織C③（②のG6~P→F6にペースト＋事業所名追加）'!Q233="","",'組織C③（②のG6~P→F6にペースト＋事業所名追加）'!Q233=1,'組織C③（②のG6~P→F6にペースト＋事業所名追加）'!F233,'組織C③（②のG6~P→F6にペースト＋事業所名追加）'!Q233=2,'組織C③（②のG6~P→F6にペースト＋事業所名追加）'!H233,'組織C③（②のG6~P→F6にペースト＋事業所名追加）'!Q233=3,'組織C③（②のG6~P→F6にペースト＋事業所名追加）'!J233,'組織C③（②のG6~P→F6にペースト＋事業所名追加）'!Q233=4,'組織C③（②のG6~P→F6にペースト＋事業所名追加）'!L233,'組織C③（②のG6~P→F6にペースト＋事業所名追加）'!Q233=5,'組織C③（②のG6~P→F6にペースト＋事業所名追加）'!N233))</f>
        <v/>
      </c>
      <c r="H233" s="68" t="str" cm="1">
        <f t="array" ref="H233">IF($G$6="","",_xlfn.IFS('組織C③（②のG6~P→F6にペースト＋事業所名追加）'!Q233="","",'組織C③（②のG6~P→F6にペースト＋事業所名追加）'!Q233=1,"",'組織C③（②のG6~P→F6にペースト＋事業所名追加）'!Q233=2,'組織C③（②のG6~P→F6にペースト＋事業所名追加）'!F233,'組織C③（②のG6~P→F6にペースト＋事業所名追加）'!Q233=3,'組織C③（②のG6~P→F6にペースト＋事業所名追加）'!H233,'組織C③（②のG6~P→F6にペースト＋事業所名追加）'!Q233=4,'組織C③（②のG6~P→F6にペースト＋事業所名追加）'!J233,'組織C③（②のG6~P→F6にペースト＋事業所名追加）'!Q233=5,'組織C③（②のG6~P→F6にペースト＋事業所名追加）'!L233))</f>
        <v/>
      </c>
      <c r="I233" s="68" t="str">
        <f>IF('組織C③（②のG6~P→F6にペースト＋事業所名追加）'!C233="","",'組織C③（②のG6~P→F6にペースト＋事業所名追加）'!C233)</f>
        <v/>
      </c>
      <c r="J233" s="64"/>
    </row>
    <row r="234" spans="1:10">
      <c r="A234" s="64" t="s">
        <v>1136</v>
      </c>
      <c r="B234" s="79"/>
      <c r="C234" s="81" t="str" cm="1">
        <f t="array" ref="C234">_xlfn.IFS('組織C③（②のG6~P→F6にペースト＋事業所名追加）'!Q234="","",'組織C③（②のG6~P→F6にペースト＋事業所名追加）'!Q234=1,'組織C③（②のG6~P→F6にペースト＋事業所名追加）'!G234,'組織C③（②のG6~P→F6にペースト＋事業所名追加）'!Q234=2,'組織C③（②のG6~P→F6にペースト＋事業所名追加）'!I234,'組織C③（②のG6~P→F6にペースト＋事業所名追加）'!Q234=3,'組織C③（②のG6~P→F6にペースト＋事業所名追加）'!K234,'組織C③（②のG6~P→F6にペースト＋事業所名追加）'!Q234=4,'組織C③（②のG6~P→F6にペースト＋事業所名追加）'!M234,'組織C③（②のG6~P→F6にペースト＋事業所名追加）'!Q234=5,'組織C③（②のG6~P→F6にペースト＋事業所名追加）'!O234)</f>
        <v/>
      </c>
      <c r="D234" s="81" t="str" cm="1">
        <f t="array" ref="D234">_xlfn.IFS('組織C③（②のG6~P→F6にペースト＋事業所名追加）'!Q234="","",'組織C③（②のG6~P→F6にペースト＋事業所名追加）'!Q234=1,"",'組織C③（②のG6~P→F6にペースト＋事業所名追加）'!Q234=2,'組織C③（②のG6~P→F6にペースト＋事業所名追加）'!G234,'組織C③（②のG6~P→F6にペースト＋事業所名追加）'!Q234=3,'組織C③（②のG6~P→F6にペースト＋事業所名追加）'!I234,'組織C③（②のG6~P→F6にペースト＋事業所名追加）'!Q234=4,'組織C③（②のG6~P→F6にペースト＋事業所名追加）'!K234,'組織C③（②のG6~P→F6にペースト＋事業所名追加）'!Q234=5,'組織C③（②のG6~P→F6にペースト＋事業所名追加）'!M234)</f>
        <v/>
      </c>
      <c r="E234" s="64" t="str">
        <f t="shared" si="8"/>
        <v/>
      </c>
      <c r="F234" s="29" t="str">
        <f t="shared" si="7"/>
        <v/>
      </c>
      <c r="G234" s="68" t="str" cm="1">
        <f t="array" ref="G234">IF($G$6="","",_xlfn.IFS('組織C③（②のG6~P→F6にペースト＋事業所名追加）'!Q234="","",'組織C③（②のG6~P→F6にペースト＋事業所名追加）'!Q234=1,'組織C③（②のG6~P→F6にペースト＋事業所名追加）'!F234,'組織C③（②のG6~P→F6にペースト＋事業所名追加）'!Q234=2,'組織C③（②のG6~P→F6にペースト＋事業所名追加）'!H234,'組織C③（②のG6~P→F6にペースト＋事業所名追加）'!Q234=3,'組織C③（②のG6~P→F6にペースト＋事業所名追加）'!J234,'組織C③（②のG6~P→F6にペースト＋事業所名追加）'!Q234=4,'組織C③（②のG6~P→F6にペースト＋事業所名追加）'!L234,'組織C③（②のG6~P→F6にペースト＋事業所名追加）'!Q234=5,'組織C③（②のG6~P→F6にペースト＋事業所名追加）'!N234))</f>
        <v/>
      </c>
      <c r="H234" s="68" t="str" cm="1">
        <f t="array" ref="H234">IF($G$6="","",_xlfn.IFS('組織C③（②のG6~P→F6にペースト＋事業所名追加）'!Q234="","",'組織C③（②のG6~P→F6にペースト＋事業所名追加）'!Q234=1,"",'組織C③（②のG6~P→F6にペースト＋事業所名追加）'!Q234=2,'組織C③（②のG6~P→F6にペースト＋事業所名追加）'!F234,'組織C③（②のG6~P→F6にペースト＋事業所名追加）'!Q234=3,'組織C③（②のG6~P→F6にペースト＋事業所名追加）'!H234,'組織C③（②のG6~P→F6にペースト＋事業所名追加）'!Q234=4,'組織C③（②のG6~P→F6にペースト＋事業所名追加）'!J234,'組織C③（②のG6~P→F6にペースト＋事業所名追加）'!Q234=5,'組織C③（②のG6~P→F6にペースト＋事業所名追加）'!L234))</f>
        <v/>
      </c>
      <c r="I234" s="68" t="str">
        <f>IF('組織C③（②のG6~P→F6にペースト＋事業所名追加）'!C234="","",'組織C③（②のG6~P→F6にペースト＋事業所名追加）'!C234)</f>
        <v/>
      </c>
      <c r="J234" s="64"/>
    </row>
    <row r="235" spans="1:10">
      <c r="A235" s="64" t="s">
        <v>1137</v>
      </c>
      <c r="B235" s="79"/>
      <c r="C235" s="81" t="str" cm="1">
        <f t="array" ref="C235">_xlfn.IFS('組織C③（②のG6~P→F6にペースト＋事業所名追加）'!Q235="","",'組織C③（②のG6~P→F6にペースト＋事業所名追加）'!Q235=1,'組織C③（②のG6~P→F6にペースト＋事業所名追加）'!G235,'組織C③（②のG6~P→F6にペースト＋事業所名追加）'!Q235=2,'組織C③（②のG6~P→F6にペースト＋事業所名追加）'!I235,'組織C③（②のG6~P→F6にペースト＋事業所名追加）'!Q235=3,'組織C③（②のG6~P→F6にペースト＋事業所名追加）'!K235,'組織C③（②のG6~P→F6にペースト＋事業所名追加）'!Q235=4,'組織C③（②のG6~P→F6にペースト＋事業所名追加）'!M235,'組織C③（②のG6~P→F6にペースト＋事業所名追加）'!Q235=5,'組織C③（②のG6~P→F6にペースト＋事業所名追加）'!O235)</f>
        <v/>
      </c>
      <c r="D235" s="81" t="str" cm="1">
        <f t="array" ref="D235">_xlfn.IFS('組織C③（②のG6~P→F6にペースト＋事業所名追加）'!Q235="","",'組織C③（②のG6~P→F6にペースト＋事業所名追加）'!Q235=1,"",'組織C③（②のG6~P→F6にペースト＋事業所名追加）'!Q235=2,'組織C③（②のG6~P→F6にペースト＋事業所名追加）'!G235,'組織C③（②のG6~P→F6にペースト＋事業所名追加）'!Q235=3,'組織C③（②のG6~P→F6にペースト＋事業所名追加）'!I235,'組織C③（②のG6~P→F6にペースト＋事業所名追加）'!Q235=4,'組織C③（②のG6~P→F6にペースト＋事業所名追加）'!K235,'組織C③（②のG6~P→F6にペースト＋事業所名追加）'!Q235=5,'組織C③（②のG6~P→F6にペースト＋事業所名追加）'!M235)</f>
        <v/>
      </c>
      <c r="E235" s="64" t="str">
        <f t="shared" si="8"/>
        <v/>
      </c>
      <c r="F235" s="29" t="str">
        <f t="shared" si="7"/>
        <v/>
      </c>
      <c r="G235" s="68" t="str" cm="1">
        <f t="array" ref="G235">IF($G$6="","",_xlfn.IFS('組織C③（②のG6~P→F6にペースト＋事業所名追加）'!Q235="","",'組織C③（②のG6~P→F6にペースト＋事業所名追加）'!Q235=1,'組織C③（②のG6~P→F6にペースト＋事業所名追加）'!F235,'組織C③（②のG6~P→F6にペースト＋事業所名追加）'!Q235=2,'組織C③（②のG6~P→F6にペースト＋事業所名追加）'!H235,'組織C③（②のG6~P→F6にペースト＋事業所名追加）'!Q235=3,'組織C③（②のG6~P→F6にペースト＋事業所名追加）'!J235,'組織C③（②のG6~P→F6にペースト＋事業所名追加）'!Q235=4,'組織C③（②のG6~P→F6にペースト＋事業所名追加）'!L235,'組織C③（②のG6~P→F6にペースト＋事業所名追加）'!Q235=5,'組織C③（②のG6~P→F6にペースト＋事業所名追加）'!N235))</f>
        <v/>
      </c>
      <c r="H235" s="68" t="str" cm="1">
        <f t="array" ref="H235">IF($G$6="","",_xlfn.IFS('組織C③（②のG6~P→F6にペースト＋事業所名追加）'!Q235="","",'組織C③（②のG6~P→F6にペースト＋事業所名追加）'!Q235=1,"",'組織C③（②のG6~P→F6にペースト＋事業所名追加）'!Q235=2,'組織C③（②のG6~P→F6にペースト＋事業所名追加）'!F235,'組織C③（②のG6~P→F6にペースト＋事業所名追加）'!Q235=3,'組織C③（②のG6~P→F6にペースト＋事業所名追加）'!H235,'組織C③（②のG6~P→F6にペースト＋事業所名追加）'!Q235=4,'組織C③（②のG6~P→F6にペースト＋事業所名追加）'!J235,'組織C③（②のG6~P→F6にペースト＋事業所名追加）'!Q235=5,'組織C③（②のG6~P→F6にペースト＋事業所名追加）'!L235))</f>
        <v/>
      </c>
      <c r="I235" s="68" t="str">
        <f>IF('組織C③（②のG6~P→F6にペースト＋事業所名追加）'!C235="","",'組織C③（②のG6~P→F6にペースト＋事業所名追加）'!C235)</f>
        <v/>
      </c>
      <c r="J235" s="64"/>
    </row>
    <row r="236" spans="1:10">
      <c r="A236" s="64" t="s">
        <v>1138</v>
      </c>
      <c r="B236" s="79"/>
      <c r="C236" s="81" t="str" cm="1">
        <f t="array" ref="C236">_xlfn.IFS('組織C③（②のG6~P→F6にペースト＋事業所名追加）'!Q236="","",'組織C③（②のG6~P→F6にペースト＋事業所名追加）'!Q236=1,'組織C③（②のG6~P→F6にペースト＋事業所名追加）'!G236,'組織C③（②のG6~P→F6にペースト＋事業所名追加）'!Q236=2,'組織C③（②のG6~P→F6にペースト＋事業所名追加）'!I236,'組織C③（②のG6~P→F6にペースト＋事業所名追加）'!Q236=3,'組織C③（②のG6~P→F6にペースト＋事業所名追加）'!K236,'組織C③（②のG6~P→F6にペースト＋事業所名追加）'!Q236=4,'組織C③（②のG6~P→F6にペースト＋事業所名追加）'!M236,'組織C③（②のG6~P→F6にペースト＋事業所名追加）'!Q236=5,'組織C③（②のG6~P→F6にペースト＋事業所名追加）'!O236)</f>
        <v/>
      </c>
      <c r="D236" s="81" t="str" cm="1">
        <f t="array" ref="D236">_xlfn.IFS('組織C③（②のG6~P→F6にペースト＋事業所名追加）'!Q236="","",'組織C③（②のG6~P→F6にペースト＋事業所名追加）'!Q236=1,"",'組織C③（②のG6~P→F6にペースト＋事業所名追加）'!Q236=2,'組織C③（②のG6~P→F6にペースト＋事業所名追加）'!G236,'組織C③（②のG6~P→F6にペースト＋事業所名追加）'!Q236=3,'組織C③（②のG6~P→F6にペースト＋事業所名追加）'!I236,'組織C③（②のG6~P→F6にペースト＋事業所名追加）'!Q236=4,'組織C③（②のG6~P→F6にペースト＋事業所名追加）'!K236,'組織C③（②のG6~P→F6にペースト＋事業所名追加）'!Q236=5,'組織C③（②のG6~P→F6にペースト＋事業所名追加）'!M236)</f>
        <v/>
      </c>
      <c r="E236" s="64" t="str">
        <f t="shared" si="8"/>
        <v/>
      </c>
      <c r="F236" s="29" t="str">
        <f t="shared" si="7"/>
        <v/>
      </c>
      <c r="G236" s="68" t="str" cm="1">
        <f t="array" ref="G236">IF($G$6="","",_xlfn.IFS('組織C③（②のG6~P→F6にペースト＋事業所名追加）'!Q236="","",'組織C③（②のG6~P→F6にペースト＋事業所名追加）'!Q236=1,'組織C③（②のG6~P→F6にペースト＋事業所名追加）'!F236,'組織C③（②のG6~P→F6にペースト＋事業所名追加）'!Q236=2,'組織C③（②のG6~P→F6にペースト＋事業所名追加）'!H236,'組織C③（②のG6~P→F6にペースト＋事業所名追加）'!Q236=3,'組織C③（②のG6~P→F6にペースト＋事業所名追加）'!J236,'組織C③（②のG6~P→F6にペースト＋事業所名追加）'!Q236=4,'組織C③（②のG6~P→F6にペースト＋事業所名追加）'!L236,'組織C③（②のG6~P→F6にペースト＋事業所名追加）'!Q236=5,'組織C③（②のG6~P→F6にペースト＋事業所名追加）'!N236))</f>
        <v/>
      </c>
      <c r="H236" s="68" t="str" cm="1">
        <f t="array" ref="H236">IF($G$6="","",_xlfn.IFS('組織C③（②のG6~P→F6にペースト＋事業所名追加）'!Q236="","",'組織C③（②のG6~P→F6にペースト＋事業所名追加）'!Q236=1,"",'組織C③（②のG6~P→F6にペースト＋事業所名追加）'!Q236=2,'組織C③（②のG6~P→F6にペースト＋事業所名追加）'!F236,'組織C③（②のG6~P→F6にペースト＋事業所名追加）'!Q236=3,'組織C③（②のG6~P→F6にペースト＋事業所名追加）'!H236,'組織C③（②のG6~P→F6にペースト＋事業所名追加）'!Q236=4,'組織C③（②のG6~P→F6にペースト＋事業所名追加）'!J236,'組織C③（②のG6~P→F6にペースト＋事業所名追加）'!Q236=5,'組織C③（②のG6~P→F6にペースト＋事業所名追加）'!L236))</f>
        <v/>
      </c>
      <c r="I236" s="68" t="str">
        <f>IF('組織C③（②のG6~P→F6にペースト＋事業所名追加）'!C236="","",'組織C③（②のG6~P→F6にペースト＋事業所名追加）'!C236)</f>
        <v/>
      </c>
      <c r="J236" s="64"/>
    </row>
    <row r="237" spans="1:10">
      <c r="A237" s="64" t="s">
        <v>1139</v>
      </c>
      <c r="B237" s="79"/>
      <c r="C237" s="81" t="str" cm="1">
        <f t="array" ref="C237">_xlfn.IFS('組織C③（②のG6~P→F6にペースト＋事業所名追加）'!Q237="","",'組織C③（②のG6~P→F6にペースト＋事業所名追加）'!Q237=1,'組織C③（②のG6~P→F6にペースト＋事業所名追加）'!G237,'組織C③（②のG6~P→F6にペースト＋事業所名追加）'!Q237=2,'組織C③（②のG6~P→F6にペースト＋事業所名追加）'!I237,'組織C③（②のG6~P→F6にペースト＋事業所名追加）'!Q237=3,'組織C③（②のG6~P→F6にペースト＋事業所名追加）'!K237,'組織C③（②のG6~P→F6にペースト＋事業所名追加）'!Q237=4,'組織C③（②のG6~P→F6にペースト＋事業所名追加）'!M237,'組織C③（②のG6~P→F6にペースト＋事業所名追加）'!Q237=5,'組織C③（②のG6~P→F6にペースト＋事業所名追加）'!O237)</f>
        <v/>
      </c>
      <c r="D237" s="81" t="str" cm="1">
        <f t="array" ref="D237">_xlfn.IFS('組織C③（②のG6~P→F6にペースト＋事業所名追加）'!Q237="","",'組織C③（②のG6~P→F6にペースト＋事業所名追加）'!Q237=1,"",'組織C③（②のG6~P→F6にペースト＋事業所名追加）'!Q237=2,'組織C③（②のG6~P→F6にペースト＋事業所名追加）'!G237,'組織C③（②のG6~P→F6にペースト＋事業所名追加）'!Q237=3,'組織C③（②のG6~P→F6にペースト＋事業所名追加）'!I237,'組織C③（②のG6~P→F6にペースト＋事業所名追加）'!Q237=4,'組織C③（②のG6~P→F6にペースト＋事業所名追加）'!K237,'組織C③（②のG6~P→F6にペースト＋事業所名追加）'!Q237=5,'組織C③（②のG6~P→F6にペースト＋事業所名追加）'!M237)</f>
        <v/>
      </c>
      <c r="E237" s="64" t="str">
        <f t="shared" si="8"/>
        <v/>
      </c>
      <c r="F237" s="29" t="str">
        <f t="shared" si="7"/>
        <v/>
      </c>
      <c r="G237" s="68" t="str" cm="1">
        <f t="array" ref="G237">IF($G$6="","",_xlfn.IFS('組織C③（②のG6~P→F6にペースト＋事業所名追加）'!Q237="","",'組織C③（②のG6~P→F6にペースト＋事業所名追加）'!Q237=1,'組織C③（②のG6~P→F6にペースト＋事業所名追加）'!F237,'組織C③（②のG6~P→F6にペースト＋事業所名追加）'!Q237=2,'組織C③（②のG6~P→F6にペースト＋事業所名追加）'!H237,'組織C③（②のG6~P→F6にペースト＋事業所名追加）'!Q237=3,'組織C③（②のG6~P→F6にペースト＋事業所名追加）'!J237,'組織C③（②のG6~P→F6にペースト＋事業所名追加）'!Q237=4,'組織C③（②のG6~P→F6にペースト＋事業所名追加）'!L237,'組織C③（②のG6~P→F6にペースト＋事業所名追加）'!Q237=5,'組織C③（②のG6~P→F6にペースト＋事業所名追加）'!N237))</f>
        <v/>
      </c>
      <c r="H237" s="68" t="str" cm="1">
        <f t="array" ref="H237">IF($G$6="","",_xlfn.IFS('組織C③（②のG6~P→F6にペースト＋事業所名追加）'!Q237="","",'組織C③（②のG6~P→F6にペースト＋事業所名追加）'!Q237=1,"",'組織C③（②のG6~P→F6にペースト＋事業所名追加）'!Q237=2,'組織C③（②のG6~P→F6にペースト＋事業所名追加）'!F237,'組織C③（②のG6~P→F6にペースト＋事業所名追加）'!Q237=3,'組織C③（②のG6~P→F6にペースト＋事業所名追加）'!H237,'組織C③（②のG6~P→F6にペースト＋事業所名追加）'!Q237=4,'組織C③（②のG6~P→F6にペースト＋事業所名追加）'!J237,'組織C③（②のG6~P→F6にペースト＋事業所名追加）'!Q237=5,'組織C③（②のG6~P→F6にペースト＋事業所名追加）'!L237))</f>
        <v/>
      </c>
      <c r="I237" s="68" t="str">
        <f>IF('組織C③（②のG6~P→F6にペースト＋事業所名追加）'!C237="","",'組織C③（②のG6~P→F6にペースト＋事業所名追加）'!C237)</f>
        <v/>
      </c>
      <c r="J237" s="64"/>
    </row>
    <row r="238" spans="1:10">
      <c r="A238" s="64" t="s">
        <v>1140</v>
      </c>
      <c r="B238" s="79"/>
      <c r="C238" s="81" t="str" cm="1">
        <f t="array" ref="C238">_xlfn.IFS('組織C③（②のG6~P→F6にペースト＋事業所名追加）'!Q238="","",'組織C③（②のG6~P→F6にペースト＋事業所名追加）'!Q238=1,'組織C③（②のG6~P→F6にペースト＋事業所名追加）'!G238,'組織C③（②のG6~P→F6にペースト＋事業所名追加）'!Q238=2,'組織C③（②のG6~P→F6にペースト＋事業所名追加）'!I238,'組織C③（②のG6~P→F6にペースト＋事業所名追加）'!Q238=3,'組織C③（②のG6~P→F6にペースト＋事業所名追加）'!K238,'組織C③（②のG6~P→F6にペースト＋事業所名追加）'!Q238=4,'組織C③（②のG6~P→F6にペースト＋事業所名追加）'!M238,'組織C③（②のG6~P→F6にペースト＋事業所名追加）'!Q238=5,'組織C③（②のG6~P→F6にペースト＋事業所名追加）'!O238)</f>
        <v/>
      </c>
      <c r="D238" s="81" t="str" cm="1">
        <f t="array" ref="D238">_xlfn.IFS('組織C③（②のG6~P→F6にペースト＋事業所名追加）'!Q238="","",'組織C③（②のG6~P→F6にペースト＋事業所名追加）'!Q238=1,"",'組織C③（②のG6~P→F6にペースト＋事業所名追加）'!Q238=2,'組織C③（②のG6~P→F6にペースト＋事業所名追加）'!G238,'組織C③（②のG6~P→F6にペースト＋事業所名追加）'!Q238=3,'組織C③（②のG6~P→F6にペースト＋事業所名追加）'!I238,'組織C③（②のG6~P→F6にペースト＋事業所名追加）'!Q238=4,'組織C③（②のG6~P→F6にペースト＋事業所名追加）'!K238,'組織C③（②のG6~P→F6にペースト＋事業所名追加）'!Q238=5,'組織C③（②のG6~P→F6にペースト＋事業所名追加）'!M238)</f>
        <v/>
      </c>
      <c r="E238" s="64" t="str">
        <f t="shared" si="8"/>
        <v/>
      </c>
      <c r="F238" s="29" t="str">
        <f t="shared" si="7"/>
        <v/>
      </c>
      <c r="G238" s="68" t="str" cm="1">
        <f t="array" ref="G238">IF($G$6="","",_xlfn.IFS('組織C③（②のG6~P→F6にペースト＋事業所名追加）'!Q238="","",'組織C③（②のG6~P→F6にペースト＋事業所名追加）'!Q238=1,'組織C③（②のG6~P→F6にペースト＋事業所名追加）'!F238,'組織C③（②のG6~P→F6にペースト＋事業所名追加）'!Q238=2,'組織C③（②のG6~P→F6にペースト＋事業所名追加）'!H238,'組織C③（②のG6~P→F6にペースト＋事業所名追加）'!Q238=3,'組織C③（②のG6~P→F6にペースト＋事業所名追加）'!J238,'組織C③（②のG6~P→F6にペースト＋事業所名追加）'!Q238=4,'組織C③（②のG6~P→F6にペースト＋事業所名追加）'!L238,'組織C③（②のG6~P→F6にペースト＋事業所名追加）'!Q238=5,'組織C③（②のG6~P→F6にペースト＋事業所名追加）'!N238))</f>
        <v/>
      </c>
      <c r="H238" s="68" t="str" cm="1">
        <f t="array" ref="H238">IF($G$6="","",_xlfn.IFS('組織C③（②のG6~P→F6にペースト＋事業所名追加）'!Q238="","",'組織C③（②のG6~P→F6にペースト＋事業所名追加）'!Q238=1,"",'組織C③（②のG6~P→F6にペースト＋事業所名追加）'!Q238=2,'組織C③（②のG6~P→F6にペースト＋事業所名追加）'!F238,'組織C③（②のG6~P→F6にペースト＋事業所名追加）'!Q238=3,'組織C③（②のG6~P→F6にペースト＋事業所名追加）'!H238,'組織C③（②のG6~P→F6にペースト＋事業所名追加）'!Q238=4,'組織C③（②のG6~P→F6にペースト＋事業所名追加）'!J238,'組織C③（②のG6~P→F6にペースト＋事業所名追加）'!Q238=5,'組織C③（②のG6~P→F6にペースト＋事業所名追加）'!L238))</f>
        <v/>
      </c>
      <c r="I238" s="68" t="str">
        <f>IF('組織C③（②のG6~P→F6にペースト＋事業所名追加）'!C238="","",'組織C③（②のG6~P→F6にペースト＋事業所名追加）'!C238)</f>
        <v/>
      </c>
      <c r="J238" s="64"/>
    </row>
    <row r="239" spans="1:10">
      <c r="A239" s="64" t="s">
        <v>1141</v>
      </c>
      <c r="B239" s="79"/>
      <c r="C239" s="81" t="str" cm="1">
        <f t="array" ref="C239">_xlfn.IFS('組織C③（②のG6~P→F6にペースト＋事業所名追加）'!Q239="","",'組織C③（②のG6~P→F6にペースト＋事業所名追加）'!Q239=1,'組織C③（②のG6~P→F6にペースト＋事業所名追加）'!G239,'組織C③（②のG6~P→F6にペースト＋事業所名追加）'!Q239=2,'組織C③（②のG6~P→F6にペースト＋事業所名追加）'!I239,'組織C③（②のG6~P→F6にペースト＋事業所名追加）'!Q239=3,'組織C③（②のG6~P→F6にペースト＋事業所名追加）'!K239,'組織C③（②のG6~P→F6にペースト＋事業所名追加）'!Q239=4,'組織C③（②のG6~P→F6にペースト＋事業所名追加）'!M239,'組織C③（②のG6~P→F6にペースト＋事業所名追加）'!Q239=5,'組織C③（②のG6~P→F6にペースト＋事業所名追加）'!O239)</f>
        <v/>
      </c>
      <c r="D239" s="81" t="str" cm="1">
        <f t="array" ref="D239">_xlfn.IFS('組織C③（②のG6~P→F6にペースト＋事業所名追加）'!Q239="","",'組織C③（②のG6~P→F6にペースト＋事業所名追加）'!Q239=1,"",'組織C③（②のG6~P→F6にペースト＋事業所名追加）'!Q239=2,'組織C③（②のG6~P→F6にペースト＋事業所名追加）'!G239,'組織C③（②のG6~P→F6にペースト＋事業所名追加）'!Q239=3,'組織C③（②のG6~P→F6にペースト＋事業所名追加）'!I239,'組織C③（②のG6~P→F6にペースト＋事業所名追加）'!Q239=4,'組織C③（②のG6~P→F6にペースト＋事業所名追加）'!K239,'組織C③（②のG6~P→F6にペースト＋事業所名追加）'!Q239=5,'組織C③（②のG6~P→F6にペースト＋事業所名追加）'!M239)</f>
        <v/>
      </c>
      <c r="E239" s="64" t="str">
        <f t="shared" si="8"/>
        <v/>
      </c>
      <c r="F239" s="29" t="str">
        <f t="shared" si="7"/>
        <v/>
      </c>
      <c r="G239" s="68" t="str" cm="1">
        <f t="array" ref="G239">IF($G$6="","",_xlfn.IFS('組織C③（②のG6~P→F6にペースト＋事業所名追加）'!Q239="","",'組織C③（②のG6~P→F6にペースト＋事業所名追加）'!Q239=1,'組織C③（②のG6~P→F6にペースト＋事業所名追加）'!F239,'組織C③（②のG6~P→F6にペースト＋事業所名追加）'!Q239=2,'組織C③（②のG6~P→F6にペースト＋事業所名追加）'!H239,'組織C③（②のG6~P→F6にペースト＋事業所名追加）'!Q239=3,'組織C③（②のG6~P→F6にペースト＋事業所名追加）'!J239,'組織C③（②のG6~P→F6にペースト＋事業所名追加）'!Q239=4,'組織C③（②のG6~P→F6にペースト＋事業所名追加）'!L239,'組織C③（②のG6~P→F6にペースト＋事業所名追加）'!Q239=5,'組織C③（②のG6~P→F6にペースト＋事業所名追加）'!N239))</f>
        <v/>
      </c>
      <c r="H239" s="68" t="str" cm="1">
        <f t="array" ref="H239">IF($G$6="","",_xlfn.IFS('組織C③（②のG6~P→F6にペースト＋事業所名追加）'!Q239="","",'組織C③（②のG6~P→F6にペースト＋事業所名追加）'!Q239=1,"",'組織C③（②のG6~P→F6にペースト＋事業所名追加）'!Q239=2,'組織C③（②のG6~P→F6にペースト＋事業所名追加）'!F239,'組織C③（②のG6~P→F6にペースト＋事業所名追加）'!Q239=3,'組織C③（②のG6~P→F6にペースト＋事業所名追加）'!H239,'組織C③（②のG6~P→F6にペースト＋事業所名追加）'!Q239=4,'組織C③（②のG6~P→F6にペースト＋事業所名追加）'!J239,'組織C③（②のG6~P→F6にペースト＋事業所名追加）'!Q239=5,'組織C③（②のG6~P→F6にペースト＋事業所名追加）'!L239))</f>
        <v/>
      </c>
      <c r="I239" s="68" t="str">
        <f>IF('組織C③（②のG6~P→F6にペースト＋事業所名追加）'!C239="","",'組織C③（②のG6~P→F6にペースト＋事業所名追加）'!C239)</f>
        <v/>
      </c>
      <c r="J239" s="64"/>
    </row>
    <row r="240" spans="1:10">
      <c r="A240" s="64" t="s">
        <v>1142</v>
      </c>
      <c r="B240" s="79"/>
      <c r="C240" s="81" t="str" cm="1">
        <f t="array" ref="C240">_xlfn.IFS('組織C③（②のG6~P→F6にペースト＋事業所名追加）'!Q240="","",'組織C③（②のG6~P→F6にペースト＋事業所名追加）'!Q240=1,'組織C③（②のG6~P→F6にペースト＋事業所名追加）'!G240,'組織C③（②のG6~P→F6にペースト＋事業所名追加）'!Q240=2,'組織C③（②のG6~P→F6にペースト＋事業所名追加）'!I240,'組織C③（②のG6~P→F6にペースト＋事業所名追加）'!Q240=3,'組織C③（②のG6~P→F6にペースト＋事業所名追加）'!K240,'組織C③（②のG6~P→F6にペースト＋事業所名追加）'!Q240=4,'組織C③（②のG6~P→F6にペースト＋事業所名追加）'!M240,'組織C③（②のG6~P→F6にペースト＋事業所名追加）'!Q240=5,'組織C③（②のG6~P→F6にペースト＋事業所名追加）'!O240)</f>
        <v/>
      </c>
      <c r="D240" s="81" t="str" cm="1">
        <f t="array" ref="D240">_xlfn.IFS('組織C③（②のG6~P→F6にペースト＋事業所名追加）'!Q240="","",'組織C③（②のG6~P→F6にペースト＋事業所名追加）'!Q240=1,"",'組織C③（②のG6~P→F6にペースト＋事業所名追加）'!Q240=2,'組織C③（②のG6~P→F6にペースト＋事業所名追加）'!G240,'組織C③（②のG6~P→F6にペースト＋事業所名追加）'!Q240=3,'組織C③（②のG6~P→F6にペースト＋事業所名追加）'!I240,'組織C③（②のG6~P→F6にペースト＋事業所名追加）'!Q240=4,'組織C③（②のG6~P→F6にペースト＋事業所名追加）'!K240,'組織C③（②のG6~P→F6にペースト＋事業所名追加）'!Q240=5,'組織C③（②のG6~P→F6にペースト＋事業所名追加）'!M240)</f>
        <v/>
      </c>
      <c r="E240" s="64" t="str">
        <f t="shared" si="8"/>
        <v/>
      </c>
      <c r="F240" s="29" t="str">
        <f t="shared" si="7"/>
        <v/>
      </c>
      <c r="G240" s="68" t="str" cm="1">
        <f t="array" ref="G240">IF($G$6="","",_xlfn.IFS('組織C③（②のG6~P→F6にペースト＋事業所名追加）'!Q240="","",'組織C③（②のG6~P→F6にペースト＋事業所名追加）'!Q240=1,'組織C③（②のG6~P→F6にペースト＋事業所名追加）'!F240,'組織C③（②のG6~P→F6にペースト＋事業所名追加）'!Q240=2,'組織C③（②のG6~P→F6にペースト＋事業所名追加）'!H240,'組織C③（②のG6~P→F6にペースト＋事業所名追加）'!Q240=3,'組織C③（②のG6~P→F6にペースト＋事業所名追加）'!J240,'組織C③（②のG6~P→F6にペースト＋事業所名追加）'!Q240=4,'組織C③（②のG6~P→F6にペースト＋事業所名追加）'!L240,'組織C③（②のG6~P→F6にペースト＋事業所名追加）'!Q240=5,'組織C③（②のG6~P→F6にペースト＋事業所名追加）'!N240))</f>
        <v/>
      </c>
      <c r="H240" s="68" t="str" cm="1">
        <f t="array" ref="H240">IF($G$6="","",_xlfn.IFS('組織C③（②のG6~P→F6にペースト＋事業所名追加）'!Q240="","",'組織C③（②のG6~P→F6にペースト＋事業所名追加）'!Q240=1,"",'組織C③（②のG6~P→F6にペースト＋事業所名追加）'!Q240=2,'組織C③（②のG6~P→F6にペースト＋事業所名追加）'!F240,'組織C③（②のG6~P→F6にペースト＋事業所名追加）'!Q240=3,'組織C③（②のG6~P→F6にペースト＋事業所名追加）'!H240,'組織C③（②のG6~P→F6にペースト＋事業所名追加）'!Q240=4,'組織C③（②のG6~P→F6にペースト＋事業所名追加）'!J240,'組織C③（②のG6~P→F6にペースト＋事業所名追加）'!Q240=5,'組織C③（②のG6~P→F6にペースト＋事業所名追加）'!L240))</f>
        <v/>
      </c>
      <c r="I240" s="68" t="str">
        <f>IF('組織C③（②のG6~P→F6にペースト＋事業所名追加）'!C240="","",'組織C③（②のG6~P→F6にペースト＋事業所名追加）'!C240)</f>
        <v/>
      </c>
      <c r="J240" s="64"/>
    </row>
    <row r="241" spans="1:10">
      <c r="A241" s="64" t="s">
        <v>1143</v>
      </c>
      <c r="B241" s="79"/>
      <c r="C241" s="81" t="str" cm="1">
        <f t="array" ref="C241">_xlfn.IFS('組織C③（②のG6~P→F6にペースト＋事業所名追加）'!Q241="","",'組織C③（②のG6~P→F6にペースト＋事業所名追加）'!Q241=1,'組織C③（②のG6~P→F6にペースト＋事業所名追加）'!G241,'組織C③（②のG6~P→F6にペースト＋事業所名追加）'!Q241=2,'組織C③（②のG6~P→F6にペースト＋事業所名追加）'!I241,'組織C③（②のG6~P→F6にペースト＋事業所名追加）'!Q241=3,'組織C③（②のG6~P→F6にペースト＋事業所名追加）'!K241,'組織C③（②のG6~P→F6にペースト＋事業所名追加）'!Q241=4,'組織C③（②のG6~P→F6にペースト＋事業所名追加）'!M241,'組織C③（②のG6~P→F6にペースト＋事業所名追加）'!Q241=5,'組織C③（②のG6~P→F6にペースト＋事業所名追加）'!O241)</f>
        <v/>
      </c>
      <c r="D241" s="81" t="str" cm="1">
        <f t="array" ref="D241">_xlfn.IFS('組織C③（②のG6~P→F6にペースト＋事業所名追加）'!Q241="","",'組織C③（②のG6~P→F6にペースト＋事業所名追加）'!Q241=1,"",'組織C③（②のG6~P→F6にペースト＋事業所名追加）'!Q241=2,'組織C③（②のG6~P→F6にペースト＋事業所名追加）'!G241,'組織C③（②のG6~P→F6にペースト＋事業所名追加）'!Q241=3,'組織C③（②のG6~P→F6にペースト＋事業所名追加）'!I241,'組織C③（②のG6~P→F6にペースト＋事業所名追加）'!Q241=4,'組織C③（②のG6~P→F6にペースト＋事業所名追加）'!K241,'組織C③（②のG6~P→F6にペースト＋事業所名追加）'!Q241=5,'組織C③（②のG6~P→F6にペースト＋事業所名追加）'!M241)</f>
        <v/>
      </c>
      <c r="E241" s="64" t="str">
        <f t="shared" si="8"/>
        <v/>
      </c>
      <c r="F241" s="29" t="str">
        <f t="shared" si="7"/>
        <v/>
      </c>
      <c r="G241" s="68" t="str" cm="1">
        <f t="array" ref="G241">IF($G$6="","",_xlfn.IFS('組織C③（②のG6~P→F6にペースト＋事業所名追加）'!Q241="","",'組織C③（②のG6~P→F6にペースト＋事業所名追加）'!Q241=1,'組織C③（②のG6~P→F6にペースト＋事業所名追加）'!F241,'組織C③（②のG6~P→F6にペースト＋事業所名追加）'!Q241=2,'組織C③（②のG6~P→F6にペースト＋事業所名追加）'!H241,'組織C③（②のG6~P→F6にペースト＋事業所名追加）'!Q241=3,'組織C③（②のG6~P→F6にペースト＋事業所名追加）'!J241,'組織C③（②のG6~P→F6にペースト＋事業所名追加）'!Q241=4,'組織C③（②のG6~P→F6にペースト＋事業所名追加）'!L241,'組織C③（②のG6~P→F6にペースト＋事業所名追加）'!Q241=5,'組織C③（②のG6~P→F6にペースト＋事業所名追加）'!N241))</f>
        <v/>
      </c>
      <c r="H241" s="68" t="str" cm="1">
        <f t="array" ref="H241">IF($G$6="","",_xlfn.IFS('組織C③（②のG6~P→F6にペースト＋事業所名追加）'!Q241="","",'組織C③（②のG6~P→F6にペースト＋事業所名追加）'!Q241=1,"",'組織C③（②のG6~P→F6にペースト＋事業所名追加）'!Q241=2,'組織C③（②のG6~P→F6にペースト＋事業所名追加）'!F241,'組織C③（②のG6~P→F6にペースト＋事業所名追加）'!Q241=3,'組織C③（②のG6~P→F6にペースト＋事業所名追加）'!H241,'組織C③（②のG6~P→F6にペースト＋事業所名追加）'!Q241=4,'組織C③（②のG6~P→F6にペースト＋事業所名追加）'!J241,'組織C③（②のG6~P→F6にペースト＋事業所名追加）'!Q241=5,'組織C③（②のG6~P→F6にペースト＋事業所名追加）'!L241))</f>
        <v/>
      </c>
      <c r="I241" s="68" t="str">
        <f>IF('組織C③（②のG6~P→F6にペースト＋事業所名追加）'!C241="","",'組織C③（②のG6~P→F6にペースト＋事業所名追加）'!C241)</f>
        <v/>
      </c>
      <c r="J241" s="64"/>
    </row>
    <row r="242" spans="1:10">
      <c r="A242" s="64" t="s">
        <v>1144</v>
      </c>
      <c r="B242" s="79"/>
      <c r="C242" s="81" t="str" cm="1">
        <f t="array" ref="C242">_xlfn.IFS('組織C③（②のG6~P→F6にペースト＋事業所名追加）'!Q242="","",'組織C③（②のG6~P→F6にペースト＋事業所名追加）'!Q242=1,'組織C③（②のG6~P→F6にペースト＋事業所名追加）'!G242,'組織C③（②のG6~P→F6にペースト＋事業所名追加）'!Q242=2,'組織C③（②のG6~P→F6にペースト＋事業所名追加）'!I242,'組織C③（②のG6~P→F6にペースト＋事業所名追加）'!Q242=3,'組織C③（②のG6~P→F6にペースト＋事業所名追加）'!K242,'組織C③（②のG6~P→F6にペースト＋事業所名追加）'!Q242=4,'組織C③（②のG6~P→F6にペースト＋事業所名追加）'!M242,'組織C③（②のG6~P→F6にペースト＋事業所名追加）'!Q242=5,'組織C③（②のG6~P→F6にペースト＋事業所名追加）'!O242)</f>
        <v/>
      </c>
      <c r="D242" s="81" t="str" cm="1">
        <f t="array" ref="D242">_xlfn.IFS('組織C③（②のG6~P→F6にペースト＋事業所名追加）'!Q242="","",'組織C③（②のG6~P→F6にペースト＋事業所名追加）'!Q242=1,"",'組織C③（②のG6~P→F6にペースト＋事業所名追加）'!Q242=2,'組織C③（②のG6~P→F6にペースト＋事業所名追加）'!G242,'組織C③（②のG6~P→F6にペースト＋事業所名追加）'!Q242=3,'組織C③（②のG6~P→F6にペースト＋事業所名追加）'!I242,'組織C③（②のG6~P→F6にペースト＋事業所名追加）'!Q242=4,'組織C③（②のG6~P→F6にペースト＋事業所名追加）'!K242,'組織C③（②のG6~P→F6にペースト＋事業所名追加）'!Q242=5,'組織C③（②のG6~P→F6にペースト＋事業所名追加）'!M242)</f>
        <v/>
      </c>
      <c r="E242" s="64" t="str">
        <f t="shared" si="8"/>
        <v/>
      </c>
      <c r="F242" s="29" t="str">
        <f t="shared" si="7"/>
        <v/>
      </c>
      <c r="G242" s="68" t="str" cm="1">
        <f t="array" ref="G242">IF($G$6="","",_xlfn.IFS('組織C③（②のG6~P→F6にペースト＋事業所名追加）'!Q242="","",'組織C③（②のG6~P→F6にペースト＋事業所名追加）'!Q242=1,'組織C③（②のG6~P→F6にペースト＋事業所名追加）'!F242,'組織C③（②のG6~P→F6にペースト＋事業所名追加）'!Q242=2,'組織C③（②のG6~P→F6にペースト＋事業所名追加）'!H242,'組織C③（②のG6~P→F6にペースト＋事業所名追加）'!Q242=3,'組織C③（②のG6~P→F6にペースト＋事業所名追加）'!J242,'組織C③（②のG6~P→F6にペースト＋事業所名追加）'!Q242=4,'組織C③（②のG6~P→F6にペースト＋事業所名追加）'!L242,'組織C③（②のG6~P→F6にペースト＋事業所名追加）'!Q242=5,'組織C③（②のG6~P→F6にペースト＋事業所名追加）'!N242))</f>
        <v/>
      </c>
      <c r="H242" s="68" t="str" cm="1">
        <f t="array" ref="H242">IF($G$6="","",_xlfn.IFS('組織C③（②のG6~P→F6にペースト＋事業所名追加）'!Q242="","",'組織C③（②のG6~P→F6にペースト＋事業所名追加）'!Q242=1,"",'組織C③（②のG6~P→F6にペースト＋事業所名追加）'!Q242=2,'組織C③（②のG6~P→F6にペースト＋事業所名追加）'!F242,'組織C③（②のG6~P→F6にペースト＋事業所名追加）'!Q242=3,'組織C③（②のG6~P→F6にペースト＋事業所名追加）'!H242,'組織C③（②のG6~P→F6にペースト＋事業所名追加）'!Q242=4,'組織C③（②のG6~P→F6にペースト＋事業所名追加）'!J242,'組織C③（②のG6~P→F6にペースト＋事業所名追加）'!Q242=5,'組織C③（②のG6~P→F6にペースト＋事業所名追加）'!L242))</f>
        <v/>
      </c>
      <c r="I242" s="68" t="str">
        <f>IF('組織C③（②のG6~P→F6にペースト＋事業所名追加）'!C242="","",'組織C③（②のG6~P→F6にペースト＋事業所名追加）'!C242)</f>
        <v/>
      </c>
      <c r="J242" s="64"/>
    </row>
    <row r="243" spans="1:10">
      <c r="A243" s="64" t="s">
        <v>1145</v>
      </c>
      <c r="B243" s="79"/>
      <c r="C243" s="81" t="str" cm="1">
        <f t="array" ref="C243">_xlfn.IFS('組織C③（②のG6~P→F6にペースト＋事業所名追加）'!Q243="","",'組織C③（②のG6~P→F6にペースト＋事業所名追加）'!Q243=1,'組織C③（②のG6~P→F6にペースト＋事業所名追加）'!G243,'組織C③（②のG6~P→F6にペースト＋事業所名追加）'!Q243=2,'組織C③（②のG6~P→F6にペースト＋事業所名追加）'!I243,'組織C③（②のG6~P→F6にペースト＋事業所名追加）'!Q243=3,'組織C③（②のG6~P→F6にペースト＋事業所名追加）'!K243,'組織C③（②のG6~P→F6にペースト＋事業所名追加）'!Q243=4,'組織C③（②のG6~P→F6にペースト＋事業所名追加）'!M243,'組織C③（②のG6~P→F6にペースト＋事業所名追加）'!Q243=5,'組織C③（②のG6~P→F6にペースト＋事業所名追加）'!O243)</f>
        <v/>
      </c>
      <c r="D243" s="81" t="str" cm="1">
        <f t="array" ref="D243">_xlfn.IFS('組織C③（②のG6~P→F6にペースト＋事業所名追加）'!Q243="","",'組織C③（②のG6~P→F6にペースト＋事業所名追加）'!Q243=1,"",'組織C③（②のG6~P→F6にペースト＋事業所名追加）'!Q243=2,'組織C③（②のG6~P→F6にペースト＋事業所名追加）'!G243,'組織C③（②のG6~P→F6にペースト＋事業所名追加）'!Q243=3,'組織C③（②のG6~P→F6にペースト＋事業所名追加）'!I243,'組織C③（②のG6~P→F6にペースト＋事業所名追加）'!Q243=4,'組織C③（②のG6~P→F6にペースト＋事業所名追加）'!K243,'組織C③（②のG6~P→F6にペースト＋事業所名追加）'!Q243=5,'組織C③（②のG6~P→F6にペースト＋事業所名追加）'!M243)</f>
        <v/>
      </c>
      <c r="E243" s="64" t="str">
        <f t="shared" si="8"/>
        <v/>
      </c>
      <c r="F243" s="29" t="str">
        <f t="shared" si="7"/>
        <v/>
      </c>
      <c r="G243" s="68" t="str" cm="1">
        <f t="array" ref="G243">IF($G$6="","",_xlfn.IFS('組織C③（②のG6~P→F6にペースト＋事業所名追加）'!Q243="","",'組織C③（②のG6~P→F6にペースト＋事業所名追加）'!Q243=1,'組織C③（②のG6~P→F6にペースト＋事業所名追加）'!F243,'組織C③（②のG6~P→F6にペースト＋事業所名追加）'!Q243=2,'組織C③（②のG6~P→F6にペースト＋事業所名追加）'!H243,'組織C③（②のG6~P→F6にペースト＋事業所名追加）'!Q243=3,'組織C③（②のG6~P→F6にペースト＋事業所名追加）'!J243,'組織C③（②のG6~P→F6にペースト＋事業所名追加）'!Q243=4,'組織C③（②のG6~P→F6にペースト＋事業所名追加）'!L243,'組織C③（②のG6~P→F6にペースト＋事業所名追加）'!Q243=5,'組織C③（②のG6~P→F6にペースト＋事業所名追加）'!N243))</f>
        <v/>
      </c>
      <c r="H243" s="68" t="str" cm="1">
        <f t="array" ref="H243">IF($G$6="","",_xlfn.IFS('組織C③（②のG6~P→F6にペースト＋事業所名追加）'!Q243="","",'組織C③（②のG6~P→F6にペースト＋事業所名追加）'!Q243=1,"",'組織C③（②のG6~P→F6にペースト＋事業所名追加）'!Q243=2,'組織C③（②のG6~P→F6にペースト＋事業所名追加）'!F243,'組織C③（②のG6~P→F6にペースト＋事業所名追加）'!Q243=3,'組織C③（②のG6~P→F6にペースト＋事業所名追加）'!H243,'組織C③（②のG6~P→F6にペースト＋事業所名追加）'!Q243=4,'組織C③（②のG6~P→F6にペースト＋事業所名追加）'!J243,'組織C③（②のG6~P→F6にペースト＋事業所名追加）'!Q243=5,'組織C③（②のG6~P→F6にペースト＋事業所名追加）'!L243))</f>
        <v/>
      </c>
      <c r="I243" s="68" t="str">
        <f>IF('組織C③（②のG6~P→F6にペースト＋事業所名追加）'!C243="","",'組織C③（②のG6~P→F6にペースト＋事業所名追加）'!C243)</f>
        <v/>
      </c>
      <c r="J243" s="64"/>
    </row>
    <row r="244" spans="1:10">
      <c r="A244" s="64" t="s">
        <v>1146</v>
      </c>
      <c r="B244" s="79"/>
      <c r="C244" s="81" t="str" cm="1">
        <f t="array" ref="C244">_xlfn.IFS('組織C③（②のG6~P→F6にペースト＋事業所名追加）'!Q244="","",'組織C③（②のG6~P→F6にペースト＋事業所名追加）'!Q244=1,'組織C③（②のG6~P→F6にペースト＋事業所名追加）'!G244,'組織C③（②のG6~P→F6にペースト＋事業所名追加）'!Q244=2,'組織C③（②のG6~P→F6にペースト＋事業所名追加）'!I244,'組織C③（②のG6~P→F6にペースト＋事業所名追加）'!Q244=3,'組織C③（②のG6~P→F6にペースト＋事業所名追加）'!K244,'組織C③（②のG6~P→F6にペースト＋事業所名追加）'!Q244=4,'組織C③（②のG6~P→F6にペースト＋事業所名追加）'!M244,'組織C③（②のG6~P→F6にペースト＋事業所名追加）'!Q244=5,'組織C③（②のG6~P→F6にペースト＋事業所名追加）'!O244)</f>
        <v/>
      </c>
      <c r="D244" s="81" t="str" cm="1">
        <f t="array" ref="D244">_xlfn.IFS('組織C③（②のG6~P→F6にペースト＋事業所名追加）'!Q244="","",'組織C③（②のG6~P→F6にペースト＋事業所名追加）'!Q244=1,"",'組織C③（②のG6~P→F6にペースト＋事業所名追加）'!Q244=2,'組織C③（②のG6~P→F6にペースト＋事業所名追加）'!G244,'組織C③（②のG6~P→F6にペースト＋事業所名追加）'!Q244=3,'組織C③（②のG6~P→F6にペースト＋事業所名追加）'!I244,'組織C③（②のG6~P→F6にペースト＋事業所名追加）'!Q244=4,'組織C③（②のG6~P→F6にペースト＋事業所名追加）'!K244,'組織C③（②のG6~P→F6にペースト＋事業所名追加）'!Q244=5,'組織C③（②のG6~P→F6にペースト＋事業所名追加）'!M244)</f>
        <v/>
      </c>
      <c r="E244" s="64" t="str">
        <f t="shared" si="8"/>
        <v/>
      </c>
      <c r="F244" s="29" t="str">
        <f t="shared" si="7"/>
        <v/>
      </c>
      <c r="G244" s="68" t="str" cm="1">
        <f t="array" ref="G244">IF($G$6="","",_xlfn.IFS('組織C③（②のG6~P→F6にペースト＋事業所名追加）'!Q244="","",'組織C③（②のG6~P→F6にペースト＋事業所名追加）'!Q244=1,'組織C③（②のG6~P→F6にペースト＋事業所名追加）'!F244,'組織C③（②のG6~P→F6にペースト＋事業所名追加）'!Q244=2,'組織C③（②のG6~P→F6にペースト＋事業所名追加）'!H244,'組織C③（②のG6~P→F6にペースト＋事業所名追加）'!Q244=3,'組織C③（②のG6~P→F6にペースト＋事業所名追加）'!J244,'組織C③（②のG6~P→F6にペースト＋事業所名追加）'!Q244=4,'組織C③（②のG6~P→F6にペースト＋事業所名追加）'!L244,'組織C③（②のG6~P→F6にペースト＋事業所名追加）'!Q244=5,'組織C③（②のG6~P→F6にペースト＋事業所名追加）'!N244))</f>
        <v/>
      </c>
      <c r="H244" s="68" t="str" cm="1">
        <f t="array" ref="H244">IF($G$6="","",_xlfn.IFS('組織C③（②のG6~P→F6にペースト＋事業所名追加）'!Q244="","",'組織C③（②のG6~P→F6にペースト＋事業所名追加）'!Q244=1,"",'組織C③（②のG6~P→F6にペースト＋事業所名追加）'!Q244=2,'組織C③（②のG6~P→F6にペースト＋事業所名追加）'!F244,'組織C③（②のG6~P→F6にペースト＋事業所名追加）'!Q244=3,'組織C③（②のG6~P→F6にペースト＋事業所名追加）'!H244,'組織C③（②のG6~P→F6にペースト＋事業所名追加）'!Q244=4,'組織C③（②のG6~P→F6にペースト＋事業所名追加）'!J244,'組織C③（②のG6~P→F6にペースト＋事業所名追加）'!Q244=5,'組織C③（②のG6~P→F6にペースト＋事業所名追加）'!L244))</f>
        <v/>
      </c>
      <c r="I244" s="68" t="str">
        <f>IF('組織C③（②のG6~P→F6にペースト＋事業所名追加）'!C244="","",'組織C③（②のG6~P→F6にペースト＋事業所名追加）'!C244)</f>
        <v/>
      </c>
      <c r="J244" s="64"/>
    </row>
    <row r="245" spans="1:10">
      <c r="A245" s="64" t="s">
        <v>1147</v>
      </c>
      <c r="B245" s="79"/>
      <c r="C245" s="81" t="str" cm="1">
        <f t="array" ref="C245">_xlfn.IFS('組織C③（②のG6~P→F6にペースト＋事業所名追加）'!Q245="","",'組織C③（②のG6~P→F6にペースト＋事業所名追加）'!Q245=1,'組織C③（②のG6~P→F6にペースト＋事業所名追加）'!G245,'組織C③（②のG6~P→F6にペースト＋事業所名追加）'!Q245=2,'組織C③（②のG6~P→F6にペースト＋事業所名追加）'!I245,'組織C③（②のG6~P→F6にペースト＋事業所名追加）'!Q245=3,'組織C③（②のG6~P→F6にペースト＋事業所名追加）'!K245,'組織C③（②のG6~P→F6にペースト＋事業所名追加）'!Q245=4,'組織C③（②のG6~P→F6にペースト＋事業所名追加）'!M245,'組織C③（②のG6~P→F6にペースト＋事業所名追加）'!Q245=5,'組織C③（②のG6~P→F6にペースト＋事業所名追加）'!O245)</f>
        <v/>
      </c>
      <c r="D245" s="81" t="str" cm="1">
        <f t="array" ref="D245">_xlfn.IFS('組織C③（②のG6~P→F6にペースト＋事業所名追加）'!Q245="","",'組織C③（②のG6~P→F6にペースト＋事業所名追加）'!Q245=1,"",'組織C③（②のG6~P→F6にペースト＋事業所名追加）'!Q245=2,'組織C③（②のG6~P→F6にペースト＋事業所名追加）'!G245,'組織C③（②のG6~P→F6にペースト＋事業所名追加）'!Q245=3,'組織C③（②のG6~P→F6にペースト＋事業所名追加）'!I245,'組織C③（②のG6~P→F6にペースト＋事業所名追加）'!Q245=4,'組織C③（②のG6~P→F6にペースト＋事業所名追加）'!K245,'組織C③（②のG6~P→F6にペースト＋事業所名追加）'!Q245=5,'組織C③（②のG6~P→F6にペースト＋事業所名追加）'!M245)</f>
        <v/>
      </c>
      <c r="E245" s="64" t="str">
        <f t="shared" si="8"/>
        <v/>
      </c>
      <c r="F245" s="29" t="str">
        <f t="shared" si="7"/>
        <v/>
      </c>
      <c r="G245" s="68" t="str" cm="1">
        <f t="array" ref="G245">IF($G$6="","",_xlfn.IFS('組織C③（②のG6~P→F6にペースト＋事業所名追加）'!Q245="","",'組織C③（②のG6~P→F6にペースト＋事業所名追加）'!Q245=1,'組織C③（②のG6~P→F6にペースト＋事業所名追加）'!F245,'組織C③（②のG6~P→F6にペースト＋事業所名追加）'!Q245=2,'組織C③（②のG6~P→F6にペースト＋事業所名追加）'!H245,'組織C③（②のG6~P→F6にペースト＋事業所名追加）'!Q245=3,'組織C③（②のG6~P→F6にペースト＋事業所名追加）'!J245,'組織C③（②のG6~P→F6にペースト＋事業所名追加）'!Q245=4,'組織C③（②のG6~P→F6にペースト＋事業所名追加）'!L245,'組織C③（②のG6~P→F6にペースト＋事業所名追加）'!Q245=5,'組織C③（②のG6~P→F6にペースト＋事業所名追加）'!N245))</f>
        <v/>
      </c>
      <c r="H245" s="68" t="str" cm="1">
        <f t="array" ref="H245">IF($G$6="","",_xlfn.IFS('組織C③（②のG6~P→F6にペースト＋事業所名追加）'!Q245="","",'組織C③（②のG6~P→F6にペースト＋事業所名追加）'!Q245=1,"",'組織C③（②のG6~P→F6にペースト＋事業所名追加）'!Q245=2,'組織C③（②のG6~P→F6にペースト＋事業所名追加）'!F245,'組織C③（②のG6~P→F6にペースト＋事業所名追加）'!Q245=3,'組織C③（②のG6~P→F6にペースト＋事業所名追加）'!H245,'組織C③（②のG6~P→F6にペースト＋事業所名追加）'!Q245=4,'組織C③（②のG6~P→F6にペースト＋事業所名追加）'!J245,'組織C③（②のG6~P→F6にペースト＋事業所名追加）'!Q245=5,'組織C③（②のG6~P→F6にペースト＋事業所名追加）'!L245))</f>
        <v/>
      </c>
      <c r="I245" s="68" t="str">
        <f>IF('組織C③（②のG6~P→F6にペースト＋事業所名追加）'!C245="","",'組織C③（②のG6~P→F6にペースト＋事業所名追加）'!C245)</f>
        <v/>
      </c>
      <c r="J245" s="64"/>
    </row>
    <row r="246" spans="1:10">
      <c r="A246" s="64" t="s">
        <v>1148</v>
      </c>
      <c r="B246" s="79"/>
      <c r="C246" s="81" t="str" cm="1">
        <f t="array" ref="C246">_xlfn.IFS('組織C③（②のG6~P→F6にペースト＋事業所名追加）'!Q246="","",'組織C③（②のG6~P→F6にペースト＋事業所名追加）'!Q246=1,'組織C③（②のG6~P→F6にペースト＋事業所名追加）'!G246,'組織C③（②のG6~P→F6にペースト＋事業所名追加）'!Q246=2,'組織C③（②のG6~P→F6にペースト＋事業所名追加）'!I246,'組織C③（②のG6~P→F6にペースト＋事業所名追加）'!Q246=3,'組織C③（②のG6~P→F6にペースト＋事業所名追加）'!K246,'組織C③（②のG6~P→F6にペースト＋事業所名追加）'!Q246=4,'組織C③（②のG6~P→F6にペースト＋事業所名追加）'!M246,'組織C③（②のG6~P→F6にペースト＋事業所名追加）'!Q246=5,'組織C③（②のG6~P→F6にペースト＋事業所名追加）'!O246)</f>
        <v/>
      </c>
      <c r="D246" s="81" t="str" cm="1">
        <f t="array" ref="D246">_xlfn.IFS('組織C③（②のG6~P→F6にペースト＋事業所名追加）'!Q246="","",'組織C③（②のG6~P→F6にペースト＋事業所名追加）'!Q246=1,"",'組織C③（②のG6~P→F6にペースト＋事業所名追加）'!Q246=2,'組織C③（②のG6~P→F6にペースト＋事業所名追加）'!G246,'組織C③（②のG6~P→F6にペースト＋事業所名追加）'!Q246=3,'組織C③（②のG6~P→F6にペースト＋事業所名追加）'!I246,'組織C③（②のG6~P→F6にペースト＋事業所名追加）'!Q246=4,'組織C③（②のG6~P→F6にペースト＋事業所名追加）'!K246,'組織C③（②のG6~P→F6にペースト＋事業所名追加）'!Q246=5,'組織C③（②のG6~P→F6にペースト＋事業所名追加）'!M246)</f>
        <v/>
      </c>
      <c r="E246" s="64" t="str">
        <f t="shared" si="8"/>
        <v/>
      </c>
      <c r="F246" s="29" t="str">
        <f t="shared" si="7"/>
        <v/>
      </c>
      <c r="G246" s="68" t="str" cm="1">
        <f t="array" ref="G246">IF($G$6="","",_xlfn.IFS('組織C③（②のG6~P→F6にペースト＋事業所名追加）'!Q246="","",'組織C③（②のG6~P→F6にペースト＋事業所名追加）'!Q246=1,'組織C③（②のG6~P→F6にペースト＋事業所名追加）'!F246,'組織C③（②のG6~P→F6にペースト＋事業所名追加）'!Q246=2,'組織C③（②のG6~P→F6にペースト＋事業所名追加）'!H246,'組織C③（②のG6~P→F6にペースト＋事業所名追加）'!Q246=3,'組織C③（②のG6~P→F6にペースト＋事業所名追加）'!J246,'組織C③（②のG6~P→F6にペースト＋事業所名追加）'!Q246=4,'組織C③（②のG6~P→F6にペースト＋事業所名追加）'!L246,'組織C③（②のG6~P→F6にペースト＋事業所名追加）'!Q246=5,'組織C③（②のG6~P→F6にペースト＋事業所名追加）'!N246))</f>
        <v/>
      </c>
      <c r="H246" s="68" t="str" cm="1">
        <f t="array" ref="H246">IF($G$6="","",_xlfn.IFS('組織C③（②のG6~P→F6にペースト＋事業所名追加）'!Q246="","",'組織C③（②のG6~P→F6にペースト＋事業所名追加）'!Q246=1,"",'組織C③（②のG6~P→F6にペースト＋事業所名追加）'!Q246=2,'組織C③（②のG6~P→F6にペースト＋事業所名追加）'!F246,'組織C③（②のG6~P→F6にペースト＋事業所名追加）'!Q246=3,'組織C③（②のG6~P→F6にペースト＋事業所名追加）'!H246,'組織C③（②のG6~P→F6にペースト＋事業所名追加）'!Q246=4,'組織C③（②のG6~P→F6にペースト＋事業所名追加）'!J246,'組織C③（②のG6~P→F6にペースト＋事業所名追加）'!Q246=5,'組織C③（②のG6~P→F6にペースト＋事業所名追加）'!L246))</f>
        <v/>
      </c>
      <c r="I246" s="68" t="str">
        <f>IF('組織C③（②のG6~P→F6にペースト＋事業所名追加）'!C246="","",'組織C③（②のG6~P→F6にペースト＋事業所名追加）'!C246)</f>
        <v/>
      </c>
      <c r="J246" s="64"/>
    </row>
    <row r="247" spans="1:10">
      <c r="A247" s="64" t="s">
        <v>1149</v>
      </c>
      <c r="B247" s="79"/>
      <c r="C247" s="81" t="str" cm="1">
        <f t="array" ref="C247">_xlfn.IFS('組織C③（②のG6~P→F6にペースト＋事業所名追加）'!Q247="","",'組織C③（②のG6~P→F6にペースト＋事業所名追加）'!Q247=1,'組織C③（②のG6~P→F6にペースト＋事業所名追加）'!G247,'組織C③（②のG6~P→F6にペースト＋事業所名追加）'!Q247=2,'組織C③（②のG6~P→F6にペースト＋事業所名追加）'!I247,'組織C③（②のG6~P→F6にペースト＋事業所名追加）'!Q247=3,'組織C③（②のG6~P→F6にペースト＋事業所名追加）'!K247,'組織C③（②のG6~P→F6にペースト＋事業所名追加）'!Q247=4,'組織C③（②のG6~P→F6にペースト＋事業所名追加）'!M247,'組織C③（②のG6~P→F6にペースト＋事業所名追加）'!Q247=5,'組織C③（②のG6~P→F6にペースト＋事業所名追加）'!O247)</f>
        <v/>
      </c>
      <c r="D247" s="81" t="str" cm="1">
        <f t="array" ref="D247">_xlfn.IFS('組織C③（②のG6~P→F6にペースト＋事業所名追加）'!Q247="","",'組織C③（②のG6~P→F6にペースト＋事業所名追加）'!Q247=1,"",'組織C③（②のG6~P→F6にペースト＋事業所名追加）'!Q247=2,'組織C③（②のG6~P→F6にペースト＋事業所名追加）'!G247,'組織C③（②のG6~P→F6にペースト＋事業所名追加）'!Q247=3,'組織C③（②のG6~P→F6にペースト＋事業所名追加）'!I247,'組織C③（②のG6~P→F6にペースト＋事業所名追加）'!Q247=4,'組織C③（②のG6~P→F6にペースト＋事業所名追加）'!K247,'組織C③（②のG6~P→F6にペースト＋事業所名追加）'!Q247=5,'組織C③（②のG6~P→F6にペースト＋事業所名追加）'!M247)</f>
        <v/>
      </c>
      <c r="E247" s="64" t="str">
        <f t="shared" si="8"/>
        <v/>
      </c>
      <c r="F247" s="29" t="str">
        <f t="shared" si="7"/>
        <v/>
      </c>
      <c r="G247" s="68" t="str" cm="1">
        <f t="array" ref="G247">IF($G$6="","",_xlfn.IFS('組織C③（②のG6~P→F6にペースト＋事業所名追加）'!Q247="","",'組織C③（②のG6~P→F6にペースト＋事業所名追加）'!Q247=1,'組織C③（②のG6~P→F6にペースト＋事業所名追加）'!F247,'組織C③（②のG6~P→F6にペースト＋事業所名追加）'!Q247=2,'組織C③（②のG6~P→F6にペースト＋事業所名追加）'!H247,'組織C③（②のG6~P→F6にペースト＋事業所名追加）'!Q247=3,'組織C③（②のG6~P→F6にペースト＋事業所名追加）'!J247,'組織C③（②のG6~P→F6にペースト＋事業所名追加）'!Q247=4,'組織C③（②のG6~P→F6にペースト＋事業所名追加）'!L247,'組織C③（②のG6~P→F6にペースト＋事業所名追加）'!Q247=5,'組織C③（②のG6~P→F6にペースト＋事業所名追加）'!N247))</f>
        <v/>
      </c>
      <c r="H247" s="68" t="str" cm="1">
        <f t="array" ref="H247">IF($G$6="","",_xlfn.IFS('組織C③（②のG6~P→F6にペースト＋事業所名追加）'!Q247="","",'組織C③（②のG6~P→F6にペースト＋事業所名追加）'!Q247=1,"",'組織C③（②のG6~P→F6にペースト＋事業所名追加）'!Q247=2,'組織C③（②のG6~P→F6にペースト＋事業所名追加）'!F247,'組織C③（②のG6~P→F6にペースト＋事業所名追加）'!Q247=3,'組織C③（②のG6~P→F6にペースト＋事業所名追加）'!H247,'組織C③（②のG6~P→F6にペースト＋事業所名追加）'!Q247=4,'組織C③（②のG6~P→F6にペースト＋事業所名追加）'!J247,'組織C③（②のG6~P→F6にペースト＋事業所名追加）'!Q247=5,'組織C③（②のG6~P→F6にペースト＋事業所名追加）'!L247))</f>
        <v/>
      </c>
      <c r="I247" s="68" t="str">
        <f>IF('組織C③（②のG6~P→F6にペースト＋事業所名追加）'!C247="","",'組織C③（②のG6~P→F6にペースト＋事業所名追加）'!C247)</f>
        <v/>
      </c>
      <c r="J247" s="64"/>
    </row>
    <row r="248" spans="1:10">
      <c r="A248" s="64" t="s">
        <v>1150</v>
      </c>
      <c r="B248" s="79"/>
      <c r="C248" s="81" t="str" cm="1">
        <f t="array" ref="C248">_xlfn.IFS('組織C③（②のG6~P→F6にペースト＋事業所名追加）'!Q248="","",'組織C③（②のG6~P→F6にペースト＋事業所名追加）'!Q248=1,'組織C③（②のG6~P→F6にペースト＋事業所名追加）'!G248,'組織C③（②のG6~P→F6にペースト＋事業所名追加）'!Q248=2,'組織C③（②のG6~P→F6にペースト＋事業所名追加）'!I248,'組織C③（②のG6~P→F6にペースト＋事業所名追加）'!Q248=3,'組織C③（②のG6~P→F6にペースト＋事業所名追加）'!K248,'組織C③（②のG6~P→F6にペースト＋事業所名追加）'!Q248=4,'組織C③（②のG6~P→F6にペースト＋事業所名追加）'!M248,'組織C③（②のG6~P→F6にペースト＋事業所名追加）'!Q248=5,'組織C③（②のG6~P→F6にペースト＋事業所名追加）'!O248)</f>
        <v/>
      </c>
      <c r="D248" s="81" t="str" cm="1">
        <f t="array" ref="D248">_xlfn.IFS('組織C③（②のG6~P→F6にペースト＋事業所名追加）'!Q248="","",'組織C③（②のG6~P→F6にペースト＋事業所名追加）'!Q248=1,"",'組織C③（②のG6~P→F6にペースト＋事業所名追加）'!Q248=2,'組織C③（②のG6~P→F6にペースト＋事業所名追加）'!G248,'組織C③（②のG6~P→F6にペースト＋事業所名追加）'!Q248=3,'組織C③（②のG6~P→F6にペースト＋事業所名追加）'!I248,'組織C③（②のG6~P→F6にペースト＋事業所名追加）'!Q248=4,'組織C③（②のG6~P→F6にペースト＋事業所名追加）'!K248,'組織C③（②のG6~P→F6にペースト＋事業所名追加）'!Q248=5,'組織C③（②のG6~P→F6にペースト＋事業所名追加）'!M248)</f>
        <v/>
      </c>
      <c r="E248" s="64" t="str">
        <f t="shared" si="8"/>
        <v/>
      </c>
      <c r="F248" s="29" t="str">
        <f t="shared" si="7"/>
        <v/>
      </c>
      <c r="G248" s="68" t="str" cm="1">
        <f t="array" ref="G248">IF($G$6="","",_xlfn.IFS('組織C③（②のG6~P→F6にペースト＋事業所名追加）'!Q248="","",'組織C③（②のG6~P→F6にペースト＋事業所名追加）'!Q248=1,'組織C③（②のG6~P→F6にペースト＋事業所名追加）'!F248,'組織C③（②のG6~P→F6にペースト＋事業所名追加）'!Q248=2,'組織C③（②のG6~P→F6にペースト＋事業所名追加）'!H248,'組織C③（②のG6~P→F6にペースト＋事業所名追加）'!Q248=3,'組織C③（②のG6~P→F6にペースト＋事業所名追加）'!J248,'組織C③（②のG6~P→F6にペースト＋事業所名追加）'!Q248=4,'組織C③（②のG6~P→F6にペースト＋事業所名追加）'!L248,'組織C③（②のG6~P→F6にペースト＋事業所名追加）'!Q248=5,'組織C③（②のG6~P→F6にペースト＋事業所名追加）'!N248))</f>
        <v/>
      </c>
      <c r="H248" s="68" t="str" cm="1">
        <f t="array" ref="H248">IF($G$6="","",_xlfn.IFS('組織C③（②のG6~P→F6にペースト＋事業所名追加）'!Q248="","",'組織C③（②のG6~P→F6にペースト＋事業所名追加）'!Q248=1,"",'組織C③（②のG6~P→F6にペースト＋事業所名追加）'!Q248=2,'組織C③（②のG6~P→F6にペースト＋事業所名追加）'!F248,'組織C③（②のG6~P→F6にペースト＋事業所名追加）'!Q248=3,'組織C③（②のG6~P→F6にペースト＋事業所名追加）'!H248,'組織C③（②のG6~P→F6にペースト＋事業所名追加）'!Q248=4,'組織C③（②のG6~P→F6にペースト＋事業所名追加）'!J248,'組織C③（②のG6~P→F6にペースト＋事業所名追加）'!Q248=5,'組織C③（②のG6~P→F6にペースト＋事業所名追加）'!L248))</f>
        <v/>
      </c>
      <c r="I248" s="68" t="str">
        <f>IF('組織C③（②のG6~P→F6にペースト＋事業所名追加）'!C248="","",'組織C③（②のG6~P→F6にペースト＋事業所名追加）'!C248)</f>
        <v/>
      </c>
      <c r="J248" s="64"/>
    </row>
    <row r="249" spans="1:10">
      <c r="A249" s="64" t="s">
        <v>1151</v>
      </c>
      <c r="B249" s="79"/>
      <c r="C249" s="81" t="str" cm="1">
        <f t="array" ref="C249">_xlfn.IFS('組織C③（②のG6~P→F6にペースト＋事業所名追加）'!Q249="","",'組織C③（②のG6~P→F6にペースト＋事業所名追加）'!Q249=1,'組織C③（②のG6~P→F6にペースト＋事業所名追加）'!G249,'組織C③（②のG6~P→F6にペースト＋事業所名追加）'!Q249=2,'組織C③（②のG6~P→F6にペースト＋事業所名追加）'!I249,'組織C③（②のG6~P→F6にペースト＋事業所名追加）'!Q249=3,'組織C③（②のG6~P→F6にペースト＋事業所名追加）'!K249,'組織C③（②のG6~P→F6にペースト＋事業所名追加）'!Q249=4,'組織C③（②のG6~P→F6にペースト＋事業所名追加）'!M249,'組織C③（②のG6~P→F6にペースト＋事業所名追加）'!Q249=5,'組織C③（②のG6~P→F6にペースト＋事業所名追加）'!O249)</f>
        <v/>
      </c>
      <c r="D249" s="81" t="str" cm="1">
        <f t="array" ref="D249">_xlfn.IFS('組織C③（②のG6~P→F6にペースト＋事業所名追加）'!Q249="","",'組織C③（②のG6~P→F6にペースト＋事業所名追加）'!Q249=1,"",'組織C③（②のG6~P→F6にペースト＋事業所名追加）'!Q249=2,'組織C③（②のG6~P→F6にペースト＋事業所名追加）'!G249,'組織C③（②のG6~P→F6にペースト＋事業所名追加）'!Q249=3,'組織C③（②のG6~P→F6にペースト＋事業所名追加）'!I249,'組織C③（②のG6~P→F6にペースト＋事業所名追加）'!Q249=4,'組織C③（②のG6~P→F6にペースト＋事業所名追加）'!K249,'組織C③（②のG6~P→F6にペースト＋事業所名追加）'!Q249=5,'組織C③（②のG6~P→F6にペースト＋事業所名追加）'!M249)</f>
        <v/>
      </c>
      <c r="E249" s="64" t="str">
        <f t="shared" si="8"/>
        <v/>
      </c>
      <c r="F249" s="29" t="str">
        <f t="shared" si="7"/>
        <v/>
      </c>
      <c r="G249" s="68" t="str" cm="1">
        <f t="array" ref="G249">IF($G$6="","",_xlfn.IFS('組織C③（②のG6~P→F6にペースト＋事業所名追加）'!Q249="","",'組織C③（②のG6~P→F6にペースト＋事業所名追加）'!Q249=1,'組織C③（②のG6~P→F6にペースト＋事業所名追加）'!F249,'組織C③（②のG6~P→F6にペースト＋事業所名追加）'!Q249=2,'組織C③（②のG6~P→F6にペースト＋事業所名追加）'!H249,'組織C③（②のG6~P→F6にペースト＋事業所名追加）'!Q249=3,'組織C③（②のG6~P→F6にペースト＋事業所名追加）'!J249,'組織C③（②のG6~P→F6にペースト＋事業所名追加）'!Q249=4,'組織C③（②のG6~P→F6にペースト＋事業所名追加）'!L249,'組織C③（②のG6~P→F6にペースト＋事業所名追加）'!Q249=5,'組織C③（②のG6~P→F6にペースト＋事業所名追加）'!N249))</f>
        <v/>
      </c>
      <c r="H249" s="68" t="str" cm="1">
        <f t="array" ref="H249">IF($G$6="","",_xlfn.IFS('組織C③（②のG6~P→F6にペースト＋事業所名追加）'!Q249="","",'組織C③（②のG6~P→F6にペースト＋事業所名追加）'!Q249=1,"",'組織C③（②のG6~P→F6にペースト＋事業所名追加）'!Q249=2,'組織C③（②のG6~P→F6にペースト＋事業所名追加）'!F249,'組織C③（②のG6~P→F6にペースト＋事業所名追加）'!Q249=3,'組織C③（②のG6~P→F6にペースト＋事業所名追加）'!H249,'組織C③（②のG6~P→F6にペースト＋事業所名追加）'!Q249=4,'組織C③（②のG6~P→F6にペースト＋事業所名追加）'!J249,'組織C③（②のG6~P→F6にペースト＋事業所名追加）'!Q249=5,'組織C③（②のG6~P→F6にペースト＋事業所名追加）'!L249))</f>
        <v/>
      </c>
      <c r="I249" s="68" t="str">
        <f>IF('組織C③（②のG6~P→F6にペースト＋事業所名追加）'!C249="","",'組織C③（②のG6~P→F6にペースト＋事業所名追加）'!C249)</f>
        <v/>
      </c>
      <c r="J249" s="64"/>
    </row>
    <row r="250" spans="1:10">
      <c r="A250" s="64" t="s">
        <v>1152</v>
      </c>
      <c r="B250" s="79"/>
      <c r="C250" s="81" t="str" cm="1">
        <f t="array" ref="C250">_xlfn.IFS('組織C③（②のG6~P→F6にペースト＋事業所名追加）'!Q250="","",'組織C③（②のG6~P→F6にペースト＋事業所名追加）'!Q250=1,'組織C③（②のG6~P→F6にペースト＋事業所名追加）'!G250,'組織C③（②のG6~P→F6にペースト＋事業所名追加）'!Q250=2,'組織C③（②のG6~P→F6にペースト＋事業所名追加）'!I250,'組織C③（②のG6~P→F6にペースト＋事業所名追加）'!Q250=3,'組織C③（②のG6~P→F6にペースト＋事業所名追加）'!K250,'組織C③（②のG6~P→F6にペースト＋事業所名追加）'!Q250=4,'組織C③（②のG6~P→F6にペースト＋事業所名追加）'!M250,'組織C③（②のG6~P→F6にペースト＋事業所名追加）'!Q250=5,'組織C③（②のG6~P→F6にペースト＋事業所名追加）'!O250)</f>
        <v/>
      </c>
      <c r="D250" s="81" t="str" cm="1">
        <f t="array" ref="D250">_xlfn.IFS('組織C③（②のG6~P→F6にペースト＋事業所名追加）'!Q250="","",'組織C③（②のG6~P→F6にペースト＋事業所名追加）'!Q250=1,"",'組織C③（②のG6~P→F6にペースト＋事業所名追加）'!Q250=2,'組織C③（②のG6~P→F6にペースト＋事業所名追加）'!G250,'組織C③（②のG6~P→F6にペースト＋事業所名追加）'!Q250=3,'組織C③（②のG6~P→F6にペースト＋事業所名追加）'!I250,'組織C③（②のG6~P→F6にペースト＋事業所名追加）'!Q250=4,'組織C③（②のG6~P→F6にペースト＋事業所名追加）'!K250,'組織C③（②のG6~P→F6にペースト＋事業所名追加）'!Q250=5,'組織C③（②のG6~P→F6にペースト＋事業所名追加）'!M250)</f>
        <v/>
      </c>
      <c r="E250" s="64" t="str">
        <f t="shared" si="8"/>
        <v/>
      </c>
      <c r="F250" s="29" t="str">
        <f t="shared" si="7"/>
        <v/>
      </c>
      <c r="G250" s="68" t="str" cm="1">
        <f t="array" ref="G250">IF($G$6="","",_xlfn.IFS('組織C③（②のG6~P→F6にペースト＋事業所名追加）'!Q250="","",'組織C③（②のG6~P→F6にペースト＋事業所名追加）'!Q250=1,'組織C③（②のG6~P→F6にペースト＋事業所名追加）'!F250,'組織C③（②のG6~P→F6にペースト＋事業所名追加）'!Q250=2,'組織C③（②のG6~P→F6にペースト＋事業所名追加）'!H250,'組織C③（②のG6~P→F6にペースト＋事業所名追加）'!Q250=3,'組織C③（②のG6~P→F6にペースト＋事業所名追加）'!J250,'組織C③（②のG6~P→F6にペースト＋事業所名追加）'!Q250=4,'組織C③（②のG6~P→F6にペースト＋事業所名追加）'!L250,'組織C③（②のG6~P→F6にペースト＋事業所名追加）'!Q250=5,'組織C③（②のG6~P→F6にペースト＋事業所名追加）'!N250))</f>
        <v/>
      </c>
      <c r="H250" s="68" t="str" cm="1">
        <f t="array" ref="H250">IF($G$6="","",_xlfn.IFS('組織C③（②のG6~P→F6にペースト＋事業所名追加）'!Q250="","",'組織C③（②のG6~P→F6にペースト＋事業所名追加）'!Q250=1,"",'組織C③（②のG6~P→F6にペースト＋事業所名追加）'!Q250=2,'組織C③（②のG6~P→F6にペースト＋事業所名追加）'!F250,'組織C③（②のG6~P→F6にペースト＋事業所名追加）'!Q250=3,'組織C③（②のG6~P→F6にペースト＋事業所名追加）'!H250,'組織C③（②のG6~P→F6にペースト＋事業所名追加）'!Q250=4,'組織C③（②のG6~P→F6にペースト＋事業所名追加）'!J250,'組織C③（②のG6~P→F6にペースト＋事業所名追加）'!Q250=5,'組織C③（②のG6~P→F6にペースト＋事業所名追加）'!L250))</f>
        <v/>
      </c>
      <c r="I250" s="68" t="str">
        <f>IF('組織C③（②のG6~P→F6にペースト＋事業所名追加）'!C250="","",'組織C③（②のG6~P→F6にペースト＋事業所名追加）'!C250)</f>
        <v/>
      </c>
      <c r="J250" s="64"/>
    </row>
    <row r="251" spans="1:10">
      <c r="A251" s="64" t="s">
        <v>1153</v>
      </c>
      <c r="B251" s="79"/>
      <c r="C251" s="81" t="str" cm="1">
        <f t="array" ref="C251">_xlfn.IFS('組織C③（②のG6~P→F6にペースト＋事業所名追加）'!Q251="","",'組織C③（②のG6~P→F6にペースト＋事業所名追加）'!Q251=1,'組織C③（②のG6~P→F6にペースト＋事業所名追加）'!G251,'組織C③（②のG6~P→F6にペースト＋事業所名追加）'!Q251=2,'組織C③（②のG6~P→F6にペースト＋事業所名追加）'!I251,'組織C③（②のG6~P→F6にペースト＋事業所名追加）'!Q251=3,'組織C③（②のG6~P→F6にペースト＋事業所名追加）'!K251,'組織C③（②のG6~P→F6にペースト＋事業所名追加）'!Q251=4,'組織C③（②のG6~P→F6にペースト＋事業所名追加）'!M251,'組織C③（②のG6~P→F6にペースト＋事業所名追加）'!Q251=5,'組織C③（②のG6~P→F6にペースト＋事業所名追加）'!O251)</f>
        <v/>
      </c>
      <c r="D251" s="81" t="str" cm="1">
        <f t="array" ref="D251">_xlfn.IFS('組織C③（②のG6~P→F6にペースト＋事業所名追加）'!Q251="","",'組織C③（②のG6~P→F6にペースト＋事業所名追加）'!Q251=1,"",'組織C③（②のG6~P→F6にペースト＋事業所名追加）'!Q251=2,'組織C③（②のG6~P→F6にペースト＋事業所名追加）'!G251,'組織C③（②のG6~P→F6にペースト＋事業所名追加）'!Q251=3,'組織C③（②のG6~P→F6にペースト＋事業所名追加）'!I251,'組織C③（②のG6~P→F6にペースト＋事業所名追加）'!Q251=4,'組織C③（②のG6~P→F6にペースト＋事業所名追加）'!K251,'組織C③（②のG6~P→F6にペースト＋事業所名追加）'!Q251=5,'組織C③（②のG6~P→F6にペースト＋事業所名追加）'!M251)</f>
        <v/>
      </c>
      <c r="E251" s="64" t="str">
        <f t="shared" si="8"/>
        <v/>
      </c>
      <c r="F251" s="29" t="str">
        <f t="shared" si="7"/>
        <v/>
      </c>
      <c r="G251" s="68" t="str" cm="1">
        <f t="array" ref="G251">IF($G$6="","",_xlfn.IFS('組織C③（②のG6~P→F6にペースト＋事業所名追加）'!Q251="","",'組織C③（②のG6~P→F6にペースト＋事業所名追加）'!Q251=1,'組織C③（②のG6~P→F6にペースト＋事業所名追加）'!F251,'組織C③（②のG6~P→F6にペースト＋事業所名追加）'!Q251=2,'組織C③（②のG6~P→F6にペースト＋事業所名追加）'!H251,'組織C③（②のG6~P→F6にペースト＋事業所名追加）'!Q251=3,'組織C③（②のG6~P→F6にペースト＋事業所名追加）'!J251,'組織C③（②のG6~P→F6にペースト＋事業所名追加）'!Q251=4,'組織C③（②のG6~P→F6にペースト＋事業所名追加）'!L251,'組織C③（②のG6~P→F6にペースト＋事業所名追加）'!Q251=5,'組織C③（②のG6~P→F6にペースト＋事業所名追加）'!N251))</f>
        <v/>
      </c>
      <c r="H251" s="68" t="str" cm="1">
        <f t="array" ref="H251">IF($G$6="","",_xlfn.IFS('組織C③（②のG6~P→F6にペースト＋事業所名追加）'!Q251="","",'組織C③（②のG6~P→F6にペースト＋事業所名追加）'!Q251=1,"",'組織C③（②のG6~P→F6にペースト＋事業所名追加）'!Q251=2,'組織C③（②のG6~P→F6にペースト＋事業所名追加）'!F251,'組織C③（②のG6~P→F6にペースト＋事業所名追加）'!Q251=3,'組織C③（②のG6~P→F6にペースト＋事業所名追加）'!H251,'組織C③（②のG6~P→F6にペースト＋事業所名追加）'!Q251=4,'組織C③（②のG6~P→F6にペースト＋事業所名追加）'!J251,'組織C③（②のG6~P→F6にペースト＋事業所名追加）'!Q251=5,'組織C③（②のG6~P→F6にペースト＋事業所名追加）'!L251))</f>
        <v/>
      </c>
      <c r="I251" s="68" t="str">
        <f>IF('組織C③（②のG6~P→F6にペースト＋事業所名追加）'!C251="","",'組織C③（②のG6~P→F6にペースト＋事業所名追加）'!C251)</f>
        <v/>
      </c>
      <c r="J251" s="64"/>
    </row>
    <row r="252" spans="1:10">
      <c r="A252" s="64" t="s">
        <v>1154</v>
      </c>
      <c r="B252" s="79"/>
      <c r="C252" s="81" t="str" cm="1">
        <f t="array" ref="C252">_xlfn.IFS('組織C③（②のG6~P→F6にペースト＋事業所名追加）'!Q252="","",'組織C③（②のG6~P→F6にペースト＋事業所名追加）'!Q252=1,'組織C③（②のG6~P→F6にペースト＋事業所名追加）'!G252,'組織C③（②のG6~P→F6にペースト＋事業所名追加）'!Q252=2,'組織C③（②のG6~P→F6にペースト＋事業所名追加）'!I252,'組織C③（②のG6~P→F6にペースト＋事業所名追加）'!Q252=3,'組織C③（②のG6~P→F6にペースト＋事業所名追加）'!K252,'組織C③（②のG6~P→F6にペースト＋事業所名追加）'!Q252=4,'組織C③（②のG6~P→F6にペースト＋事業所名追加）'!M252,'組織C③（②のG6~P→F6にペースト＋事業所名追加）'!Q252=5,'組織C③（②のG6~P→F6にペースト＋事業所名追加）'!O252)</f>
        <v/>
      </c>
      <c r="D252" s="81" t="str" cm="1">
        <f t="array" ref="D252">_xlfn.IFS('組織C③（②のG6~P→F6にペースト＋事業所名追加）'!Q252="","",'組織C③（②のG6~P→F6にペースト＋事業所名追加）'!Q252=1,"",'組織C③（②のG6~P→F6にペースト＋事業所名追加）'!Q252=2,'組織C③（②のG6~P→F6にペースト＋事業所名追加）'!G252,'組織C③（②のG6~P→F6にペースト＋事業所名追加）'!Q252=3,'組織C③（②のG6~P→F6にペースト＋事業所名追加）'!I252,'組織C③（②のG6~P→F6にペースト＋事業所名追加）'!Q252=4,'組織C③（②のG6~P→F6にペースト＋事業所名追加）'!K252,'組織C③（②のG6~P→F6にペースト＋事業所名追加）'!Q252=5,'組織C③（②のG6~P→F6にペースト＋事業所名追加）'!M252)</f>
        <v/>
      </c>
      <c r="E252" s="64" t="str">
        <f t="shared" si="8"/>
        <v/>
      </c>
      <c r="F252" s="29" t="str">
        <f t="shared" si="7"/>
        <v/>
      </c>
      <c r="G252" s="68" t="str" cm="1">
        <f t="array" ref="G252">IF($G$6="","",_xlfn.IFS('組織C③（②のG6~P→F6にペースト＋事業所名追加）'!Q252="","",'組織C③（②のG6~P→F6にペースト＋事業所名追加）'!Q252=1,'組織C③（②のG6~P→F6にペースト＋事業所名追加）'!F252,'組織C③（②のG6~P→F6にペースト＋事業所名追加）'!Q252=2,'組織C③（②のG6~P→F6にペースト＋事業所名追加）'!H252,'組織C③（②のG6~P→F6にペースト＋事業所名追加）'!Q252=3,'組織C③（②のG6~P→F6にペースト＋事業所名追加）'!J252,'組織C③（②のG6~P→F6にペースト＋事業所名追加）'!Q252=4,'組織C③（②のG6~P→F6にペースト＋事業所名追加）'!L252,'組織C③（②のG6~P→F6にペースト＋事業所名追加）'!Q252=5,'組織C③（②のG6~P→F6にペースト＋事業所名追加）'!N252))</f>
        <v/>
      </c>
      <c r="H252" s="68" t="str" cm="1">
        <f t="array" ref="H252">IF($G$6="","",_xlfn.IFS('組織C③（②のG6~P→F6にペースト＋事業所名追加）'!Q252="","",'組織C③（②のG6~P→F6にペースト＋事業所名追加）'!Q252=1,"",'組織C③（②のG6~P→F6にペースト＋事業所名追加）'!Q252=2,'組織C③（②のG6~P→F6にペースト＋事業所名追加）'!F252,'組織C③（②のG6~P→F6にペースト＋事業所名追加）'!Q252=3,'組織C③（②のG6~P→F6にペースト＋事業所名追加）'!H252,'組織C③（②のG6~P→F6にペースト＋事業所名追加）'!Q252=4,'組織C③（②のG6~P→F6にペースト＋事業所名追加）'!J252,'組織C③（②のG6~P→F6にペースト＋事業所名追加）'!Q252=5,'組織C③（②のG6~P→F6にペースト＋事業所名追加）'!L252))</f>
        <v/>
      </c>
      <c r="I252" s="68" t="str">
        <f>IF('組織C③（②のG6~P→F6にペースト＋事業所名追加）'!C252="","",'組織C③（②のG6~P→F6にペースト＋事業所名追加）'!C252)</f>
        <v/>
      </c>
      <c r="J252" s="64"/>
    </row>
    <row r="253" spans="1:10">
      <c r="A253" s="64" t="s">
        <v>1155</v>
      </c>
      <c r="B253" s="79"/>
      <c r="C253" s="81" t="str" cm="1">
        <f t="array" ref="C253">_xlfn.IFS('組織C③（②のG6~P→F6にペースト＋事業所名追加）'!Q253="","",'組織C③（②のG6~P→F6にペースト＋事業所名追加）'!Q253=1,'組織C③（②のG6~P→F6にペースト＋事業所名追加）'!G253,'組織C③（②のG6~P→F6にペースト＋事業所名追加）'!Q253=2,'組織C③（②のG6~P→F6にペースト＋事業所名追加）'!I253,'組織C③（②のG6~P→F6にペースト＋事業所名追加）'!Q253=3,'組織C③（②のG6~P→F6にペースト＋事業所名追加）'!K253,'組織C③（②のG6~P→F6にペースト＋事業所名追加）'!Q253=4,'組織C③（②のG6~P→F6にペースト＋事業所名追加）'!M253,'組織C③（②のG6~P→F6にペースト＋事業所名追加）'!Q253=5,'組織C③（②のG6~P→F6にペースト＋事業所名追加）'!O253)</f>
        <v/>
      </c>
      <c r="D253" s="81" t="str" cm="1">
        <f t="array" ref="D253">_xlfn.IFS('組織C③（②のG6~P→F6にペースト＋事業所名追加）'!Q253="","",'組織C③（②のG6~P→F6にペースト＋事業所名追加）'!Q253=1,"",'組織C③（②のG6~P→F6にペースト＋事業所名追加）'!Q253=2,'組織C③（②のG6~P→F6にペースト＋事業所名追加）'!G253,'組織C③（②のG6~P→F6にペースト＋事業所名追加）'!Q253=3,'組織C③（②のG6~P→F6にペースト＋事業所名追加）'!I253,'組織C③（②のG6~P→F6にペースト＋事業所名追加）'!Q253=4,'組織C③（②のG6~P→F6にペースト＋事業所名追加）'!K253,'組織C③（②のG6~P→F6にペースト＋事業所名追加）'!Q253=5,'組織C③（②のG6~P→F6にペースト＋事業所名追加）'!M253)</f>
        <v/>
      </c>
      <c r="E253" s="64" t="str">
        <f t="shared" si="8"/>
        <v/>
      </c>
      <c r="F253" s="29" t="str">
        <f t="shared" si="7"/>
        <v/>
      </c>
      <c r="G253" s="68" t="str" cm="1">
        <f t="array" ref="G253">IF($G$6="","",_xlfn.IFS('組織C③（②のG6~P→F6にペースト＋事業所名追加）'!Q253="","",'組織C③（②のG6~P→F6にペースト＋事業所名追加）'!Q253=1,'組織C③（②のG6~P→F6にペースト＋事業所名追加）'!F253,'組織C③（②のG6~P→F6にペースト＋事業所名追加）'!Q253=2,'組織C③（②のG6~P→F6にペースト＋事業所名追加）'!H253,'組織C③（②のG6~P→F6にペースト＋事業所名追加）'!Q253=3,'組織C③（②のG6~P→F6にペースト＋事業所名追加）'!J253,'組織C③（②のG6~P→F6にペースト＋事業所名追加）'!Q253=4,'組織C③（②のG6~P→F6にペースト＋事業所名追加）'!L253,'組織C③（②のG6~P→F6にペースト＋事業所名追加）'!Q253=5,'組織C③（②のG6~P→F6にペースト＋事業所名追加）'!N253))</f>
        <v/>
      </c>
      <c r="H253" s="68" t="str" cm="1">
        <f t="array" ref="H253">IF($G$6="","",_xlfn.IFS('組織C③（②のG6~P→F6にペースト＋事業所名追加）'!Q253="","",'組織C③（②のG6~P→F6にペースト＋事業所名追加）'!Q253=1,"",'組織C③（②のG6~P→F6にペースト＋事業所名追加）'!Q253=2,'組織C③（②のG6~P→F6にペースト＋事業所名追加）'!F253,'組織C③（②のG6~P→F6にペースト＋事業所名追加）'!Q253=3,'組織C③（②のG6~P→F6にペースト＋事業所名追加）'!H253,'組織C③（②のG6~P→F6にペースト＋事業所名追加）'!Q253=4,'組織C③（②のG6~P→F6にペースト＋事業所名追加）'!J253,'組織C③（②のG6~P→F6にペースト＋事業所名追加）'!Q253=5,'組織C③（②のG6~P→F6にペースト＋事業所名追加）'!L253))</f>
        <v/>
      </c>
      <c r="I253" s="68" t="str">
        <f>IF('組織C③（②のG6~P→F6にペースト＋事業所名追加）'!C253="","",'組織C③（②のG6~P→F6にペースト＋事業所名追加）'!C253)</f>
        <v/>
      </c>
      <c r="J253" s="64"/>
    </row>
    <row r="254" spans="1:10">
      <c r="A254" s="64" t="s">
        <v>1156</v>
      </c>
      <c r="B254" s="79"/>
      <c r="C254" s="81" t="str" cm="1">
        <f t="array" ref="C254">_xlfn.IFS('組織C③（②のG6~P→F6にペースト＋事業所名追加）'!Q254="","",'組織C③（②のG6~P→F6にペースト＋事業所名追加）'!Q254=1,'組織C③（②のG6~P→F6にペースト＋事業所名追加）'!G254,'組織C③（②のG6~P→F6にペースト＋事業所名追加）'!Q254=2,'組織C③（②のG6~P→F6にペースト＋事業所名追加）'!I254,'組織C③（②のG6~P→F6にペースト＋事業所名追加）'!Q254=3,'組織C③（②のG6~P→F6にペースト＋事業所名追加）'!K254,'組織C③（②のG6~P→F6にペースト＋事業所名追加）'!Q254=4,'組織C③（②のG6~P→F6にペースト＋事業所名追加）'!M254,'組織C③（②のG6~P→F6にペースト＋事業所名追加）'!Q254=5,'組織C③（②のG6~P→F6にペースト＋事業所名追加）'!O254)</f>
        <v/>
      </c>
      <c r="D254" s="81" t="str" cm="1">
        <f t="array" ref="D254">_xlfn.IFS('組織C③（②のG6~P→F6にペースト＋事業所名追加）'!Q254="","",'組織C③（②のG6~P→F6にペースト＋事業所名追加）'!Q254=1,"",'組織C③（②のG6~P→F6にペースト＋事業所名追加）'!Q254=2,'組織C③（②のG6~P→F6にペースト＋事業所名追加）'!G254,'組織C③（②のG6~P→F6にペースト＋事業所名追加）'!Q254=3,'組織C③（②のG6~P→F6にペースト＋事業所名追加）'!I254,'組織C③（②のG6~P→F6にペースト＋事業所名追加）'!Q254=4,'組織C③（②のG6~P→F6にペースト＋事業所名追加）'!K254,'組織C③（②のG6~P→F6にペースト＋事業所名追加）'!Q254=5,'組織C③（②のG6~P→F6にペースト＋事業所名追加）'!M254)</f>
        <v/>
      </c>
      <c r="E254" s="64" t="str">
        <f t="shared" si="8"/>
        <v/>
      </c>
      <c r="F254" s="29" t="str">
        <f t="shared" si="7"/>
        <v/>
      </c>
      <c r="G254" s="68" t="str" cm="1">
        <f t="array" ref="G254">IF($G$6="","",_xlfn.IFS('組織C③（②のG6~P→F6にペースト＋事業所名追加）'!Q254="","",'組織C③（②のG6~P→F6にペースト＋事業所名追加）'!Q254=1,'組織C③（②のG6~P→F6にペースト＋事業所名追加）'!F254,'組織C③（②のG6~P→F6にペースト＋事業所名追加）'!Q254=2,'組織C③（②のG6~P→F6にペースト＋事業所名追加）'!H254,'組織C③（②のG6~P→F6にペースト＋事業所名追加）'!Q254=3,'組織C③（②のG6~P→F6にペースト＋事業所名追加）'!J254,'組織C③（②のG6~P→F6にペースト＋事業所名追加）'!Q254=4,'組織C③（②のG6~P→F6にペースト＋事業所名追加）'!L254,'組織C③（②のG6~P→F6にペースト＋事業所名追加）'!Q254=5,'組織C③（②のG6~P→F6にペースト＋事業所名追加）'!N254))</f>
        <v/>
      </c>
      <c r="H254" s="68" t="str" cm="1">
        <f t="array" ref="H254">IF($G$6="","",_xlfn.IFS('組織C③（②のG6~P→F6にペースト＋事業所名追加）'!Q254="","",'組織C③（②のG6~P→F6にペースト＋事業所名追加）'!Q254=1,"",'組織C③（②のG6~P→F6にペースト＋事業所名追加）'!Q254=2,'組織C③（②のG6~P→F6にペースト＋事業所名追加）'!F254,'組織C③（②のG6~P→F6にペースト＋事業所名追加）'!Q254=3,'組織C③（②のG6~P→F6にペースト＋事業所名追加）'!H254,'組織C③（②のG6~P→F6にペースト＋事業所名追加）'!Q254=4,'組織C③（②のG6~P→F6にペースト＋事業所名追加）'!J254,'組織C③（②のG6~P→F6にペースト＋事業所名追加）'!Q254=5,'組織C③（②のG6~P→F6にペースト＋事業所名追加）'!L254))</f>
        <v/>
      </c>
      <c r="I254" s="68" t="str">
        <f>IF('組織C③（②のG6~P→F6にペースト＋事業所名追加）'!C254="","",'組織C③（②のG6~P→F6にペースト＋事業所名追加）'!C254)</f>
        <v/>
      </c>
      <c r="J254" s="64"/>
    </row>
    <row r="255" spans="1:10">
      <c r="A255" s="64" t="s">
        <v>1157</v>
      </c>
      <c r="B255" s="79"/>
      <c r="C255" s="81" t="str" cm="1">
        <f t="array" ref="C255">_xlfn.IFS('組織C③（②のG6~P→F6にペースト＋事業所名追加）'!Q255="","",'組織C③（②のG6~P→F6にペースト＋事業所名追加）'!Q255=1,'組織C③（②のG6~P→F6にペースト＋事業所名追加）'!G255,'組織C③（②のG6~P→F6にペースト＋事業所名追加）'!Q255=2,'組織C③（②のG6~P→F6にペースト＋事業所名追加）'!I255,'組織C③（②のG6~P→F6にペースト＋事業所名追加）'!Q255=3,'組織C③（②のG6~P→F6にペースト＋事業所名追加）'!K255,'組織C③（②のG6~P→F6にペースト＋事業所名追加）'!Q255=4,'組織C③（②のG6~P→F6にペースト＋事業所名追加）'!M255,'組織C③（②のG6~P→F6にペースト＋事業所名追加）'!Q255=5,'組織C③（②のG6~P→F6にペースト＋事業所名追加）'!O255)</f>
        <v/>
      </c>
      <c r="D255" s="81" t="str" cm="1">
        <f t="array" ref="D255">_xlfn.IFS('組織C③（②のG6~P→F6にペースト＋事業所名追加）'!Q255="","",'組織C③（②のG6~P→F6にペースト＋事業所名追加）'!Q255=1,"",'組織C③（②のG6~P→F6にペースト＋事業所名追加）'!Q255=2,'組織C③（②のG6~P→F6にペースト＋事業所名追加）'!G255,'組織C③（②のG6~P→F6にペースト＋事業所名追加）'!Q255=3,'組織C③（②のG6~P→F6にペースト＋事業所名追加）'!I255,'組織C③（②のG6~P→F6にペースト＋事業所名追加）'!Q255=4,'組織C③（②のG6~P→F6にペースト＋事業所名追加）'!K255,'組織C③（②のG6~P→F6にペースト＋事業所名追加）'!Q255=5,'組織C③（②のG6~P→F6にペースト＋事業所名追加）'!M255)</f>
        <v/>
      </c>
      <c r="E255" s="64" t="str">
        <f t="shared" si="8"/>
        <v/>
      </c>
      <c r="F255" s="29" t="str">
        <f t="shared" si="7"/>
        <v/>
      </c>
      <c r="G255" s="68" t="str" cm="1">
        <f t="array" ref="G255">IF($G$6="","",_xlfn.IFS('組織C③（②のG6~P→F6にペースト＋事業所名追加）'!Q255="","",'組織C③（②のG6~P→F6にペースト＋事業所名追加）'!Q255=1,'組織C③（②のG6~P→F6にペースト＋事業所名追加）'!F255,'組織C③（②のG6~P→F6にペースト＋事業所名追加）'!Q255=2,'組織C③（②のG6~P→F6にペースト＋事業所名追加）'!H255,'組織C③（②のG6~P→F6にペースト＋事業所名追加）'!Q255=3,'組織C③（②のG6~P→F6にペースト＋事業所名追加）'!J255,'組織C③（②のG6~P→F6にペースト＋事業所名追加）'!Q255=4,'組織C③（②のG6~P→F6にペースト＋事業所名追加）'!L255,'組織C③（②のG6~P→F6にペースト＋事業所名追加）'!Q255=5,'組織C③（②のG6~P→F6にペースト＋事業所名追加）'!N255))</f>
        <v/>
      </c>
      <c r="H255" s="68" t="str" cm="1">
        <f t="array" ref="H255">IF($G$6="","",_xlfn.IFS('組織C③（②のG6~P→F6にペースト＋事業所名追加）'!Q255="","",'組織C③（②のG6~P→F6にペースト＋事業所名追加）'!Q255=1,"",'組織C③（②のG6~P→F6にペースト＋事業所名追加）'!Q255=2,'組織C③（②のG6~P→F6にペースト＋事業所名追加）'!F255,'組織C③（②のG6~P→F6にペースト＋事業所名追加）'!Q255=3,'組織C③（②のG6~P→F6にペースト＋事業所名追加）'!H255,'組織C③（②のG6~P→F6にペースト＋事業所名追加）'!Q255=4,'組織C③（②のG6~P→F6にペースト＋事業所名追加）'!J255,'組織C③（②のG6~P→F6にペースト＋事業所名追加）'!Q255=5,'組織C③（②のG6~P→F6にペースト＋事業所名追加）'!L255))</f>
        <v/>
      </c>
      <c r="I255" s="68" t="str">
        <f>IF('組織C③（②のG6~P→F6にペースト＋事業所名追加）'!C255="","",'組織C③（②のG6~P→F6にペースト＋事業所名追加）'!C255)</f>
        <v/>
      </c>
      <c r="J255" s="64"/>
    </row>
    <row r="256" spans="1:10">
      <c r="A256" s="64" t="s">
        <v>1158</v>
      </c>
      <c r="B256" s="79"/>
      <c r="C256" s="81" t="str" cm="1">
        <f t="array" ref="C256">_xlfn.IFS('組織C③（②のG6~P→F6にペースト＋事業所名追加）'!Q256="","",'組織C③（②のG6~P→F6にペースト＋事業所名追加）'!Q256=1,'組織C③（②のG6~P→F6にペースト＋事業所名追加）'!G256,'組織C③（②のG6~P→F6にペースト＋事業所名追加）'!Q256=2,'組織C③（②のG6~P→F6にペースト＋事業所名追加）'!I256,'組織C③（②のG6~P→F6にペースト＋事業所名追加）'!Q256=3,'組織C③（②のG6~P→F6にペースト＋事業所名追加）'!K256,'組織C③（②のG6~P→F6にペースト＋事業所名追加）'!Q256=4,'組織C③（②のG6~P→F6にペースト＋事業所名追加）'!M256,'組織C③（②のG6~P→F6にペースト＋事業所名追加）'!Q256=5,'組織C③（②のG6~P→F6にペースト＋事業所名追加）'!O256)</f>
        <v/>
      </c>
      <c r="D256" s="81" t="str" cm="1">
        <f t="array" ref="D256">_xlfn.IFS('組織C③（②のG6~P→F6にペースト＋事業所名追加）'!Q256="","",'組織C③（②のG6~P→F6にペースト＋事業所名追加）'!Q256=1,"",'組織C③（②のG6~P→F6にペースト＋事業所名追加）'!Q256=2,'組織C③（②のG6~P→F6にペースト＋事業所名追加）'!G256,'組織C③（②のG6~P→F6にペースト＋事業所名追加）'!Q256=3,'組織C③（②のG6~P→F6にペースト＋事業所名追加）'!I256,'組織C③（②のG6~P→F6にペースト＋事業所名追加）'!Q256=4,'組織C③（②のG6~P→F6にペースト＋事業所名追加）'!K256,'組織C③（②のG6~P→F6にペースト＋事業所名追加）'!Q256=5,'組織C③（②のG6~P→F6にペースト＋事業所名追加）'!M256)</f>
        <v/>
      </c>
      <c r="E256" s="64" t="str">
        <f t="shared" si="8"/>
        <v/>
      </c>
      <c r="F256" s="29" t="str">
        <f t="shared" si="7"/>
        <v/>
      </c>
      <c r="G256" s="68" t="str" cm="1">
        <f t="array" ref="G256">IF($G$6="","",_xlfn.IFS('組織C③（②のG6~P→F6にペースト＋事業所名追加）'!Q256="","",'組織C③（②のG6~P→F6にペースト＋事業所名追加）'!Q256=1,'組織C③（②のG6~P→F6にペースト＋事業所名追加）'!F256,'組織C③（②のG6~P→F6にペースト＋事業所名追加）'!Q256=2,'組織C③（②のG6~P→F6にペースト＋事業所名追加）'!H256,'組織C③（②のG6~P→F6にペースト＋事業所名追加）'!Q256=3,'組織C③（②のG6~P→F6にペースト＋事業所名追加）'!J256,'組織C③（②のG6~P→F6にペースト＋事業所名追加）'!Q256=4,'組織C③（②のG6~P→F6にペースト＋事業所名追加）'!L256,'組織C③（②のG6~P→F6にペースト＋事業所名追加）'!Q256=5,'組織C③（②のG6~P→F6にペースト＋事業所名追加）'!N256))</f>
        <v/>
      </c>
      <c r="H256" s="68" t="str" cm="1">
        <f t="array" ref="H256">IF($G$6="","",_xlfn.IFS('組織C③（②のG6~P→F6にペースト＋事業所名追加）'!Q256="","",'組織C③（②のG6~P→F6にペースト＋事業所名追加）'!Q256=1,"",'組織C③（②のG6~P→F6にペースト＋事業所名追加）'!Q256=2,'組織C③（②のG6~P→F6にペースト＋事業所名追加）'!F256,'組織C③（②のG6~P→F6にペースト＋事業所名追加）'!Q256=3,'組織C③（②のG6~P→F6にペースト＋事業所名追加）'!H256,'組織C③（②のG6~P→F6にペースト＋事業所名追加）'!Q256=4,'組織C③（②のG6~P→F6にペースト＋事業所名追加）'!J256,'組織C③（②のG6~P→F6にペースト＋事業所名追加）'!Q256=5,'組織C③（②のG6~P→F6にペースト＋事業所名追加）'!L256))</f>
        <v/>
      </c>
      <c r="I256" s="68" t="str">
        <f>IF('組織C③（②のG6~P→F6にペースト＋事業所名追加）'!C256="","",'組織C③（②のG6~P→F6にペースト＋事業所名追加）'!C256)</f>
        <v/>
      </c>
      <c r="J256" s="64"/>
    </row>
    <row r="257" spans="1:10">
      <c r="A257" s="64" t="s">
        <v>1159</v>
      </c>
      <c r="B257" s="79"/>
      <c r="C257" s="81" t="str" cm="1">
        <f t="array" ref="C257">_xlfn.IFS('組織C③（②のG6~P→F6にペースト＋事業所名追加）'!Q257="","",'組織C③（②のG6~P→F6にペースト＋事業所名追加）'!Q257=1,'組織C③（②のG6~P→F6にペースト＋事業所名追加）'!G257,'組織C③（②のG6~P→F6にペースト＋事業所名追加）'!Q257=2,'組織C③（②のG6~P→F6にペースト＋事業所名追加）'!I257,'組織C③（②のG6~P→F6にペースト＋事業所名追加）'!Q257=3,'組織C③（②のG6~P→F6にペースト＋事業所名追加）'!K257,'組織C③（②のG6~P→F6にペースト＋事業所名追加）'!Q257=4,'組織C③（②のG6~P→F6にペースト＋事業所名追加）'!M257,'組織C③（②のG6~P→F6にペースト＋事業所名追加）'!Q257=5,'組織C③（②のG6~P→F6にペースト＋事業所名追加）'!O257)</f>
        <v/>
      </c>
      <c r="D257" s="81" t="str" cm="1">
        <f t="array" ref="D257">_xlfn.IFS('組織C③（②のG6~P→F6にペースト＋事業所名追加）'!Q257="","",'組織C③（②のG6~P→F6にペースト＋事業所名追加）'!Q257=1,"",'組織C③（②のG6~P→F6にペースト＋事業所名追加）'!Q257=2,'組織C③（②のG6~P→F6にペースト＋事業所名追加）'!G257,'組織C③（②のG6~P→F6にペースト＋事業所名追加）'!Q257=3,'組織C③（②のG6~P→F6にペースト＋事業所名追加）'!I257,'組織C③（②のG6~P→F6にペースト＋事業所名追加）'!Q257=4,'組織C③（②のG6~P→F6にペースト＋事業所名追加）'!K257,'組織C③（②のG6~P→F6にペースト＋事業所名追加）'!Q257=5,'組織C③（②のG6~P→F6にペースト＋事業所名追加）'!M257)</f>
        <v/>
      </c>
      <c r="E257" s="64" t="str">
        <f t="shared" si="8"/>
        <v/>
      </c>
      <c r="F257" s="29" t="str">
        <f t="shared" si="7"/>
        <v/>
      </c>
      <c r="G257" s="68" t="str" cm="1">
        <f t="array" ref="G257">IF($G$6="","",_xlfn.IFS('組織C③（②のG6~P→F6にペースト＋事業所名追加）'!Q257="","",'組織C③（②のG6~P→F6にペースト＋事業所名追加）'!Q257=1,'組織C③（②のG6~P→F6にペースト＋事業所名追加）'!F257,'組織C③（②のG6~P→F6にペースト＋事業所名追加）'!Q257=2,'組織C③（②のG6~P→F6にペースト＋事業所名追加）'!H257,'組織C③（②のG6~P→F6にペースト＋事業所名追加）'!Q257=3,'組織C③（②のG6~P→F6にペースト＋事業所名追加）'!J257,'組織C③（②のG6~P→F6にペースト＋事業所名追加）'!Q257=4,'組織C③（②のG6~P→F6にペースト＋事業所名追加）'!L257,'組織C③（②のG6~P→F6にペースト＋事業所名追加）'!Q257=5,'組織C③（②のG6~P→F6にペースト＋事業所名追加）'!N257))</f>
        <v/>
      </c>
      <c r="H257" s="68" t="str" cm="1">
        <f t="array" ref="H257">IF($G$6="","",_xlfn.IFS('組織C③（②のG6~P→F6にペースト＋事業所名追加）'!Q257="","",'組織C③（②のG6~P→F6にペースト＋事業所名追加）'!Q257=1,"",'組織C③（②のG6~P→F6にペースト＋事業所名追加）'!Q257=2,'組織C③（②のG6~P→F6にペースト＋事業所名追加）'!F257,'組織C③（②のG6~P→F6にペースト＋事業所名追加）'!Q257=3,'組織C③（②のG6~P→F6にペースト＋事業所名追加）'!H257,'組織C③（②のG6~P→F6にペースト＋事業所名追加）'!Q257=4,'組織C③（②のG6~P→F6にペースト＋事業所名追加）'!J257,'組織C③（②のG6~P→F6にペースト＋事業所名追加）'!Q257=5,'組織C③（②のG6~P→F6にペースト＋事業所名追加）'!L257))</f>
        <v/>
      </c>
      <c r="I257" s="68" t="str">
        <f>IF('組織C③（②のG6~P→F6にペースト＋事業所名追加）'!C257="","",'組織C③（②のG6~P→F6にペースト＋事業所名追加）'!C257)</f>
        <v/>
      </c>
      <c r="J257" s="64"/>
    </row>
    <row r="258" spans="1:10">
      <c r="A258" s="64" t="s">
        <v>1160</v>
      </c>
      <c r="B258" s="79"/>
      <c r="C258" s="81" t="str" cm="1">
        <f t="array" ref="C258">_xlfn.IFS('組織C③（②のG6~P→F6にペースト＋事業所名追加）'!Q258="","",'組織C③（②のG6~P→F6にペースト＋事業所名追加）'!Q258=1,'組織C③（②のG6~P→F6にペースト＋事業所名追加）'!G258,'組織C③（②のG6~P→F6にペースト＋事業所名追加）'!Q258=2,'組織C③（②のG6~P→F6にペースト＋事業所名追加）'!I258,'組織C③（②のG6~P→F6にペースト＋事業所名追加）'!Q258=3,'組織C③（②のG6~P→F6にペースト＋事業所名追加）'!K258,'組織C③（②のG6~P→F6にペースト＋事業所名追加）'!Q258=4,'組織C③（②のG6~P→F6にペースト＋事業所名追加）'!M258,'組織C③（②のG6~P→F6にペースト＋事業所名追加）'!Q258=5,'組織C③（②のG6~P→F6にペースト＋事業所名追加）'!O258)</f>
        <v/>
      </c>
      <c r="D258" s="81" t="str" cm="1">
        <f t="array" ref="D258">_xlfn.IFS('組織C③（②のG6~P→F6にペースト＋事業所名追加）'!Q258="","",'組織C③（②のG6~P→F6にペースト＋事業所名追加）'!Q258=1,"",'組織C③（②のG6~P→F6にペースト＋事業所名追加）'!Q258=2,'組織C③（②のG6~P→F6にペースト＋事業所名追加）'!G258,'組織C③（②のG6~P→F6にペースト＋事業所名追加）'!Q258=3,'組織C③（②のG6~P→F6にペースト＋事業所名追加）'!I258,'組織C③（②のG6~P→F6にペースト＋事業所名追加）'!Q258=4,'組織C③（②のG6~P→F6にペースト＋事業所名追加）'!K258,'組織C③（②のG6~P→F6にペースト＋事業所名追加）'!Q258=5,'組織C③（②のG6~P→F6にペースト＋事業所名追加）'!M258)</f>
        <v/>
      </c>
      <c r="E258" s="64" t="str">
        <f t="shared" si="8"/>
        <v/>
      </c>
      <c r="F258" s="29" t="str">
        <f t="shared" si="7"/>
        <v/>
      </c>
      <c r="G258" s="68" t="str" cm="1">
        <f t="array" ref="G258">IF($G$6="","",_xlfn.IFS('組織C③（②のG6~P→F6にペースト＋事業所名追加）'!Q258="","",'組織C③（②のG6~P→F6にペースト＋事業所名追加）'!Q258=1,'組織C③（②のG6~P→F6にペースト＋事業所名追加）'!F258,'組織C③（②のG6~P→F6にペースト＋事業所名追加）'!Q258=2,'組織C③（②のG6~P→F6にペースト＋事業所名追加）'!H258,'組織C③（②のG6~P→F6にペースト＋事業所名追加）'!Q258=3,'組織C③（②のG6~P→F6にペースト＋事業所名追加）'!J258,'組織C③（②のG6~P→F6にペースト＋事業所名追加）'!Q258=4,'組織C③（②のG6~P→F6にペースト＋事業所名追加）'!L258,'組織C③（②のG6~P→F6にペースト＋事業所名追加）'!Q258=5,'組織C③（②のG6~P→F6にペースト＋事業所名追加）'!N258))</f>
        <v/>
      </c>
      <c r="H258" s="68" t="str" cm="1">
        <f t="array" ref="H258">IF($G$6="","",_xlfn.IFS('組織C③（②のG6~P→F6にペースト＋事業所名追加）'!Q258="","",'組織C③（②のG6~P→F6にペースト＋事業所名追加）'!Q258=1,"",'組織C③（②のG6~P→F6にペースト＋事業所名追加）'!Q258=2,'組織C③（②のG6~P→F6にペースト＋事業所名追加）'!F258,'組織C③（②のG6~P→F6にペースト＋事業所名追加）'!Q258=3,'組織C③（②のG6~P→F6にペースト＋事業所名追加）'!H258,'組織C③（②のG6~P→F6にペースト＋事業所名追加）'!Q258=4,'組織C③（②のG6~P→F6にペースト＋事業所名追加）'!J258,'組織C③（②のG6~P→F6にペースト＋事業所名追加）'!Q258=5,'組織C③（②のG6~P→F6にペースト＋事業所名追加）'!L258))</f>
        <v/>
      </c>
      <c r="I258" s="68" t="str">
        <f>IF('組織C③（②のG6~P→F6にペースト＋事業所名追加）'!C258="","",'組織C③（②のG6~P→F6にペースト＋事業所名追加）'!C258)</f>
        <v/>
      </c>
      <c r="J258" s="64"/>
    </row>
    <row r="259" spans="1:10">
      <c r="A259" s="64" t="s">
        <v>1161</v>
      </c>
      <c r="B259" s="79"/>
      <c r="C259" s="81" t="str" cm="1">
        <f t="array" ref="C259">_xlfn.IFS('組織C③（②のG6~P→F6にペースト＋事業所名追加）'!Q259="","",'組織C③（②のG6~P→F6にペースト＋事業所名追加）'!Q259=1,'組織C③（②のG6~P→F6にペースト＋事業所名追加）'!G259,'組織C③（②のG6~P→F6にペースト＋事業所名追加）'!Q259=2,'組織C③（②のG6~P→F6にペースト＋事業所名追加）'!I259,'組織C③（②のG6~P→F6にペースト＋事業所名追加）'!Q259=3,'組織C③（②のG6~P→F6にペースト＋事業所名追加）'!K259,'組織C③（②のG6~P→F6にペースト＋事業所名追加）'!Q259=4,'組織C③（②のG6~P→F6にペースト＋事業所名追加）'!M259,'組織C③（②のG6~P→F6にペースト＋事業所名追加）'!Q259=5,'組織C③（②のG6~P→F6にペースト＋事業所名追加）'!O259)</f>
        <v/>
      </c>
      <c r="D259" s="81" t="str" cm="1">
        <f t="array" ref="D259">_xlfn.IFS('組織C③（②のG6~P→F6にペースト＋事業所名追加）'!Q259="","",'組織C③（②のG6~P→F6にペースト＋事業所名追加）'!Q259=1,"",'組織C③（②のG6~P→F6にペースト＋事業所名追加）'!Q259=2,'組織C③（②のG6~P→F6にペースト＋事業所名追加）'!G259,'組織C③（②のG6~P→F6にペースト＋事業所名追加）'!Q259=3,'組織C③（②のG6~P→F6にペースト＋事業所名追加）'!I259,'組織C③（②のG6~P→F6にペースト＋事業所名追加）'!Q259=4,'組織C③（②のG6~P→F6にペースト＋事業所名追加）'!K259,'組織C③（②のG6~P→F6にペースト＋事業所名追加）'!Q259=5,'組織C③（②のG6~P→F6にペースト＋事業所名追加）'!M259)</f>
        <v/>
      </c>
      <c r="E259" s="64" t="str">
        <f t="shared" si="8"/>
        <v/>
      </c>
      <c r="F259" s="29" t="str">
        <f t="shared" si="7"/>
        <v/>
      </c>
      <c r="G259" s="68" t="str" cm="1">
        <f t="array" ref="G259">IF($G$6="","",_xlfn.IFS('組織C③（②のG6~P→F6にペースト＋事業所名追加）'!Q259="","",'組織C③（②のG6~P→F6にペースト＋事業所名追加）'!Q259=1,'組織C③（②のG6~P→F6にペースト＋事業所名追加）'!F259,'組織C③（②のG6~P→F6にペースト＋事業所名追加）'!Q259=2,'組織C③（②のG6~P→F6にペースト＋事業所名追加）'!H259,'組織C③（②のG6~P→F6にペースト＋事業所名追加）'!Q259=3,'組織C③（②のG6~P→F6にペースト＋事業所名追加）'!J259,'組織C③（②のG6~P→F6にペースト＋事業所名追加）'!Q259=4,'組織C③（②のG6~P→F6にペースト＋事業所名追加）'!L259,'組織C③（②のG6~P→F6にペースト＋事業所名追加）'!Q259=5,'組織C③（②のG6~P→F6にペースト＋事業所名追加）'!N259))</f>
        <v/>
      </c>
      <c r="H259" s="68" t="str" cm="1">
        <f t="array" ref="H259">IF($G$6="","",_xlfn.IFS('組織C③（②のG6~P→F6にペースト＋事業所名追加）'!Q259="","",'組織C③（②のG6~P→F6にペースト＋事業所名追加）'!Q259=1,"",'組織C③（②のG6~P→F6にペースト＋事業所名追加）'!Q259=2,'組織C③（②のG6~P→F6にペースト＋事業所名追加）'!F259,'組織C③（②のG6~P→F6にペースト＋事業所名追加）'!Q259=3,'組織C③（②のG6~P→F6にペースト＋事業所名追加）'!H259,'組織C③（②のG6~P→F6にペースト＋事業所名追加）'!Q259=4,'組織C③（②のG6~P→F6にペースト＋事業所名追加）'!J259,'組織C③（②のG6~P→F6にペースト＋事業所名追加）'!Q259=5,'組織C③（②のG6~P→F6にペースト＋事業所名追加）'!L259))</f>
        <v/>
      </c>
      <c r="I259" s="68" t="str">
        <f>IF('組織C③（②のG6~P→F6にペースト＋事業所名追加）'!C259="","",'組織C③（②のG6~P→F6にペースト＋事業所名追加）'!C259)</f>
        <v/>
      </c>
      <c r="J259" s="64"/>
    </row>
    <row r="260" spans="1:10">
      <c r="A260" s="64" t="s">
        <v>1162</v>
      </c>
      <c r="B260" s="79"/>
      <c r="C260" s="81" t="str" cm="1">
        <f t="array" ref="C260">_xlfn.IFS('組織C③（②のG6~P→F6にペースト＋事業所名追加）'!Q260="","",'組織C③（②のG6~P→F6にペースト＋事業所名追加）'!Q260=1,'組織C③（②のG6~P→F6にペースト＋事業所名追加）'!G260,'組織C③（②のG6~P→F6にペースト＋事業所名追加）'!Q260=2,'組織C③（②のG6~P→F6にペースト＋事業所名追加）'!I260,'組織C③（②のG6~P→F6にペースト＋事業所名追加）'!Q260=3,'組織C③（②のG6~P→F6にペースト＋事業所名追加）'!K260,'組織C③（②のG6~P→F6にペースト＋事業所名追加）'!Q260=4,'組織C③（②のG6~P→F6にペースト＋事業所名追加）'!M260,'組織C③（②のG6~P→F6にペースト＋事業所名追加）'!Q260=5,'組織C③（②のG6~P→F6にペースト＋事業所名追加）'!O260)</f>
        <v/>
      </c>
      <c r="D260" s="81" t="str" cm="1">
        <f t="array" ref="D260">_xlfn.IFS('組織C③（②のG6~P→F6にペースト＋事業所名追加）'!Q260="","",'組織C③（②のG6~P→F6にペースト＋事業所名追加）'!Q260=1,"",'組織C③（②のG6~P→F6にペースト＋事業所名追加）'!Q260=2,'組織C③（②のG6~P→F6にペースト＋事業所名追加）'!G260,'組織C③（②のG6~P→F6にペースト＋事業所名追加）'!Q260=3,'組織C③（②のG6~P→F6にペースト＋事業所名追加）'!I260,'組織C③（②のG6~P→F6にペースト＋事業所名追加）'!Q260=4,'組織C③（②のG6~P→F6にペースト＋事業所名追加）'!K260,'組織C③（②のG6~P→F6にペースト＋事業所名追加）'!Q260=5,'組織C③（②のG6~P→F6にペースト＋事業所名追加）'!M260)</f>
        <v/>
      </c>
      <c r="E260" s="64" t="str">
        <f t="shared" si="8"/>
        <v/>
      </c>
      <c r="F260" s="29" t="str">
        <f t="shared" si="7"/>
        <v/>
      </c>
      <c r="G260" s="68" t="str" cm="1">
        <f t="array" ref="G260">IF($G$6="","",_xlfn.IFS('組織C③（②のG6~P→F6にペースト＋事業所名追加）'!Q260="","",'組織C③（②のG6~P→F6にペースト＋事業所名追加）'!Q260=1,'組織C③（②のG6~P→F6にペースト＋事業所名追加）'!F260,'組織C③（②のG6~P→F6にペースト＋事業所名追加）'!Q260=2,'組織C③（②のG6~P→F6にペースト＋事業所名追加）'!H260,'組織C③（②のG6~P→F6にペースト＋事業所名追加）'!Q260=3,'組織C③（②のG6~P→F6にペースト＋事業所名追加）'!J260,'組織C③（②のG6~P→F6にペースト＋事業所名追加）'!Q260=4,'組織C③（②のG6~P→F6にペースト＋事業所名追加）'!L260,'組織C③（②のG6~P→F6にペースト＋事業所名追加）'!Q260=5,'組織C③（②のG6~P→F6にペースト＋事業所名追加）'!N260))</f>
        <v/>
      </c>
      <c r="H260" s="68" t="str" cm="1">
        <f t="array" ref="H260">IF($G$6="","",_xlfn.IFS('組織C③（②のG6~P→F6にペースト＋事業所名追加）'!Q260="","",'組織C③（②のG6~P→F6にペースト＋事業所名追加）'!Q260=1,"",'組織C③（②のG6~P→F6にペースト＋事業所名追加）'!Q260=2,'組織C③（②のG6~P→F6にペースト＋事業所名追加）'!F260,'組織C③（②のG6~P→F6にペースト＋事業所名追加）'!Q260=3,'組織C③（②のG6~P→F6にペースト＋事業所名追加）'!H260,'組織C③（②のG6~P→F6にペースト＋事業所名追加）'!Q260=4,'組織C③（②のG6~P→F6にペースト＋事業所名追加）'!J260,'組織C③（②のG6~P→F6にペースト＋事業所名追加）'!Q260=5,'組織C③（②のG6~P→F6にペースト＋事業所名追加）'!L260))</f>
        <v/>
      </c>
      <c r="I260" s="68" t="str">
        <f>IF('組織C③（②のG6~P→F6にペースト＋事業所名追加）'!C260="","",'組織C③（②のG6~P→F6にペースト＋事業所名追加）'!C260)</f>
        <v/>
      </c>
      <c r="J260" s="64"/>
    </row>
    <row r="261" spans="1:10">
      <c r="A261" s="64" t="s">
        <v>1163</v>
      </c>
      <c r="B261" s="79"/>
      <c r="C261" s="81" t="str" cm="1">
        <f t="array" ref="C261">_xlfn.IFS('組織C③（②のG6~P→F6にペースト＋事業所名追加）'!Q261="","",'組織C③（②のG6~P→F6にペースト＋事業所名追加）'!Q261=1,'組織C③（②のG6~P→F6にペースト＋事業所名追加）'!G261,'組織C③（②のG6~P→F6にペースト＋事業所名追加）'!Q261=2,'組織C③（②のG6~P→F6にペースト＋事業所名追加）'!I261,'組織C③（②のG6~P→F6にペースト＋事業所名追加）'!Q261=3,'組織C③（②のG6~P→F6にペースト＋事業所名追加）'!K261,'組織C③（②のG6~P→F6にペースト＋事業所名追加）'!Q261=4,'組織C③（②のG6~P→F6にペースト＋事業所名追加）'!M261,'組織C③（②のG6~P→F6にペースト＋事業所名追加）'!Q261=5,'組織C③（②のG6~P→F6にペースト＋事業所名追加）'!O261)</f>
        <v/>
      </c>
      <c r="D261" s="81" t="str" cm="1">
        <f t="array" ref="D261">_xlfn.IFS('組織C③（②のG6~P→F6にペースト＋事業所名追加）'!Q261="","",'組織C③（②のG6~P→F6にペースト＋事業所名追加）'!Q261=1,"",'組織C③（②のG6~P→F6にペースト＋事業所名追加）'!Q261=2,'組織C③（②のG6~P→F6にペースト＋事業所名追加）'!G261,'組織C③（②のG6~P→F6にペースト＋事業所名追加）'!Q261=3,'組織C③（②のG6~P→F6にペースト＋事業所名追加）'!I261,'組織C③（②のG6~P→F6にペースト＋事業所名追加）'!Q261=4,'組織C③（②のG6~P→F6にペースト＋事業所名追加）'!K261,'組織C③（②のG6~P→F6にペースト＋事業所名追加）'!Q261=5,'組織C③（②のG6~P→F6にペースト＋事業所名追加）'!M261)</f>
        <v/>
      </c>
      <c r="E261" s="64" t="str">
        <f t="shared" si="8"/>
        <v/>
      </c>
      <c r="F261" s="29" t="str">
        <f t="shared" si="7"/>
        <v/>
      </c>
      <c r="G261" s="68" t="str" cm="1">
        <f t="array" ref="G261">IF($G$6="","",_xlfn.IFS('組織C③（②のG6~P→F6にペースト＋事業所名追加）'!Q261="","",'組織C③（②のG6~P→F6にペースト＋事業所名追加）'!Q261=1,'組織C③（②のG6~P→F6にペースト＋事業所名追加）'!F261,'組織C③（②のG6~P→F6にペースト＋事業所名追加）'!Q261=2,'組織C③（②のG6~P→F6にペースト＋事業所名追加）'!H261,'組織C③（②のG6~P→F6にペースト＋事業所名追加）'!Q261=3,'組織C③（②のG6~P→F6にペースト＋事業所名追加）'!J261,'組織C③（②のG6~P→F6にペースト＋事業所名追加）'!Q261=4,'組織C③（②のG6~P→F6にペースト＋事業所名追加）'!L261,'組織C③（②のG6~P→F6にペースト＋事業所名追加）'!Q261=5,'組織C③（②のG6~P→F6にペースト＋事業所名追加）'!N261))</f>
        <v/>
      </c>
      <c r="H261" s="68" t="str" cm="1">
        <f t="array" ref="H261">IF($G$6="","",_xlfn.IFS('組織C③（②のG6~P→F6にペースト＋事業所名追加）'!Q261="","",'組織C③（②のG6~P→F6にペースト＋事業所名追加）'!Q261=1,"",'組織C③（②のG6~P→F6にペースト＋事業所名追加）'!Q261=2,'組織C③（②のG6~P→F6にペースト＋事業所名追加）'!F261,'組織C③（②のG6~P→F6にペースト＋事業所名追加）'!Q261=3,'組織C③（②のG6~P→F6にペースト＋事業所名追加）'!H261,'組織C③（②のG6~P→F6にペースト＋事業所名追加）'!Q261=4,'組織C③（②のG6~P→F6にペースト＋事業所名追加）'!J261,'組織C③（②のG6~P→F6にペースト＋事業所名追加）'!Q261=5,'組織C③（②のG6~P→F6にペースト＋事業所名追加）'!L261))</f>
        <v/>
      </c>
      <c r="I261" s="68" t="str">
        <f>IF('組織C③（②のG6~P→F6にペースト＋事業所名追加）'!C261="","",'組織C③（②のG6~P→F6にペースト＋事業所名追加）'!C261)</f>
        <v/>
      </c>
      <c r="J261" s="64"/>
    </row>
    <row r="262" spans="1:10">
      <c r="A262" s="64" t="s">
        <v>1164</v>
      </c>
      <c r="B262" s="79"/>
      <c r="C262" s="81" t="str" cm="1">
        <f t="array" ref="C262">_xlfn.IFS('組織C③（②のG6~P→F6にペースト＋事業所名追加）'!Q262="","",'組織C③（②のG6~P→F6にペースト＋事業所名追加）'!Q262=1,'組織C③（②のG6~P→F6にペースト＋事業所名追加）'!G262,'組織C③（②のG6~P→F6にペースト＋事業所名追加）'!Q262=2,'組織C③（②のG6~P→F6にペースト＋事業所名追加）'!I262,'組織C③（②のG6~P→F6にペースト＋事業所名追加）'!Q262=3,'組織C③（②のG6~P→F6にペースト＋事業所名追加）'!K262,'組織C③（②のG6~P→F6にペースト＋事業所名追加）'!Q262=4,'組織C③（②のG6~P→F6にペースト＋事業所名追加）'!M262,'組織C③（②のG6~P→F6にペースト＋事業所名追加）'!Q262=5,'組織C③（②のG6~P→F6にペースト＋事業所名追加）'!O262)</f>
        <v/>
      </c>
      <c r="D262" s="81" t="str" cm="1">
        <f t="array" ref="D262">_xlfn.IFS('組織C③（②のG6~P→F6にペースト＋事業所名追加）'!Q262="","",'組織C③（②のG6~P→F6にペースト＋事業所名追加）'!Q262=1,"",'組織C③（②のG6~P→F6にペースト＋事業所名追加）'!Q262=2,'組織C③（②のG6~P→F6にペースト＋事業所名追加）'!G262,'組織C③（②のG6~P→F6にペースト＋事業所名追加）'!Q262=3,'組織C③（②のG6~P→F6にペースト＋事業所名追加）'!I262,'組織C③（②のG6~P→F6にペースト＋事業所名追加）'!Q262=4,'組織C③（②のG6~P→F6にペースト＋事業所名追加）'!K262,'組織C③（②のG6~P→F6にペースト＋事業所名追加）'!Q262=5,'組織C③（②のG6~P→F6にペースト＋事業所名追加）'!M262)</f>
        <v/>
      </c>
      <c r="E262" s="64" t="str">
        <f t="shared" si="8"/>
        <v/>
      </c>
      <c r="F262" s="29" t="str">
        <f t="shared" si="7"/>
        <v/>
      </c>
      <c r="G262" s="68" t="str" cm="1">
        <f t="array" ref="G262">IF($G$6="","",_xlfn.IFS('組織C③（②のG6~P→F6にペースト＋事業所名追加）'!Q262="","",'組織C③（②のG6~P→F6にペースト＋事業所名追加）'!Q262=1,'組織C③（②のG6~P→F6にペースト＋事業所名追加）'!F262,'組織C③（②のG6~P→F6にペースト＋事業所名追加）'!Q262=2,'組織C③（②のG6~P→F6にペースト＋事業所名追加）'!H262,'組織C③（②のG6~P→F6にペースト＋事業所名追加）'!Q262=3,'組織C③（②のG6~P→F6にペースト＋事業所名追加）'!J262,'組織C③（②のG6~P→F6にペースト＋事業所名追加）'!Q262=4,'組織C③（②のG6~P→F6にペースト＋事業所名追加）'!L262,'組織C③（②のG6~P→F6にペースト＋事業所名追加）'!Q262=5,'組織C③（②のG6~P→F6にペースト＋事業所名追加）'!N262))</f>
        <v/>
      </c>
      <c r="H262" s="68" t="str" cm="1">
        <f t="array" ref="H262">IF($G$6="","",_xlfn.IFS('組織C③（②のG6~P→F6にペースト＋事業所名追加）'!Q262="","",'組織C③（②のG6~P→F6にペースト＋事業所名追加）'!Q262=1,"",'組織C③（②のG6~P→F6にペースト＋事業所名追加）'!Q262=2,'組織C③（②のG6~P→F6にペースト＋事業所名追加）'!F262,'組織C③（②のG6~P→F6にペースト＋事業所名追加）'!Q262=3,'組織C③（②のG6~P→F6にペースト＋事業所名追加）'!H262,'組織C③（②のG6~P→F6にペースト＋事業所名追加）'!Q262=4,'組織C③（②のG6~P→F6にペースト＋事業所名追加）'!J262,'組織C③（②のG6~P→F6にペースト＋事業所名追加）'!Q262=5,'組織C③（②のG6~P→F6にペースト＋事業所名追加）'!L262))</f>
        <v/>
      </c>
      <c r="I262" s="68" t="str">
        <f>IF('組織C③（②のG6~P→F6にペースト＋事業所名追加）'!C262="","",'組織C③（②のG6~P→F6にペースト＋事業所名追加）'!C262)</f>
        <v/>
      </c>
      <c r="J262" s="64"/>
    </row>
    <row r="263" spans="1:10">
      <c r="A263" s="64" t="s">
        <v>1165</v>
      </c>
      <c r="B263" s="79"/>
      <c r="C263" s="81" t="str" cm="1">
        <f t="array" ref="C263">_xlfn.IFS('組織C③（②のG6~P→F6にペースト＋事業所名追加）'!Q263="","",'組織C③（②のG6~P→F6にペースト＋事業所名追加）'!Q263=1,'組織C③（②のG6~P→F6にペースト＋事業所名追加）'!G263,'組織C③（②のG6~P→F6にペースト＋事業所名追加）'!Q263=2,'組織C③（②のG6~P→F6にペースト＋事業所名追加）'!I263,'組織C③（②のG6~P→F6にペースト＋事業所名追加）'!Q263=3,'組織C③（②のG6~P→F6にペースト＋事業所名追加）'!K263,'組織C③（②のG6~P→F6にペースト＋事業所名追加）'!Q263=4,'組織C③（②のG6~P→F6にペースト＋事業所名追加）'!M263,'組織C③（②のG6~P→F6にペースト＋事業所名追加）'!Q263=5,'組織C③（②のG6~P→F6にペースト＋事業所名追加）'!O263)</f>
        <v/>
      </c>
      <c r="D263" s="81" t="str" cm="1">
        <f t="array" ref="D263">_xlfn.IFS('組織C③（②のG6~P→F6にペースト＋事業所名追加）'!Q263="","",'組織C③（②のG6~P→F6にペースト＋事業所名追加）'!Q263=1,"",'組織C③（②のG6~P→F6にペースト＋事業所名追加）'!Q263=2,'組織C③（②のG6~P→F6にペースト＋事業所名追加）'!G263,'組織C③（②のG6~P→F6にペースト＋事業所名追加）'!Q263=3,'組織C③（②のG6~P→F6にペースト＋事業所名追加）'!I263,'組織C③（②のG6~P→F6にペースト＋事業所名追加）'!Q263=4,'組織C③（②のG6~P→F6にペースト＋事業所名追加）'!K263,'組織C③（②のG6~P→F6にペースト＋事業所名追加）'!Q263=5,'組織C③（②のG6~P→F6にペースト＋事業所名追加）'!M263)</f>
        <v/>
      </c>
      <c r="E263" s="64" t="str">
        <f t="shared" si="8"/>
        <v/>
      </c>
      <c r="F263" s="29" t="str">
        <f t="shared" si="7"/>
        <v/>
      </c>
      <c r="G263" s="68" t="str" cm="1">
        <f t="array" ref="G263">IF($G$6="","",_xlfn.IFS('組織C③（②のG6~P→F6にペースト＋事業所名追加）'!Q263="","",'組織C③（②のG6~P→F6にペースト＋事業所名追加）'!Q263=1,'組織C③（②のG6~P→F6にペースト＋事業所名追加）'!F263,'組織C③（②のG6~P→F6にペースト＋事業所名追加）'!Q263=2,'組織C③（②のG6~P→F6にペースト＋事業所名追加）'!H263,'組織C③（②のG6~P→F6にペースト＋事業所名追加）'!Q263=3,'組織C③（②のG6~P→F6にペースト＋事業所名追加）'!J263,'組織C③（②のG6~P→F6にペースト＋事業所名追加）'!Q263=4,'組織C③（②のG6~P→F6にペースト＋事業所名追加）'!L263,'組織C③（②のG6~P→F6にペースト＋事業所名追加）'!Q263=5,'組織C③（②のG6~P→F6にペースト＋事業所名追加）'!N263))</f>
        <v/>
      </c>
      <c r="H263" s="68" t="str" cm="1">
        <f t="array" ref="H263">IF($G$6="","",_xlfn.IFS('組織C③（②のG6~P→F6にペースト＋事業所名追加）'!Q263="","",'組織C③（②のG6~P→F6にペースト＋事業所名追加）'!Q263=1,"",'組織C③（②のG6~P→F6にペースト＋事業所名追加）'!Q263=2,'組織C③（②のG6~P→F6にペースト＋事業所名追加）'!F263,'組織C③（②のG6~P→F6にペースト＋事業所名追加）'!Q263=3,'組織C③（②のG6~P→F6にペースト＋事業所名追加）'!H263,'組織C③（②のG6~P→F6にペースト＋事業所名追加）'!Q263=4,'組織C③（②のG6~P→F6にペースト＋事業所名追加）'!J263,'組織C③（②のG6~P→F6にペースト＋事業所名追加）'!Q263=5,'組織C③（②のG6~P→F6にペースト＋事業所名追加）'!L263))</f>
        <v/>
      </c>
      <c r="I263" s="68" t="str">
        <f>IF('組織C③（②のG6~P→F6にペースト＋事業所名追加）'!C263="","",'組織C③（②のG6~P→F6にペースト＋事業所名追加）'!C263)</f>
        <v/>
      </c>
      <c r="J263" s="64"/>
    </row>
    <row r="264" spans="1:10">
      <c r="A264" s="64" t="s">
        <v>1166</v>
      </c>
      <c r="B264" s="79"/>
      <c r="C264" s="81" t="str" cm="1">
        <f t="array" ref="C264">_xlfn.IFS('組織C③（②のG6~P→F6にペースト＋事業所名追加）'!Q264="","",'組織C③（②のG6~P→F6にペースト＋事業所名追加）'!Q264=1,'組織C③（②のG6~P→F6にペースト＋事業所名追加）'!G264,'組織C③（②のG6~P→F6にペースト＋事業所名追加）'!Q264=2,'組織C③（②のG6~P→F6にペースト＋事業所名追加）'!I264,'組織C③（②のG6~P→F6にペースト＋事業所名追加）'!Q264=3,'組織C③（②のG6~P→F6にペースト＋事業所名追加）'!K264,'組織C③（②のG6~P→F6にペースト＋事業所名追加）'!Q264=4,'組織C③（②のG6~P→F6にペースト＋事業所名追加）'!M264,'組織C③（②のG6~P→F6にペースト＋事業所名追加）'!Q264=5,'組織C③（②のG6~P→F6にペースト＋事業所名追加）'!O264)</f>
        <v/>
      </c>
      <c r="D264" s="81" t="str" cm="1">
        <f t="array" ref="D264">_xlfn.IFS('組織C③（②のG6~P→F6にペースト＋事業所名追加）'!Q264="","",'組織C③（②のG6~P→F6にペースト＋事業所名追加）'!Q264=1,"",'組織C③（②のG6~P→F6にペースト＋事業所名追加）'!Q264=2,'組織C③（②のG6~P→F6にペースト＋事業所名追加）'!G264,'組織C③（②のG6~P→F6にペースト＋事業所名追加）'!Q264=3,'組織C③（②のG6~P→F6にペースト＋事業所名追加）'!I264,'組織C③（②のG6~P→F6にペースト＋事業所名追加）'!Q264=4,'組織C③（②のG6~P→F6にペースト＋事業所名追加）'!K264,'組織C③（②のG6~P→F6にペースト＋事業所名追加）'!Q264=5,'組織C③（②のG6~P→F6にペースト＋事業所名追加）'!M264)</f>
        <v/>
      </c>
      <c r="E264" s="64" t="str">
        <f t="shared" si="8"/>
        <v/>
      </c>
      <c r="F264" s="29" t="str">
        <f t="shared" si="7"/>
        <v/>
      </c>
      <c r="G264" s="68" t="str" cm="1">
        <f t="array" ref="G264">IF($G$6="","",_xlfn.IFS('組織C③（②のG6~P→F6にペースト＋事業所名追加）'!Q264="","",'組織C③（②のG6~P→F6にペースト＋事業所名追加）'!Q264=1,'組織C③（②のG6~P→F6にペースト＋事業所名追加）'!F264,'組織C③（②のG6~P→F6にペースト＋事業所名追加）'!Q264=2,'組織C③（②のG6~P→F6にペースト＋事業所名追加）'!H264,'組織C③（②のG6~P→F6にペースト＋事業所名追加）'!Q264=3,'組織C③（②のG6~P→F6にペースト＋事業所名追加）'!J264,'組織C③（②のG6~P→F6にペースト＋事業所名追加）'!Q264=4,'組織C③（②のG6~P→F6にペースト＋事業所名追加）'!L264,'組織C③（②のG6~P→F6にペースト＋事業所名追加）'!Q264=5,'組織C③（②のG6~P→F6にペースト＋事業所名追加）'!N264))</f>
        <v/>
      </c>
      <c r="H264" s="68" t="str" cm="1">
        <f t="array" ref="H264">IF($G$6="","",_xlfn.IFS('組織C③（②のG6~P→F6にペースト＋事業所名追加）'!Q264="","",'組織C③（②のG6~P→F6にペースト＋事業所名追加）'!Q264=1,"",'組織C③（②のG6~P→F6にペースト＋事業所名追加）'!Q264=2,'組織C③（②のG6~P→F6にペースト＋事業所名追加）'!F264,'組織C③（②のG6~P→F6にペースト＋事業所名追加）'!Q264=3,'組織C③（②のG6~P→F6にペースト＋事業所名追加）'!H264,'組織C③（②のG6~P→F6にペースト＋事業所名追加）'!Q264=4,'組織C③（②のG6~P→F6にペースト＋事業所名追加）'!J264,'組織C③（②のG6~P→F6にペースト＋事業所名追加）'!Q264=5,'組織C③（②のG6~P→F6にペースト＋事業所名追加）'!L264))</f>
        <v/>
      </c>
      <c r="I264" s="68" t="str">
        <f>IF('組織C③（②のG6~P→F6にペースト＋事業所名追加）'!C264="","",'組織C③（②のG6~P→F6にペースト＋事業所名追加）'!C264)</f>
        <v/>
      </c>
      <c r="J264" s="64"/>
    </row>
    <row r="265" spans="1:10">
      <c r="A265" s="64" t="s">
        <v>1167</v>
      </c>
      <c r="B265" s="79"/>
      <c r="C265" s="81" t="str" cm="1">
        <f t="array" ref="C265">_xlfn.IFS('組織C③（②のG6~P→F6にペースト＋事業所名追加）'!Q265="","",'組織C③（②のG6~P→F6にペースト＋事業所名追加）'!Q265=1,'組織C③（②のG6~P→F6にペースト＋事業所名追加）'!G265,'組織C③（②のG6~P→F6にペースト＋事業所名追加）'!Q265=2,'組織C③（②のG6~P→F6にペースト＋事業所名追加）'!I265,'組織C③（②のG6~P→F6にペースト＋事業所名追加）'!Q265=3,'組織C③（②のG6~P→F6にペースト＋事業所名追加）'!K265,'組織C③（②のG6~P→F6にペースト＋事業所名追加）'!Q265=4,'組織C③（②のG6~P→F6にペースト＋事業所名追加）'!M265,'組織C③（②のG6~P→F6にペースト＋事業所名追加）'!Q265=5,'組織C③（②のG6~P→F6にペースト＋事業所名追加）'!O265)</f>
        <v/>
      </c>
      <c r="D265" s="81" t="str" cm="1">
        <f t="array" ref="D265">_xlfn.IFS('組織C③（②のG6~P→F6にペースト＋事業所名追加）'!Q265="","",'組織C③（②のG6~P→F6にペースト＋事業所名追加）'!Q265=1,"",'組織C③（②のG6~P→F6にペースト＋事業所名追加）'!Q265=2,'組織C③（②のG6~P→F6にペースト＋事業所名追加）'!G265,'組織C③（②のG6~P→F6にペースト＋事業所名追加）'!Q265=3,'組織C③（②のG6~P→F6にペースト＋事業所名追加）'!I265,'組織C③（②のG6~P→F6にペースト＋事業所名追加）'!Q265=4,'組織C③（②のG6~P→F6にペースト＋事業所名追加）'!K265,'組織C③（②のG6~P→F6にペースト＋事業所名追加）'!Q265=5,'組織C③（②のG6~P→F6にペースト＋事業所名追加）'!M265)</f>
        <v/>
      </c>
      <c r="E265" s="64" t="str">
        <f t="shared" si="8"/>
        <v/>
      </c>
      <c r="F265" s="29" t="str">
        <f t="shared" si="7"/>
        <v/>
      </c>
      <c r="G265" s="68" t="str" cm="1">
        <f t="array" ref="G265">IF($G$6="","",_xlfn.IFS('組織C③（②のG6~P→F6にペースト＋事業所名追加）'!Q265="","",'組織C③（②のG6~P→F6にペースト＋事業所名追加）'!Q265=1,'組織C③（②のG6~P→F6にペースト＋事業所名追加）'!F265,'組織C③（②のG6~P→F6にペースト＋事業所名追加）'!Q265=2,'組織C③（②のG6~P→F6にペースト＋事業所名追加）'!H265,'組織C③（②のG6~P→F6にペースト＋事業所名追加）'!Q265=3,'組織C③（②のG6~P→F6にペースト＋事業所名追加）'!J265,'組織C③（②のG6~P→F6にペースト＋事業所名追加）'!Q265=4,'組織C③（②のG6~P→F6にペースト＋事業所名追加）'!L265,'組織C③（②のG6~P→F6にペースト＋事業所名追加）'!Q265=5,'組織C③（②のG6~P→F6にペースト＋事業所名追加）'!N265))</f>
        <v/>
      </c>
      <c r="H265" s="68" t="str" cm="1">
        <f t="array" ref="H265">IF($G$6="","",_xlfn.IFS('組織C③（②のG6~P→F6にペースト＋事業所名追加）'!Q265="","",'組織C③（②のG6~P→F6にペースト＋事業所名追加）'!Q265=1,"",'組織C③（②のG6~P→F6にペースト＋事業所名追加）'!Q265=2,'組織C③（②のG6~P→F6にペースト＋事業所名追加）'!F265,'組織C③（②のG6~P→F6にペースト＋事業所名追加）'!Q265=3,'組織C③（②のG6~P→F6にペースト＋事業所名追加）'!H265,'組織C③（②のG6~P→F6にペースト＋事業所名追加）'!Q265=4,'組織C③（②のG6~P→F6にペースト＋事業所名追加）'!J265,'組織C③（②のG6~P→F6にペースト＋事業所名追加）'!Q265=5,'組織C③（②のG6~P→F6にペースト＋事業所名追加）'!L265))</f>
        <v/>
      </c>
      <c r="I265" s="68" t="str">
        <f>IF('組織C③（②のG6~P→F6にペースト＋事業所名追加）'!C265="","",'組織C③（②のG6~P→F6にペースト＋事業所名追加）'!C265)</f>
        <v/>
      </c>
      <c r="J265" s="64"/>
    </row>
    <row r="266" spans="1:10">
      <c r="A266" s="64" t="s">
        <v>1168</v>
      </c>
      <c r="B266" s="79"/>
      <c r="C266" s="81" t="str" cm="1">
        <f t="array" ref="C266">_xlfn.IFS('組織C③（②のG6~P→F6にペースト＋事業所名追加）'!Q266="","",'組織C③（②のG6~P→F6にペースト＋事業所名追加）'!Q266=1,'組織C③（②のG6~P→F6にペースト＋事業所名追加）'!G266,'組織C③（②のG6~P→F6にペースト＋事業所名追加）'!Q266=2,'組織C③（②のG6~P→F6にペースト＋事業所名追加）'!I266,'組織C③（②のG6~P→F6にペースト＋事業所名追加）'!Q266=3,'組織C③（②のG6~P→F6にペースト＋事業所名追加）'!K266,'組織C③（②のG6~P→F6にペースト＋事業所名追加）'!Q266=4,'組織C③（②のG6~P→F6にペースト＋事業所名追加）'!M266,'組織C③（②のG6~P→F6にペースト＋事業所名追加）'!Q266=5,'組織C③（②のG6~P→F6にペースト＋事業所名追加）'!O266)</f>
        <v/>
      </c>
      <c r="D266" s="81" t="str" cm="1">
        <f t="array" ref="D266">_xlfn.IFS('組織C③（②のG6~P→F6にペースト＋事業所名追加）'!Q266="","",'組織C③（②のG6~P→F6にペースト＋事業所名追加）'!Q266=1,"",'組織C③（②のG6~P→F6にペースト＋事業所名追加）'!Q266=2,'組織C③（②のG6~P→F6にペースト＋事業所名追加）'!G266,'組織C③（②のG6~P→F6にペースト＋事業所名追加）'!Q266=3,'組織C③（②のG6~P→F6にペースト＋事業所名追加）'!I266,'組織C③（②のG6~P→F6にペースト＋事業所名追加）'!Q266=4,'組織C③（②のG6~P→F6にペースト＋事業所名追加）'!K266,'組織C③（②のG6~P→F6にペースト＋事業所名追加）'!Q266=5,'組織C③（②のG6~P→F6にペースト＋事業所名追加）'!M266)</f>
        <v/>
      </c>
      <c r="E266" s="64" t="str">
        <f t="shared" si="8"/>
        <v/>
      </c>
      <c r="F266" s="29" t="str">
        <f t="shared" ref="F266:F329" si="9">IF(C266="","",IF(D266="",1,IF(H266="",(INDEX($A$6:$F$805,MATCH(D266,$C$6:$C$805,0),6))+1,(INDEX($A$6:$H$805,MATCH(H266,$G$6:$G$805,0),6))+1)))</f>
        <v/>
      </c>
      <c r="G266" s="68" t="str" cm="1">
        <f t="array" ref="G266">IF($G$6="","",_xlfn.IFS('組織C③（②のG6~P→F6にペースト＋事業所名追加）'!Q266="","",'組織C③（②のG6~P→F6にペースト＋事業所名追加）'!Q266=1,'組織C③（②のG6~P→F6にペースト＋事業所名追加）'!F266,'組織C③（②のG6~P→F6にペースト＋事業所名追加）'!Q266=2,'組織C③（②のG6~P→F6にペースト＋事業所名追加）'!H266,'組織C③（②のG6~P→F6にペースト＋事業所名追加）'!Q266=3,'組織C③（②のG6~P→F6にペースト＋事業所名追加）'!J266,'組織C③（②のG6~P→F6にペースト＋事業所名追加）'!Q266=4,'組織C③（②のG6~P→F6にペースト＋事業所名追加）'!L266,'組織C③（②のG6~P→F6にペースト＋事業所名追加）'!Q266=5,'組織C③（②のG6~P→F6にペースト＋事業所名追加）'!N266))</f>
        <v/>
      </c>
      <c r="H266" s="68" t="str" cm="1">
        <f t="array" ref="H266">IF($G$6="","",_xlfn.IFS('組織C③（②のG6~P→F6にペースト＋事業所名追加）'!Q266="","",'組織C③（②のG6~P→F6にペースト＋事業所名追加）'!Q266=1,"",'組織C③（②のG6~P→F6にペースト＋事業所名追加）'!Q266=2,'組織C③（②のG6~P→F6にペースト＋事業所名追加）'!F266,'組織C③（②のG6~P→F6にペースト＋事業所名追加）'!Q266=3,'組織C③（②のG6~P→F6にペースト＋事業所名追加）'!H266,'組織C③（②のG6~P→F6にペースト＋事業所名追加）'!Q266=4,'組織C③（②のG6~P→F6にペースト＋事業所名追加）'!J266,'組織C③（②のG6~P→F6にペースト＋事業所名追加）'!Q266=5,'組織C③（②のG6~P→F6にペースト＋事業所名追加）'!L266))</f>
        <v/>
      </c>
      <c r="I266" s="68" t="str">
        <f>IF('組織C③（②のG6~P→F6にペースト＋事業所名追加）'!C266="","",'組織C③（②のG6~P→F6にペースト＋事業所名追加）'!C266)</f>
        <v/>
      </c>
      <c r="J266" s="64"/>
    </row>
    <row r="267" spans="1:10">
      <c r="A267" s="64" t="s">
        <v>1169</v>
      </c>
      <c r="B267" s="79"/>
      <c r="C267" s="81" t="str" cm="1">
        <f t="array" ref="C267">_xlfn.IFS('組織C③（②のG6~P→F6にペースト＋事業所名追加）'!Q267="","",'組織C③（②のG6~P→F6にペースト＋事業所名追加）'!Q267=1,'組織C③（②のG6~P→F6にペースト＋事業所名追加）'!G267,'組織C③（②のG6~P→F6にペースト＋事業所名追加）'!Q267=2,'組織C③（②のG6~P→F6にペースト＋事業所名追加）'!I267,'組織C③（②のG6~P→F6にペースト＋事業所名追加）'!Q267=3,'組織C③（②のG6~P→F6にペースト＋事業所名追加）'!K267,'組織C③（②のG6~P→F6にペースト＋事業所名追加）'!Q267=4,'組織C③（②のG6~P→F6にペースト＋事業所名追加）'!M267,'組織C③（②のG6~P→F6にペースト＋事業所名追加）'!Q267=5,'組織C③（②のG6~P→F6にペースト＋事業所名追加）'!O267)</f>
        <v/>
      </c>
      <c r="D267" s="81" t="str" cm="1">
        <f t="array" ref="D267">_xlfn.IFS('組織C③（②のG6~P→F6にペースト＋事業所名追加）'!Q267="","",'組織C③（②のG6~P→F6にペースト＋事業所名追加）'!Q267=1,"",'組織C③（②のG6~P→F6にペースト＋事業所名追加）'!Q267=2,'組織C③（②のG6~P→F6にペースト＋事業所名追加）'!G267,'組織C③（②のG6~P→F6にペースト＋事業所名追加）'!Q267=3,'組織C③（②のG6~P→F6にペースト＋事業所名追加）'!I267,'組織C③（②のG6~P→F6にペースト＋事業所名追加）'!Q267=4,'組織C③（②のG6~P→F6にペースト＋事業所名追加）'!K267,'組織C③（②のG6~P→F6にペースト＋事業所名追加）'!Q267=5,'組織C③（②のG6~P→F6にペースト＋事業所名追加）'!M267)</f>
        <v/>
      </c>
      <c r="E267" s="64" t="str">
        <f t="shared" ref="E267:E330" si="10">IF(D267="","",IF(H267="",(INDEX($A$6:$C$805,MATCH(D267,$C$6:$C$805,0),1)),(INDEX($A$6:$H$805,MATCH(H267,$G$6:$G$805,0),1))))</f>
        <v/>
      </c>
      <c r="F267" s="29" t="str">
        <f t="shared" si="9"/>
        <v/>
      </c>
      <c r="G267" s="68" t="str" cm="1">
        <f t="array" ref="G267">IF($G$6="","",_xlfn.IFS('組織C③（②のG6~P→F6にペースト＋事業所名追加）'!Q267="","",'組織C③（②のG6~P→F6にペースト＋事業所名追加）'!Q267=1,'組織C③（②のG6~P→F6にペースト＋事業所名追加）'!F267,'組織C③（②のG6~P→F6にペースト＋事業所名追加）'!Q267=2,'組織C③（②のG6~P→F6にペースト＋事業所名追加）'!H267,'組織C③（②のG6~P→F6にペースト＋事業所名追加）'!Q267=3,'組織C③（②のG6~P→F6にペースト＋事業所名追加）'!J267,'組織C③（②のG6~P→F6にペースト＋事業所名追加）'!Q267=4,'組織C③（②のG6~P→F6にペースト＋事業所名追加）'!L267,'組織C③（②のG6~P→F6にペースト＋事業所名追加）'!Q267=5,'組織C③（②のG6~P→F6にペースト＋事業所名追加）'!N267))</f>
        <v/>
      </c>
      <c r="H267" s="68" t="str" cm="1">
        <f t="array" ref="H267">IF($G$6="","",_xlfn.IFS('組織C③（②のG6~P→F6にペースト＋事業所名追加）'!Q267="","",'組織C③（②のG6~P→F6にペースト＋事業所名追加）'!Q267=1,"",'組織C③（②のG6~P→F6にペースト＋事業所名追加）'!Q267=2,'組織C③（②のG6~P→F6にペースト＋事業所名追加）'!F267,'組織C③（②のG6~P→F6にペースト＋事業所名追加）'!Q267=3,'組織C③（②のG6~P→F6にペースト＋事業所名追加）'!H267,'組織C③（②のG6~P→F6にペースト＋事業所名追加）'!Q267=4,'組織C③（②のG6~P→F6にペースト＋事業所名追加）'!J267,'組織C③（②のG6~P→F6にペースト＋事業所名追加）'!Q267=5,'組織C③（②のG6~P→F6にペースト＋事業所名追加）'!L267))</f>
        <v/>
      </c>
      <c r="I267" s="68" t="str">
        <f>IF('組織C③（②のG6~P→F6にペースト＋事業所名追加）'!C267="","",'組織C③（②のG6~P→F6にペースト＋事業所名追加）'!C267)</f>
        <v/>
      </c>
      <c r="J267" s="64"/>
    </row>
    <row r="268" spans="1:10">
      <c r="A268" s="64" t="s">
        <v>1170</v>
      </c>
      <c r="B268" s="79"/>
      <c r="C268" s="81" t="str" cm="1">
        <f t="array" ref="C268">_xlfn.IFS('組織C③（②のG6~P→F6にペースト＋事業所名追加）'!Q268="","",'組織C③（②のG6~P→F6にペースト＋事業所名追加）'!Q268=1,'組織C③（②のG6~P→F6にペースト＋事業所名追加）'!G268,'組織C③（②のG6~P→F6にペースト＋事業所名追加）'!Q268=2,'組織C③（②のG6~P→F6にペースト＋事業所名追加）'!I268,'組織C③（②のG6~P→F6にペースト＋事業所名追加）'!Q268=3,'組織C③（②のG6~P→F6にペースト＋事業所名追加）'!K268,'組織C③（②のG6~P→F6にペースト＋事業所名追加）'!Q268=4,'組織C③（②のG6~P→F6にペースト＋事業所名追加）'!M268,'組織C③（②のG6~P→F6にペースト＋事業所名追加）'!Q268=5,'組織C③（②のG6~P→F6にペースト＋事業所名追加）'!O268)</f>
        <v/>
      </c>
      <c r="D268" s="81" t="str" cm="1">
        <f t="array" ref="D268">_xlfn.IFS('組織C③（②のG6~P→F6にペースト＋事業所名追加）'!Q268="","",'組織C③（②のG6~P→F6にペースト＋事業所名追加）'!Q268=1,"",'組織C③（②のG6~P→F6にペースト＋事業所名追加）'!Q268=2,'組織C③（②のG6~P→F6にペースト＋事業所名追加）'!G268,'組織C③（②のG6~P→F6にペースト＋事業所名追加）'!Q268=3,'組織C③（②のG6~P→F6にペースト＋事業所名追加）'!I268,'組織C③（②のG6~P→F6にペースト＋事業所名追加）'!Q268=4,'組織C③（②のG6~P→F6にペースト＋事業所名追加）'!K268,'組織C③（②のG6~P→F6にペースト＋事業所名追加）'!Q268=5,'組織C③（②のG6~P→F6にペースト＋事業所名追加）'!M268)</f>
        <v/>
      </c>
      <c r="E268" s="64" t="str">
        <f t="shared" si="10"/>
        <v/>
      </c>
      <c r="F268" s="29" t="str">
        <f t="shared" si="9"/>
        <v/>
      </c>
      <c r="G268" s="68" t="str" cm="1">
        <f t="array" ref="G268">IF($G$6="","",_xlfn.IFS('組織C③（②のG6~P→F6にペースト＋事業所名追加）'!Q268="","",'組織C③（②のG6~P→F6にペースト＋事業所名追加）'!Q268=1,'組織C③（②のG6~P→F6にペースト＋事業所名追加）'!F268,'組織C③（②のG6~P→F6にペースト＋事業所名追加）'!Q268=2,'組織C③（②のG6~P→F6にペースト＋事業所名追加）'!H268,'組織C③（②のG6~P→F6にペースト＋事業所名追加）'!Q268=3,'組織C③（②のG6~P→F6にペースト＋事業所名追加）'!J268,'組織C③（②のG6~P→F6にペースト＋事業所名追加）'!Q268=4,'組織C③（②のG6~P→F6にペースト＋事業所名追加）'!L268,'組織C③（②のG6~P→F6にペースト＋事業所名追加）'!Q268=5,'組織C③（②のG6~P→F6にペースト＋事業所名追加）'!N268))</f>
        <v/>
      </c>
      <c r="H268" s="68" t="str" cm="1">
        <f t="array" ref="H268">IF($G$6="","",_xlfn.IFS('組織C③（②のG6~P→F6にペースト＋事業所名追加）'!Q268="","",'組織C③（②のG6~P→F6にペースト＋事業所名追加）'!Q268=1,"",'組織C③（②のG6~P→F6にペースト＋事業所名追加）'!Q268=2,'組織C③（②のG6~P→F6にペースト＋事業所名追加）'!F268,'組織C③（②のG6~P→F6にペースト＋事業所名追加）'!Q268=3,'組織C③（②のG6~P→F6にペースト＋事業所名追加）'!H268,'組織C③（②のG6~P→F6にペースト＋事業所名追加）'!Q268=4,'組織C③（②のG6~P→F6にペースト＋事業所名追加）'!J268,'組織C③（②のG6~P→F6にペースト＋事業所名追加）'!Q268=5,'組織C③（②のG6~P→F6にペースト＋事業所名追加）'!L268))</f>
        <v/>
      </c>
      <c r="I268" s="68" t="str">
        <f>IF('組織C③（②のG6~P→F6にペースト＋事業所名追加）'!C268="","",'組織C③（②のG6~P→F6にペースト＋事業所名追加）'!C268)</f>
        <v/>
      </c>
      <c r="J268" s="64"/>
    </row>
    <row r="269" spans="1:10">
      <c r="A269" s="64" t="s">
        <v>1171</v>
      </c>
      <c r="B269" s="79"/>
      <c r="C269" s="81" t="str" cm="1">
        <f t="array" ref="C269">_xlfn.IFS('組織C③（②のG6~P→F6にペースト＋事業所名追加）'!Q269="","",'組織C③（②のG6~P→F6にペースト＋事業所名追加）'!Q269=1,'組織C③（②のG6~P→F6にペースト＋事業所名追加）'!G269,'組織C③（②のG6~P→F6にペースト＋事業所名追加）'!Q269=2,'組織C③（②のG6~P→F6にペースト＋事業所名追加）'!I269,'組織C③（②のG6~P→F6にペースト＋事業所名追加）'!Q269=3,'組織C③（②のG6~P→F6にペースト＋事業所名追加）'!K269,'組織C③（②のG6~P→F6にペースト＋事業所名追加）'!Q269=4,'組織C③（②のG6~P→F6にペースト＋事業所名追加）'!M269,'組織C③（②のG6~P→F6にペースト＋事業所名追加）'!Q269=5,'組織C③（②のG6~P→F6にペースト＋事業所名追加）'!O269)</f>
        <v/>
      </c>
      <c r="D269" s="81" t="str" cm="1">
        <f t="array" ref="D269">_xlfn.IFS('組織C③（②のG6~P→F6にペースト＋事業所名追加）'!Q269="","",'組織C③（②のG6~P→F6にペースト＋事業所名追加）'!Q269=1,"",'組織C③（②のG6~P→F6にペースト＋事業所名追加）'!Q269=2,'組織C③（②のG6~P→F6にペースト＋事業所名追加）'!G269,'組織C③（②のG6~P→F6にペースト＋事業所名追加）'!Q269=3,'組織C③（②のG6~P→F6にペースト＋事業所名追加）'!I269,'組織C③（②のG6~P→F6にペースト＋事業所名追加）'!Q269=4,'組織C③（②のG6~P→F6にペースト＋事業所名追加）'!K269,'組織C③（②のG6~P→F6にペースト＋事業所名追加）'!Q269=5,'組織C③（②のG6~P→F6にペースト＋事業所名追加）'!M269)</f>
        <v/>
      </c>
      <c r="E269" s="64" t="str">
        <f t="shared" si="10"/>
        <v/>
      </c>
      <c r="F269" s="29" t="str">
        <f t="shared" si="9"/>
        <v/>
      </c>
      <c r="G269" s="68" t="str" cm="1">
        <f t="array" ref="G269">IF($G$6="","",_xlfn.IFS('組織C③（②のG6~P→F6にペースト＋事業所名追加）'!Q269="","",'組織C③（②のG6~P→F6にペースト＋事業所名追加）'!Q269=1,'組織C③（②のG6~P→F6にペースト＋事業所名追加）'!F269,'組織C③（②のG6~P→F6にペースト＋事業所名追加）'!Q269=2,'組織C③（②のG6~P→F6にペースト＋事業所名追加）'!H269,'組織C③（②のG6~P→F6にペースト＋事業所名追加）'!Q269=3,'組織C③（②のG6~P→F6にペースト＋事業所名追加）'!J269,'組織C③（②のG6~P→F6にペースト＋事業所名追加）'!Q269=4,'組織C③（②のG6~P→F6にペースト＋事業所名追加）'!L269,'組織C③（②のG6~P→F6にペースト＋事業所名追加）'!Q269=5,'組織C③（②のG6~P→F6にペースト＋事業所名追加）'!N269))</f>
        <v/>
      </c>
      <c r="H269" s="68" t="str" cm="1">
        <f t="array" ref="H269">IF($G$6="","",_xlfn.IFS('組織C③（②のG6~P→F6にペースト＋事業所名追加）'!Q269="","",'組織C③（②のG6~P→F6にペースト＋事業所名追加）'!Q269=1,"",'組織C③（②のG6~P→F6にペースト＋事業所名追加）'!Q269=2,'組織C③（②のG6~P→F6にペースト＋事業所名追加）'!F269,'組織C③（②のG6~P→F6にペースト＋事業所名追加）'!Q269=3,'組織C③（②のG6~P→F6にペースト＋事業所名追加）'!H269,'組織C③（②のG6~P→F6にペースト＋事業所名追加）'!Q269=4,'組織C③（②のG6~P→F6にペースト＋事業所名追加）'!J269,'組織C③（②のG6~P→F6にペースト＋事業所名追加）'!Q269=5,'組織C③（②のG6~P→F6にペースト＋事業所名追加）'!L269))</f>
        <v/>
      </c>
      <c r="I269" s="68" t="str">
        <f>IF('組織C③（②のG6~P→F6にペースト＋事業所名追加）'!C269="","",'組織C③（②のG6~P→F6にペースト＋事業所名追加）'!C269)</f>
        <v/>
      </c>
      <c r="J269" s="64"/>
    </row>
    <row r="270" spans="1:10">
      <c r="A270" s="64" t="s">
        <v>1172</v>
      </c>
      <c r="B270" s="79"/>
      <c r="C270" s="81" t="str" cm="1">
        <f t="array" ref="C270">_xlfn.IFS('組織C③（②のG6~P→F6にペースト＋事業所名追加）'!Q270="","",'組織C③（②のG6~P→F6にペースト＋事業所名追加）'!Q270=1,'組織C③（②のG6~P→F6にペースト＋事業所名追加）'!G270,'組織C③（②のG6~P→F6にペースト＋事業所名追加）'!Q270=2,'組織C③（②のG6~P→F6にペースト＋事業所名追加）'!I270,'組織C③（②のG6~P→F6にペースト＋事業所名追加）'!Q270=3,'組織C③（②のG6~P→F6にペースト＋事業所名追加）'!K270,'組織C③（②のG6~P→F6にペースト＋事業所名追加）'!Q270=4,'組織C③（②のG6~P→F6にペースト＋事業所名追加）'!M270,'組織C③（②のG6~P→F6にペースト＋事業所名追加）'!Q270=5,'組織C③（②のG6~P→F6にペースト＋事業所名追加）'!O270)</f>
        <v/>
      </c>
      <c r="D270" s="81" t="str" cm="1">
        <f t="array" ref="D270">_xlfn.IFS('組織C③（②のG6~P→F6にペースト＋事業所名追加）'!Q270="","",'組織C③（②のG6~P→F6にペースト＋事業所名追加）'!Q270=1,"",'組織C③（②のG6~P→F6にペースト＋事業所名追加）'!Q270=2,'組織C③（②のG6~P→F6にペースト＋事業所名追加）'!G270,'組織C③（②のG6~P→F6にペースト＋事業所名追加）'!Q270=3,'組織C③（②のG6~P→F6にペースト＋事業所名追加）'!I270,'組織C③（②のG6~P→F6にペースト＋事業所名追加）'!Q270=4,'組織C③（②のG6~P→F6にペースト＋事業所名追加）'!K270,'組織C③（②のG6~P→F6にペースト＋事業所名追加）'!Q270=5,'組織C③（②のG6~P→F6にペースト＋事業所名追加）'!M270)</f>
        <v/>
      </c>
      <c r="E270" s="64" t="str">
        <f t="shared" si="10"/>
        <v/>
      </c>
      <c r="F270" s="29" t="str">
        <f t="shared" si="9"/>
        <v/>
      </c>
      <c r="G270" s="68" t="str" cm="1">
        <f t="array" ref="G270">IF($G$6="","",_xlfn.IFS('組織C③（②のG6~P→F6にペースト＋事業所名追加）'!Q270="","",'組織C③（②のG6~P→F6にペースト＋事業所名追加）'!Q270=1,'組織C③（②のG6~P→F6にペースト＋事業所名追加）'!F270,'組織C③（②のG6~P→F6にペースト＋事業所名追加）'!Q270=2,'組織C③（②のG6~P→F6にペースト＋事業所名追加）'!H270,'組織C③（②のG6~P→F6にペースト＋事業所名追加）'!Q270=3,'組織C③（②のG6~P→F6にペースト＋事業所名追加）'!J270,'組織C③（②のG6~P→F6にペースト＋事業所名追加）'!Q270=4,'組織C③（②のG6~P→F6にペースト＋事業所名追加）'!L270,'組織C③（②のG6~P→F6にペースト＋事業所名追加）'!Q270=5,'組織C③（②のG6~P→F6にペースト＋事業所名追加）'!N270))</f>
        <v/>
      </c>
      <c r="H270" s="68" t="str" cm="1">
        <f t="array" ref="H270">IF($G$6="","",_xlfn.IFS('組織C③（②のG6~P→F6にペースト＋事業所名追加）'!Q270="","",'組織C③（②のG6~P→F6にペースト＋事業所名追加）'!Q270=1,"",'組織C③（②のG6~P→F6にペースト＋事業所名追加）'!Q270=2,'組織C③（②のG6~P→F6にペースト＋事業所名追加）'!F270,'組織C③（②のG6~P→F6にペースト＋事業所名追加）'!Q270=3,'組織C③（②のG6~P→F6にペースト＋事業所名追加）'!H270,'組織C③（②のG6~P→F6にペースト＋事業所名追加）'!Q270=4,'組織C③（②のG6~P→F6にペースト＋事業所名追加）'!J270,'組織C③（②のG6~P→F6にペースト＋事業所名追加）'!Q270=5,'組織C③（②のG6~P→F6にペースト＋事業所名追加）'!L270))</f>
        <v/>
      </c>
      <c r="I270" s="68" t="str">
        <f>IF('組織C③（②のG6~P→F6にペースト＋事業所名追加）'!C270="","",'組織C③（②のG6~P→F6にペースト＋事業所名追加）'!C270)</f>
        <v/>
      </c>
      <c r="J270" s="64"/>
    </row>
    <row r="271" spans="1:10">
      <c r="A271" s="64" t="s">
        <v>1173</v>
      </c>
      <c r="B271" s="79"/>
      <c r="C271" s="81" t="str" cm="1">
        <f t="array" ref="C271">_xlfn.IFS('組織C③（②のG6~P→F6にペースト＋事業所名追加）'!Q271="","",'組織C③（②のG6~P→F6にペースト＋事業所名追加）'!Q271=1,'組織C③（②のG6~P→F6にペースト＋事業所名追加）'!G271,'組織C③（②のG6~P→F6にペースト＋事業所名追加）'!Q271=2,'組織C③（②のG6~P→F6にペースト＋事業所名追加）'!I271,'組織C③（②のG6~P→F6にペースト＋事業所名追加）'!Q271=3,'組織C③（②のG6~P→F6にペースト＋事業所名追加）'!K271,'組織C③（②のG6~P→F6にペースト＋事業所名追加）'!Q271=4,'組織C③（②のG6~P→F6にペースト＋事業所名追加）'!M271,'組織C③（②のG6~P→F6にペースト＋事業所名追加）'!Q271=5,'組織C③（②のG6~P→F6にペースト＋事業所名追加）'!O271)</f>
        <v/>
      </c>
      <c r="D271" s="81" t="str" cm="1">
        <f t="array" ref="D271">_xlfn.IFS('組織C③（②のG6~P→F6にペースト＋事業所名追加）'!Q271="","",'組織C③（②のG6~P→F6にペースト＋事業所名追加）'!Q271=1,"",'組織C③（②のG6~P→F6にペースト＋事業所名追加）'!Q271=2,'組織C③（②のG6~P→F6にペースト＋事業所名追加）'!G271,'組織C③（②のG6~P→F6にペースト＋事業所名追加）'!Q271=3,'組織C③（②のG6~P→F6にペースト＋事業所名追加）'!I271,'組織C③（②のG6~P→F6にペースト＋事業所名追加）'!Q271=4,'組織C③（②のG6~P→F6にペースト＋事業所名追加）'!K271,'組織C③（②のG6~P→F6にペースト＋事業所名追加）'!Q271=5,'組織C③（②のG6~P→F6にペースト＋事業所名追加）'!M271)</f>
        <v/>
      </c>
      <c r="E271" s="64" t="str">
        <f t="shared" si="10"/>
        <v/>
      </c>
      <c r="F271" s="29" t="str">
        <f t="shared" si="9"/>
        <v/>
      </c>
      <c r="G271" s="68" t="str" cm="1">
        <f t="array" ref="G271">IF($G$6="","",_xlfn.IFS('組織C③（②のG6~P→F6にペースト＋事業所名追加）'!Q271="","",'組織C③（②のG6~P→F6にペースト＋事業所名追加）'!Q271=1,'組織C③（②のG6~P→F6にペースト＋事業所名追加）'!F271,'組織C③（②のG6~P→F6にペースト＋事業所名追加）'!Q271=2,'組織C③（②のG6~P→F6にペースト＋事業所名追加）'!H271,'組織C③（②のG6~P→F6にペースト＋事業所名追加）'!Q271=3,'組織C③（②のG6~P→F6にペースト＋事業所名追加）'!J271,'組織C③（②のG6~P→F6にペースト＋事業所名追加）'!Q271=4,'組織C③（②のG6~P→F6にペースト＋事業所名追加）'!L271,'組織C③（②のG6~P→F6にペースト＋事業所名追加）'!Q271=5,'組織C③（②のG6~P→F6にペースト＋事業所名追加）'!N271))</f>
        <v/>
      </c>
      <c r="H271" s="68" t="str" cm="1">
        <f t="array" ref="H271">IF($G$6="","",_xlfn.IFS('組織C③（②のG6~P→F6にペースト＋事業所名追加）'!Q271="","",'組織C③（②のG6~P→F6にペースト＋事業所名追加）'!Q271=1,"",'組織C③（②のG6~P→F6にペースト＋事業所名追加）'!Q271=2,'組織C③（②のG6~P→F6にペースト＋事業所名追加）'!F271,'組織C③（②のG6~P→F6にペースト＋事業所名追加）'!Q271=3,'組織C③（②のG6~P→F6にペースト＋事業所名追加）'!H271,'組織C③（②のG6~P→F6にペースト＋事業所名追加）'!Q271=4,'組織C③（②のG6~P→F6にペースト＋事業所名追加）'!J271,'組織C③（②のG6~P→F6にペースト＋事業所名追加）'!Q271=5,'組織C③（②のG6~P→F6にペースト＋事業所名追加）'!L271))</f>
        <v/>
      </c>
      <c r="I271" s="68" t="str">
        <f>IF('組織C③（②のG6~P→F6にペースト＋事業所名追加）'!C271="","",'組織C③（②のG6~P→F6にペースト＋事業所名追加）'!C271)</f>
        <v/>
      </c>
      <c r="J271" s="64"/>
    </row>
    <row r="272" spans="1:10">
      <c r="A272" s="64" t="s">
        <v>1174</v>
      </c>
      <c r="B272" s="79"/>
      <c r="C272" s="81" t="str" cm="1">
        <f t="array" ref="C272">_xlfn.IFS('組織C③（②のG6~P→F6にペースト＋事業所名追加）'!Q272="","",'組織C③（②のG6~P→F6にペースト＋事業所名追加）'!Q272=1,'組織C③（②のG6~P→F6にペースト＋事業所名追加）'!G272,'組織C③（②のG6~P→F6にペースト＋事業所名追加）'!Q272=2,'組織C③（②のG6~P→F6にペースト＋事業所名追加）'!I272,'組織C③（②のG6~P→F6にペースト＋事業所名追加）'!Q272=3,'組織C③（②のG6~P→F6にペースト＋事業所名追加）'!K272,'組織C③（②のG6~P→F6にペースト＋事業所名追加）'!Q272=4,'組織C③（②のG6~P→F6にペースト＋事業所名追加）'!M272,'組織C③（②のG6~P→F6にペースト＋事業所名追加）'!Q272=5,'組織C③（②のG6~P→F6にペースト＋事業所名追加）'!O272)</f>
        <v/>
      </c>
      <c r="D272" s="81" t="str" cm="1">
        <f t="array" ref="D272">_xlfn.IFS('組織C③（②のG6~P→F6にペースト＋事業所名追加）'!Q272="","",'組織C③（②のG6~P→F6にペースト＋事業所名追加）'!Q272=1,"",'組織C③（②のG6~P→F6にペースト＋事業所名追加）'!Q272=2,'組織C③（②のG6~P→F6にペースト＋事業所名追加）'!G272,'組織C③（②のG6~P→F6にペースト＋事業所名追加）'!Q272=3,'組織C③（②のG6~P→F6にペースト＋事業所名追加）'!I272,'組織C③（②のG6~P→F6にペースト＋事業所名追加）'!Q272=4,'組織C③（②のG6~P→F6にペースト＋事業所名追加）'!K272,'組織C③（②のG6~P→F6にペースト＋事業所名追加）'!Q272=5,'組織C③（②のG6~P→F6にペースト＋事業所名追加）'!M272)</f>
        <v/>
      </c>
      <c r="E272" s="64" t="str">
        <f t="shared" si="10"/>
        <v/>
      </c>
      <c r="F272" s="29" t="str">
        <f t="shared" si="9"/>
        <v/>
      </c>
      <c r="G272" s="68" t="str" cm="1">
        <f t="array" ref="G272">IF($G$6="","",_xlfn.IFS('組織C③（②のG6~P→F6にペースト＋事業所名追加）'!Q272="","",'組織C③（②のG6~P→F6にペースト＋事業所名追加）'!Q272=1,'組織C③（②のG6~P→F6にペースト＋事業所名追加）'!F272,'組織C③（②のG6~P→F6にペースト＋事業所名追加）'!Q272=2,'組織C③（②のG6~P→F6にペースト＋事業所名追加）'!H272,'組織C③（②のG6~P→F6にペースト＋事業所名追加）'!Q272=3,'組織C③（②のG6~P→F6にペースト＋事業所名追加）'!J272,'組織C③（②のG6~P→F6にペースト＋事業所名追加）'!Q272=4,'組織C③（②のG6~P→F6にペースト＋事業所名追加）'!L272,'組織C③（②のG6~P→F6にペースト＋事業所名追加）'!Q272=5,'組織C③（②のG6~P→F6にペースト＋事業所名追加）'!N272))</f>
        <v/>
      </c>
      <c r="H272" s="68" t="str" cm="1">
        <f t="array" ref="H272">IF($G$6="","",_xlfn.IFS('組織C③（②のG6~P→F6にペースト＋事業所名追加）'!Q272="","",'組織C③（②のG6~P→F6にペースト＋事業所名追加）'!Q272=1,"",'組織C③（②のG6~P→F6にペースト＋事業所名追加）'!Q272=2,'組織C③（②のG6~P→F6にペースト＋事業所名追加）'!F272,'組織C③（②のG6~P→F6にペースト＋事業所名追加）'!Q272=3,'組織C③（②のG6~P→F6にペースト＋事業所名追加）'!H272,'組織C③（②のG6~P→F6にペースト＋事業所名追加）'!Q272=4,'組織C③（②のG6~P→F6にペースト＋事業所名追加）'!J272,'組織C③（②のG6~P→F6にペースト＋事業所名追加）'!Q272=5,'組織C③（②のG6~P→F6にペースト＋事業所名追加）'!L272))</f>
        <v/>
      </c>
      <c r="I272" s="68" t="str">
        <f>IF('組織C③（②のG6~P→F6にペースト＋事業所名追加）'!C272="","",'組織C③（②のG6~P→F6にペースト＋事業所名追加）'!C272)</f>
        <v/>
      </c>
      <c r="J272" s="64"/>
    </row>
    <row r="273" spans="1:10">
      <c r="A273" s="64" t="s">
        <v>1175</v>
      </c>
      <c r="B273" s="79"/>
      <c r="C273" s="81" t="str" cm="1">
        <f t="array" ref="C273">_xlfn.IFS('組織C③（②のG6~P→F6にペースト＋事業所名追加）'!Q273="","",'組織C③（②のG6~P→F6にペースト＋事業所名追加）'!Q273=1,'組織C③（②のG6~P→F6にペースト＋事業所名追加）'!G273,'組織C③（②のG6~P→F6にペースト＋事業所名追加）'!Q273=2,'組織C③（②のG6~P→F6にペースト＋事業所名追加）'!I273,'組織C③（②のG6~P→F6にペースト＋事業所名追加）'!Q273=3,'組織C③（②のG6~P→F6にペースト＋事業所名追加）'!K273,'組織C③（②のG6~P→F6にペースト＋事業所名追加）'!Q273=4,'組織C③（②のG6~P→F6にペースト＋事業所名追加）'!M273,'組織C③（②のG6~P→F6にペースト＋事業所名追加）'!Q273=5,'組織C③（②のG6~P→F6にペースト＋事業所名追加）'!O273)</f>
        <v/>
      </c>
      <c r="D273" s="81" t="str" cm="1">
        <f t="array" ref="D273">_xlfn.IFS('組織C③（②のG6~P→F6にペースト＋事業所名追加）'!Q273="","",'組織C③（②のG6~P→F6にペースト＋事業所名追加）'!Q273=1,"",'組織C③（②のG6~P→F6にペースト＋事業所名追加）'!Q273=2,'組織C③（②のG6~P→F6にペースト＋事業所名追加）'!G273,'組織C③（②のG6~P→F6にペースト＋事業所名追加）'!Q273=3,'組織C③（②のG6~P→F6にペースト＋事業所名追加）'!I273,'組織C③（②のG6~P→F6にペースト＋事業所名追加）'!Q273=4,'組織C③（②のG6~P→F6にペースト＋事業所名追加）'!K273,'組織C③（②のG6~P→F6にペースト＋事業所名追加）'!Q273=5,'組織C③（②のG6~P→F6にペースト＋事業所名追加）'!M273)</f>
        <v/>
      </c>
      <c r="E273" s="64" t="str">
        <f t="shared" si="10"/>
        <v/>
      </c>
      <c r="F273" s="29" t="str">
        <f t="shared" si="9"/>
        <v/>
      </c>
      <c r="G273" s="68" t="str" cm="1">
        <f t="array" ref="G273">IF($G$6="","",_xlfn.IFS('組織C③（②のG6~P→F6にペースト＋事業所名追加）'!Q273="","",'組織C③（②のG6~P→F6にペースト＋事業所名追加）'!Q273=1,'組織C③（②のG6~P→F6にペースト＋事業所名追加）'!F273,'組織C③（②のG6~P→F6にペースト＋事業所名追加）'!Q273=2,'組織C③（②のG6~P→F6にペースト＋事業所名追加）'!H273,'組織C③（②のG6~P→F6にペースト＋事業所名追加）'!Q273=3,'組織C③（②のG6~P→F6にペースト＋事業所名追加）'!J273,'組織C③（②のG6~P→F6にペースト＋事業所名追加）'!Q273=4,'組織C③（②のG6~P→F6にペースト＋事業所名追加）'!L273,'組織C③（②のG6~P→F6にペースト＋事業所名追加）'!Q273=5,'組織C③（②のG6~P→F6にペースト＋事業所名追加）'!N273))</f>
        <v/>
      </c>
      <c r="H273" s="68" t="str" cm="1">
        <f t="array" ref="H273">IF($G$6="","",_xlfn.IFS('組織C③（②のG6~P→F6にペースト＋事業所名追加）'!Q273="","",'組織C③（②のG6~P→F6にペースト＋事業所名追加）'!Q273=1,"",'組織C③（②のG6~P→F6にペースト＋事業所名追加）'!Q273=2,'組織C③（②のG6~P→F6にペースト＋事業所名追加）'!F273,'組織C③（②のG6~P→F6にペースト＋事業所名追加）'!Q273=3,'組織C③（②のG6~P→F6にペースト＋事業所名追加）'!H273,'組織C③（②のG6~P→F6にペースト＋事業所名追加）'!Q273=4,'組織C③（②のG6~P→F6にペースト＋事業所名追加）'!J273,'組織C③（②のG6~P→F6にペースト＋事業所名追加）'!Q273=5,'組織C③（②のG6~P→F6にペースト＋事業所名追加）'!L273))</f>
        <v/>
      </c>
      <c r="I273" s="68" t="str">
        <f>IF('組織C③（②のG6~P→F6にペースト＋事業所名追加）'!C273="","",'組織C③（②のG6~P→F6にペースト＋事業所名追加）'!C273)</f>
        <v/>
      </c>
      <c r="J273" s="64"/>
    </row>
    <row r="274" spans="1:10">
      <c r="A274" s="64" t="s">
        <v>1176</v>
      </c>
      <c r="B274" s="79"/>
      <c r="C274" s="81" t="str" cm="1">
        <f t="array" ref="C274">_xlfn.IFS('組織C③（②のG6~P→F6にペースト＋事業所名追加）'!Q274="","",'組織C③（②のG6~P→F6にペースト＋事業所名追加）'!Q274=1,'組織C③（②のG6~P→F6にペースト＋事業所名追加）'!G274,'組織C③（②のG6~P→F6にペースト＋事業所名追加）'!Q274=2,'組織C③（②のG6~P→F6にペースト＋事業所名追加）'!I274,'組織C③（②のG6~P→F6にペースト＋事業所名追加）'!Q274=3,'組織C③（②のG6~P→F6にペースト＋事業所名追加）'!K274,'組織C③（②のG6~P→F6にペースト＋事業所名追加）'!Q274=4,'組織C③（②のG6~P→F6にペースト＋事業所名追加）'!M274,'組織C③（②のG6~P→F6にペースト＋事業所名追加）'!Q274=5,'組織C③（②のG6~P→F6にペースト＋事業所名追加）'!O274)</f>
        <v/>
      </c>
      <c r="D274" s="81" t="str" cm="1">
        <f t="array" ref="D274">_xlfn.IFS('組織C③（②のG6~P→F6にペースト＋事業所名追加）'!Q274="","",'組織C③（②のG6~P→F6にペースト＋事業所名追加）'!Q274=1,"",'組織C③（②のG6~P→F6にペースト＋事業所名追加）'!Q274=2,'組織C③（②のG6~P→F6にペースト＋事業所名追加）'!G274,'組織C③（②のG6~P→F6にペースト＋事業所名追加）'!Q274=3,'組織C③（②のG6~P→F6にペースト＋事業所名追加）'!I274,'組織C③（②のG6~P→F6にペースト＋事業所名追加）'!Q274=4,'組織C③（②のG6~P→F6にペースト＋事業所名追加）'!K274,'組織C③（②のG6~P→F6にペースト＋事業所名追加）'!Q274=5,'組織C③（②のG6~P→F6にペースト＋事業所名追加）'!M274)</f>
        <v/>
      </c>
      <c r="E274" s="64" t="str">
        <f t="shared" si="10"/>
        <v/>
      </c>
      <c r="F274" s="29" t="str">
        <f t="shared" si="9"/>
        <v/>
      </c>
      <c r="G274" s="68" t="str" cm="1">
        <f t="array" ref="G274">IF($G$6="","",_xlfn.IFS('組織C③（②のG6~P→F6にペースト＋事業所名追加）'!Q274="","",'組織C③（②のG6~P→F6にペースト＋事業所名追加）'!Q274=1,'組織C③（②のG6~P→F6にペースト＋事業所名追加）'!F274,'組織C③（②のG6~P→F6にペースト＋事業所名追加）'!Q274=2,'組織C③（②のG6~P→F6にペースト＋事業所名追加）'!H274,'組織C③（②のG6~P→F6にペースト＋事業所名追加）'!Q274=3,'組織C③（②のG6~P→F6にペースト＋事業所名追加）'!J274,'組織C③（②のG6~P→F6にペースト＋事業所名追加）'!Q274=4,'組織C③（②のG6~P→F6にペースト＋事業所名追加）'!L274,'組織C③（②のG6~P→F6にペースト＋事業所名追加）'!Q274=5,'組織C③（②のG6~P→F6にペースト＋事業所名追加）'!N274))</f>
        <v/>
      </c>
      <c r="H274" s="68" t="str" cm="1">
        <f t="array" ref="H274">IF($G$6="","",_xlfn.IFS('組織C③（②のG6~P→F6にペースト＋事業所名追加）'!Q274="","",'組織C③（②のG6~P→F6にペースト＋事業所名追加）'!Q274=1,"",'組織C③（②のG6~P→F6にペースト＋事業所名追加）'!Q274=2,'組織C③（②のG6~P→F6にペースト＋事業所名追加）'!F274,'組織C③（②のG6~P→F6にペースト＋事業所名追加）'!Q274=3,'組織C③（②のG6~P→F6にペースト＋事業所名追加）'!H274,'組織C③（②のG6~P→F6にペースト＋事業所名追加）'!Q274=4,'組織C③（②のG6~P→F6にペースト＋事業所名追加）'!J274,'組織C③（②のG6~P→F6にペースト＋事業所名追加）'!Q274=5,'組織C③（②のG6~P→F6にペースト＋事業所名追加）'!L274))</f>
        <v/>
      </c>
      <c r="I274" s="68" t="str">
        <f>IF('組織C③（②のG6~P→F6にペースト＋事業所名追加）'!C274="","",'組織C③（②のG6~P→F6にペースト＋事業所名追加）'!C274)</f>
        <v/>
      </c>
      <c r="J274" s="64"/>
    </row>
    <row r="275" spans="1:10">
      <c r="A275" s="64" t="s">
        <v>1177</v>
      </c>
      <c r="B275" s="79"/>
      <c r="C275" s="81" t="str" cm="1">
        <f t="array" ref="C275">_xlfn.IFS('組織C③（②のG6~P→F6にペースト＋事業所名追加）'!Q275="","",'組織C③（②のG6~P→F6にペースト＋事業所名追加）'!Q275=1,'組織C③（②のG6~P→F6にペースト＋事業所名追加）'!G275,'組織C③（②のG6~P→F6にペースト＋事業所名追加）'!Q275=2,'組織C③（②のG6~P→F6にペースト＋事業所名追加）'!I275,'組織C③（②のG6~P→F6にペースト＋事業所名追加）'!Q275=3,'組織C③（②のG6~P→F6にペースト＋事業所名追加）'!K275,'組織C③（②のG6~P→F6にペースト＋事業所名追加）'!Q275=4,'組織C③（②のG6~P→F6にペースト＋事業所名追加）'!M275,'組織C③（②のG6~P→F6にペースト＋事業所名追加）'!Q275=5,'組織C③（②のG6~P→F6にペースト＋事業所名追加）'!O275)</f>
        <v/>
      </c>
      <c r="D275" s="81" t="str" cm="1">
        <f t="array" ref="D275">_xlfn.IFS('組織C③（②のG6~P→F6にペースト＋事業所名追加）'!Q275="","",'組織C③（②のG6~P→F6にペースト＋事業所名追加）'!Q275=1,"",'組織C③（②のG6~P→F6にペースト＋事業所名追加）'!Q275=2,'組織C③（②のG6~P→F6にペースト＋事業所名追加）'!G275,'組織C③（②のG6~P→F6にペースト＋事業所名追加）'!Q275=3,'組織C③（②のG6~P→F6にペースト＋事業所名追加）'!I275,'組織C③（②のG6~P→F6にペースト＋事業所名追加）'!Q275=4,'組織C③（②のG6~P→F6にペースト＋事業所名追加）'!K275,'組織C③（②のG6~P→F6にペースト＋事業所名追加）'!Q275=5,'組織C③（②のG6~P→F6にペースト＋事業所名追加）'!M275)</f>
        <v/>
      </c>
      <c r="E275" s="64" t="str">
        <f t="shared" si="10"/>
        <v/>
      </c>
      <c r="F275" s="29" t="str">
        <f t="shared" si="9"/>
        <v/>
      </c>
      <c r="G275" s="68" t="str" cm="1">
        <f t="array" ref="G275">IF($G$6="","",_xlfn.IFS('組織C③（②のG6~P→F6にペースト＋事業所名追加）'!Q275="","",'組織C③（②のG6~P→F6にペースト＋事業所名追加）'!Q275=1,'組織C③（②のG6~P→F6にペースト＋事業所名追加）'!F275,'組織C③（②のG6~P→F6にペースト＋事業所名追加）'!Q275=2,'組織C③（②のG6~P→F6にペースト＋事業所名追加）'!H275,'組織C③（②のG6~P→F6にペースト＋事業所名追加）'!Q275=3,'組織C③（②のG6~P→F6にペースト＋事業所名追加）'!J275,'組織C③（②のG6~P→F6にペースト＋事業所名追加）'!Q275=4,'組織C③（②のG6~P→F6にペースト＋事業所名追加）'!L275,'組織C③（②のG6~P→F6にペースト＋事業所名追加）'!Q275=5,'組織C③（②のG6~P→F6にペースト＋事業所名追加）'!N275))</f>
        <v/>
      </c>
      <c r="H275" s="68" t="str" cm="1">
        <f t="array" ref="H275">IF($G$6="","",_xlfn.IFS('組織C③（②のG6~P→F6にペースト＋事業所名追加）'!Q275="","",'組織C③（②のG6~P→F6にペースト＋事業所名追加）'!Q275=1,"",'組織C③（②のG6~P→F6にペースト＋事業所名追加）'!Q275=2,'組織C③（②のG6~P→F6にペースト＋事業所名追加）'!F275,'組織C③（②のG6~P→F6にペースト＋事業所名追加）'!Q275=3,'組織C③（②のG6~P→F6にペースト＋事業所名追加）'!H275,'組織C③（②のG6~P→F6にペースト＋事業所名追加）'!Q275=4,'組織C③（②のG6~P→F6にペースト＋事業所名追加）'!J275,'組織C③（②のG6~P→F6にペースト＋事業所名追加）'!Q275=5,'組織C③（②のG6~P→F6にペースト＋事業所名追加）'!L275))</f>
        <v/>
      </c>
      <c r="I275" s="68" t="str">
        <f>IF('組織C③（②のG6~P→F6にペースト＋事業所名追加）'!C275="","",'組織C③（②のG6~P→F6にペースト＋事業所名追加）'!C275)</f>
        <v/>
      </c>
      <c r="J275" s="64"/>
    </row>
    <row r="276" spans="1:10">
      <c r="A276" s="64" t="s">
        <v>1178</v>
      </c>
      <c r="B276" s="79"/>
      <c r="C276" s="81" t="str" cm="1">
        <f t="array" ref="C276">_xlfn.IFS('組織C③（②のG6~P→F6にペースト＋事業所名追加）'!Q276="","",'組織C③（②のG6~P→F6にペースト＋事業所名追加）'!Q276=1,'組織C③（②のG6~P→F6にペースト＋事業所名追加）'!G276,'組織C③（②のG6~P→F6にペースト＋事業所名追加）'!Q276=2,'組織C③（②のG6~P→F6にペースト＋事業所名追加）'!I276,'組織C③（②のG6~P→F6にペースト＋事業所名追加）'!Q276=3,'組織C③（②のG6~P→F6にペースト＋事業所名追加）'!K276,'組織C③（②のG6~P→F6にペースト＋事業所名追加）'!Q276=4,'組織C③（②のG6~P→F6にペースト＋事業所名追加）'!M276,'組織C③（②のG6~P→F6にペースト＋事業所名追加）'!Q276=5,'組織C③（②のG6~P→F6にペースト＋事業所名追加）'!O276)</f>
        <v/>
      </c>
      <c r="D276" s="81" t="str" cm="1">
        <f t="array" ref="D276">_xlfn.IFS('組織C③（②のG6~P→F6にペースト＋事業所名追加）'!Q276="","",'組織C③（②のG6~P→F6にペースト＋事業所名追加）'!Q276=1,"",'組織C③（②のG6~P→F6にペースト＋事業所名追加）'!Q276=2,'組織C③（②のG6~P→F6にペースト＋事業所名追加）'!G276,'組織C③（②のG6~P→F6にペースト＋事業所名追加）'!Q276=3,'組織C③（②のG6~P→F6にペースト＋事業所名追加）'!I276,'組織C③（②のG6~P→F6にペースト＋事業所名追加）'!Q276=4,'組織C③（②のG6~P→F6にペースト＋事業所名追加）'!K276,'組織C③（②のG6~P→F6にペースト＋事業所名追加）'!Q276=5,'組織C③（②のG6~P→F6にペースト＋事業所名追加）'!M276)</f>
        <v/>
      </c>
      <c r="E276" s="64" t="str">
        <f t="shared" si="10"/>
        <v/>
      </c>
      <c r="F276" s="29" t="str">
        <f t="shared" si="9"/>
        <v/>
      </c>
      <c r="G276" s="68" t="str" cm="1">
        <f t="array" ref="G276">IF($G$6="","",_xlfn.IFS('組織C③（②のG6~P→F6にペースト＋事業所名追加）'!Q276="","",'組織C③（②のG6~P→F6にペースト＋事業所名追加）'!Q276=1,'組織C③（②のG6~P→F6にペースト＋事業所名追加）'!F276,'組織C③（②のG6~P→F6にペースト＋事業所名追加）'!Q276=2,'組織C③（②のG6~P→F6にペースト＋事業所名追加）'!H276,'組織C③（②のG6~P→F6にペースト＋事業所名追加）'!Q276=3,'組織C③（②のG6~P→F6にペースト＋事業所名追加）'!J276,'組織C③（②のG6~P→F6にペースト＋事業所名追加）'!Q276=4,'組織C③（②のG6~P→F6にペースト＋事業所名追加）'!L276,'組織C③（②のG6~P→F6にペースト＋事業所名追加）'!Q276=5,'組織C③（②のG6~P→F6にペースト＋事業所名追加）'!N276))</f>
        <v/>
      </c>
      <c r="H276" s="68" t="str" cm="1">
        <f t="array" ref="H276">IF($G$6="","",_xlfn.IFS('組織C③（②のG6~P→F6にペースト＋事業所名追加）'!Q276="","",'組織C③（②のG6~P→F6にペースト＋事業所名追加）'!Q276=1,"",'組織C③（②のG6~P→F6にペースト＋事業所名追加）'!Q276=2,'組織C③（②のG6~P→F6にペースト＋事業所名追加）'!F276,'組織C③（②のG6~P→F6にペースト＋事業所名追加）'!Q276=3,'組織C③（②のG6~P→F6にペースト＋事業所名追加）'!H276,'組織C③（②のG6~P→F6にペースト＋事業所名追加）'!Q276=4,'組織C③（②のG6~P→F6にペースト＋事業所名追加）'!J276,'組織C③（②のG6~P→F6にペースト＋事業所名追加）'!Q276=5,'組織C③（②のG6~P→F6にペースト＋事業所名追加）'!L276))</f>
        <v/>
      </c>
      <c r="I276" s="68" t="str">
        <f>IF('組織C③（②のG6~P→F6にペースト＋事業所名追加）'!C276="","",'組織C③（②のG6~P→F6にペースト＋事業所名追加）'!C276)</f>
        <v/>
      </c>
      <c r="J276" s="64"/>
    </row>
    <row r="277" spans="1:10">
      <c r="A277" s="64" t="s">
        <v>1179</v>
      </c>
      <c r="B277" s="79"/>
      <c r="C277" s="81" t="str" cm="1">
        <f t="array" ref="C277">_xlfn.IFS('組織C③（②のG6~P→F6にペースト＋事業所名追加）'!Q277="","",'組織C③（②のG6~P→F6にペースト＋事業所名追加）'!Q277=1,'組織C③（②のG6~P→F6にペースト＋事業所名追加）'!G277,'組織C③（②のG6~P→F6にペースト＋事業所名追加）'!Q277=2,'組織C③（②のG6~P→F6にペースト＋事業所名追加）'!I277,'組織C③（②のG6~P→F6にペースト＋事業所名追加）'!Q277=3,'組織C③（②のG6~P→F6にペースト＋事業所名追加）'!K277,'組織C③（②のG6~P→F6にペースト＋事業所名追加）'!Q277=4,'組織C③（②のG6~P→F6にペースト＋事業所名追加）'!M277,'組織C③（②のG6~P→F6にペースト＋事業所名追加）'!Q277=5,'組織C③（②のG6~P→F6にペースト＋事業所名追加）'!O277)</f>
        <v/>
      </c>
      <c r="D277" s="81" t="str" cm="1">
        <f t="array" ref="D277">_xlfn.IFS('組織C③（②のG6~P→F6にペースト＋事業所名追加）'!Q277="","",'組織C③（②のG6~P→F6にペースト＋事業所名追加）'!Q277=1,"",'組織C③（②のG6~P→F6にペースト＋事業所名追加）'!Q277=2,'組織C③（②のG6~P→F6にペースト＋事業所名追加）'!G277,'組織C③（②のG6~P→F6にペースト＋事業所名追加）'!Q277=3,'組織C③（②のG6~P→F6にペースト＋事業所名追加）'!I277,'組織C③（②のG6~P→F6にペースト＋事業所名追加）'!Q277=4,'組織C③（②のG6~P→F6にペースト＋事業所名追加）'!K277,'組織C③（②のG6~P→F6にペースト＋事業所名追加）'!Q277=5,'組織C③（②のG6~P→F6にペースト＋事業所名追加）'!M277)</f>
        <v/>
      </c>
      <c r="E277" s="64" t="str">
        <f t="shared" si="10"/>
        <v/>
      </c>
      <c r="F277" s="29" t="str">
        <f t="shared" si="9"/>
        <v/>
      </c>
      <c r="G277" s="68" t="str" cm="1">
        <f t="array" ref="G277">IF($G$6="","",_xlfn.IFS('組織C③（②のG6~P→F6にペースト＋事業所名追加）'!Q277="","",'組織C③（②のG6~P→F6にペースト＋事業所名追加）'!Q277=1,'組織C③（②のG6~P→F6にペースト＋事業所名追加）'!F277,'組織C③（②のG6~P→F6にペースト＋事業所名追加）'!Q277=2,'組織C③（②のG6~P→F6にペースト＋事業所名追加）'!H277,'組織C③（②のG6~P→F6にペースト＋事業所名追加）'!Q277=3,'組織C③（②のG6~P→F6にペースト＋事業所名追加）'!J277,'組織C③（②のG6~P→F6にペースト＋事業所名追加）'!Q277=4,'組織C③（②のG6~P→F6にペースト＋事業所名追加）'!L277,'組織C③（②のG6~P→F6にペースト＋事業所名追加）'!Q277=5,'組織C③（②のG6~P→F6にペースト＋事業所名追加）'!N277))</f>
        <v/>
      </c>
      <c r="H277" s="68" t="str" cm="1">
        <f t="array" ref="H277">IF($G$6="","",_xlfn.IFS('組織C③（②のG6~P→F6にペースト＋事業所名追加）'!Q277="","",'組織C③（②のG6~P→F6にペースト＋事業所名追加）'!Q277=1,"",'組織C③（②のG6~P→F6にペースト＋事業所名追加）'!Q277=2,'組織C③（②のG6~P→F6にペースト＋事業所名追加）'!F277,'組織C③（②のG6~P→F6にペースト＋事業所名追加）'!Q277=3,'組織C③（②のG6~P→F6にペースト＋事業所名追加）'!H277,'組織C③（②のG6~P→F6にペースト＋事業所名追加）'!Q277=4,'組織C③（②のG6~P→F6にペースト＋事業所名追加）'!J277,'組織C③（②のG6~P→F6にペースト＋事業所名追加）'!Q277=5,'組織C③（②のG6~P→F6にペースト＋事業所名追加）'!L277))</f>
        <v/>
      </c>
      <c r="I277" s="68" t="str">
        <f>IF('組織C③（②のG6~P→F6にペースト＋事業所名追加）'!C277="","",'組織C③（②のG6~P→F6にペースト＋事業所名追加）'!C277)</f>
        <v/>
      </c>
      <c r="J277" s="64"/>
    </row>
    <row r="278" spans="1:10">
      <c r="A278" s="64" t="s">
        <v>1180</v>
      </c>
      <c r="B278" s="79"/>
      <c r="C278" s="81" t="str" cm="1">
        <f t="array" ref="C278">_xlfn.IFS('組織C③（②のG6~P→F6にペースト＋事業所名追加）'!Q278="","",'組織C③（②のG6~P→F6にペースト＋事業所名追加）'!Q278=1,'組織C③（②のG6~P→F6にペースト＋事業所名追加）'!G278,'組織C③（②のG6~P→F6にペースト＋事業所名追加）'!Q278=2,'組織C③（②のG6~P→F6にペースト＋事業所名追加）'!I278,'組織C③（②のG6~P→F6にペースト＋事業所名追加）'!Q278=3,'組織C③（②のG6~P→F6にペースト＋事業所名追加）'!K278,'組織C③（②のG6~P→F6にペースト＋事業所名追加）'!Q278=4,'組織C③（②のG6~P→F6にペースト＋事業所名追加）'!M278,'組織C③（②のG6~P→F6にペースト＋事業所名追加）'!Q278=5,'組織C③（②のG6~P→F6にペースト＋事業所名追加）'!O278)</f>
        <v/>
      </c>
      <c r="D278" s="81" t="str" cm="1">
        <f t="array" ref="D278">_xlfn.IFS('組織C③（②のG6~P→F6にペースト＋事業所名追加）'!Q278="","",'組織C③（②のG6~P→F6にペースト＋事業所名追加）'!Q278=1,"",'組織C③（②のG6~P→F6にペースト＋事業所名追加）'!Q278=2,'組織C③（②のG6~P→F6にペースト＋事業所名追加）'!G278,'組織C③（②のG6~P→F6にペースト＋事業所名追加）'!Q278=3,'組織C③（②のG6~P→F6にペースト＋事業所名追加）'!I278,'組織C③（②のG6~P→F6にペースト＋事業所名追加）'!Q278=4,'組織C③（②のG6~P→F6にペースト＋事業所名追加）'!K278,'組織C③（②のG6~P→F6にペースト＋事業所名追加）'!Q278=5,'組織C③（②のG6~P→F6にペースト＋事業所名追加）'!M278)</f>
        <v/>
      </c>
      <c r="E278" s="64" t="str">
        <f t="shared" si="10"/>
        <v/>
      </c>
      <c r="F278" s="29" t="str">
        <f t="shared" si="9"/>
        <v/>
      </c>
      <c r="G278" s="68" t="str" cm="1">
        <f t="array" ref="G278">IF($G$6="","",_xlfn.IFS('組織C③（②のG6~P→F6にペースト＋事業所名追加）'!Q278="","",'組織C③（②のG6~P→F6にペースト＋事業所名追加）'!Q278=1,'組織C③（②のG6~P→F6にペースト＋事業所名追加）'!F278,'組織C③（②のG6~P→F6にペースト＋事業所名追加）'!Q278=2,'組織C③（②のG6~P→F6にペースト＋事業所名追加）'!H278,'組織C③（②のG6~P→F6にペースト＋事業所名追加）'!Q278=3,'組織C③（②のG6~P→F6にペースト＋事業所名追加）'!J278,'組織C③（②のG6~P→F6にペースト＋事業所名追加）'!Q278=4,'組織C③（②のG6~P→F6にペースト＋事業所名追加）'!L278,'組織C③（②のG6~P→F6にペースト＋事業所名追加）'!Q278=5,'組織C③（②のG6~P→F6にペースト＋事業所名追加）'!N278))</f>
        <v/>
      </c>
      <c r="H278" s="68" t="str" cm="1">
        <f t="array" ref="H278">IF($G$6="","",_xlfn.IFS('組織C③（②のG6~P→F6にペースト＋事業所名追加）'!Q278="","",'組織C③（②のG6~P→F6にペースト＋事業所名追加）'!Q278=1,"",'組織C③（②のG6~P→F6にペースト＋事業所名追加）'!Q278=2,'組織C③（②のG6~P→F6にペースト＋事業所名追加）'!F278,'組織C③（②のG6~P→F6にペースト＋事業所名追加）'!Q278=3,'組織C③（②のG6~P→F6にペースト＋事業所名追加）'!H278,'組織C③（②のG6~P→F6にペースト＋事業所名追加）'!Q278=4,'組織C③（②のG6~P→F6にペースト＋事業所名追加）'!J278,'組織C③（②のG6~P→F6にペースト＋事業所名追加）'!Q278=5,'組織C③（②のG6~P→F6にペースト＋事業所名追加）'!L278))</f>
        <v/>
      </c>
      <c r="I278" s="68" t="str">
        <f>IF('組織C③（②のG6~P→F6にペースト＋事業所名追加）'!C278="","",'組織C③（②のG6~P→F6にペースト＋事業所名追加）'!C278)</f>
        <v/>
      </c>
      <c r="J278" s="64"/>
    </row>
    <row r="279" spans="1:10">
      <c r="A279" s="64" t="s">
        <v>1181</v>
      </c>
      <c r="B279" s="79"/>
      <c r="C279" s="81" t="str" cm="1">
        <f t="array" ref="C279">_xlfn.IFS('組織C③（②のG6~P→F6にペースト＋事業所名追加）'!Q279="","",'組織C③（②のG6~P→F6にペースト＋事業所名追加）'!Q279=1,'組織C③（②のG6~P→F6にペースト＋事業所名追加）'!G279,'組織C③（②のG6~P→F6にペースト＋事業所名追加）'!Q279=2,'組織C③（②のG6~P→F6にペースト＋事業所名追加）'!I279,'組織C③（②のG6~P→F6にペースト＋事業所名追加）'!Q279=3,'組織C③（②のG6~P→F6にペースト＋事業所名追加）'!K279,'組織C③（②のG6~P→F6にペースト＋事業所名追加）'!Q279=4,'組織C③（②のG6~P→F6にペースト＋事業所名追加）'!M279,'組織C③（②のG6~P→F6にペースト＋事業所名追加）'!Q279=5,'組織C③（②のG6~P→F6にペースト＋事業所名追加）'!O279)</f>
        <v/>
      </c>
      <c r="D279" s="81" t="str" cm="1">
        <f t="array" ref="D279">_xlfn.IFS('組織C③（②のG6~P→F6にペースト＋事業所名追加）'!Q279="","",'組織C③（②のG6~P→F6にペースト＋事業所名追加）'!Q279=1,"",'組織C③（②のG6~P→F6にペースト＋事業所名追加）'!Q279=2,'組織C③（②のG6~P→F6にペースト＋事業所名追加）'!G279,'組織C③（②のG6~P→F6にペースト＋事業所名追加）'!Q279=3,'組織C③（②のG6~P→F6にペースト＋事業所名追加）'!I279,'組織C③（②のG6~P→F6にペースト＋事業所名追加）'!Q279=4,'組織C③（②のG6~P→F6にペースト＋事業所名追加）'!K279,'組織C③（②のG6~P→F6にペースト＋事業所名追加）'!Q279=5,'組織C③（②のG6~P→F6にペースト＋事業所名追加）'!M279)</f>
        <v/>
      </c>
      <c r="E279" s="64" t="str">
        <f t="shared" si="10"/>
        <v/>
      </c>
      <c r="F279" s="29" t="str">
        <f t="shared" si="9"/>
        <v/>
      </c>
      <c r="G279" s="68" t="str" cm="1">
        <f t="array" ref="G279">IF($G$6="","",_xlfn.IFS('組織C③（②のG6~P→F6にペースト＋事業所名追加）'!Q279="","",'組織C③（②のG6~P→F6にペースト＋事業所名追加）'!Q279=1,'組織C③（②のG6~P→F6にペースト＋事業所名追加）'!F279,'組織C③（②のG6~P→F6にペースト＋事業所名追加）'!Q279=2,'組織C③（②のG6~P→F6にペースト＋事業所名追加）'!H279,'組織C③（②のG6~P→F6にペースト＋事業所名追加）'!Q279=3,'組織C③（②のG6~P→F6にペースト＋事業所名追加）'!J279,'組織C③（②のG6~P→F6にペースト＋事業所名追加）'!Q279=4,'組織C③（②のG6~P→F6にペースト＋事業所名追加）'!L279,'組織C③（②のG6~P→F6にペースト＋事業所名追加）'!Q279=5,'組織C③（②のG6~P→F6にペースト＋事業所名追加）'!N279))</f>
        <v/>
      </c>
      <c r="H279" s="68" t="str" cm="1">
        <f t="array" ref="H279">IF($G$6="","",_xlfn.IFS('組織C③（②のG6~P→F6にペースト＋事業所名追加）'!Q279="","",'組織C③（②のG6~P→F6にペースト＋事業所名追加）'!Q279=1,"",'組織C③（②のG6~P→F6にペースト＋事業所名追加）'!Q279=2,'組織C③（②のG6~P→F6にペースト＋事業所名追加）'!F279,'組織C③（②のG6~P→F6にペースト＋事業所名追加）'!Q279=3,'組織C③（②のG6~P→F6にペースト＋事業所名追加）'!H279,'組織C③（②のG6~P→F6にペースト＋事業所名追加）'!Q279=4,'組織C③（②のG6~P→F6にペースト＋事業所名追加）'!J279,'組織C③（②のG6~P→F6にペースト＋事業所名追加）'!Q279=5,'組織C③（②のG6~P→F6にペースト＋事業所名追加）'!L279))</f>
        <v/>
      </c>
      <c r="I279" s="68" t="str">
        <f>IF('組織C③（②のG6~P→F6にペースト＋事業所名追加）'!C279="","",'組織C③（②のG6~P→F6にペースト＋事業所名追加）'!C279)</f>
        <v/>
      </c>
      <c r="J279" s="64"/>
    </row>
    <row r="280" spans="1:10">
      <c r="A280" s="64" t="s">
        <v>1182</v>
      </c>
      <c r="B280" s="79"/>
      <c r="C280" s="81" t="str" cm="1">
        <f t="array" ref="C280">_xlfn.IFS('組織C③（②のG6~P→F6にペースト＋事業所名追加）'!Q280="","",'組織C③（②のG6~P→F6にペースト＋事業所名追加）'!Q280=1,'組織C③（②のG6~P→F6にペースト＋事業所名追加）'!G280,'組織C③（②のG6~P→F6にペースト＋事業所名追加）'!Q280=2,'組織C③（②のG6~P→F6にペースト＋事業所名追加）'!I280,'組織C③（②のG6~P→F6にペースト＋事業所名追加）'!Q280=3,'組織C③（②のG6~P→F6にペースト＋事業所名追加）'!K280,'組織C③（②のG6~P→F6にペースト＋事業所名追加）'!Q280=4,'組織C③（②のG6~P→F6にペースト＋事業所名追加）'!M280,'組織C③（②のG6~P→F6にペースト＋事業所名追加）'!Q280=5,'組織C③（②のG6~P→F6にペースト＋事業所名追加）'!O280)</f>
        <v/>
      </c>
      <c r="D280" s="81" t="str" cm="1">
        <f t="array" ref="D280">_xlfn.IFS('組織C③（②のG6~P→F6にペースト＋事業所名追加）'!Q280="","",'組織C③（②のG6~P→F6にペースト＋事業所名追加）'!Q280=1,"",'組織C③（②のG6~P→F6にペースト＋事業所名追加）'!Q280=2,'組織C③（②のG6~P→F6にペースト＋事業所名追加）'!G280,'組織C③（②のG6~P→F6にペースト＋事業所名追加）'!Q280=3,'組織C③（②のG6~P→F6にペースト＋事業所名追加）'!I280,'組織C③（②のG6~P→F6にペースト＋事業所名追加）'!Q280=4,'組織C③（②のG6~P→F6にペースト＋事業所名追加）'!K280,'組織C③（②のG6~P→F6にペースト＋事業所名追加）'!Q280=5,'組織C③（②のG6~P→F6にペースト＋事業所名追加）'!M280)</f>
        <v/>
      </c>
      <c r="E280" s="64" t="str">
        <f t="shared" si="10"/>
        <v/>
      </c>
      <c r="F280" s="29" t="str">
        <f t="shared" si="9"/>
        <v/>
      </c>
      <c r="G280" s="68" t="str" cm="1">
        <f t="array" ref="G280">IF($G$6="","",_xlfn.IFS('組織C③（②のG6~P→F6にペースト＋事業所名追加）'!Q280="","",'組織C③（②のG6~P→F6にペースト＋事業所名追加）'!Q280=1,'組織C③（②のG6~P→F6にペースト＋事業所名追加）'!F280,'組織C③（②のG6~P→F6にペースト＋事業所名追加）'!Q280=2,'組織C③（②のG6~P→F6にペースト＋事業所名追加）'!H280,'組織C③（②のG6~P→F6にペースト＋事業所名追加）'!Q280=3,'組織C③（②のG6~P→F6にペースト＋事業所名追加）'!J280,'組織C③（②のG6~P→F6にペースト＋事業所名追加）'!Q280=4,'組織C③（②のG6~P→F6にペースト＋事業所名追加）'!L280,'組織C③（②のG6~P→F6にペースト＋事業所名追加）'!Q280=5,'組織C③（②のG6~P→F6にペースト＋事業所名追加）'!N280))</f>
        <v/>
      </c>
      <c r="H280" s="68" t="str" cm="1">
        <f t="array" ref="H280">IF($G$6="","",_xlfn.IFS('組織C③（②のG6~P→F6にペースト＋事業所名追加）'!Q280="","",'組織C③（②のG6~P→F6にペースト＋事業所名追加）'!Q280=1,"",'組織C③（②のG6~P→F6にペースト＋事業所名追加）'!Q280=2,'組織C③（②のG6~P→F6にペースト＋事業所名追加）'!F280,'組織C③（②のG6~P→F6にペースト＋事業所名追加）'!Q280=3,'組織C③（②のG6~P→F6にペースト＋事業所名追加）'!H280,'組織C③（②のG6~P→F6にペースト＋事業所名追加）'!Q280=4,'組織C③（②のG6~P→F6にペースト＋事業所名追加）'!J280,'組織C③（②のG6~P→F6にペースト＋事業所名追加）'!Q280=5,'組織C③（②のG6~P→F6にペースト＋事業所名追加）'!L280))</f>
        <v/>
      </c>
      <c r="I280" s="68" t="str">
        <f>IF('組織C③（②のG6~P→F6にペースト＋事業所名追加）'!C280="","",'組織C③（②のG6~P→F6にペースト＋事業所名追加）'!C280)</f>
        <v/>
      </c>
      <c r="J280" s="64"/>
    </row>
    <row r="281" spans="1:10">
      <c r="A281" s="64" t="s">
        <v>1183</v>
      </c>
      <c r="B281" s="79"/>
      <c r="C281" s="81" t="str" cm="1">
        <f t="array" ref="C281">_xlfn.IFS('組織C③（②のG6~P→F6にペースト＋事業所名追加）'!Q281="","",'組織C③（②のG6~P→F6にペースト＋事業所名追加）'!Q281=1,'組織C③（②のG6~P→F6にペースト＋事業所名追加）'!G281,'組織C③（②のG6~P→F6にペースト＋事業所名追加）'!Q281=2,'組織C③（②のG6~P→F6にペースト＋事業所名追加）'!I281,'組織C③（②のG6~P→F6にペースト＋事業所名追加）'!Q281=3,'組織C③（②のG6~P→F6にペースト＋事業所名追加）'!K281,'組織C③（②のG6~P→F6にペースト＋事業所名追加）'!Q281=4,'組織C③（②のG6~P→F6にペースト＋事業所名追加）'!M281,'組織C③（②のG6~P→F6にペースト＋事業所名追加）'!Q281=5,'組織C③（②のG6~P→F6にペースト＋事業所名追加）'!O281)</f>
        <v/>
      </c>
      <c r="D281" s="81" t="str" cm="1">
        <f t="array" ref="D281">_xlfn.IFS('組織C③（②のG6~P→F6にペースト＋事業所名追加）'!Q281="","",'組織C③（②のG6~P→F6にペースト＋事業所名追加）'!Q281=1,"",'組織C③（②のG6~P→F6にペースト＋事業所名追加）'!Q281=2,'組織C③（②のG6~P→F6にペースト＋事業所名追加）'!G281,'組織C③（②のG6~P→F6にペースト＋事業所名追加）'!Q281=3,'組織C③（②のG6~P→F6にペースト＋事業所名追加）'!I281,'組織C③（②のG6~P→F6にペースト＋事業所名追加）'!Q281=4,'組織C③（②のG6~P→F6にペースト＋事業所名追加）'!K281,'組織C③（②のG6~P→F6にペースト＋事業所名追加）'!Q281=5,'組織C③（②のG6~P→F6にペースト＋事業所名追加）'!M281)</f>
        <v/>
      </c>
      <c r="E281" s="64" t="str">
        <f t="shared" si="10"/>
        <v/>
      </c>
      <c r="F281" s="29" t="str">
        <f t="shared" si="9"/>
        <v/>
      </c>
      <c r="G281" s="68" t="str" cm="1">
        <f t="array" ref="G281">IF($G$6="","",_xlfn.IFS('組織C③（②のG6~P→F6にペースト＋事業所名追加）'!Q281="","",'組織C③（②のG6~P→F6にペースト＋事業所名追加）'!Q281=1,'組織C③（②のG6~P→F6にペースト＋事業所名追加）'!F281,'組織C③（②のG6~P→F6にペースト＋事業所名追加）'!Q281=2,'組織C③（②のG6~P→F6にペースト＋事業所名追加）'!H281,'組織C③（②のG6~P→F6にペースト＋事業所名追加）'!Q281=3,'組織C③（②のG6~P→F6にペースト＋事業所名追加）'!J281,'組織C③（②のG6~P→F6にペースト＋事業所名追加）'!Q281=4,'組織C③（②のG6~P→F6にペースト＋事業所名追加）'!L281,'組織C③（②のG6~P→F6にペースト＋事業所名追加）'!Q281=5,'組織C③（②のG6~P→F6にペースト＋事業所名追加）'!N281))</f>
        <v/>
      </c>
      <c r="H281" s="68" t="str" cm="1">
        <f t="array" ref="H281">IF($G$6="","",_xlfn.IFS('組織C③（②のG6~P→F6にペースト＋事業所名追加）'!Q281="","",'組織C③（②のG6~P→F6にペースト＋事業所名追加）'!Q281=1,"",'組織C③（②のG6~P→F6にペースト＋事業所名追加）'!Q281=2,'組織C③（②のG6~P→F6にペースト＋事業所名追加）'!F281,'組織C③（②のG6~P→F6にペースト＋事業所名追加）'!Q281=3,'組織C③（②のG6~P→F6にペースト＋事業所名追加）'!H281,'組織C③（②のG6~P→F6にペースト＋事業所名追加）'!Q281=4,'組織C③（②のG6~P→F6にペースト＋事業所名追加）'!J281,'組織C③（②のG6~P→F6にペースト＋事業所名追加）'!Q281=5,'組織C③（②のG6~P→F6にペースト＋事業所名追加）'!L281))</f>
        <v/>
      </c>
      <c r="I281" s="68" t="str">
        <f>IF('組織C③（②のG6~P→F6にペースト＋事業所名追加）'!C281="","",'組織C③（②のG6~P→F6にペースト＋事業所名追加）'!C281)</f>
        <v/>
      </c>
      <c r="J281" s="64"/>
    </row>
    <row r="282" spans="1:10">
      <c r="A282" s="64" t="s">
        <v>1184</v>
      </c>
      <c r="B282" s="79"/>
      <c r="C282" s="81" t="str" cm="1">
        <f t="array" ref="C282">_xlfn.IFS('組織C③（②のG6~P→F6にペースト＋事業所名追加）'!Q282="","",'組織C③（②のG6~P→F6にペースト＋事業所名追加）'!Q282=1,'組織C③（②のG6~P→F6にペースト＋事業所名追加）'!G282,'組織C③（②のG6~P→F6にペースト＋事業所名追加）'!Q282=2,'組織C③（②のG6~P→F6にペースト＋事業所名追加）'!I282,'組織C③（②のG6~P→F6にペースト＋事業所名追加）'!Q282=3,'組織C③（②のG6~P→F6にペースト＋事業所名追加）'!K282,'組織C③（②のG6~P→F6にペースト＋事業所名追加）'!Q282=4,'組織C③（②のG6~P→F6にペースト＋事業所名追加）'!M282,'組織C③（②のG6~P→F6にペースト＋事業所名追加）'!Q282=5,'組織C③（②のG6~P→F6にペースト＋事業所名追加）'!O282)</f>
        <v/>
      </c>
      <c r="D282" s="81" t="str" cm="1">
        <f t="array" ref="D282">_xlfn.IFS('組織C③（②のG6~P→F6にペースト＋事業所名追加）'!Q282="","",'組織C③（②のG6~P→F6にペースト＋事業所名追加）'!Q282=1,"",'組織C③（②のG6~P→F6にペースト＋事業所名追加）'!Q282=2,'組織C③（②のG6~P→F6にペースト＋事業所名追加）'!G282,'組織C③（②のG6~P→F6にペースト＋事業所名追加）'!Q282=3,'組織C③（②のG6~P→F6にペースト＋事業所名追加）'!I282,'組織C③（②のG6~P→F6にペースト＋事業所名追加）'!Q282=4,'組織C③（②のG6~P→F6にペースト＋事業所名追加）'!K282,'組織C③（②のG6~P→F6にペースト＋事業所名追加）'!Q282=5,'組織C③（②のG6~P→F6にペースト＋事業所名追加）'!M282)</f>
        <v/>
      </c>
      <c r="E282" s="64" t="str">
        <f t="shared" si="10"/>
        <v/>
      </c>
      <c r="F282" s="29" t="str">
        <f t="shared" si="9"/>
        <v/>
      </c>
      <c r="G282" s="68" t="str" cm="1">
        <f t="array" ref="G282">IF($G$6="","",_xlfn.IFS('組織C③（②のG6~P→F6にペースト＋事業所名追加）'!Q282="","",'組織C③（②のG6~P→F6にペースト＋事業所名追加）'!Q282=1,'組織C③（②のG6~P→F6にペースト＋事業所名追加）'!F282,'組織C③（②のG6~P→F6にペースト＋事業所名追加）'!Q282=2,'組織C③（②のG6~P→F6にペースト＋事業所名追加）'!H282,'組織C③（②のG6~P→F6にペースト＋事業所名追加）'!Q282=3,'組織C③（②のG6~P→F6にペースト＋事業所名追加）'!J282,'組織C③（②のG6~P→F6にペースト＋事業所名追加）'!Q282=4,'組織C③（②のG6~P→F6にペースト＋事業所名追加）'!L282,'組織C③（②のG6~P→F6にペースト＋事業所名追加）'!Q282=5,'組織C③（②のG6~P→F6にペースト＋事業所名追加）'!N282))</f>
        <v/>
      </c>
      <c r="H282" s="68" t="str" cm="1">
        <f t="array" ref="H282">IF($G$6="","",_xlfn.IFS('組織C③（②のG6~P→F6にペースト＋事業所名追加）'!Q282="","",'組織C③（②のG6~P→F6にペースト＋事業所名追加）'!Q282=1,"",'組織C③（②のG6~P→F6にペースト＋事業所名追加）'!Q282=2,'組織C③（②のG6~P→F6にペースト＋事業所名追加）'!F282,'組織C③（②のG6~P→F6にペースト＋事業所名追加）'!Q282=3,'組織C③（②のG6~P→F6にペースト＋事業所名追加）'!H282,'組織C③（②のG6~P→F6にペースト＋事業所名追加）'!Q282=4,'組織C③（②のG6~P→F6にペースト＋事業所名追加）'!J282,'組織C③（②のG6~P→F6にペースト＋事業所名追加）'!Q282=5,'組織C③（②のG6~P→F6にペースト＋事業所名追加）'!L282))</f>
        <v/>
      </c>
      <c r="I282" s="68" t="str">
        <f>IF('組織C③（②のG6~P→F6にペースト＋事業所名追加）'!C282="","",'組織C③（②のG6~P→F6にペースト＋事業所名追加）'!C282)</f>
        <v/>
      </c>
      <c r="J282" s="64"/>
    </row>
    <row r="283" spans="1:10">
      <c r="A283" s="64" t="s">
        <v>1185</v>
      </c>
      <c r="B283" s="79"/>
      <c r="C283" s="81" t="str" cm="1">
        <f t="array" ref="C283">_xlfn.IFS('組織C③（②のG6~P→F6にペースト＋事業所名追加）'!Q283="","",'組織C③（②のG6~P→F6にペースト＋事業所名追加）'!Q283=1,'組織C③（②のG6~P→F6にペースト＋事業所名追加）'!G283,'組織C③（②のG6~P→F6にペースト＋事業所名追加）'!Q283=2,'組織C③（②のG6~P→F6にペースト＋事業所名追加）'!I283,'組織C③（②のG6~P→F6にペースト＋事業所名追加）'!Q283=3,'組織C③（②のG6~P→F6にペースト＋事業所名追加）'!K283,'組織C③（②のG6~P→F6にペースト＋事業所名追加）'!Q283=4,'組織C③（②のG6~P→F6にペースト＋事業所名追加）'!M283,'組織C③（②のG6~P→F6にペースト＋事業所名追加）'!Q283=5,'組織C③（②のG6~P→F6にペースト＋事業所名追加）'!O283)</f>
        <v/>
      </c>
      <c r="D283" s="81" t="str" cm="1">
        <f t="array" ref="D283">_xlfn.IFS('組織C③（②のG6~P→F6にペースト＋事業所名追加）'!Q283="","",'組織C③（②のG6~P→F6にペースト＋事業所名追加）'!Q283=1,"",'組織C③（②のG6~P→F6にペースト＋事業所名追加）'!Q283=2,'組織C③（②のG6~P→F6にペースト＋事業所名追加）'!G283,'組織C③（②のG6~P→F6にペースト＋事業所名追加）'!Q283=3,'組織C③（②のG6~P→F6にペースト＋事業所名追加）'!I283,'組織C③（②のG6~P→F6にペースト＋事業所名追加）'!Q283=4,'組織C③（②のG6~P→F6にペースト＋事業所名追加）'!K283,'組織C③（②のG6~P→F6にペースト＋事業所名追加）'!Q283=5,'組織C③（②のG6~P→F6にペースト＋事業所名追加）'!M283)</f>
        <v/>
      </c>
      <c r="E283" s="64" t="str">
        <f t="shared" si="10"/>
        <v/>
      </c>
      <c r="F283" s="29" t="str">
        <f t="shared" si="9"/>
        <v/>
      </c>
      <c r="G283" s="68" t="str" cm="1">
        <f t="array" ref="G283">IF($G$6="","",_xlfn.IFS('組織C③（②のG6~P→F6にペースト＋事業所名追加）'!Q283="","",'組織C③（②のG6~P→F6にペースト＋事業所名追加）'!Q283=1,'組織C③（②のG6~P→F6にペースト＋事業所名追加）'!F283,'組織C③（②のG6~P→F6にペースト＋事業所名追加）'!Q283=2,'組織C③（②のG6~P→F6にペースト＋事業所名追加）'!H283,'組織C③（②のG6~P→F6にペースト＋事業所名追加）'!Q283=3,'組織C③（②のG6~P→F6にペースト＋事業所名追加）'!J283,'組織C③（②のG6~P→F6にペースト＋事業所名追加）'!Q283=4,'組織C③（②のG6~P→F6にペースト＋事業所名追加）'!L283,'組織C③（②のG6~P→F6にペースト＋事業所名追加）'!Q283=5,'組織C③（②のG6~P→F6にペースト＋事業所名追加）'!N283))</f>
        <v/>
      </c>
      <c r="H283" s="68" t="str" cm="1">
        <f t="array" ref="H283">IF($G$6="","",_xlfn.IFS('組織C③（②のG6~P→F6にペースト＋事業所名追加）'!Q283="","",'組織C③（②のG6~P→F6にペースト＋事業所名追加）'!Q283=1,"",'組織C③（②のG6~P→F6にペースト＋事業所名追加）'!Q283=2,'組織C③（②のG6~P→F6にペースト＋事業所名追加）'!F283,'組織C③（②のG6~P→F6にペースト＋事業所名追加）'!Q283=3,'組織C③（②のG6~P→F6にペースト＋事業所名追加）'!H283,'組織C③（②のG6~P→F6にペースト＋事業所名追加）'!Q283=4,'組織C③（②のG6~P→F6にペースト＋事業所名追加）'!J283,'組織C③（②のG6~P→F6にペースト＋事業所名追加）'!Q283=5,'組織C③（②のG6~P→F6にペースト＋事業所名追加）'!L283))</f>
        <v/>
      </c>
      <c r="I283" s="68" t="str">
        <f>IF('組織C③（②のG6~P→F6にペースト＋事業所名追加）'!C283="","",'組織C③（②のG6~P→F6にペースト＋事業所名追加）'!C283)</f>
        <v/>
      </c>
      <c r="J283" s="64"/>
    </row>
    <row r="284" spans="1:10">
      <c r="A284" s="64" t="s">
        <v>1186</v>
      </c>
      <c r="B284" s="79"/>
      <c r="C284" s="81" t="str" cm="1">
        <f t="array" ref="C284">_xlfn.IFS('組織C③（②のG6~P→F6にペースト＋事業所名追加）'!Q284="","",'組織C③（②のG6~P→F6にペースト＋事業所名追加）'!Q284=1,'組織C③（②のG6~P→F6にペースト＋事業所名追加）'!G284,'組織C③（②のG6~P→F6にペースト＋事業所名追加）'!Q284=2,'組織C③（②のG6~P→F6にペースト＋事業所名追加）'!I284,'組織C③（②のG6~P→F6にペースト＋事業所名追加）'!Q284=3,'組織C③（②のG6~P→F6にペースト＋事業所名追加）'!K284,'組織C③（②のG6~P→F6にペースト＋事業所名追加）'!Q284=4,'組織C③（②のG6~P→F6にペースト＋事業所名追加）'!M284,'組織C③（②のG6~P→F6にペースト＋事業所名追加）'!Q284=5,'組織C③（②のG6~P→F6にペースト＋事業所名追加）'!O284)</f>
        <v/>
      </c>
      <c r="D284" s="81" t="str" cm="1">
        <f t="array" ref="D284">_xlfn.IFS('組織C③（②のG6~P→F6にペースト＋事業所名追加）'!Q284="","",'組織C③（②のG6~P→F6にペースト＋事業所名追加）'!Q284=1,"",'組織C③（②のG6~P→F6にペースト＋事業所名追加）'!Q284=2,'組織C③（②のG6~P→F6にペースト＋事業所名追加）'!G284,'組織C③（②のG6~P→F6にペースト＋事業所名追加）'!Q284=3,'組織C③（②のG6~P→F6にペースト＋事業所名追加）'!I284,'組織C③（②のG6~P→F6にペースト＋事業所名追加）'!Q284=4,'組織C③（②のG6~P→F6にペースト＋事業所名追加）'!K284,'組織C③（②のG6~P→F6にペースト＋事業所名追加）'!Q284=5,'組織C③（②のG6~P→F6にペースト＋事業所名追加）'!M284)</f>
        <v/>
      </c>
      <c r="E284" s="64" t="str">
        <f t="shared" si="10"/>
        <v/>
      </c>
      <c r="F284" s="29" t="str">
        <f t="shared" si="9"/>
        <v/>
      </c>
      <c r="G284" s="68" t="str" cm="1">
        <f t="array" ref="G284">IF($G$6="","",_xlfn.IFS('組織C③（②のG6~P→F6にペースト＋事業所名追加）'!Q284="","",'組織C③（②のG6~P→F6にペースト＋事業所名追加）'!Q284=1,'組織C③（②のG6~P→F6にペースト＋事業所名追加）'!F284,'組織C③（②のG6~P→F6にペースト＋事業所名追加）'!Q284=2,'組織C③（②のG6~P→F6にペースト＋事業所名追加）'!H284,'組織C③（②のG6~P→F6にペースト＋事業所名追加）'!Q284=3,'組織C③（②のG6~P→F6にペースト＋事業所名追加）'!J284,'組織C③（②のG6~P→F6にペースト＋事業所名追加）'!Q284=4,'組織C③（②のG6~P→F6にペースト＋事業所名追加）'!L284,'組織C③（②のG6~P→F6にペースト＋事業所名追加）'!Q284=5,'組織C③（②のG6~P→F6にペースト＋事業所名追加）'!N284))</f>
        <v/>
      </c>
      <c r="H284" s="68" t="str" cm="1">
        <f t="array" ref="H284">IF($G$6="","",_xlfn.IFS('組織C③（②のG6~P→F6にペースト＋事業所名追加）'!Q284="","",'組織C③（②のG6~P→F6にペースト＋事業所名追加）'!Q284=1,"",'組織C③（②のG6~P→F6にペースト＋事業所名追加）'!Q284=2,'組織C③（②のG6~P→F6にペースト＋事業所名追加）'!F284,'組織C③（②のG6~P→F6にペースト＋事業所名追加）'!Q284=3,'組織C③（②のG6~P→F6にペースト＋事業所名追加）'!H284,'組織C③（②のG6~P→F6にペースト＋事業所名追加）'!Q284=4,'組織C③（②のG6~P→F6にペースト＋事業所名追加）'!J284,'組織C③（②のG6~P→F6にペースト＋事業所名追加）'!Q284=5,'組織C③（②のG6~P→F6にペースト＋事業所名追加）'!L284))</f>
        <v/>
      </c>
      <c r="I284" s="68" t="str">
        <f>IF('組織C③（②のG6~P→F6にペースト＋事業所名追加）'!C284="","",'組織C③（②のG6~P→F6にペースト＋事業所名追加）'!C284)</f>
        <v/>
      </c>
      <c r="J284" s="64"/>
    </row>
    <row r="285" spans="1:10">
      <c r="A285" s="64" t="s">
        <v>1187</v>
      </c>
      <c r="B285" s="79"/>
      <c r="C285" s="81" t="str" cm="1">
        <f t="array" ref="C285">_xlfn.IFS('組織C③（②のG6~P→F6にペースト＋事業所名追加）'!Q285="","",'組織C③（②のG6~P→F6にペースト＋事業所名追加）'!Q285=1,'組織C③（②のG6~P→F6にペースト＋事業所名追加）'!G285,'組織C③（②のG6~P→F6にペースト＋事業所名追加）'!Q285=2,'組織C③（②のG6~P→F6にペースト＋事業所名追加）'!I285,'組織C③（②のG6~P→F6にペースト＋事業所名追加）'!Q285=3,'組織C③（②のG6~P→F6にペースト＋事業所名追加）'!K285,'組織C③（②のG6~P→F6にペースト＋事業所名追加）'!Q285=4,'組織C③（②のG6~P→F6にペースト＋事業所名追加）'!M285,'組織C③（②のG6~P→F6にペースト＋事業所名追加）'!Q285=5,'組織C③（②のG6~P→F6にペースト＋事業所名追加）'!O285)</f>
        <v/>
      </c>
      <c r="D285" s="81" t="str" cm="1">
        <f t="array" ref="D285">_xlfn.IFS('組織C③（②のG6~P→F6にペースト＋事業所名追加）'!Q285="","",'組織C③（②のG6~P→F6にペースト＋事業所名追加）'!Q285=1,"",'組織C③（②のG6~P→F6にペースト＋事業所名追加）'!Q285=2,'組織C③（②のG6~P→F6にペースト＋事業所名追加）'!G285,'組織C③（②のG6~P→F6にペースト＋事業所名追加）'!Q285=3,'組織C③（②のG6~P→F6にペースト＋事業所名追加）'!I285,'組織C③（②のG6~P→F6にペースト＋事業所名追加）'!Q285=4,'組織C③（②のG6~P→F6にペースト＋事業所名追加）'!K285,'組織C③（②のG6~P→F6にペースト＋事業所名追加）'!Q285=5,'組織C③（②のG6~P→F6にペースト＋事業所名追加）'!M285)</f>
        <v/>
      </c>
      <c r="E285" s="64" t="str">
        <f t="shared" si="10"/>
        <v/>
      </c>
      <c r="F285" s="29" t="str">
        <f t="shared" si="9"/>
        <v/>
      </c>
      <c r="G285" s="68" t="str" cm="1">
        <f t="array" ref="G285">IF($G$6="","",_xlfn.IFS('組織C③（②のG6~P→F6にペースト＋事業所名追加）'!Q285="","",'組織C③（②のG6~P→F6にペースト＋事業所名追加）'!Q285=1,'組織C③（②のG6~P→F6にペースト＋事業所名追加）'!F285,'組織C③（②のG6~P→F6にペースト＋事業所名追加）'!Q285=2,'組織C③（②のG6~P→F6にペースト＋事業所名追加）'!H285,'組織C③（②のG6~P→F6にペースト＋事業所名追加）'!Q285=3,'組織C③（②のG6~P→F6にペースト＋事業所名追加）'!J285,'組織C③（②のG6~P→F6にペースト＋事業所名追加）'!Q285=4,'組織C③（②のG6~P→F6にペースト＋事業所名追加）'!L285,'組織C③（②のG6~P→F6にペースト＋事業所名追加）'!Q285=5,'組織C③（②のG6~P→F6にペースト＋事業所名追加）'!N285))</f>
        <v/>
      </c>
      <c r="H285" s="68" t="str" cm="1">
        <f t="array" ref="H285">IF($G$6="","",_xlfn.IFS('組織C③（②のG6~P→F6にペースト＋事業所名追加）'!Q285="","",'組織C③（②のG6~P→F6にペースト＋事業所名追加）'!Q285=1,"",'組織C③（②のG6~P→F6にペースト＋事業所名追加）'!Q285=2,'組織C③（②のG6~P→F6にペースト＋事業所名追加）'!F285,'組織C③（②のG6~P→F6にペースト＋事業所名追加）'!Q285=3,'組織C③（②のG6~P→F6にペースト＋事業所名追加）'!H285,'組織C③（②のG6~P→F6にペースト＋事業所名追加）'!Q285=4,'組織C③（②のG6~P→F6にペースト＋事業所名追加）'!J285,'組織C③（②のG6~P→F6にペースト＋事業所名追加）'!Q285=5,'組織C③（②のG6~P→F6にペースト＋事業所名追加）'!L285))</f>
        <v/>
      </c>
      <c r="I285" s="68" t="str">
        <f>IF('組織C③（②のG6~P→F6にペースト＋事業所名追加）'!C285="","",'組織C③（②のG6~P→F6にペースト＋事業所名追加）'!C285)</f>
        <v/>
      </c>
      <c r="J285" s="64"/>
    </row>
    <row r="286" spans="1:10">
      <c r="A286" s="64" t="s">
        <v>1188</v>
      </c>
      <c r="B286" s="79"/>
      <c r="C286" s="81" t="str" cm="1">
        <f t="array" ref="C286">_xlfn.IFS('組織C③（②のG6~P→F6にペースト＋事業所名追加）'!Q286="","",'組織C③（②のG6~P→F6にペースト＋事業所名追加）'!Q286=1,'組織C③（②のG6~P→F6にペースト＋事業所名追加）'!G286,'組織C③（②のG6~P→F6にペースト＋事業所名追加）'!Q286=2,'組織C③（②のG6~P→F6にペースト＋事業所名追加）'!I286,'組織C③（②のG6~P→F6にペースト＋事業所名追加）'!Q286=3,'組織C③（②のG6~P→F6にペースト＋事業所名追加）'!K286,'組織C③（②のG6~P→F6にペースト＋事業所名追加）'!Q286=4,'組織C③（②のG6~P→F6にペースト＋事業所名追加）'!M286,'組織C③（②のG6~P→F6にペースト＋事業所名追加）'!Q286=5,'組織C③（②のG6~P→F6にペースト＋事業所名追加）'!O286)</f>
        <v/>
      </c>
      <c r="D286" s="81" t="str" cm="1">
        <f t="array" ref="D286">_xlfn.IFS('組織C③（②のG6~P→F6にペースト＋事業所名追加）'!Q286="","",'組織C③（②のG6~P→F6にペースト＋事業所名追加）'!Q286=1,"",'組織C③（②のG6~P→F6にペースト＋事業所名追加）'!Q286=2,'組織C③（②のG6~P→F6にペースト＋事業所名追加）'!G286,'組織C③（②のG6~P→F6にペースト＋事業所名追加）'!Q286=3,'組織C③（②のG6~P→F6にペースト＋事業所名追加）'!I286,'組織C③（②のG6~P→F6にペースト＋事業所名追加）'!Q286=4,'組織C③（②のG6~P→F6にペースト＋事業所名追加）'!K286,'組織C③（②のG6~P→F6にペースト＋事業所名追加）'!Q286=5,'組織C③（②のG6~P→F6にペースト＋事業所名追加）'!M286)</f>
        <v/>
      </c>
      <c r="E286" s="64" t="str">
        <f t="shared" si="10"/>
        <v/>
      </c>
      <c r="F286" s="29" t="str">
        <f t="shared" si="9"/>
        <v/>
      </c>
      <c r="G286" s="68" t="str" cm="1">
        <f t="array" ref="G286">IF($G$6="","",_xlfn.IFS('組織C③（②のG6~P→F6にペースト＋事業所名追加）'!Q286="","",'組織C③（②のG6~P→F6にペースト＋事業所名追加）'!Q286=1,'組織C③（②のG6~P→F6にペースト＋事業所名追加）'!F286,'組織C③（②のG6~P→F6にペースト＋事業所名追加）'!Q286=2,'組織C③（②のG6~P→F6にペースト＋事業所名追加）'!H286,'組織C③（②のG6~P→F6にペースト＋事業所名追加）'!Q286=3,'組織C③（②のG6~P→F6にペースト＋事業所名追加）'!J286,'組織C③（②のG6~P→F6にペースト＋事業所名追加）'!Q286=4,'組織C③（②のG6~P→F6にペースト＋事業所名追加）'!L286,'組織C③（②のG6~P→F6にペースト＋事業所名追加）'!Q286=5,'組織C③（②のG6~P→F6にペースト＋事業所名追加）'!N286))</f>
        <v/>
      </c>
      <c r="H286" s="68" t="str" cm="1">
        <f t="array" ref="H286">IF($G$6="","",_xlfn.IFS('組織C③（②のG6~P→F6にペースト＋事業所名追加）'!Q286="","",'組織C③（②のG6~P→F6にペースト＋事業所名追加）'!Q286=1,"",'組織C③（②のG6~P→F6にペースト＋事業所名追加）'!Q286=2,'組織C③（②のG6~P→F6にペースト＋事業所名追加）'!F286,'組織C③（②のG6~P→F6にペースト＋事業所名追加）'!Q286=3,'組織C③（②のG6~P→F6にペースト＋事業所名追加）'!H286,'組織C③（②のG6~P→F6にペースト＋事業所名追加）'!Q286=4,'組織C③（②のG6~P→F6にペースト＋事業所名追加）'!J286,'組織C③（②のG6~P→F6にペースト＋事業所名追加）'!Q286=5,'組織C③（②のG6~P→F6にペースト＋事業所名追加）'!L286))</f>
        <v/>
      </c>
      <c r="I286" s="68" t="str">
        <f>IF('組織C③（②のG6~P→F6にペースト＋事業所名追加）'!C286="","",'組織C③（②のG6~P→F6にペースト＋事業所名追加）'!C286)</f>
        <v/>
      </c>
      <c r="J286" s="64"/>
    </row>
    <row r="287" spans="1:10">
      <c r="A287" s="64" t="s">
        <v>1189</v>
      </c>
      <c r="B287" s="79"/>
      <c r="C287" s="81" t="str" cm="1">
        <f t="array" ref="C287">_xlfn.IFS('組織C③（②のG6~P→F6にペースト＋事業所名追加）'!Q287="","",'組織C③（②のG6~P→F6にペースト＋事業所名追加）'!Q287=1,'組織C③（②のG6~P→F6にペースト＋事業所名追加）'!G287,'組織C③（②のG6~P→F6にペースト＋事業所名追加）'!Q287=2,'組織C③（②のG6~P→F6にペースト＋事業所名追加）'!I287,'組織C③（②のG6~P→F6にペースト＋事業所名追加）'!Q287=3,'組織C③（②のG6~P→F6にペースト＋事業所名追加）'!K287,'組織C③（②のG6~P→F6にペースト＋事業所名追加）'!Q287=4,'組織C③（②のG6~P→F6にペースト＋事業所名追加）'!M287,'組織C③（②のG6~P→F6にペースト＋事業所名追加）'!Q287=5,'組織C③（②のG6~P→F6にペースト＋事業所名追加）'!O287)</f>
        <v/>
      </c>
      <c r="D287" s="81" t="str" cm="1">
        <f t="array" ref="D287">_xlfn.IFS('組織C③（②のG6~P→F6にペースト＋事業所名追加）'!Q287="","",'組織C③（②のG6~P→F6にペースト＋事業所名追加）'!Q287=1,"",'組織C③（②のG6~P→F6にペースト＋事業所名追加）'!Q287=2,'組織C③（②のG6~P→F6にペースト＋事業所名追加）'!G287,'組織C③（②のG6~P→F6にペースト＋事業所名追加）'!Q287=3,'組織C③（②のG6~P→F6にペースト＋事業所名追加）'!I287,'組織C③（②のG6~P→F6にペースト＋事業所名追加）'!Q287=4,'組織C③（②のG6~P→F6にペースト＋事業所名追加）'!K287,'組織C③（②のG6~P→F6にペースト＋事業所名追加）'!Q287=5,'組織C③（②のG6~P→F6にペースト＋事業所名追加）'!M287)</f>
        <v/>
      </c>
      <c r="E287" s="64" t="str">
        <f t="shared" si="10"/>
        <v/>
      </c>
      <c r="F287" s="29" t="str">
        <f t="shared" si="9"/>
        <v/>
      </c>
      <c r="G287" s="68" t="str" cm="1">
        <f t="array" ref="G287">IF($G$6="","",_xlfn.IFS('組織C③（②のG6~P→F6にペースト＋事業所名追加）'!Q287="","",'組織C③（②のG6~P→F6にペースト＋事業所名追加）'!Q287=1,'組織C③（②のG6~P→F6にペースト＋事業所名追加）'!F287,'組織C③（②のG6~P→F6にペースト＋事業所名追加）'!Q287=2,'組織C③（②のG6~P→F6にペースト＋事業所名追加）'!H287,'組織C③（②のG6~P→F6にペースト＋事業所名追加）'!Q287=3,'組織C③（②のG6~P→F6にペースト＋事業所名追加）'!J287,'組織C③（②のG6~P→F6にペースト＋事業所名追加）'!Q287=4,'組織C③（②のG6~P→F6にペースト＋事業所名追加）'!L287,'組織C③（②のG6~P→F6にペースト＋事業所名追加）'!Q287=5,'組織C③（②のG6~P→F6にペースト＋事業所名追加）'!N287))</f>
        <v/>
      </c>
      <c r="H287" s="68" t="str" cm="1">
        <f t="array" ref="H287">IF($G$6="","",_xlfn.IFS('組織C③（②のG6~P→F6にペースト＋事業所名追加）'!Q287="","",'組織C③（②のG6~P→F6にペースト＋事業所名追加）'!Q287=1,"",'組織C③（②のG6~P→F6にペースト＋事業所名追加）'!Q287=2,'組織C③（②のG6~P→F6にペースト＋事業所名追加）'!F287,'組織C③（②のG6~P→F6にペースト＋事業所名追加）'!Q287=3,'組織C③（②のG6~P→F6にペースト＋事業所名追加）'!H287,'組織C③（②のG6~P→F6にペースト＋事業所名追加）'!Q287=4,'組織C③（②のG6~P→F6にペースト＋事業所名追加）'!J287,'組織C③（②のG6~P→F6にペースト＋事業所名追加）'!Q287=5,'組織C③（②のG6~P→F6にペースト＋事業所名追加）'!L287))</f>
        <v/>
      </c>
      <c r="I287" s="68" t="str">
        <f>IF('組織C③（②のG6~P→F6にペースト＋事業所名追加）'!C287="","",'組織C③（②のG6~P→F6にペースト＋事業所名追加）'!C287)</f>
        <v/>
      </c>
      <c r="J287" s="64"/>
    </row>
    <row r="288" spans="1:10">
      <c r="A288" s="64" t="s">
        <v>1190</v>
      </c>
      <c r="B288" s="79"/>
      <c r="C288" s="81" t="str" cm="1">
        <f t="array" ref="C288">_xlfn.IFS('組織C③（②のG6~P→F6にペースト＋事業所名追加）'!Q288="","",'組織C③（②のG6~P→F6にペースト＋事業所名追加）'!Q288=1,'組織C③（②のG6~P→F6にペースト＋事業所名追加）'!G288,'組織C③（②のG6~P→F6にペースト＋事業所名追加）'!Q288=2,'組織C③（②のG6~P→F6にペースト＋事業所名追加）'!I288,'組織C③（②のG6~P→F6にペースト＋事業所名追加）'!Q288=3,'組織C③（②のG6~P→F6にペースト＋事業所名追加）'!K288,'組織C③（②のG6~P→F6にペースト＋事業所名追加）'!Q288=4,'組織C③（②のG6~P→F6にペースト＋事業所名追加）'!M288,'組織C③（②のG6~P→F6にペースト＋事業所名追加）'!Q288=5,'組織C③（②のG6~P→F6にペースト＋事業所名追加）'!O288)</f>
        <v/>
      </c>
      <c r="D288" s="81" t="str" cm="1">
        <f t="array" ref="D288">_xlfn.IFS('組織C③（②のG6~P→F6にペースト＋事業所名追加）'!Q288="","",'組織C③（②のG6~P→F6にペースト＋事業所名追加）'!Q288=1,"",'組織C③（②のG6~P→F6にペースト＋事業所名追加）'!Q288=2,'組織C③（②のG6~P→F6にペースト＋事業所名追加）'!G288,'組織C③（②のG6~P→F6にペースト＋事業所名追加）'!Q288=3,'組織C③（②のG6~P→F6にペースト＋事業所名追加）'!I288,'組織C③（②のG6~P→F6にペースト＋事業所名追加）'!Q288=4,'組織C③（②のG6~P→F6にペースト＋事業所名追加）'!K288,'組織C③（②のG6~P→F6にペースト＋事業所名追加）'!Q288=5,'組織C③（②のG6~P→F6にペースト＋事業所名追加）'!M288)</f>
        <v/>
      </c>
      <c r="E288" s="64" t="str">
        <f t="shared" si="10"/>
        <v/>
      </c>
      <c r="F288" s="29" t="str">
        <f t="shared" si="9"/>
        <v/>
      </c>
      <c r="G288" s="68" t="str" cm="1">
        <f t="array" ref="G288">IF($G$6="","",_xlfn.IFS('組織C③（②のG6~P→F6にペースト＋事業所名追加）'!Q288="","",'組織C③（②のG6~P→F6にペースト＋事業所名追加）'!Q288=1,'組織C③（②のG6~P→F6にペースト＋事業所名追加）'!F288,'組織C③（②のG6~P→F6にペースト＋事業所名追加）'!Q288=2,'組織C③（②のG6~P→F6にペースト＋事業所名追加）'!H288,'組織C③（②のG6~P→F6にペースト＋事業所名追加）'!Q288=3,'組織C③（②のG6~P→F6にペースト＋事業所名追加）'!J288,'組織C③（②のG6~P→F6にペースト＋事業所名追加）'!Q288=4,'組織C③（②のG6~P→F6にペースト＋事業所名追加）'!L288,'組織C③（②のG6~P→F6にペースト＋事業所名追加）'!Q288=5,'組織C③（②のG6~P→F6にペースト＋事業所名追加）'!N288))</f>
        <v/>
      </c>
      <c r="H288" s="68" t="str" cm="1">
        <f t="array" ref="H288">IF($G$6="","",_xlfn.IFS('組織C③（②のG6~P→F6にペースト＋事業所名追加）'!Q288="","",'組織C③（②のG6~P→F6にペースト＋事業所名追加）'!Q288=1,"",'組織C③（②のG6~P→F6にペースト＋事業所名追加）'!Q288=2,'組織C③（②のG6~P→F6にペースト＋事業所名追加）'!F288,'組織C③（②のG6~P→F6にペースト＋事業所名追加）'!Q288=3,'組織C③（②のG6~P→F6にペースト＋事業所名追加）'!H288,'組織C③（②のG6~P→F6にペースト＋事業所名追加）'!Q288=4,'組織C③（②のG6~P→F6にペースト＋事業所名追加）'!J288,'組織C③（②のG6~P→F6にペースト＋事業所名追加）'!Q288=5,'組織C③（②のG6~P→F6にペースト＋事業所名追加）'!L288))</f>
        <v/>
      </c>
      <c r="I288" s="68" t="str">
        <f>IF('組織C③（②のG6~P→F6にペースト＋事業所名追加）'!C288="","",'組織C③（②のG6~P→F6にペースト＋事業所名追加）'!C288)</f>
        <v/>
      </c>
      <c r="J288" s="64"/>
    </row>
    <row r="289" spans="1:10">
      <c r="A289" s="64" t="s">
        <v>1191</v>
      </c>
      <c r="B289" s="79"/>
      <c r="C289" s="81" t="str" cm="1">
        <f t="array" ref="C289">_xlfn.IFS('組織C③（②のG6~P→F6にペースト＋事業所名追加）'!Q289="","",'組織C③（②のG6~P→F6にペースト＋事業所名追加）'!Q289=1,'組織C③（②のG6~P→F6にペースト＋事業所名追加）'!G289,'組織C③（②のG6~P→F6にペースト＋事業所名追加）'!Q289=2,'組織C③（②のG6~P→F6にペースト＋事業所名追加）'!I289,'組織C③（②のG6~P→F6にペースト＋事業所名追加）'!Q289=3,'組織C③（②のG6~P→F6にペースト＋事業所名追加）'!K289,'組織C③（②のG6~P→F6にペースト＋事業所名追加）'!Q289=4,'組織C③（②のG6~P→F6にペースト＋事業所名追加）'!M289,'組織C③（②のG6~P→F6にペースト＋事業所名追加）'!Q289=5,'組織C③（②のG6~P→F6にペースト＋事業所名追加）'!O289)</f>
        <v/>
      </c>
      <c r="D289" s="81" t="str" cm="1">
        <f t="array" ref="D289">_xlfn.IFS('組織C③（②のG6~P→F6にペースト＋事業所名追加）'!Q289="","",'組織C③（②のG6~P→F6にペースト＋事業所名追加）'!Q289=1,"",'組織C③（②のG6~P→F6にペースト＋事業所名追加）'!Q289=2,'組織C③（②のG6~P→F6にペースト＋事業所名追加）'!G289,'組織C③（②のG6~P→F6にペースト＋事業所名追加）'!Q289=3,'組織C③（②のG6~P→F6にペースト＋事業所名追加）'!I289,'組織C③（②のG6~P→F6にペースト＋事業所名追加）'!Q289=4,'組織C③（②のG6~P→F6にペースト＋事業所名追加）'!K289,'組織C③（②のG6~P→F6にペースト＋事業所名追加）'!Q289=5,'組織C③（②のG6~P→F6にペースト＋事業所名追加）'!M289)</f>
        <v/>
      </c>
      <c r="E289" s="64" t="str">
        <f t="shared" si="10"/>
        <v/>
      </c>
      <c r="F289" s="29" t="str">
        <f t="shared" si="9"/>
        <v/>
      </c>
      <c r="G289" s="68" t="str" cm="1">
        <f t="array" ref="G289">IF($G$6="","",_xlfn.IFS('組織C③（②のG6~P→F6にペースト＋事業所名追加）'!Q289="","",'組織C③（②のG6~P→F6にペースト＋事業所名追加）'!Q289=1,'組織C③（②のG6~P→F6にペースト＋事業所名追加）'!F289,'組織C③（②のG6~P→F6にペースト＋事業所名追加）'!Q289=2,'組織C③（②のG6~P→F6にペースト＋事業所名追加）'!H289,'組織C③（②のG6~P→F6にペースト＋事業所名追加）'!Q289=3,'組織C③（②のG6~P→F6にペースト＋事業所名追加）'!J289,'組織C③（②のG6~P→F6にペースト＋事業所名追加）'!Q289=4,'組織C③（②のG6~P→F6にペースト＋事業所名追加）'!L289,'組織C③（②のG6~P→F6にペースト＋事業所名追加）'!Q289=5,'組織C③（②のG6~P→F6にペースト＋事業所名追加）'!N289))</f>
        <v/>
      </c>
      <c r="H289" s="68" t="str" cm="1">
        <f t="array" ref="H289">IF($G$6="","",_xlfn.IFS('組織C③（②のG6~P→F6にペースト＋事業所名追加）'!Q289="","",'組織C③（②のG6~P→F6にペースト＋事業所名追加）'!Q289=1,"",'組織C③（②のG6~P→F6にペースト＋事業所名追加）'!Q289=2,'組織C③（②のG6~P→F6にペースト＋事業所名追加）'!F289,'組織C③（②のG6~P→F6にペースト＋事業所名追加）'!Q289=3,'組織C③（②のG6~P→F6にペースト＋事業所名追加）'!H289,'組織C③（②のG6~P→F6にペースト＋事業所名追加）'!Q289=4,'組織C③（②のG6~P→F6にペースト＋事業所名追加）'!J289,'組織C③（②のG6~P→F6にペースト＋事業所名追加）'!Q289=5,'組織C③（②のG6~P→F6にペースト＋事業所名追加）'!L289))</f>
        <v/>
      </c>
      <c r="I289" s="68" t="str">
        <f>IF('組織C③（②のG6~P→F6にペースト＋事業所名追加）'!C289="","",'組織C③（②のG6~P→F6にペースト＋事業所名追加）'!C289)</f>
        <v/>
      </c>
      <c r="J289" s="64"/>
    </row>
    <row r="290" spans="1:10">
      <c r="A290" s="64" t="s">
        <v>1192</v>
      </c>
      <c r="B290" s="79"/>
      <c r="C290" s="81" t="str" cm="1">
        <f t="array" ref="C290">_xlfn.IFS('組織C③（②のG6~P→F6にペースト＋事業所名追加）'!Q290="","",'組織C③（②のG6~P→F6にペースト＋事業所名追加）'!Q290=1,'組織C③（②のG6~P→F6にペースト＋事業所名追加）'!G290,'組織C③（②のG6~P→F6にペースト＋事業所名追加）'!Q290=2,'組織C③（②のG6~P→F6にペースト＋事業所名追加）'!I290,'組織C③（②のG6~P→F6にペースト＋事業所名追加）'!Q290=3,'組織C③（②のG6~P→F6にペースト＋事業所名追加）'!K290,'組織C③（②のG6~P→F6にペースト＋事業所名追加）'!Q290=4,'組織C③（②のG6~P→F6にペースト＋事業所名追加）'!M290,'組織C③（②のG6~P→F6にペースト＋事業所名追加）'!Q290=5,'組織C③（②のG6~P→F6にペースト＋事業所名追加）'!O290)</f>
        <v/>
      </c>
      <c r="D290" s="81" t="str" cm="1">
        <f t="array" ref="D290">_xlfn.IFS('組織C③（②のG6~P→F6にペースト＋事業所名追加）'!Q290="","",'組織C③（②のG6~P→F6にペースト＋事業所名追加）'!Q290=1,"",'組織C③（②のG6~P→F6にペースト＋事業所名追加）'!Q290=2,'組織C③（②のG6~P→F6にペースト＋事業所名追加）'!G290,'組織C③（②のG6~P→F6にペースト＋事業所名追加）'!Q290=3,'組織C③（②のG6~P→F6にペースト＋事業所名追加）'!I290,'組織C③（②のG6~P→F6にペースト＋事業所名追加）'!Q290=4,'組織C③（②のG6~P→F6にペースト＋事業所名追加）'!K290,'組織C③（②のG6~P→F6にペースト＋事業所名追加）'!Q290=5,'組織C③（②のG6~P→F6にペースト＋事業所名追加）'!M290)</f>
        <v/>
      </c>
      <c r="E290" s="64" t="str">
        <f t="shared" si="10"/>
        <v/>
      </c>
      <c r="F290" s="29" t="str">
        <f t="shared" si="9"/>
        <v/>
      </c>
      <c r="G290" s="68" t="str" cm="1">
        <f t="array" ref="G290">IF($G$6="","",_xlfn.IFS('組織C③（②のG6~P→F6にペースト＋事業所名追加）'!Q290="","",'組織C③（②のG6~P→F6にペースト＋事業所名追加）'!Q290=1,'組織C③（②のG6~P→F6にペースト＋事業所名追加）'!F290,'組織C③（②のG6~P→F6にペースト＋事業所名追加）'!Q290=2,'組織C③（②のG6~P→F6にペースト＋事業所名追加）'!H290,'組織C③（②のG6~P→F6にペースト＋事業所名追加）'!Q290=3,'組織C③（②のG6~P→F6にペースト＋事業所名追加）'!J290,'組織C③（②のG6~P→F6にペースト＋事業所名追加）'!Q290=4,'組織C③（②のG6~P→F6にペースト＋事業所名追加）'!L290,'組織C③（②のG6~P→F6にペースト＋事業所名追加）'!Q290=5,'組織C③（②のG6~P→F6にペースト＋事業所名追加）'!N290))</f>
        <v/>
      </c>
      <c r="H290" s="68" t="str" cm="1">
        <f t="array" ref="H290">IF($G$6="","",_xlfn.IFS('組織C③（②のG6~P→F6にペースト＋事業所名追加）'!Q290="","",'組織C③（②のG6~P→F6にペースト＋事業所名追加）'!Q290=1,"",'組織C③（②のG6~P→F6にペースト＋事業所名追加）'!Q290=2,'組織C③（②のG6~P→F6にペースト＋事業所名追加）'!F290,'組織C③（②のG6~P→F6にペースト＋事業所名追加）'!Q290=3,'組織C③（②のG6~P→F6にペースト＋事業所名追加）'!H290,'組織C③（②のG6~P→F6にペースト＋事業所名追加）'!Q290=4,'組織C③（②のG6~P→F6にペースト＋事業所名追加）'!J290,'組織C③（②のG6~P→F6にペースト＋事業所名追加）'!Q290=5,'組織C③（②のG6~P→F6にペースト＋事業所名追加）'!L290))</f>
        <v/>
      </c>
      <c r="I290" s="68" t="str">
        <f>IF('組織C③（②のG6~P→F6にペースト＋事業所名追加）'!C290="","",'組織C③（②のG6~P→F6にペースト＋事業所名追加）'!C290)</f>
        <v/>
      </c>
      <c r="J290" s="64"/>
    </row>
    <row r="291" spans="1:10">
      <c r="A291" s="64" t="s">
        <v>1193</v>
      </c>
      <c r="B291" s="79"/>
      <c r="C291" s="81" t="str" cm="1">
        <f t="array" ref="C291">_xlfn.IFS('組織C③（②のG6~P→F6にペースト＋事業所名追加）'!Q291="","",'組織C③（②のG6~P→F6にペースト＋事業所名追加）'!Q291=1,'組織C③（②のG6~P→F6にペースト＋事業所名追加）'!G291,'組織C③（②のG6~P→F6にペースト＋事業所名追加）'!Q291=2,'組織C③（②のG6~P→F6にペースト＋事業所名追加）'!I291,'組織C③（②のG6~P→F6にペースト＋事業所名追加）'!Q291=3,'組織C③（②のG6~P→F6にペースト＋事業所名追加）'!K291,'組織C③（②のG6~P→F6にペースト＋事業所名追加）'!Q291=4,'組織C③（②のG6~P→F6にペースト＋事業所名追加）'!M291,'組織C③（②のG6~P→F6にペースト＋事業所名追加）'!Q291=5,'組織C③（②のG6~P→F6にペースト＋事業所名追加）'!O291)</f>
        <v/>
      </c>
      <c r="D291" s="81" t="str" cm="1">
        <f t="array" ref="D291">_xlfn.IFS('組織C③（②のG6~P→F6にペースト＋事業所名追加）'!Q291="","",'組織C③（②のG6~P→F6にペースト＋事業所名追加）'!Q291=1,"",'組織C③（②のG6~P→F6にペースト＋事業所名追加）'!Q291=2,'組織C③（②のG6~P→F6にペースト＋事業所名追加）'!G291,'組織C③（②のG6~P→F6にペースト＋事業所名追加）'!Q291=3,'組織C③（②のG6~P→F6にペースト＋事業所名追加）'!I291,'組織C③（②のG6~P→F6にペースト＋事業所名追加）'!Q291=4,'組織C③（②のG6~P→F6にペースト＋事業所名追加）'!K291,'組織C③（②のG6~P→F6にペースト＋事業所名追加）'!Q291=5,'組織C③（②のG6~P→F6にペースト＋事業所名追加）'!M291)</f>
        <v/>
      </c>
      <c r="E291" s="64" t="str">
        <f t="shared" si="10"/>
        <v/>
      </c>
      <c r="F291" s="29" t="str">
        <f t="shared" si="9"/>
        <v/>
      </c>
      <c r="G291" s="68" t="str" cm="1">
        <f t="array" ref="G291">IF($G$6="","",_xlfn.IFS('組織C③（②のG6~P→F6にペースト＋事業所名追加）'!Q291="","",'組織C③（②のG6~P→F6にペースト＋事業所名追加）'!Q291=1,'組織C③（②のG6~P→F6にペースト＋事業所名追加）'!F291,'組織C③（②のG6~P→F6にペースト＋事業所名追加）'!Q291=2,'組織C③（②のG6~P→F6にペースト＋事業所名追加）'!H291,'組織C③（②のG6~P→F6にペースト＋事業所名追加）'!Q291=3,'組織C③（②のG6~P→F6にペースト＋事業所名追加）'!J291,'組織C③（②のG6~P→F6にペースト＋事業所名追加）'!Q291=4,'組織C③（②のG6~P→F6にペースト＋事業所名追加）'!L291,'組織C③（②のG6~P→F6にペースト＋事業所名追加）'!Q291=5,'組織C③（②のG6~P→F6にペースト＋事業所名追加）'!N291))</f>
        <v/>
      </c>
      <c r="H291" s="68" t="str" cm="1">
        <f t="array" ref="H291">IF($G$6="","",_xlfn.IFS('組織C③（②のG6~P→F6にペースト＋事業所名追加）'!Q291="","",'組織C③（②のG6~P→F6にペースト＋事業所名追加）'!Q291=1,"",'組織C③（②のG6~P→F6にペースト＋事業所名追加）'!Q291=2,'組織C③（②のG6~P→F6にペースト＋事業所名追加）'!F291,'組織C③（②のG6~P→F6にペースト＋事業所名追加）'!Q291=3,'組織C③（②のG6~P→F6にペースト＋事業所名追加）'!H291,'組織C③（②のG6~P→F6にペースト＋事業所名追加）'!Q291=4,'組織C③（②のG6~P→F6にペースト＋事業所名追加）'!J291,'組織C③（②のG6~P→F6にペースト＋事業所名追加）'!Q291=5,'組織C③（②のG6~P→F6にペースト＋事業所名追加）'!L291))</f>
        <v/>
      </c>
      <c r="I291" s="68" t="str">
        <f>IF('組織C③（②のG6~P→F6にペースト＋事業所名追加）'!C291="","",'組織C③（②のG6~P→F6にペースト＋事業所名追加）'!C291)</f>
        <v/>
      </c>
      <c r="J291" s="64"/>
    </row>
    <row r="292" spans="1:10">
      <c r="A292" s="64" t="s">
        <v>1194</v>
      </c>
      <c r="B292" s="79"/>
      <c r="C292" s="81" t="str" cm="1">
        <f t="array" ref="C292">_xlfn.IFS('組織C③（②のG6~P→F6にペースト＋事業所名追加）'!Q292="","",'組織C③（②のG6~P→F6にペースト＋事業所名追加）'!Q292=1,'組織C③（②のG6~P→F6にペースト＋事業所名追加）'!G292,'組織C③（②のG6~P→F6にペースト＋事業所名追加）'!Q292=2,'組織C③（②のG6~P→F6にペースト＋事業所名追加）'!I292,'組織C③（②のG6~P→F6にペースト＋事業所名追加）'!Q292=3,'組織C③（②のG6~P→F6にペースト＋事業所名追加）'!K292,'組織C③（②のG6~P→F6にペースト＋事業所名追加）'!Q292=4,'組織C③（②のG6~P→F6にペースト＋事業所名追加）'!M292,'組織C③（②のG6~P→F6にペースト＋事業所名追加）'!Q292=5,'組織C③（②のG6~P→F6にペースト＋事業所名追加）'!O292)</f>
        <v/>
      </c>
      <c r="D292" s="81" t="str" cm="1">
        <f t="array" ref="D292">_xlfn.IFS('組織C③（②のG6~P→F6にペースト＋事業所名追加）'!Q292="","",'組織C③（②のG6~P→F6にペースト＋事業所名追加）'!Q292=1,"",'組織C③（②のG6~P→F6にペースト＋事業所名追加）'!Q292=2,'組織C③（②のG6~P→F6にペースト＋事業所名追加）'!G292,'組織C③（②のG6~P→F6にペースト＋事業所名追加）'!Q292=3,'組織C③（②のG6~P→F6にペースト＋事業所名追加）'!I292,'組織C③（②のG6~P→F6にペースト＋事業所名追加）'!Q292=4,'組織C③（②のG6~P→F6にペースト＋事業所名追加）'!K292,'組織C③（②のG6~P→F6にペースト＋事業所名追加）'!Q292=5,'組織C③（②のG6~P→F6にペースト＋事業所名追加）'!M292)</f>
        <v/>
      </c>
      <c r="E292" s="64" t="str">
        <f t="shared" si="10"/>
        <v/>
      </c>
      <c r="F292" s="29" t="str">
        <f t="shared" si="9"/>
        <v/>
      </c>
      <c r="G292" s="68" t="str" cm="1">
        <f t="array" ref="G292">IF($G$6="","",_xlfn.IFS('組織C③（②のG6~P→F6にペースト＋事業所名追加）'!Q292="","",'組織C③（②のG6~P→F6にペースト＋事業所名追加）'!Q292=1,'組織C③（②のG6~P→F6にペースト＋事業所名追加）'!F292,'組織C③（②のG6~P→F6にペースト＋事業所名追加）'!Q292=2,'組織C③（②のG6~P→F6にペースト＋事業所名追加）'!H292,'組織C③（②のG6~P→F6にペースト＋事業所名追加）'!Q292=3,'組織C③（②のG6~P→F6にペースト＋事業所名追加）'!J292,'組織C③（②のG6~P→F6にペースト＋事業所名追加）'!Q292=4,'組織C③（②のG6~P→F6にペースト＋事業所名追加）'!L292,'組織C③（②のG6~P→F6にペースト＋事業所名追加）'!Q292=5,'組織C③（②のG6~P→F6にペースト＋事業所名追加）'!N292))</f>
        <v/>
      </c>
      <c r="H292" s="68" t="str" cm="1">
        <f t="array" ref="H292">IF($G$6="","",_xlfn.IFS('組織C③（②のG6~P→F6にペースト＋事業所名追加）'!Q292="","",'組織C③（②のG6~P→F6にペースト＋事業所名追加）'!Q292=1,"",'組織C③（②のG6~P→F6にペースト＋事業所名追加）'!Q292=2,'組織C③（②のG6~P→F6にペースト＋事業所名追加）'!F292,'組織C③（②のG6~P→F6にペースト＋事業所名追加）'!Q292=3,'組織C③（②のG6~P→F6にペースト＋事業所名追加）'!H292,'組織C③（②のG6~P→F6にペースト＋事業所名追加）'!Q292=4,'組織C③（②のG6~P→F6にペースト＋事業所名追加）'!J292,'組織C③（②のG6~P→F6にペースト＋事業所名追加）'!Q292=5,'組織C③（②のG6~P→F6にペースト＋事業所名追加）'!L292))</f>
        <v/>
      </c>
      <c r="I292" s="68" t="str">
        <f>IF('組織C③（②のG6~P→F6にペースト＋事業所名追加）'!C292="","",'組織C③（②のG6~P→F6にペースト＋事業所名追加）'!C292)</f>
        <v/>
      </c>
      <c r="J292" s="64"/>
    </row>
    <row r="293" spans="1:10">
      <c r="A293" s="64" t="s">
        <v>1195</v>
      </c>
      <c r="B293" s="79"/>
      <c r="C293" s="81" t="str" cm="1">
        <f t="array" ref="C293">_xlfn.IFS('組織C③（②のG6~P→F6にペースト＋事業所名追加）'!Q293="","",'組織C③（②のG6~P→F6にペースト＋事業所名追加）'!Q293=1,'組織C③（②のG6~P→F6にペースト＋事業所名追加）'!G293,'組織C③（②のG6~P→F6にペースト＋事業所名追加）'!Q293=2,'組織C③（②のG6~P→F6にペースト＋事業所名追加）'!I293,'組織C③（②のG6~P→F6にペースト＋事業所名追加）'!Q293=3,'組織C③（②のG6~P→F6にペースト＋事業所名追加）'!K293,'組織C③（②のG6~P→F6にペースト＋事業所名追加）'!Q293=4,'組織C③（②のG6~P→F6にペースト＋事業所名追加）'!M293,'組織C③（②のG6~P→F6にペースト＋事業所名追加）'!Q293=5,'組織C③（②のG6~P→F6にペースト＋事業所名追加）'!O293)</f>
        <v/>
      </c>
      <c r="D293" s="81" t="str" cm="1">
        <f t="array" ref="D293">_xlfn.IFS('組織C③（②のG6~P→F6にペースト＋事業所名追加）'!Q293="","",'組織C③（②のG6~P→F6にペースト＋事業所名追加）'!Q293=1,"",'組織C③（②のG6~P→F6にペースト＋事業所名追加）'!Q293=2,'組織C③（②のG6~P→F6にペースト＋事業所名追加）'!G293,'組織C③（②のG6~P→F6にペースト＋事業所名追加）'!Q293=3,'組織C③（②のG6~P→F6にペースト＋事業所名追加）'!I293,'組織C③（②のG6~P→F6にペースト＋事業所名追加）'!Q293=4,'組織C③（②のG6~P→F6にペースト＋事業所名追加）'!K293,'組織C③（②のG6~P→F6にペースト＋事業所名追加）'!Q293=5,'組織C③（②のG6~P→F6にペースト＋事業所名追加）'!M293)</f>
        <v/>
      </c>
      <c r="E293" s="64" t="str">
        <f t="shared" si="10"/>
        <v/>
      </c>
      <c r="F293" s="29" t="str">
        <f t="shared" si="9"/>
        <v/>
      </c>
      <c r="G293" s="68" t="str" cm="1">
        <f t="array" ref="G293">IF($G$6="","",_xlfn.IFS('組織C③（②のG6~P→F6にペースト＋事業所名追加）'!Q293="","",'組織C③（②のG6~P→F6にペースト＋事業所名追加）'!Q293=1,'組織C③（②のG6~P→F6にペースト＋事業所名追加）'!F293,'組織C③（②のG6~P→F6にペースト＋事業所名追加）'!Q293=2,'組織C③（②のG6~P→F6にペースト＋事業所名追加）'!H293,'組織C③（②のG6~P→F6にペースト＋事業所名追加）'!Q293=3,'組織C③（②のG6~P→F6にペースト＋事業所名追加）'!J293,'組織C③（②のG6~P→F6にペースト＋事業所名追加）'!Q293=4,'組織C③（②のG6~P→F6にペースト＋事業所名追加）'!L293,'組織C③（②のG6~P→F6にペースト＋事業所名追加）'!Q293=5,'組織C③（②のG6~P→F6にペースト＋事業所名追加）'!N293))</f>
        <v/>
      </c>
      <c r="H293" s="68" t="str" cm="1">
        <f t="array" ref="H293">IF($G$6="","",_xlfn.IFS('組織C③（②のG6~P→F6にペースト＋事業所名追加）'!Q293="","",'組織C③（②のG6~P→F6にペースト＋事業所名追加）'!Q293=1,"",'組織C③（②のG6~P→F6にペースト＋事業所名追加）'!Q293=2,'組織C③（②のG6~P→F6にペースト＋事業所名追加）'!F293,'組織C③（②のG6~P→F6にペースト＋事業所名追加）'!Q293=3,'組織C③（②のG6~P→F6にペースト＋事業所名追加）'!H293,'組織C③（②のG6~P→F6にペースト＋事業所名追加）'!Q293=4,'組織C③（②のG6~P→F6にペースト＋事業所名追加）'!J293,'組織C③（②のG6~P→F6にペースト＋事業所名追加）'!Q293=5,'組織C③（②のG6~P→F6にペースト＋事業所名追加）'!L293))</f>
        <v/>
      </c>
      <c r="I293" s="68" t="str">
        <f>IF('組織C③（②のG6~P→F6にペースト＋事業所名追加）'!C293="","",'組織C③（②のG6~P→F6にペースト＋事業所名追加）'!C293)</f>
        <v/>
      </c>
      <c r="J293" s="64"/>
    </row>
    <row r="294" spans="1:10">
      <c r="A294" s="64" t="s">
        <v>1196</v>
      </c>
      <c r="B294" s="79"/>
      <c r="C294" s="81" t="str" cm="1">
        <f t="array" ref="C294">_xlfn.IFS('組織C③（②のG6~P→F6にペースト＋事業所名追加）'!Q294="","",'組織C③（②のG6~P→F6にペースト＋事業所名追加）'!Q294=1,'組織C③（②のG6~P→F6にペースト＋事業所名追加）'!G294,'組織C③（②のG6~P→F6にペースト＋事業所名追加）'!Q294=2,'組織C③（②のG6~P→F6にペースト＋事業所名追加）'!I294,'組織C③（②のG6~P→F6にペースト＋事業所名追加）'!Q294=3,'組織C③（②のG6~P→F6にペースト＋事業所名追加）'!K294,'組織C③（②のG6~P→F6にペースト＋事業所名追加）'!Q294=4,'組織C③（②のG6~P→F6にペースト＋事業所名追加）'!M294,'組織C③（②のG6~P→F6にペースト＋事業所名追加）'!Q294=5,'組織C③（②のG6~P→F6にペースト＋事業所名追加）'!O294)</f>
        <v/>
      </c>
      <c r="D294" s="81" t="str" cm="1">
        <f t="array" ref="D294">_xlfn.IFS('組織C③（②のG6~P→F6にペースト＋事業所名追加）'!Q294="","",'組織C③（②のG6~P→F6にペースト＋事業所名追加）'!Q294=1,"",'組織C③（②のG6~P→F6にペースト＋事業所名追加）'!Q294=2,'組織C③（②のG6~P→F6にペースト＋事業所名追加）'!G294,'組織C③（②のG6~P→F6にペースト＋事業所名追加）'!Q294=3,'組織C③（②のG6~P→F6にペースト＋事業所名追加）'!I294,'組織C③（②のG6~P→F6にペースト＋事業所名追加）'!Q294=4,'組織C③（②のG6~P→F6にペースト＋事業所名追加）'!K294,'組織C③（②のG6~P→F6にペースト＋事業所名追加）'!Q294=5,'組織C③（②のG6~P→F6にペースト＋事業所名追加）'!M294)</f>
        <v/>
      </c>
      <c r="E294" s="64" t="str">
        <f t="shared" si="10"/>
        <v/>
      </c>
      <c r="F294" s="29" t="str">
        <f t="shared" si="9"/>
        <v/>
      </c>
      <c r="G294" s="68" t="str" cm="1">
        <f t="array" ref="G294">IF($G$6="","",_xlfn.IFS('組織C③（②のG6~P→F6にペースト＋事業所名追加）'!Q294="","",'組織C③（②のG6~P→F6にペースト＋事業所名追加）'!Q294=1,'組織C③（②のG6~P→F6にペースト＋事業所名追加）'!F294,'組織C③（②のG6~P→F6にペースト＋事業所名追加）'!Q294=2,'組織C③（②のG6~P→F6にペースト＋事業所名追加）'!H294,'組織C③（②のG6~P→F6にペースト＋事業所名追加）'!Q294=3,'組織C③（②のG6~P→F6にペースト＋事業所名追加）'!J294,'組織C③（②のG6~P→F6にペースト＋事業所名追加）'!Q294=4,'組織C③（②のG6~P→F6にペースト＋事業所名追加）'!L294,'組織C③（②のG6~P→F6にペースト＋事業所名追加）'!Q294=5,'組織C③（②のG6~P→F6にペースト＋事業所名追加）'!N294))</f>
        <v/>
      </c>
      <c r="H294" s="68" t="str" cm="1">
        <f t="array" ref="H294">IF($G$6="","",_xlfn.IFS('組織C③（②のG6~P→F6にペースト＋事業所名追加）'!Q294="","",'組織C③（②のG6~P→F6にペースト＋事業所名追加）'!Q294=1,"",'組織C③（②のG6~P→F6にペースト＋事業所名追加）'!Q294=2,'組織C③（②のG6~P→F6にペースト＋事業所名追加）'!F294,'組織C③（②のG6~P→F6にペースト＋事業所名追加）'!Q294=3,'組織C③（②のG6~P→F6にペースト＋事業所名追加）'!H294,'組織C③（②のG6~P→F6にペースト＋事業所名追加）'!Q294=4,'組織C③（②のG6~P→F6にペースト＋事業所名追加）'!J294,'組織C③（②のG6~P→F6にペースト＋事業所名追加）'!Q294=5,'組織C③（②のG6~P→F6にペースト＋事業所名追加）'!L294))</f>
        <v/>
      </c>
      <c r="I294" s="68" t="str">
        <f>IF('組織C③（②のG6~P→F6にペースト＋事業所名追加）'!C294="","",'組織C③（②のG6~P→F6にペースト＋事業所名追加）'!C294)</f>
        <v/>
      </c>
      <c r="J294" s="64"/>
    </row>
    <row r="295" spans="1:10">
      <c r="A295" s="64" t="s">
        <v>1197</v>
      </c>
      <c r="B295" s="79"/>
      <c r="C295" s="81" t="str" cm="1">
        <f t="array" ref="C295">_xlfn.IFS('組織C③（②のG6~P→F6にペースト＋事業所名追加）'!Q295="","",'組織C③（②のG6~P→F6にペースト＋事業所名追加）'!Q295=1,'組織C③（②のG6~P→F6にペースト＋事業所名追加）'!G295,'組織C③（②のG6~P→F6にペースト＋事業所名追加）'!Q295=2,'組織C③（②のG6~P→F6にペースト＋事業所名追加）'!I295,'組織C③（②のG6~P→F6にペースト＋事業所名追加）'!Q295=3,'組織C③（②のG6~P→F6にペースト＋事業所名追加）'!K295,'組織C③（②のG6~P→F6にペースト＋事業所名追加）'!Q295=4,'組織C③（②のG6~P→F6にペースト＋事業所名追加）'!M295,'組織C③（②のG6~P→F6にペースト＋事業所名追加）'!Q295=5,'組織C③（②のG6~P→F6にペースト＋事業所名追加）'!O295)</f>
        <v/>
      </c>
      <c r="D295" s="81" t="str" cm="1">
        <f t="array" ref="D295">_xlfn.IFS('組織C③（②のG6~P→F6にペースト＋事業所名追加）'!Q295="","",'組織C③（②のG6~P→F6にペースト＋事業所名追加）'!Q295=1,"",'組織C③（②のG6~P→F6にペースト＋事業所名追加）'!Q295=2,'組織C③（②のG6~P→F6にペースト＋事業所名追加）'!G295,'組織C③（②のG6~P→F6にペースト＋事業所名追加）'!Q295=3,'組織C③（②のG6~P→F6にペースト＋事業所名追加）'!I295,'組織C③（②のG6~P→F6にペースト＋事業所名追加）'!Q295=4,'組織C③（②のG6~P→F6にペースト＋事業所名追加）'!K295,'組織C③（②のG6~P→F6にペースト＋事業所名追加）'!Q295=5,'組織C③（②のG6~P→F6にペースト＋事業所名追加）'!M295)</f>
        <v/>
      </c>
      <c r="E295" s="64" t="str">
        <f t="shared" si="10"/>
        <v/>
      </c>
      <c r="F295" s="29" t="str">
        <f t="shared" si="9"/>
        <v/>
      </c>
      <c r="G295" s="68" t="str" cm="1">
        <f t="array" ref="G295">IF($G$6="","",_xlfn.IFS('組織C③（②のG6~P→F6にペースト＋事業所名追加）'!Q295="","",'組織C③（②のG6~P→F6にペースト＋事業所名追加）'!Q295=1,'組織C③（②のG6~P→F6にペースト＋事業所名追加）'!F295,'組織C③（②のG6~P→F6にペースト＋事業所名追加）'!Q295=2,'組織C③（②のG6~P→F6にペースト＋事業所名追加）'!H295,'組織C③（②のG6~P→F6にペースト＋事業所名追加）'!Q295=3,'組織C③（②のG6~P→F6にペースト＋事業所名追加）'!J295,'組織C③（②のG6~P→F6にペースト＋事業所名追加）'!Q295=4,'組織C③（②のG6~P→F6にペースト＋事業所名追加）'!L295,'組織C③（②のG6~P→F6にペースト＋事業所名追加）'!Q295=5,'組織C③（②のG6~P→F6にペースト＋事業所名追加）'!N295))</f>
        <v/>
      </c>
      <c r="H295" s="68" t="str" cm="1">
        <f t="array" ref="H295">IF($G$6="","",_xlfn.IFS('組織C③（②のG6~P→F6にペースト＋事業所名追加）'!Q295="","",'組織C③（②のG6~P→F6にペースト＋事業所名追加）'!Q295=1,"",'組織C③（②のG6~P→F6にペースト＋事業所名追加）'!Q295=2,'組織C③（②のG6~P→F6にペースト＋事業所名追加）'!F295,'組織C③（②のG6~P→F6にペースト＋事業所名追加）'!Q295=3,'組織C③（②のG6~P→F6にペースト＋事業所名追加）'!H295,'組織C③（②のG6~P→F6にペースト＋事業所名追加）'!Q295=4,'組織C③（②のG6~P→F6にペースト＋事業所名追加）'!J295,'組織C③（②のG6~P→F6にペースト＋事業所名追加）'!Q295=5,'組織C③（②のG6~P→F6にペースト＋事業所名追加）'!L295))</f>
        <v/>
      </c>
      <c r="I295" s="68" t="str">
        <f>IF('組織C③（②のG6~P→F6にペースト＋事業所名追加）'!C295="","",'組織C③（②のG6~P→F6にペースト＋事業所名追加）'!C295)</f>
        <v/>
      </c>
      <c r="J295" s="64"/>
    </row>
    <row r="296" spans="1:10">
      <c r="A296" s="64" t="s">
        <v>1198</v>
      </c>
      <c r="B296" s="79"/>
      <c r="C296" s="81" t="str" cm="1">
        <f t="array" ref="C296">_xlfn.IFS('組織C③（②のG6~P→F6にペースト＋事業所名追加）'!Q296="","",'組織C③（②のG6~P→F6にペースト＋事業所名追加）'!Q296=1,'組織C③（②のG6~P→F6にペースト＋事業所名追加）'!G296,'組織C③（②のG6~P→F6にペースト＋事業所名追加）'!Q296=2,'組織C③（②のG6~P→F6にペースト＋事業所名追加）'!I296,'組織C③（②のG6~P→F6にペースト＋事業所名追加）'!Q296=3,'組織C③（②のG6~P→F6にペースト＋事業所名追加）'!K296,'組織C③（②のG6~P→F6にペースト＋事業所名追加）'!Q296=4,'組織C③（②のG6~P→F6にペースト＋事業所名追加）'!M296,'組織C③（②のG6~P→F6にペースト＋事業所名追加）'!Q296=5,'組織C③（②のG6~P→F6にペースト＋事業所名追加）'!O296)</f>
        <v/>
      </c>
      <c r="D296" s="81" t="str" cm="1">
        <f t="array" ref="D296">_xlfn.IFS('組織C③（②のG6~P→F6にペースト＋事業所名追加）'!Q296="","",'組織C③（②のG6~P→F6にペースト＋事業所名追加）'!Q296=1,"",'組織C③（②のG6~P→F6にペースト＋事業所名追加）'!Q296=2,'組織C③（②のG6~P→F6にペースト＋事業所名追加）'!G296,'組織C③（②のG6~P→F6にペースト＋事業所名追加）'!Q296=3,'組織C③（②のG6~P→F6にペースト＋事業所名追加）'!I296,'組織C③（②のG6~P→F6にペースト＋事業所名追加）'!Q296=4,'組織C③（②のG6~P→F6にペースト＋事業所名追加）'!K296,'組織C③（②のG6~P→F6にペースト＋事業所名追加）'!Q296=5,'組織C③（②のG6~P→F6にペースト＋事業所名追加）'!M296)</f>
        <v/>
      </c>
      <c r="E296" s="64" t="str">
        <f t="shared" si="10"/>
        <v/>
      </c>
      <c r="F296" s="29" t="str">
        <f t="shared" si="9"/>
        <v/>
      </c>
      <c r="G296" s="68" t="str" cm="1">
        <f t="array" ref="G296">IF($G$6="","",_xlfn.IFS('組織C③（②のG6~P→F6にペースト＋事業所名追加）'!Q296="","",'組織C③（②のG6~P→F6にペースト＋事業所名追加）'!Q296=1,'組織C③（②のG6~P→F6にペースト＋事業所名追加）'!F296,'組織C③（②のG6~P→F6にペースト＋事業所名追加）'!Q296=2,'組織C③（②のG6~P→F6にペースト＋事業所名追加）'!H296,'組織C③（②のG6~P→F6にペースト＋事業所名追加）'!Q296=3,'組織C③（②のG6~P→F6にペースト＋事業所名追加）'!J296,'組織C③（②のG6~P→F6にペースト＋事業所名追加）'!Q296=4,'組織C③（②のG6~P→F6にペースト＋事業所名追加）'!L296,'組織C③（②のG6~P→F6にペースト＋事業所名追加）'!Q296=5,'組織C③（②のG6~P→F6にペースト＋事業所名追加）'!N296))</f>
        <v/>
      </c>
      <c r="H296" s="68" t="str" cm="1">
        <f t="array" ref="H296">IF($G$6="","",_xlfn.IFS('組織C③（②のG6~P→F6にペースト＋事業所名追加）'!Q296="","",'組織C③（②のG6~P→F6にペースト＋事業所名追加）'!Q296=1,"",'組織C③（②のG6~P→F6にペースト＋事業所名追加）'!Q296=2,'組織C③（②のG6~P→F6にペースト＋事業所名追加）'!F296,'組織C③（②のG6~P→F6にペースト＋事業所名追加）'!Q296=3,'組織C③（②のG6~P→F6にペースト＋事業所名追加）'!H296,'組織C③（②のG6~P→F6にペースト＋事業所名追加）'!Q296=4,'組織C③（②のG6~P→F6にペースト＋事業所名追加）'!J296,'組織C③（②のG6~P→F6にペースト＋事業所名追加）'!Q296=5,'組織C③（②のG6~P→F6にペースト＋事業所名追加）'!L296))</f>
        <v/>
      </c>
      <c r="I296" s="68" t="str">
        <f>IF('組織C③（②のG6~P→F6にペースト＋事業所名追加）'!C296="","",'組織C③（②のG6~P→F6にペースト＋事業所名追加）'!C296)</f>
        <v/>
      </c>
      <c r="J296" s="64"/>
    </row>
    <row r="297" spans="1:10">
      <c r="A297" s="64" t="s">
        <v>1199</v>
      </c>
      <c r="B297" s="79"/>
      <c r="C297" s="81" t="str" cm="1">
        <f t="array" ref="C297">_xlfn.IFS('組織C③（②のG6~P→F6にペースト＋事業所名追加）'!Q297="","",'組織C③（②のG6~P→F6にペースト＋事業所名追加）'!Q297=1,'組織C③（②のG6~P→F6にペースト＋事業所名追加）'!G297,'組織C③（②のG6~P→F6にペースト＋事業所名追加）'!Q297=2,'組織C③（②のG6~P→F6にペースト＋事業所名追加）'!I297,'組織C③（②のG6~P→F6にペースト＋事業所名追加）'!Q297=3,'組織C③（②のG6~P→F6にペースト＋事業所名追加）'!K297,'組織C③（②のG6~P→F6にペースト＋事業所名追加）'!Q297=4,'組織C③（②のG6~P→F6にペースト＋事業所名追加）'!M297,'組織C③（②のG6~P→F6にペースト＋事業所名追加）'!Q297=5,'組織C③（②のG6~P→F6にペースト＋事業所名追加）'!O297)</f>
        <v/>
      </c>
      <c r="D297" s="81" t="str" cm="1">
        <f t="array" ref="D297">_xlfn.IFS('組織C③（②のG6~P→F6にペースト＋事業所名追加）'!Q297="","",'組織C③（②のG6~P→F6にペースト＋事業所名追加）'!Q297=1,"",'組織C③（②のG6~P→F6にペースト＋事業所名追加）'!Q297=2,'組織C③（②のG6~P→F6にペースト＋事業所名追加）'!G297,'組織C③（②のG6~P→F6にペースト＋事業所名追加）'!Q297=3,'組織C③（②のG6~P→F6にペースト＋事業所名追加）'!I297,'組織C③（②のG6~P→F6にペースト＋事業所名追加）'!Q297=4,'組織C③（②のG6~P→F6にペースト＋事業所名追加）'!K297,'組織C③（②のG6~P→F6にペースト＋事業所名追加）'!Q297=5,'組織C③（②のG6~P→F6にペースト＋事業所名追加）'!M297)</f>
        <v/>
      </c>
      <c r="E297" s="64" t="str">
        <f t="shared" si="10"/>
        <v/>
      </c>
      <c r="F297" s="29" t="str">
        <f t="shared" si="9"/>
        <v/>
      </c>
      <c r="G297" s="68" t="str" cm="1">
        <f t="array" ref="G297">IF($G$6="","",_xlfn.IFS('組織C③（②のG6~P→F6にペースト＋事業所名追加）'!Q297="","",'組織C③（②のG6~P→F6にペースト＋事業所名追加）'!Q297=1,'組織C③（②のG6~P→F6にペースト＋事業所名追加）'!F297,'組織C③（②のG6~P→F6にペースト＋事業所名追加）'!Q297=2,'組織C③（②のG6~P→F6にペースト＋事業所名追加）'!H297,'組織C③（②のG6~P→F6にペースト＋事業所名追加）'!Q297=3,'組織C③（②のG6~P→F6にペースト＋事業所名追加）'!J297,'組織C③（②のG6~P→F6にペースト＋事業所名追加）'!Q297=4,'組織C③（②のG6~P→F6にペースト＋事業所名追加）'!L297,'組織C③（②のG6~P→F6にペースト＋事業所名追加）'!Q297=5,'組織C③（②のG6~P→F6にペースト＋事業所名追加）'!N297))</f>
        <v/>
      </c>
      <c r="H297" s="68" t="str" cm="1">
        <f t="array" ref="H297">IF($G$6="","",_xlfn.IFS('組織C③（②のG6~P→F6にペースト＋事業所名追加）'!Q297="","",'組織C③（②のG6~P→F6にペースト＋事業所名追加）'!Q297=1,"",'組織C③（②のG6~P→F6にペースト＋事業所名追加）'!Q297=2,'組織C③（②のG6~P→F6にペースト＋事業所名追加）'!F297,'組織C③（②のG6~P→F6にペースト＋事業所名追加）'!Q297=3,'組織C③（②のG6~P→F6にペースト＋事業所名追加）'!H297,'組織C③（②のG6~P→F6にペースト＋事業所名追加）'!Q297=4,'組織C③（②のG6~P→F6にペースト＋事業所名追加）'!J297,'組織C③（②のG6~P→F6にペースト＋事業所名追加）'!Q297=5,'組織C③（②のG6~P→F6にペースト＋事業所名追加）'!L297))</f>
        <v/>
      </c>
      <c r="I297" s="68" t="str">
        <f>IF('組織C③（②のG6~P→F6にペースト＋事業所名追加）'!C297="","",'組織C③（②のG6~P→F6にペースト＋事業所名追加）'!C297)</f>
        <v/>
      </c>
      <c r="J297" s="64"/>
    </row>
    <row r="298" spans="1:10">
      <c r="A298" s="64" t="s">
        <v>1200</v>
      </c>
      <c r="B298" s="79"/>
      <c r="C298" s="81" t="str" cm="1">
        <f t="array" ref="C298">_xlfn.IFS('組織C③（②のG6~P→F6にペースト＋事業所名追加）'!Q298="","",'組織C③（②のG6~P→F6にペースト＋事業所名追加）'!Q298=1,'組織C③（②のG6~P→F6にペースト＋事業所名追加）'!G298,'組織C③（②のG6~P→F6にペースト＋事業所名追加）'!Q298=2,'組織C③（②のG6~P→F6にペースト＋事業所名追加）'!I298,'組織C③（②のG6~P→F6にペースト＋事業所名追加）'!Q298=3,'組織C③（②のG6~P→F6にペースト＋事業所名追加）'!K298,'組織C③（②のG6~P→F6にペースト＋事業所名追加）'!Q298=4,'組織C③（②のG6~P→F6にペースト＋事業所名追加）'!M298,'組織C③（②のG6~P→F6にペースト＋事業所名追加）'!Q298=5,'組織C③（②のG6~P→F6にペースト＋事業所名追加）'!O298)</f>
        <v/>
      </c>
      <c r="D298" s="81" t="str" cm="1">
        <f t="array" ref="D298">_xlfn.IFS('組織C③（②のG6~P→F6にペースト＋事業所名追加）'!Q298="","",'組織C③（②のG6~P→F6にペースト＋事業所名追加）'!Q298=1,"",'組織C③（②のG6~P→F6にペースト＋事業所名追加）'!Q298=2,'組織C③（②のG6~P→F6にペースト＋事業所名追加）'!G298,'組織C③（②のG6~P→F6にペースト＋事業所名追加）'!Q298=3,'組織C③（②のG6~P→F6にペースト＋事業所名追加）'!I298,'組織C③（②のG6~P→F6にペースト＋事業所名追加）'!Q298=4,'組織C③（②のG6~P→F6にペースト＋事業所名追加）'!K298,'組織C③（②のG6~P→F6にペースト＋事業所名追加）'!Q298=5,'組織C③（②のG6~P→F6にペースト＋事業所名追加）'!M298)</f>
        <v/>
      </c>
      <c r="E298" s="64" t="str">
        <f t="shared" si="10"/>
        <v/>
      </c>
      <c r="F298" s="29" t="str">
        <f t="shared" si="9"/>
        <v/>
      </c>
      <c r="G298" s="68" t="str" cm="1">
        <f t="array" ref="G298">IF($G$6="","",_xlfn.IFS('組織C③（②のG6~P→F6にペースト＋事業所名追加）'!Q298="","",'組織C③（②のG6~P→F6にペースト＋事業所名追加）'!Q298=1,'組織C③（②のG6~P→F6にペースト＋事業所名追加）'!F298,'組織C③（②のG6~P→F6にペースト＋事業所名追加）'!Q298=2,'組織C③（②のG6~P→F6にペースト＋事業所名追加）'!H298,'組織C③（②のG6~P→F6にペースト＋事業所名追加）'!Q298=3,'組織C③（②のG6~P→F6にペースト＋事業所名追加）'!J298,'組織C③（②のG6~P→F6にペースト＋事業所名追加）'!Q298=4,'組織C③（②のG6~P→F6にペースト＋事業所名追加）'!L298,'組織C③（②のG6~P→F6にペースト＋事業所名追加）'!Q298=5,'組織C③（②のG6~P→F6にペースト＋事業所名追加）'!N298))</f>
        <v/>
      </c>
      <c r="H298" s="68" t="str" cm="1">
        <f t="array" ref="H298">IF($G$6="","",_xlfn.IFS('組織C③（②のG6~P→F6にペースト＋事業所名追加）'!Q298="","",'組織C③（②のG6~P→F6にペースト＋事業所名追加）'!Q298=1,"",'組織C③（②のG6~P→F6にペースト＋事業所名追加）'!Q298=2,'組織C③（②のG6~P→F6にペースト＋事業所名追加）'!F298,'組織C③（②のG6~P→F6にペースト＋事業所名追加）'!Q298=3,'組織C③（②のG6~P→F6にペースト＋事業所名追加）'!H298,'組織C③（②のG6~P→F6にペースト＋事業所名追加）'!Q298=4,'組織C③（②のG6~P→F6にペースト＋事業所名追加）'!J298,'組織C③（②のG6~P→F6にペースト＋事業所名追加）'!Q298=5,'組織C③（②のG6~P→F6にペースト＋事業所名追加）'!L298))</f>
        <v/>
      </c>
      <c r="I298" s="68" t="str">
        <f>IF('組織C③（②のG6~P→F6にペースト＋事業所名追加）'!C298="","",'組織C③（②のG6~P→F6にペースト＋事業所名追加）'!C298)</f>
        <v/>
      </c>
      <c r="J298" s="64"/>
    </row>
    <row r="299" spans="1:10">
      <c r="A299" s="64" t="s">
        <v>1201</v>
      </c>
      <c r="B299" s="79"/>
      <c r="C299" s="81" t="str" cm="1">
        <f t="array" ref="C299">_xlfn.IFS('組織C③（②のG6~P→F6にペースト＋事業所名追加）'!Q299="","",'組織C③（②のG6~P→F6にペースト＋事業所名追加）'!Q299=1,'組織C③（②のG6~P→F6にペースト＋事業所名追加）'!G299,'組織C③（②のG6~P→F6にペースト＋事業所名追加）'!Q299=2,'組織C③（②のG6~P→F6にペースト＋事業所名追加）'!I299,'組織C③（②のG6~P→F6にペースト＋事業所名追加）'!Q299=3,'組織C③（②のG6~P→F6にペースト＋事業所名追加）'!K299,'組織C③（②のG6~P→F6にペースト＋事業所名追加）'!Q299=4,'組織C③（②のG6~P→F6にペースト＋事業所名追加）'!M299,'組織C③（②のG6~P→F6にペースト＋事業所名追加）'!Q299=5,'組織C③（②のG6~P→F6にペースト＋事業所名追加）'!O299)</f>
        <v/>
      </c>
      <c r="D299" s="81" t="str" cm="1">
        <f t="array" ref="D299">_xlfn.IFS('組織C③（②のG6~P→F6にペースト＋事業所名追加）'!Q299="","",'組織C③（②のG6~P→F6にペースト＋事業所名追加）'!Q299=1,"",'組織C③（②のG6~P→F6にペースト＋事業所名追加）'!Q299=2,'組織C③（②のG6~P→F6にペースト＋事業所名追加）'!G299,'組織C③（②のG6~P→F6にペースト＋事業所名追加）'!Q299=3,'組織C③（②のG6~P→F6にペースト＋事業所名追加）'!I299,'組織C③（②のG6~P→F6にペースト＋事業所名追加）'!Q299=4,'組織C③（②のG6~P→F6にペースト＋事業所名追加）'!K299,'組織C③（②のG6~P→F6にペースト＋事業所名追加）'!Q299=5,'組織C③（②のG6~P→F6にペースト＋事業所名追加）'!M299)</f>
        <v/>
      </c>
      <c r="E299" s="64" t="str">
        <f t="shared" si="10"/>
        <v/>
      </c>
      <c r="F299" s="29" t="str">
        <f t="shared" si="9"/>
        <v/>
      </c>
      <c r="G299" s="68" t="str" cm="1">
        <f t="array" ref="G299">IF($G$6="","",_xlfn.IFS('組織C③（②のG6~P→F6にペースト＋事業所名追加）'!Q299="","",'組織C③（②のG6~P→F6にペースト＋事業所名追加）'!Q299=1,'組織C③（②のG6~P→F6にペースト＋事業所名追加）'!F299,'組織C③（②のG6~P→F6にペースト＋事業所名追加）'!Q299=2,'組織C③（②のG6~P→F6にペースト＋事業所名追加）'!H299,'組織C③（②のG6~P→F6にペースト＋事業所名追加）'!Q299=3,'組織C③（②のG6~P→F6にペースト＋事業所名追加）'!J299,'組織C③（②のG6~P→F6にペースト＋事業所名追加）'!Q299=4,'組織C③（②のG6~P→F6にペースト＋事業所名追加）'!L299,'組織C③（②のG6~P→F6にペースト＋事業所名追加）'!Q299=5,'組織C③（②のG6~P→F6にペースト＋事業所名追加）'!N299))</f>
        <v/>
      </c>
      <c r="H299" s="68" t="str" cm="1">
        <f t="array" ref="H299">IF($G$6="","",_xlfn.IFS('組織C③（②のG6~P→F6にペースト＋事業所名追加）'!Q299="","",'組織C③（②のG6~P→F6にペースト＋事業所名追加）'!Q299=1,"",'組織C③（②のG6~P→F6にペースト＋事業所名追加）'!Q299=2,'組織C③（②のG6~P→F6にペースト＋事業所名追加）'!F299,'組織C③（②のG6~P→F6にペースト＋事業所名追加）'!Q299=3,'組織C③（②のG6~P→F6にペースト＋事業所名追加）'!H299,'組織C③（②のG6~P→F6にペースト＋事業所名追加）'!Q299=4,'組織C③（②のG6~P→F6にペースト＋事業所名追加）'!J299,'組織C③（②のG6~P→F6にペースト＋事業所名追加）'!Q299=5,'組織C③（②のG6~P→F6にペースト＋事業所名追加）'!L299))</f>
        <v/>
      </c>
      <c r="I299" s="68" t="str">
        <f>IF('組織C③（②のG6~P→F6にペースト＋事業所名追加）'!C299="","",'組織C③（②のG6~P→F6にペースト＋事業所名追加）'!C299)</f>
        <v/>
      </c>
      <c r="J299" s="64"/>
    </row>
    <row r="300" spans="1:10">
      <c r="A300" s="64" t="s">
        <v>1202</v>
      </c>
      <c r="B300" s="79"/>
      <c r="C300" s="81" t="str" cm="1">
        <f t="array" ref="C300">_xlfn.IFS('組織C③（②のG6~P→F6にペースト＋事業所名追加）'!Q300="","",'組織C③（②のG6~P→F6にペースト＋事業所名追加）'!Q300=1,'組織C③（②のG6~P→F6にペースト＋事業所名追加）'!G300,'組織C③（②のG6~P→F6にペースト＋事業所名追加）'!Q300=2,'組織C③（②のG6~P→F6にペースト＋事業所名追加）'!I300,'組織C③（②のG6~P→F6にペースト＋事業所名追加）'!Q300=3,'組織C③（②のG6~P→F6にペースト＋事業所名追加）'!K300,'組織C③（②のG6~P→F6にペースト＋事業所名追加）'!Q300=4,'組織C③（②のG6~P→F6にペースト＋事業所名追加）'!M300,'組織C③（②のG6~P→F6にペースト＋事業所名追加）'!Q300=5,'組織C③（②のG6~P→F6にペースト＋事業所名追加）'!O300)</f>
        <v/>
      </c>
      <c r="D300" s="81" t="str" cm="1">
        <f t="array" ref="D300">_xlfn.IFS('組織C③（②のG6~P→F6にペースト＋事業所名追加）'!Q300="","",'組織C③（②のG6~P→F6にペースト＋事業所名追加）'!Q300=1,"",'組織C③（②のG6~P→F6にペースト＋事業所名追加）'!Q300=2,'組織C③（②のG6~P→F6にペースト＋事業所名追加）'!G300,'組織C③（②のG6~P→F6にペースト＋事業所名追加）'!Q300=3,'組織C③（②のG6~P→F6にペースト＋事業所名追加）'!I300,'組織C③（②のG6~P→F6にペースト＋事業所名追加）'!Q300=4,'組織C③（②のG6~P→F6にペースト＋事業所名追加）'!K300,'組織C③（②のG6~P→F6にペースト＋事業所名追加）'!Q300=5,'組織C③（②のG6~P→F6にペースト＋事業所名追加）'!M300)</f>
        <v/>
      </c>
      <c r="E300" s="64" t="str">
        <f t="shared" si="10"/>
        <v/>
      </c>
      <c r="F300" s="29" t="str">
        <f t="shared" si="9"/>
        <v/>
      </c>
      <c r="G300" s="68" t="str" cm="1">
        <f t="array" ref="G300">IF($G$6="","",_xlfn.IFS('組織C③（②のG6~P→F6にペースト＋事業所名追加）'!Q300="","",'組織C③（②のG6~P→F6にペースト＋事業所名追加）'!Q300=1,'組織C③（②のG6~P→F6にペースト＋事業所名追加）'!F300,'組織C③（②のG6~P→F6にペースト＋事業所名追加）'!Q300=2,'組織C③（②のG6~P→F6にペースト＋事業所名追加）'!H300,'組織C③（②のG6~P→F6にペースト＋事業所名追加）'!Q300=3,'組織C③（②のG6~P→F6にペースト＋事業所名追加）'!J300,'組織C③（②のG6~P→F6にペースト＋事業所名追加）'!Q300=4,'組織C③（②のG6~P→F6にペースト＋事業所名追加）'!L300,'組織C③（②のG6~P→F6にペースト＋事業所名追加）'!Q300=5,'組織C③（②のG6~P→F6にペースト＋事業所名追加）'!N300))</f>
        <v/>
      </c>
      <c r="H300" s="68" t="str" cm="1">
        <f t="array" ref="H300">IF($G$6="","",_xlfn.IFS('組織C③（②のG6~P→F6にペースト＋事業所名追加）'!Q300="","",'組織C③（②のG6~P→F6にペースト＋事業所名追加）'!Q300=1,"",'組織C③（②のG6~P→F6にペースト＋事業所名追加）'!Q300=2,'組織C③（②のG6~P→F6にペースト＋事業所名追加）'!F300,'組織C③（②のG6~P→F6にペースト＋事業所名追加）'!Q300=3,'組織C③（②のG6~P→F6にペースト＋事業所名追加）'!H300,'組織C③（②のG6~P→F6にペースト＋事業所名追加）'!Q300=4,'組織C③（②のG6~P→F6にペースト＋事業所名追加）'!J300,'組織C③（②のG6~P→F6にペースト＋事業所名追加）'!Q300=5,'組織C③（②のG6~P→F6にペースト＋事業所名追加）'!L300))</f>
        <v/>
      </c>
      <c r="I300" s="68" t="str">
        <f>IF('組織C③（②のG6~P→F6にペースト＋事業所名追加）'!C300="","",'組織C③（②のG6~P→F6にペースト＋事業所名追加）'!C300)</f>
        <v/>
      </c>
      <c r="J300" s="64"/>
    </row>
    <row r="301" spans="1:10">
      <c r="A301" s="64" t="s">
        <v>1203</v>
      </c>
      <c r="B301" s="79"/>
      <c r="C301" s="81" t="str" cm="1">
        <f t="array" ref="C301">_xlfn.IFS('組織C③（②のG6~P→F6にペースト＋事業所名追加）'!Q301="","",'組織C③（②のG6~P→F6にペースト＋事業所名追加）'!Q301=1,'組織C③（②のG6~P→F6にペースト＋事業所名追加）'!G301,'組織C③（②のG6~P→F6にペースト＋事業所名追加）'!Q301=2,'組織C③（②のG6~P→F6にペースト＋事業所名追加）'!I301,'組織C③（②のG6~P→F6にペースト＋事業所名追加）'!Q301=3,'組織C③（②のG6~P→F6にペースト＋事業所名追加）'!K301,'組織C③（②のG6~P→F6にペースト＋事業所名追加）'!Q301=4,'組織C③（②のG6~P→F6にペースト＋事業所名追加）'!M301,'組織C③（②のG6~P→F6にペースト＋事業所名追加）'!Q301=5,'組織C③（②のG6~P→F6にペースト＋事業所名追加）'!O301)</f>
        <v/>
      </c>
      <c r="D301" s="81" t="str" cm="1">
        <f t="array" ref="D301">_xlfn.IFS('組織C③（②のG6~P→F6にペースト＋事業所名追加）'!Q301="","",'組織C③（②のG6~P→F6にペースト＋事業所名追加）'!Q301=1,"",'組織C③（②のG6~P→F6にペースト＋事業所名追加）'!Q301=2,'組織C③（②のG6~P→F6にペースト＋事業所名追加）'!G301,'組織C③（②のG6~P→F6にペースト＋事業所名追加）'!Q301=3,'組織C③（②のG6~P→F6にペースト＋事業所名追加）'!I301,'組織C③（②のG6~P→F6にペースト＋事業所名追加）'!Q301=4,'組織C③（②のG6~P→F6にペースト＋事業所名追加）'!K301,'組織C③（②のG6~P→F6にペースト＋事業所名追加）'!Q301=5,'組織C③（②のG6~P→F6にペースト＋事業所名追加）'!M301)</f>
        <v/>
      </c>
      <c r="E301" s="64" t="str">
        <f t="shared" si="10"/>
        <v/>
      </c>
      <c r="F301" s="29" t="str">
        <f t="shared" si="9"/>
        <v/>
      </c>
      <c r="G301" s="68" t="str" cm="1">
        <f t="array" ref="G301">IF($G$6="","",_xlfn.IFS('組織C③（②のG6~P→F6にペースト＋事業所名追加）'!Q301="","",'組織C③（②のG6~P→F6にペースト＋事業所名追加）'!Q301=1,'組織C③（②のG6~P→F6にペースト＋事業所名追加）'!F301,'組織C③（②のG6~P→F6にペースト＋事業所名追加）'!Q301=2,'組織C③（②のG6~P→F6にペースト＋事業所名追加）'!H301,'組織C③（②のG6~P→F6にペースト＋事業所名追加）'!Q301=3,'組織C③（②のG6~P→F6にペースト＋事業所名追加）'!J301,'組織C③（②のG6~P→F6にペースト＋事業所名追加）'!Q301=4,'組織C③（②のG6~P→F6にペースト＋事業所名追加）'!L301,'組織C③（②のG6~P→F6にペースト＋事業所名追加）'!Q301=5,'組織C③（②のG6~P→F6にペースト＋事業所名追加）'!N301))</f>
        <v/>
      </c>
      <c r="H301" s="68" t="str" cm="1">
        <f t="array" ref="H301">IF($G$6="","",_xlfn.IFS('組織C③（②のG6~P→F6にペースト＋事業所名追加）'!Q301="","",'組織C③（②のG6~P→F6にペースト＋事業所名追加）'!Q301=1,"",'組織C③（②のG6~P→F6にペースト＋事業所名追加）'!Q301=2,'組織C③（②のG6~P→F6にペースト＋事業所名追加）'!F301,'組織C③（②のG6~P→F6にペースト＋事業所名追加）'!Q301=3,'組織C③（②のG6~P→F6にペースト＋事業所名追加）'!H301,'組織C③（②のG6~P→F6にペースト＋事業所名追加）'!Q301=4,'組織C③（②のG6~P→F6にペースト＋事業所名追加）'!J301,'組織C③（②のG6~P→F6にペースト＋事業所名追加）'!Q301=5,'組織C③（②のG6~P→F6にペースト＋事業所名追加）'!L301))</f>
        <v/>
      </c>
      <c r="I301" s="68" t="str">
        <f>IF('組織C③（②のG6~P→F6にペースト＋事業所名追加）'!C301="","",'組織C③（②のG6~P→F6にペースト＋事業所名追加）'!C301)</f>
        <v/>
      </c>
      <c r="J301" s="64"/>
    </row>
    <row r="302" spans="1:10">
      <c r="A302" s="64" t="s">
        <v>1204</v>
      </c>
      <c r="B302" s="79"/>
      <c r="C302" s="81" t="str" cm="1">
        <f t="array" ref="C302">_xlfn.IFS('組織C③（②のG6~P→F6にペースト＋事業所名追加）'!Q302="","",'組織C③（②のG6~P→F6にペースト＋事業所名追加）'!Q302=1,'組織C③（②のG6~P→F6にペースト＋事業所名追加）'!G302,'組織C③（②のG6~P→F6にペースト＋事業所名追加）'!Q302=2,'組織C③（②のG6~P→F6にペースト＋事業所名追加）'!I302,'組織C③（②のG6~P→F6にペースト＋事業所名追加）'!Q302=3,'組織C③（②のG6~P→F6にペースト＋事業所名追加）'!K302,'組織C③（②のG6~P→F6にペースト＋事業所名追加）'!Q302=4,'組織C③（②のG6~P→F6にペースト＋事業所名追加）'!M302,'組織C③（②のG6~P→F6にペースト＋事業所名追加）'!Q302=5,'組織C③（②のG6~P→F6にペースト＋事業所名追加）'!O302)</f>
        <v/>
      </c>
      <c r="D302" s="81" t="str" cm="1">
        <f t="array" ref="D302">_xlfn.IFS('組織C③（②のG6~P→F6にペースト＋事業所名追加）'!Q302="","",'組織C③（②のG6~P→F6にペースト＋事業所名追加）'!Q302=1,"",'組織C③（②のG6~P→F6にペースト＋事業所名追加）'!Q302=2,'組織C③（②のG6~P→F6にペースト＋事業所名追加）'!G302,'組織C③（②のG6~P→F6にペースト＋事業所名追加）'!Q302=3,'組織C③（②のG6~P→F6にペースト＋事業所名追加）'!I302,'組織C③（②のG6~P→F6にペースト＋事業所名追加）'!Q302=4,'組織C③（②のG6~P→F6にペースト＋事業所名追加）'!K302,'組織C③（②のG6~P→F6にペースト＋事業所名追加）'!Q302=5,'組織C③（②のG6~P→F6にペースト＋事業所名追加）'!M302)</f>
        <v/>
      </c>
      <c r="E302" s="64" t="str">
        <f t="shared" si="10"/>
        <v/>
      </c>
      <c r="F302" s="29" t="str">
        <f t="shared" si="9"/>
        <v/>
      </c>
      <c r="G302" s="68" t="str" cm="1">
        <f t="array" ref="G302">IF($G$6="","",_xlfn.IFS('組織C③（②のG6~P→F6にペースト＋事業所名追加）'!Q302="","",'組織C③（②のG6~P→F6にペースト＋事業所名追加）'!Q302=1,'組織C③（②のG6~P→F6にペースト＋事業所名追加）'!F302,'組織C③（②のG6~P→F6にペースト＋事業所名追加）'!Q302=2,'組織C③（②のG6~P→F6にペースト＋事業所名追加）'!H302,'組織C③（②のG6~P→F6にペースト＋事業所名追加）'!Q302=3,'組織C③（②のG6~P→F6にペースト＋事業所名追加）'!J302,'組織C③（②のG6~P→F6にペースト＋事業所名追加）'!Q302=4,'組織C③（②のG6~P→F6にペースト＋事業所名追加）'!L302,'組織C③（②のG6~P→F6にペースト＋事業所名追加）'!Q302=5,'組織C③（②のG6~P→F6にペースト＋事業所名追加）'!N302))</f>
        <v/>
      </c>
      <c r="H302" s="68" t="str" cm="1">
        <f t="array" ref="H302">IF($G$6="","",_xlfn.IFS('組織C③（②のG6~P→F6にペースト＋事業所名追加）'!Q302="","",'組織C③（②のG6~P→F6にペースト＋事業所名追加）'!Q302=1,"",'組織C③（②のG6~P→F6にペースト＋事業所名追加）'!Q302=2,'組織C③（②のG6~P→F6にペースト＋事業所名追加）'!F302,'組織C③（②のG6~P→F6にペースト＋事業所名追加）'!Q302=3,'組織C③（②のG6~P→F6にペースト＋事業所名追加）'!H302,'組織C③（②のG6~P→F6にペースト＋事業所名追加）'!Q302=4,'組織C③（②のG6~P→F6にペースト＋事業所名追加）'!J302,'組織C③（②のG6~P→F6にペースト＋事業所名追加）'!Q302=5,'組織C③（②のG6~P→F6にペースト＋事業所名追加）'!L302))</f>
        <v/>
      </c>
      <c r="I302" s="68" t="str">
        <f>IF('組織C③（②のG6~P→F6にペースト＋事業所名追加）'!C302="","",'組織C③（②のG6~P→F6にペースト＋事業所名追加）'!C302)</f>
        <v/>
      </c>
      <c r="J302" s="64"/>
    </row>
    <row r="303" spans="1:10">
      <c r="A303" s="64" t="s">
        <v>1205</v>
      </c>
      <c r="B303" s="79"/>
      <c r="C303" s="81" t="str" cm="1">
        <f t="array" ref="C303">_xlfn.IFS('組織C③（②のG6~P→F6にペースト＋事業所名追加）'!Q303="","",'組織C③（②のG6~P→F6にペースト＋事業所名追加）'!Q303=1,'組織C③（②のG6~P→F6にペースト＋事業所名追加）'!G303,'組織C③（②のG6~P→F6にペースト＋事業所名追加）'!Q303=2,'組織C③（②のG6~P→F6にペースト＋事業所名追加）'!I303,'組織C③（②のG6~P→F6にペースト＋事業所名追加）'!Q303=3,'組織C③（②のG6~P→F6にペースト＋事業所名追加）'!K303,'組織C③（②のG6~P→F6にペースト＋事業所名追加）'!Q303=4,'組織C③（②のG6~P→F6にペースト＋事業所名追加）'!M303,'組織C③（②のG6~P→F6にペースト＋事業所名追加）'!Q303=5,'組織C③（②のG6~P→F6にペースト＋事業所名追加）'!O303)</f>
        <v/>
      </c>
      <c r="D303" s="81" t="str" cm="1">
        <f t="array" ref="D303">_xlfn.IFS('組織C③（②のG6~P→F6にペースト＋事業所名追加）'!Q303="","",'組織C③（②のG6~P→F6にペースト＋事業所名追加）'!Q303=1,"",'組織C③（②のG6~P→F6にペースト＋事業所名追加）'!Q303=2,'組織C③（②のG6~P→F6にペースト＋事業所名追加）'!G303,'組織C③（②のG6~P→F6にペースト＋事業所名追加）'!Q303=3,'組織C③（②のG6~P→F6にペースト＋事業所名追加）'!I303,'組織C③（②のG6~P→F6にペースト＋事業所名追加）'!Q303=4,'組織C③（②のG6~P→F6にペースト＋事業所名追加）'!K303,'組織C③（②のG6~P→F6にペースト＋事業所名追加）'!Q303=5,'組織C③（②のG6~P→F6にペースト＋事業所名追加）'!M303)</f>
        <v/>
      </c>
      <c r="E303" s="64" t="str">
        <f t="shared" si="10"/>
        <v/>
      </c>
      <c r="F303" s="29" t="str">
        <f t="shared" si="9"/>
        <v/>
      </c>
      <c r="G303" s="68" t="str" cm="1">
        <f t="array" ref="G303">IF($G$6="","",_xlfn.IFS('組織C③（②のG6~P→F6にペースト＋事業所名追加）'!Q303="","",'組織C③（②のG6~P→F6にペースト＋事業所名追加）'!Q303=1,'組織C③（②のG6~P→F6にペースト＋事業所名追加）'!F303,'組織C③（②のG6~P→F6にペースト＋事業所名追加）'!Q303=2,'組織C③（②のG6~P→F6にペースト＋事業所名追加）'!H303,'組織C③（②のG6~P→F6にペースト＋事業所名追加）'!Q303=3,'組織C③（②のG6~P→F6にペースト＋事業所名追加）'!J303,'組織C③（②のG6~P→F6にペースト＋事業所名追加）'!Q303=4,'組織C③（②のG6~P→F6にペースト＋事業所名追加）'!L303,'組織C③（②のG6~P→F6にペースト＋事業所名追加）'!Q303=5,'組織C③（②のG6~P→F6にペースト＋事業所名追加）'!N303))</f>
        <v/>
      </c>
      <c r="H303" s="68" t="str" cm="1">
        <f t="array" ref="H303">IF($G$6="","",_xlfn.IFS('組織C③（②のG6~P→F6にペースト＋事業所名追加）'!Q303="","",'組織C③（②のG6~P→F6にペースト＋事業所名追加）'!Q303=1,"",'組織C③（②のG6~P→F6にペースト＋事業所名追加）'!Q303=2,'組織C③（②のG6~P→F6にペースト＋事業所名追加）'!F303,'組織C③（②のG6~P→F6にペースト＋事業所名追加）'!Q303=3,'組織C③（②のG6~P→F6にペースト＋事業所名追加）'!H303,'組織C③（②のG6~P→F6にペースト＋事業所名追加）'!Q303=4,'組織C③（②のG6~P→F6にペースト＋事業所名追加）'!J303,'組織C③（②のG6~P→F6にペースト＋事業所名追加）'!Q303=5,'組織C③（②のG6~P→F6にペースト＋事業所名追加）'!L303))</f>
        <v/>
      </c>
      <c r="I303" s="68" t="str">
        <f>IF('組織C③（②のG6~P→F6にペースト＋事業所名追加）'!C303="","",'組織C③（②のG6~P→F6にペースト＋事業所名追加）'!C303)</f>
        <v/>
      </c>
      <c r="J303" s="64"/>
    </row>
    <row r="304" spans="1:10">
      <c r="A304" s="64" t="s">
        <v>1206</v>
      </c>
      <c r="B304" s="79"/>
      <c r="C304" s="81" t="str" cm="1">
        <f t="array" ref="C304">_xlfn.IFS('組織C③（②のG6~P→F6にペースト＋事業所名追加）'!Q304="","",'組織C③（②のG6~P→F6にペースト＋事業所名追加）'!Q304=1,'組織C③（②のG6~P→F6にペースト＋事業所名追加）'!G304,'組織C③（②のG6~P→F6にペースト＋事業所名追加）'!Q304=2,'組織C③（②のG6~P→F6にペースト＋事業所名追加）'!I304,'組織C③（②のG6~P→F6にペースト＋事業所名追加）'!Q304=3,'組織C③（②のG6~P→F6にペースト＋事業所名追加）'!K304,'組織C③（②のG6~P→F6にペースト＋事業所名追加）'!Q304=4,'組織C③（②のG6~P→F6にペースト＋事業所名追加）'!M304,'組織C③（②のG6~P→F6にペースト＋事業所名追加）'!Q304=5,'組織C③（②のG6~P→F6にペースト＋事業所名追加）'!O304)</f>
        <v/>
      </c>
      <c r="D304" s="81" t="str" cm="1">
        <f t="array" ref="D304">_xlfn.IFS('組織C③（②のG6~P→F6にペースト＋事業所名追加）'!Q304="","",'組織C③（②のG6~P→F6にペースト＋事業所名追加）'!Q304=1,"",'組織C③（②のG6~P→F6にペースト＋事業所名追加）'!Q304=2,'組織C③（②のG6~P→F6にペースト＋事業所名追加）'!G304,'組織C③（②のG6~P→F6にペースト＋事業所名追加）'!Q304=3,'組織C③（②のG6~P→F6にペースト＋事業所名追加）'!I304,'組織C③（②のG6~P→F6にペースト＋事業所名追加）'!Q304=4,'組織C③（②のG6~P→F6にペースト＋事業所名追加）'!K304,'組織C③（②のG6~P→F6にペースト＋事業所名追加）'!Q304=5,'組織C③（②のG6~P→F6にペースト＋事業所名追加）'!M304)</f>
        <v/>
      </c>
      <c r="E304" s="64" t="str">
        <f t="shared" si="10"/>
        <v/>
      </c>
      <c r="F304" s="29" t="str">
        <f t="shared" si="9"/>
        <v/>
      </c>
      <c r="G304" s="68" t="str" cm="1">
        <f t="array" ref="G304">IF($G$6="","",_xlfn.IFS('組織C③（②のG6~P→F6にペースト＋事業所名追加）'!Q304="","",'組織C③（②のG6~P→F6にペースト＋事業所名追加）'!Q304=1,'組織C③（②のG6~P→F6にペースト＋事業所名追加）'!F304,'組織C③（②のG6~P→F6にペースト＋事業所名追加）'!Q304=2,'組織C③（②のG6~P→F6にペースト＋事業所名追加）'!H304,'組織C③（②のG6~P→F6にペースト＋事業所名追加）'!Q304=3,'組織C③（②のG6~P→F6にペースト＋事業所名追加）'!J304,'組織C③（②のG6~P→F6にペースト＋事業所名追加）'!Q304=4,'組織C③（②のG6~P→F6にペースト＋事業所名追加）'!L304,'組織C③（②のG6~P→F6にペースト＋事業所名追加）'!Q304=5,'組織C③（②のG6~P→F6にペースト＋事業所名追加）'!N304))</f>
        <v/>
      </c>
      <c r="H304" s="68" t="str" cm="1">
        <f t="array" ref="H304">IF($G$6="","",_xlfn.IFS('組織C③（②のG6~P→F6にペースト＋事業所名追加）'!Q304="","",'組織C③（②のG6~P→F6にペースト＋事業所名追加）'!Q304=1,"",'組織C③（②のG6~P→F6にペースト＋事業所名追加）'!Q304=2,'組織C③（②のG6~P→F6にペースト＋事業所名追加）'!F304,'組織C③（②のG6~P→F6にペースト＋事業所名追加）'!Q304=3,'組織C③（②のG6~P→F6にペースト＋事業所名追加）'!H304,'組織C③（②のG6~P→F6にペースト＋事業所名追加）'!Q304=4,'組織C③（②のG6~P→F6にペースト＋事業所名追加）'!J304,'組織C③（②のG6~P→F6にペースト＋事業所名追加）'!Q304=5,'組織C③（②のG6~P→F6にペースト＋事業所名追加）'!L304))</f>
        <v/>
      </c>
      <c r="I304" s="68" t="str">
        <f>IF('組織C③（②のG6~P→F6にペースト＋事業所名追加）'!C304="","",'組織C③（②のG6~P→F6にペースト＋事業所名追加）'!C304)</f>
        <v/>
      </c>
      <c r="J304" s="64"/>
    </row>
    <row r="305" spans="1:10">
      <c r="A305" s="64" t="s">
        <v>1207</v>
      </c>
      <c r="B305" s="79"/>
      <c r="C305" s="81" t="str" cm="1">
        <f t="array" ref="C305">_xlfn.IFS('組織C③（②のG6~P→F6にペースト＋事業所名追加）'!Q305="","",'組織C③（②のG6~P→F6にペースト＋事業所名追加）'!Q305=1,'組織C③（②のG6~P→F6にペースト＋事業所名追加）'!G305,'組織C③（②のG6~P→F6にペースト＋事業所名追加）'!Q305=2,'組織C③（②のG6~P→F6にペースト＋事業所名追加）'!I305,'組織C③（②のG6~P→F6にペースト＋事業所名追加）'!Q305=3,'組織C③（②のG6~P→F6にペースト＋事業所名追加）'!K305,'組織C③（②のG6~P→F6にペースト＋事業所名追加）'!Q305=4,'組織C③（②のG6~P→F6にペースト＋事業所名追加）'!M305,'組織C③（②のG6~P→F6にペースト＋事業所名追加）'!Q305=5,'組織C③（②のG6~P→F6にペースト＋事業所名追加）'!O305)</f>
        <v/>
      </c>
      <c r="D305" s="81" t="str" cm="1">
        <f t="array" ref="D305">_xlfn.IFS('組織C③（②のG6~P→F6にペースト＋事業所名追加）'!Q305="","",'組織C③（②のG6~P→F6にペースト＋事業所名追加）'!Q305=1,"",'組織C③（②のG6~P→F6にペースト＋事業所名追加）'!Q305=2,'組織C③（②のG6~P→F6にペースト＋事業所名追加）'!G305,'組織C③（②のG6~P→F6にペースト＋事業所名追加）'!Q305=3,'組織C③（②のG6~P→F6にペースト＋事業所名追加）'!I305,'組織C③（②のG6~P→F6にペースト＋事業所名追加）'!Q305=4,'組織C③（②のG6~P→F6にペースト＋事業所名追加）'!K305,'組織C③（②のG6~P→F6にペースト＋事業所名追加）'!Q305=5,'組織C③（②のG6~P→F6にペースト＋事業所名追加）'!M305)</f>
        <v/>
      </c>
      <c r="E305" s="64" t="str">
        <f t="shared" si="10"/>
        <v/>
      </c>
      <c r="F305" s="29" t="str">
        <f t="shared" si="9"/>
        <v/>
      </c>
      <c r="G305" s="68" t="str" cm="1">
        <f t="array" ref="G305">IF($G$6="","",_xlfn.IFS('組織C③（②のG6~P→F6にペースト＋事業所名追加）'!Q305="","",'組織C③（②のG6~P→F6にペースト＋事業所名追加）'!Q305=1,'組織C③（②のG6~P→F6にペースト＋事業所名追加）'!F305,'組織C③（②のG6~P→F6にペースト＋事業所名追加）'!Q305=2,'組織C③（②のG6~P→F6にペースト＋事業所名追加）'!H305,'組織C③（②のG6~P→F6にペースト＋事業所名追加）'!Q305=3,'組織C③（②のG6~P→F6にペースト＋事業所名追加）'!J305,'組織C③（②のG6~P→F6にペースト＋事業所名追加）'!Q305=4,'組織C③（②のG6~P→F6にペースト＋事業所名追加）'!L305,'組織C③（②のG6~P→F6にペースト＋事業所名追加）'!Q305=5,'組織C③（②のG6~P→F6にペースト＋事業所名追加）'!N305))</f>
        <v/>
      </c>
      <c r="H305" s="68" t="str" cm="1">
        <f t="array" ref="H305">IF($G$6="","",_xlfn.IFS('組織C③（②のG6~P→F6にペースト＋事業所名追加）'!Q305="","",'組織C③（②のG6~P→F6にペースト＋事業所名追加）'!Q305=1,"",'組織C③（②のG6~P→F6にペースト＋事業所名追加）'!Q305=2,'組織C③（②のG6~P→F6にペースト＋事業所名追加）'!F305,'組織C③（②のG6~P→F6にペースト＋事業所名追加）'!Q305=3,'組織C③（②のG6~P→F6にペースト＋事業所名追加）'!H305,'組織C③（②のG6~P→F6にペースト＋事業所名追加）'!Q305=4,'組織C③（②のG6~P→F6にペースト＋事業所名追加）'!J305,'組織C③（②のG6~P→F6にペースト＋事業所名追加）'!Q305=5,'組織C③（②のG6~P→F6にペースト＋事業所名追加）'!L305))</f>
        <v/>
      </c>
      <c r="I305" s="68" t="str">
        <f>IF('組織C③（②のG6~P→F6にペースト＋事業所名追加）'!C305="","",'組織C③（②のG6~P→F6にペースト＋事業所名追加）'!C305)</f>
        <v/>
      </c>
      <c r="J305" s="64"/>
    </row>
    <row r="306" spans="1:10">
      <c r="A306" s="64" t="s">
        <v>1208</v>
      </c>
      <c r="B306" s="79"/>
      <c r="C306" s="81" t="str" cm="1">
        <f t="array" ref="C306">_xlfn.IFS('組織C③（②のG6~P→F6にペースト＋事業所名追加）'!Q306="","",'組織C③（②のG6~P→F6にペースト＋事業所名追加）'!Q306=1,'組織C③（②のG6~P→F6にペースト＋事業所名追加）'!G306,'組織C③（②のG6~P→F6にペースト＋事業所名追加）'!Q306=2,'組織C③（②のG6~P→F6にペースト＋事業所名追加）'!I306,'組織C③（②のG6~P→F6にペースト＋事業所名追加）'!Q306=3,'組織C③（②のG6~P→F6にペースト＋事業所名追加）'!K306,'組織C③（②のG6~P→F6にペースト＋事業所名追加）'!Q306=4,'組織C③（②のG6~P→F6にペースト＋事業所名追加）'!M306,'組織C③（②のG6~P→F6にペースト＋事業所名追加）'!Q306=5,'組織C③（②のG6~P→F6にペースト＋事業所名追加）'!O306)</f>
        <v/>
      </c>
      <c r="D306" s="81" t="str" cm="1">
        <f t="array" ref="D306">_xlfn.IFS('組織C③（②のG6~P→F6にペースト＋事業所名追加）'!Q306="","",'組織C③（②のG6~P→F6にペースト＋事業所名追加）'!Q306=1,"",'組織C③（②のG6~P→F6にペースト＋事業所名追加）'!Q306=2,'組織C③（②のG6~P→F6にペースト＋事業所名追加）'!G306,'組織C③（②のG6~P→F6にペースト＋事業所名追加）'!Q306=3,'組織C③（②のG6~P→F6にペースト＋事業所名追加）'!I306,'組織C③（②のG6~P→F6にペースト＋事業所名追加）'!Q306=4,'組織C③（②のG6~P→F6にペースト＋事業所名追加）'!K306,'組織C③（②のG6~P→F6にペースト＋事業所名追加）'!Q306=5,'組織C③（②のG6~P→F6にペースト＋事業所名追加）'!M306)</f>
        <v/>
      </c>
      <c r="E306" s="64" t="str">
        <f t="shared" si="10"/>
        <v/>
      </c>
      <c r="F306" s="29" t="str">
        <f t="shared" si="9"/>
        <v/>
      </c>
      <c r="G306" s="68" t="str" cm="1">
        <f t="array" ref="G306">IF($G$6="","",_xlfn.IFS('組織C③（②のG6~P→F6にペースト＋事業所名追加）'!Q306="","",'組織C③（②のG6~P→F6にペースト＋事業所名追加）'!Q306=1,'組織C③（②のG6~P→F6にペースト＋事業所名追加）'!F306,'組織C③（②のG6~P→F6にペースト＋事業所名追加）'!Q306=2,'組織C③（②のG6~P→F6にペースト＋事業所名追加）'!H306,'組織C③（②のG6~P→F6にペースト＋事業所名追加）'!Q306=3,'組織C③（②のG6~P→F6にペースト＋事業所名追加）'!J306,'組織C③（②のG6~P→F6にペースト＋事業所名追加）'!Q306=4,'組織C③（②のG6~P→F6にペースト＋事業所名追加）'!L306,'組織C③（②のG6~P→F6にペースト＋事業所名追加）'!Q306=5,'組織C③（②のG6~P→F6にペースト＋事業所名追加）'!N306))</f>
        <v/>
      </c>
      <c r="H306" s="68" t="str" cm="1">
        <f t="array" ref="H306">IF($G$6="","",_xlfn.IFS('組織C③（②のG6~P→F6にペースト＋事業所名追加）'!Q306="","",'組織C③（②のG6~P→F6にペースト＋事業所名追加）'!Q306=1,"",'組織C③（②のG6~P→F6にペースト＋事業所名追加）'!Q306=2,'組織C③（②のG6~P→F6にペースト＋事業所名追加）'!F306,'組織C③（②のG6~P→F6にペースト＋事業所名追加）'!Q306=3,'組織C③（②のG6~P→F6にペースト＋事業所名追加）'!H306,'組織C③（②のG6~P→F6にペースト＋事業所名追加）'!Q306=4,'組織C③（②のG6~P→F6にペースト＋事業所名追加）'!J306,'組織C③（②のG6~P→F6にペースト＋事業所名追加）'!Q306=5,'組織C③（②のG6~P→F6にペースト＋事業所名追加）'!L306))</f>
        <v/>
      </c>
      <c r="I306" s="68" t="str">
        <f>IF('組織C③（②のG6~P→F6にペースト＋事業所名追加）'!C306="","",'組織C③（②のG6~P→F6にペースト＋事業所名追加）'!C306)</f>
        <v/>
      </c>
      <c r="J306" s="64"/>
    </row>
    <row r="307" spans="1:10">
      <c r="A307" s="64" t="s">
        <v>1209</v>
      </c>
      <c r="B307" s="79"/>
      <c r="C307" s="81" t="str" cm="1">
        <f t="array" ref="C307">_xlfn.IFS('組織C③（②のG6~P→F6にペースト＋事業所名追加）'!Q307="","",'組織C③（②のG6~P→F6にペースト＋事業所名追加）'!Q307=1,'組織C③（②のG6~P→F6にペースト＋事業所名追加）'!G307,'組織C③（②のG6~P→F6にペースト＋事業所名追加）'!Q307=2,'組織C③（②のG6~P→F6にペースト＋事業所名追加）'!I307,'組織C③（②のG6~P→F6にペースト＋事業所名追加）'!Q307=3,'組織C③（②のG6~P→F6にペースト＋事業所名追加）'!K307,'組織C③（②のG6~P→F6にペースト＋事業所名追加）'!Q307=4,'組織C③（②のG6~P→F6にペースト＋事業所名追加）'!M307,'組織C③（②のG6~P→F6にペースト＋事業所名追加）'!Q307=5,'組織C③（②のG6~P→F6にペースト＋事業所名追加）'!O307)</f>
        <v/>
      </c>
      <c r="D307" s="81" t="str" cm="1">
        <f t="array" ref="D307">_xlfn.IFS('組織C③（②のG6~P→F6にペースト＋事業所名追加）'!Q307="","",'組織C③（②のG6~P→F6にペースト＋事業所名追加）'!Q307=1,"",'組織C③（②のG6~P→F6にペースト＋事業所名追加）'!Q307=2,'組織C③（②のG6~P→F6にペースト＋事業所名追加）'!G307,'組織C③（②のG6~P→F6にペースト＋事業所名追加）'!Q307=3,'組織C③（②のG6~P→F6にペースト＋事業所名追加）'!I307,'組織C③（②のG6~P→F6にペースト＋事業所名追加）'!Q307=4,'組織C③（②のG6~P→F6にペースト＋事業所名追加）'!K307,'組織C③（②のG6~P→F6にペースト＋事業所名追加）'!Q307=5,'組織C③（②のG6~P→F6にペースト＋事業所名追加）'!M307)</f>
        <v/>
      </c>
      <c r="E307" s="64" t="str">
        <f t="shared" si="10"/>
        <v/>
      </c>
      <c r="F307" s="29" t="str">
        <f t="shared" si="9"/>
        <v/>
      </c>
      <c r="G307" s="68" t="str" cm="1">
        <f t="array" ref="G307">IF($G$6="","",_xlfn.IFS('組織C③（②のG6~P→F6にペースト＋事業所名追加）'!Q307="","",'組織C③（②のG6~P→F6にペースト＋事業所名追加）'!Q307=1,'組織C③（②のG6~P→F6にペースト＋事業所名追加）'!F307,'組織C③（②のG6~P→F6にペースト＋事業所名追加）'!Q307=2,'組織C③（②のG6~P→F6にペースト＋事業所名追加）'!H307,'組織C③（②のG6~P→F6にペースト＋事業所名追加）'!Q307=3,'組織C③（②のG6~P→F6にペースト＋事業所名追加）'!J307,'組織C③（②のG6~P→F6にペースト＋事業所名追加）'!Q307=4,'組織C③（②のG6~P→F6にペースト＋事業所名追加）'!L307,'組織C③（②のG6~P→F6にペースト＋事業所名追加）'!Q307=5,'組織C③（②のG6~P→F6にペースト＋事業所名追加）'!N307))</f>
        <v/>
      </c>
      <c r="H307" s="68" t="str" cm="1">
        <f t="array" ref="H307">IF($G$6="","",_xlfn.IFS('組織C③（②のG6~P→F6にペースト＋事業所名追加）'!Q307="","",'組織C③（②のG6~P→F6にペースト＋事業所名追加）'!Q307=1,"",'組織C③（②のG6~P→F6にペースト＋事業所名追加）'!Q307=2,'組織C③（②のG6~P→F6にペースト＋事業所名追加）'!F307,'組織C③（②のG6~P→F6にペースト＋事業所名追加）'!Q307=3,'組織C③（②のG6~P→F6にペースト＋事業所名追加）'!H307,'組織C③（②のG6~P→F6にペースト＋事業所名追加）'!Q307=4,'組織C③（②のG6~P→F6にペースト＋事業所名追加）'!J307,'組織C③（②のG6~P→F6にペースト＋事業所名追加）'!Q307=5,'組織C③（②のG6~P→F6にペースト＋事業所名追加）'!L307))</f>
        <v/>
      </c>
      <c r="I307" s="68" t="str">
        <f>IF('組織C③（②のG6~P→F6にペースト＋事業所名追加）'!C307="","",'組織C③（②のG6~P→F6にペースト＋事業所名追加）'!C307)</f>
        <v/>
      </c>
      <c r="J307" s="64"/>
    </row>
    <row r="308" spans="1:10">
      <c r="A308" s="64" t="s">
        <v>1210</v>
      </c>
      <c r="B308" s="79"/>
      <c r="C308" s="81" t="str" cm="1">
        <f t="array" ref="C308">_xlfn.IFS('組織C③（②のG6~P→F6にペースト＋事業所名追加）'!Q308="","",'組織C③（②のG6~P→F6にペースト＋事業所名追加）'!Q308=1,'組織C③（②のG6~P→F6にペースト＋事業所名追加）'!G308,'組織C③（②のG6~P→F6にペースト＋事業所名追加）'!Q308=2,'組織C③（②のG6~P→F6にペースト＋事業所名追加）'!I308,'組織C③（②のG6~P→F6にペースト＋事業所名追加）'!Q308=3,'組織C③（②のG6~P→F6にペースト＋事業所名追加）'!K308,'組織C③（②のG6~P→F6にペースト＋事業所名追加）'!Q308=4,'組織C③（②のG6~P→F6にペースト＋事業所名追加）'!M308,'組織C③（②のG6~P→F6にペースト＋事業所名追加）'!Q308=5,'組織C③（②のG6~P→F6にペースト＋事業所名追加）'!O308)</f>
        <v/>
      </c>
      <c r="D308" s="81" t="str" cm="1">
        <f t="array" ref="D308">_xlfn.IFS('組織C③（②のG6~P→F6にペースト＋事業所名追加）'!Q308="","",'組織C③（②のG6~P→F6にペースト＋事業所名追加）'!Q308=1,"",'組織C③（②のG6~P→F6にペースト＋事業所名追加）'!Q308=2,'組織C③（②のG6~P→F6にペースト＋事業所名追加）'!G308,'組織C③（②のG6~P→F6にペースト＋事業所名追加）'!Q308=3,'組織C③（②のG6~P→F6にペースト＋事業所名追加）'!I308,'組織C③（②のG6~P→F6にペースト＋事業所名追加）'!Q308=4,'組織C③（②のG6~P→F6にペースト＋事業所名追加）'!K308,'組織C③（②のG6~P→F6にペースト＋事業所名追加）'!Q308=5,'組織C③（②のG6~P→F6にペースト＋事業所名追加）'!M308)</f>
        <v/>
      </c>
      <c r="E308" s="64" t="str">
        <f t="shared" si="10"/>
        <v/>
      </c>
      <c r="F308" s="29" t="str">
        <f t="shared" si="9"/>
        <v/>
      </c>
      <c r="G308" s="68" t="str" cm="1">
        <f t="array" ref="G308">IF($G$6="","",_xlfn.IFS('組織C③（②のG6~P→F6にペースト＋事業所名追加）'!Q308="","",'組織C③（②のG6~P→F6にペースト＋事業所名追加）'!Q308=1,'組織C③（②のG6~P→F6にペースト＋事業所名追加）'!F308,'組織C③（②のG6~P→F6にペースト＋事業所名追加）'!Q308=2,'組織C③（②のG6~P→F6にペースト＋事業所名追加）'!H308,'組織C③（②のG6~P→F6にペースト＋事業所名追加）'!Q308=3,'組織C③（②のG6~P→F6にペースト＋事業所名追加）'!J308,'組織C③（②のG6~P→F6にペースト＋事業所名追加）'!Q308=4,'組織C③（②のG6~P→F6にペースト＋事業所名追加）'!L308,'組織C③（②のG6~P→F6にペースト＋事業所名追加）'!Q308=5,'組織C③（②のG6~P→F6にペースト＋事業所名追加）'!N308))</f>
        <v/>
      </c>
      <c r="H308" s="68" t="str" cm="1">
        <f t="array" ref="H308">IF($G$6="","",_xlfn.IFS('組織C③（②のG6~P→F6にペースト＋事業所名追加）'!Q308="","",'組織C③（②のG6~P→F6にペースト＋事業所名追加）'!Q308=1,"",'組織C③（②のG6~P→F6にペースト＋事業所名追加）'!Q308=2,'組織C③（②のG6~P→F6にペースト＋事業所名追加）'!F308,'組織C③（②のG6~P→F6にペースト＋事業所名追加）'!Q308=3,'組織C③（②のG6~P→F6にペースト＋事業所名追加）'!H308,'組織C③（②のG6~P→F6にペースト＋事業所名追加）'!Q308=4,'組織C③（②のG6~P→F6にペースト＋事業所名追加）'!J308,'組織C③（②のG6~P→F6にペースト＋事業所名追加）'!Q308=5,'組織C③（②のG6~P→F6にペースト＋事業所名追加）'!L308))</f>
        <v/>
      </c>
      <c r="I308" s="68" t="str">
        <f>IF('組織C③（②のG6~P→F6にペースト＋事業所名追加）'!C308="","",'組織C③（②のG6~P→F6にペースト＋事業所名追加）'!C308)</f>
        <v/>
      </c>
      <c r="J308" s="64"/>
    </row>
    <row r="309" spans="1:10">
      <c r="A309" s="64" t="s">
        <v>1211</v>
      </c>
      <c r="B309" s="79"/>
      <c r="C309" s="81" t="str" cm="1">
        <f t="array" ref="C309">_xlfn.IFS('組織C③（②のG6~P→F6にペースト＋事業所名追加）'!Q309="","",'組織C③（②のG6~P→F6にペースト＋事業所名追加）'!Q309=1,'組織C③（②のG6~P→F6にペースト＋事業所名追加）'!G309,'組織C③（②のG6~P→F6にペースト＋事業所名追加）'!Q309=2,'組織C③（②のG6~P→F6にペースト＋事業所名追加）'!I309,'組織C③（②のG6~P→F6にペースト＋事業所名追加）'!Q309=3,'組織C③（②のG6~P→F6にペースト＋事業所名追加）'!K309,'組織C③（②のG6~P→F6にペースト＋事業所名追加）'!Q309=4,'組織C③（②のG6~P→F6にペースト＋事業所名追加）'!M309,'組織C③（②のG6~P→F6にペースト＋事業所名追加）'!Q309=5,'組織C③（②のG6~P→F6にペースト＋事業所名追加）'!O309)</f>
        <v/>
      </c>
      <c r="D309" s="81" t="str" cm="1">
        <f t="array" ref="D309">_xlfn.IFS('組織C③（②のG6~P→F6にペースト＋事業所名追加）'!Q309="","",'組織C③（②のG6~P→F6にペースト＋事業所名追加）'!Q309=1,"",'組織C③（②のG6~P→F6にペースト＋事業所名追加）'!Q309=2,'組織C③（②のG6~P→F6にペースト＋事業所名追加）'!G309,'組織C③（②のG6~P→F6にペースト＋事業所名追加）'!Q309=3,'組織C③（②のG6~P→F6にペースト＋事業所名追加）'!I309,'組織C③（②のG6~P→F6にペースト＋事業所名追加）'!Q309=4,'組織C③（②のG6~P→F6にペースト＋事業所名追加）'!K309,'組織C③（②のG6~P→F6にペースト＋事業所名追加）'!Q309=5,'組織C③（②のG6~P→F6にペースト＋事業所名追加）'!M309)</f>
        <v/>
      </c>
      <c r="E309" s="64" t="str">
        <f t="shared" si="10"/>
        <v/>
      </c>
      <c r="F309" s="29" t="str">
        <f t="shared" si="9"/>
        <v/>
      </c>
      <c r="G309" s="68" t="str" cm="1">
        <f t="array" ref="G309">IF($G$6="","",_xlfn.IFS('組織C③（②のG6~P→F6にペースト＋事業所名追加）'!Q309="","",'組織C③（②のG6~P→F6にペースト＋事業所名追加）'!Q309=1,'組織C③（②のG6~P→F6にペースト＋事業所名追加）'!F309,'組織C③（②のG6~P→F6にペースト＋事業所名追加）'!Q309=2,'組織C③（②のG6~P→F6にペースト＋事業所名追加）'!H309,'組織C③（②のG6~P→F6にペースト＋事業所名追加）'!Q309=3,'組織C③（②のG6~P→F6にペースト＋事業所名追加）'!J309,'組織C③（②のG6~P→F6にペースト＋事業所名追加）'!Q309=4,'組織C③（②のG6~P→F6にペースト＋事業所名追加）'!L309,'組織C③（②のG6~P→F6にペースト＋事業所名追加）'!Q309=5,'組織C③（②のG6~P→F6にペースト＋事業所名追加）'!N309))</f>
        <v/>
      </c>
      <c r="H309" s="68" t="str" cm="1">
        <f t="array" ref="H309">IF($G$6="","",_xlfn.IFS('組織C③（②のG6~P→F6にペースト＋事業所名追加）'!Q309="","",'組織C③（②のG6~P→F6にペースト＋事業所名追加）'!Q309=1,"",'組織C③（②のG6~P→F6にペースト＋事業所名追加）'!Q309=2,'組織C③（②のG6~P→F6にペースト＋事業所名追加）'!F309,'組織C③（②のG6~P→F6にペースト＋事業所名追加）'!Q309=3,'組織C③（②のG6~P→F6にペースト＋事業所名追加）'!H309,'組織C③（②のG6~P→F6にペースト＋事業所名追加）'!Q309=4,'組織C③（②のG6~P→F6にペースト＋事業所名追加）'!J309,'組織C③（②のG6~P→F6にペースト＋事業所名追加）'!Q309=5,'組織C③（②のG6~P→F6にペースト＋事業所名追加）'!L309))</f>
        <v/>
      </c>
      <c r="I309" s="68" t="str">
        <f>IF('組織C③（②のG6~P→F6にペースト＋事業所名追加）'!C309="","",'組織C③（②のG6~P→F6にペースト＋事業所名追加）'!C309)</f>
        <v/>
      </c>
      <c r="J309" s="64"/>
    </row>
    <row r="310" spans="1:10">
      <c r="A310" s="64" t="s">
        <v>1212</v>
      </c>
      <c r="B310" s="79"/>
      <c r="C310" s="81" t="str" cm="1">
        <f t="array" ref="C310">_xlfn.IFS('組織C③（②のG6~P→F6にペースト＋事業所名追加）'!Q310="","",'組織C③（②のG6~P→F6にペースト＋事業所名追加）'!Q310=1,'組織C③（②のG6~P→F6にペースト＋事業所名追加）'!G310,'組織C③（②のG6~P→F6にペースト＋事業所名追加）'!Q310=2,'組織C③（②のG6~P→F6にペースト＋事業所名追加）'!I310,'組織C③（②のG6~P→F6にペースト＋事業所名追加）'!Q310=3,'組織C③（②のG6~P→F6にペースト＋事業所名追加）'!K310,'組織C③（②のG6~P→F6にペースト＋事業所名追加）'!Q310=4,'組織C③（②のG6~P→F6にペースト＋事業所名追加）'!M310,'組織C③（②のG6~P→F6にペースト＋事業所名追加）'!Q310=5,'組織C③（②のG6~P→F6にペースト＋事業所名追加）'!O310)</f>
        <v/>
      </c>
      <c r="D310" s="81" t="str" cm="1">
        <f t="array" ref="D310">_xlfn.IFS('組織C③（②のG6~P→F6にペースト＋事業所名追加）'!Q310="","",'組織C③（②のG6~P→F6にペースト＋事業所名追加）'!Q310=1,"",'組織C③（②のG6~P→F6にペースト＋事業所名追加）'!Q310=2,'組織C③（②のG6~P→F6にペースト＋事業所名追加）'!G310,'組織C③（②のG6~P→F6にペースト＋事業所名追加）'!Q310=3,'組織C③（②のG6~P→F6にペースト＋事業所名追加）'!I310,'組織C③（②のG6~P→F6にペースト＋事業所名追加）'!Q310=4,'組織C③（②のG6~P→F6にペースト＋事業所名追加）'!K310,'組織C③（②のG6~P→F6にペースト＋事業所名追加）'!Q310=5,'組織C③（②のG6~P→F6にペースト＋事業所名追加）'!M310)</f>
        <v/>
      </c>
      <c r="E310" s="64" t="str">
        <f t="shared" si="10"/>
        <v/>
      </c>
      <c r="F310" s="29" t="str">
        <f t="shared" si="9"/>
        <v/>
      </c>
      <c r="G310" s="68" t="str" cm="1">
        <f t="array" ref="G310">IF($G$6="","",_xlfn.IFS('組織C③（②のG6~P→F6にペースト＋事業所名追加）'!Q310="","",'組織C③（②のG6~P→F6にペースト＋事業所名追加）'!Q310=1,'組織C③（②のG6~P→F6にペースト＋事業所名追加）'!F310,'組織C③（②のG6~P→F6にペースト＋事業所名追加）'!Q310=2,'組織C③（②のG6~P→F6にペースト＋事業所名追加）'!H310,'組織C③（②のG6~P→F6にペースト＋事業所名追加）'!Q310=3,'組織C③（②のG6~P→F6にペースト＋事業所名追加）'!J310,'組織C③（②のG6~P→F6にペースト＋事業所名追加）'!Q310=4,'組織C③（②のG6~P→F6にペースト＋事業所名追加）'!L310,'組織C③（②のG6~P→F6にペースト＋事業所名追加）'!Q310=5,'組織C③（②のG6~P→F6にペースト＋事業所名追加）'!N310))</f>
        <v/>
      </c>
      <c r="H310" s="68" t="str" cm="1">
        <f t="array" ref="H310">IF($G$6="","",_xlfn.IFS('組織C③（②のG6~P→F6にペースト＋事業所名追加）'!Q310="","",'組織C③（②のG6~P→F6にペースト＋事業所名追加）'!Q310=1,"",'組織C③（②のG6~P→F6にペースト＋事業所名追加）'!Q310=2,'組織C③（②のG6~P→F6にペースト＋事業所名追加）'!F310,'組織C③（②のG6~P→F6にペースト＋事業所名追加）'!Q310=3,'組織C③（②のG6~P→F6にペースト＋事業所名追加）'!H310,'組織C③（②のG6~P→F6にペースト＋事業所名追加）'!Q310=4,'組織C③（②のG6~P→F6にペースト＋事業所名追加）'!J310,'組織C③（②のG6~P→F6にペースト＋事業所名追加）'!Q310=5,'組織C③（②のG6~P→F6にペースト＋事業所名追加）'!L310))</f>
        <v/>
      </c>
      <c r="I310" s="68" t="str">
        <f>IF('組織C③（②のG6~P→F6にペースト＋事業所名追加）'!C310="","",'組織C③（②のG6~P→F6にペースト＋事業所名追加）'!C310)</f>
        <v/>
      </c>
      <c r="J310" s="64"/>
    </row>
    <row r="311" spans="1:10">
      <c r="A311" s="64" t="s">
        <v>1213</v>
      </c>
      <c r="B311" s="79"/>
      <c r="C311" s="81" t="str" cm="1">
        <f t="array" ref="C311">_xlfn.IFS('組織C③（②のG6~P→F6にペースト＋事業所名追加）'!Q311="","",'組織C③（②のG6~P→F6にペースト＋事業所名追加）'!Q311=1,'組織C③（②のG6~P→F6にペースト＋事業所名追加）'!G311,'組織C③（②のG6~P→F6にペースト＋事業所名追加）'!Q311=2,'組織C③（②のG6~P→F6にペースト＋事業所名追加）'!I311,'組織C③（②のG6~P→F6にペースト＋事業所名追加）'!Q311=3,'組織C③（②のG6~P→F6にペースト＋事業所名追加）'!K311,'組織C③（②のG6~P→F6にペースト＋事業所名追加）'!Q311=4,'組織C③（②のG6~P→F6にペースト＋事業所名追加）'!M311,'組織C③（②のG6~P→F6にペースト＋事業所名追加）'!Q311=5,'組織C③（②のG6~P→F6にペースト＋事業所名追加）'!O311)</f>
        <v/>
      </c>
      <c r="D311" s="81" t="str" cm="1">
        <f t="array" ref="D311">_xlfn.IFS('組織C③（②のG6~P→F6にペースト＋事業所名追加）'!Q311="","",'組織C③（②のG6~P→F6にペースト＋事業所名追加）'!Q311=1,"",'組織C③（②のG6~P→F6にペースト＋事業所名追加）'!Q311=2,'組織C③（②のG6~P→F6にペースト＋事業所名追加）'!G311,'組織C③（②のG6~P→F6にペースト＋事業所名追加）'!Q311=3,'組織C③（②のG6~P→F6にペースト＋事業所名追加）'!I311,'組織C③（②のG6~P→F6にペースト＋事業所名追加）'!Q311=4,'組織C③（②のG6~P→F6にペースト＋事業所名追加）'!K311,'組織C③（②のG6~P→F6にペースト＋事業所名追加）'!Q311=5,'組織C③（②のG6~P→F6にペースト＋事業所名追加）'!M311)</f>
        <v/>
      </c>
      <c r="E311" s="64" t="str">
        <f t="shared" si="10"/>
        <v/>
      </c>
      <c r="F311" s="29" t="str">
        <f t="shared" si="9"/>
        <v/>
      </c>
      <c r="G311" s="68" t="str" cm="1">
        <f t="array" ref="G311">IF($G$6="","",_xlfn.IFS('組織C③（②のG6~P→F6にペースト＋事業所名追加）'!Q311="","",'組織C③（②のG6~P→F6にペースト＋事業所名追加）'!Q311=1,'組織C③（②のG6~P→F6にペースト＋事業所名追加）'!F311,'組織C③（②のG6~P→F6にペースト＋事業所名追加）'!Q311=2,'組織C③（②のG6~P→F6にペースト＋事業所名追加）'!H311,'組織C③（②のG6~P→F6にペースト＋事業所名追加）'!Q311=3,'組織C③（②のG6~P→F6にペースト＋事業所名追加）'!J311,'組織C③（②のG6~P→F6にペースト＋事業所名追加）'!Q311=4,'組織C③（②のG6~P→F6にペースト＋事業所名追加）'!L311,'組織C③（②のG6~P→F6にペースト＋事業所名追加）'!Q311=5,'組織C③（②のG6~P→F6にペースト＋事業所名追加）'!N311))</f>
        <v/>
      </c>
      <c r="H311" s="68" t="str" cm="1">
        <f t="array" ref="H311">IF($G$6="","",_xlfn.IFS('組織C③（②のG6~P→F6にペースト＋事業所名追加）'!Q311="","",'組織C③（②のG6~P→F6にペースト＋事業所名追加）'!Q311=1,"",'組織C③（②のG6~P→F6にペースト＋事業所名追加）'!Q311=2,'組織C③（②のG6~P→F6にペースト＋事業所名追加）'!F311,'組織C③（②のG6~P→F6にペースト＋事業所名追加）'!Q311=3,'組織C③（②のG6~P→F6にペースト＋事業所名追加）'!H311,'組織C③（②のG6~P→F6にペースト＋事業所名追加）'!Q311=4,'組織C③（②のG6~P→F6にペースト＋事業所名追加）'!J311,'組織C③（②のG6~P→F6にペースト＋事業所名追加）'!Q311=5,'組織C③（②のG6~P→F6にペースト＋事業所名追加）'!L311))</f>
        <v/>
      </c>
      <c r="I311" s="68" t="str">
        <f>IF('組織C③（②のG6~P→F6にペースト＋事業所名追加）'!C311="","",'組織C③（②のG6~P→F6にペースト＋事業所名追加）'!C311)</f>
        <v/>
      </c>
      <c r="J311" s="64"/>
    </row>
    <row r="312" spans="1:10">
      <c r="A312" s="64" t="s">
        <v>1214</v>
      </c>
      <c r="B312" s="79"/>
      <c r="C312" s="81" t="str" cm="1">
        <f t="array" ref="C312">_xlfn.IFS('組織C③（②のG6~P→F6にペースト＋事業所名追加）'!Q312="","",'組織C③（②のG6~P→F6にペースト＋事業所名追加）'!Q312=1,'組織C③（②のG6~P→F6にペースト＋事業所名追加）'!G312,'組織C③（②のG6~P→F6にペースト＋事業所名追加）'!Q312=2,'組織C③（②のG6~P→F6にペースト＋事業所名追加）'!I312,'組織C③（②のG6~P→F6にペースト＋事業所名追加）'!Q312=3,'組織C③（②のG6~P→F6にペースト＋事業所名追加）'!K312,'組織C③（②のG6~P→F6にペースト＋事業所名追加）'!Q312=4,'組織C③（②のG6~P→F6にペースト＋事業所名追加）'!M312,'組織C③（②のG6~P→F6にペースト＋事業所名追加）'!Q312=5,'組織C③（②のG6~P→F6にペースト＋事業所名追加）'!O312)</f>
        <v/>
      </c>
      <c r="D312" s="81" t="str" cm="1">
        <f t="array" ref="D312">_xlfn.IFS('組織C③（②のG6~P→F6にペースト＋事業所名追加）'!Q312="","",'組織C③（②のG6~P→F6にペースト＋事業所名追加）'!Q312=1,"",'組織C③（②のG6~P→F6にペースト＋事業所名追加）'!Q312=2,'組織C③（②のG6~P→F6にペースト＋事業所名追加）'!G312,'組織C③（②のG6~P→F6にペースト＋事業所名追加）'!Q312=3,'組織C③（②のG6~P→F6にペースト＋事業所名追加）'!I312,'組織C③（②のG6~P→F6にペースト＋事業所名追加）'!Q312=4,'組織C③（②のG6~P→F6にペースト＋事業所名追加）'!K312,'組織C③（②のG6~P→F6にペースト＋事業所名追加）'!Q312=5,'組織C③（②のG6~P→F6にペースト＋事業所名追加）'!M312)</f>
        <v/>
      </c>
      <c r="E312" s="64" t="str">
        <f t="shared" si="10"/>
        <v/>
      </c>
      <c r="F312" s="29" t="str">
        <f t="shared" si="9"/>
        <v/>
      </c>
      <c r="G312" s="68" t="str" cm="1">
        <f t="array" ref="G312">IF($G$6="","",_xlfn.IFS('組織C③（②のG6~P→F6にペースト＋事業所名追加）'!Q312="","",'組織C③（②のG6~P→F6にペースト＋事業所名追加）'!Q312=1,'組織C③（②のG6~P→F6にペースト＋事業所名追加）'!F312,'組織C③（②のG6~P→F6にペースト＋事業所名追加）'!Q312=2,'組織C③（②のG6~P→F6にペースト＋事業所名追加）'!H312,'組織C③（②のG6~P→F6にペースト＋事業所名追加）'!Q312=3,'組織C③（②のG6~P→F6にペースト＋事業所名追加）'!J312,'組織C③（②のG6~P→F6にペースト＋事業所名追加）'!Q312=4,'組織C③（②のG6~P→F6にペースト＋事業所名追加）'!L312,'組織C③（②のG6~P→F6にペースト＋事業所名追加）'!Q312=5,'組織C③（②のG6~P→F6にペースト＋事業所名追加）'!N312))</f>
        <v/>
      </c>
      <c r="H312" s="68" t="str" cm="1">
        <f t="array" ref="H312">IF($G$6="","",_xlfn.IFS('組織C③（②のG6~P→F6にペースト＋事業所名追加）'!Q312="","",'組織C③（②のG6~P→F6にペースト＋事業所名追加）'!Q312=1,"",'組織C③（②のG6~P→F6にペースト＋事業所名追加）'!Q312=2,'組織C③（②のG6~P→F6にペースト＋事業所名追加）'!F312,'組織C③（②のG6~P→F6にペースト＋事業所名追加）'!Q312=3,'組織C③（②のG6~P→F6にペースト＋事業所名追加）'!H312,'組織C③（②のG6~P→F6にペースト＋事業所名追加）'!Q312=4,'組織C③（②のG6~P→F6にペースト＋事業所名追加）'!J312,'組織C③（②のG6~P→F6にペースト＋事業所名追加）'!Q312=5,'組織C③（②のG6~P→F6にペースト＋事業所名追加）'!L312))</f>
        <v/>
      </c>
      <c r="I312" s="68" t="str">
        <f>IF('組織C③（②のG6~P→F6にペースト＋事業所名追加）'!C312="","",'組織C③（②のG6~P→F6にペースト＋事業所名追加）'!C312)</f>
        <v/>
      </c>
      <c r="J312" s="64"/>
    </row>
    <row r="313" spans="1:10">
      <c r="A313" s="64" t="s">
        <v>1215</v>
      </c>
      <c r="B313" s="79"/>
      <c r="C313" s="81" t="str" cm="1">
        <f t="array" ref="C313">_xlfn.IFS('組織C③（②のG6~P→F6にペースト＋事業所名追加）'!Q313="","",'組織C③（②のG6~P→F6にペースト＋事業所名追加）'!Q313=1,'組織C③（②のG6~P→F6にペースト＋事業所名追加）'!G313,'組織C③（②のG6~P→F6にペースト＋事業所名追加）'!Q313=2,'組織C③（②のG6~P→F6にペースト＋事業所名追加）'!I313,'組織C③（②のG6~P→F6にペースト＋事業所名追加）'!Q313=3,'組織C③（②のG6~P→F6にペースト＋事業所名追加）'!K313,'組織C③（②のG6~P→F6にペースト＋事業所名追加）'!Q313=4,'組織C③（②のG6~P→F6にペースト＋事業所名追加）'!M313,'組織C③（②のG6~P→F6にペースト＋事業所名追加）'!Q313=5,'組織C③（②のG6~P→F6にペースト＋事業所名追加）'!O313)</f>
        <v/>
      </c>
      <c r="D313" s="81" t="str" cm="1">
        <f t="array" ref="D313">_xlfn.IFS('組織C③（②のG6~P→F6にペースト＋事業所名追加）'!Q313="","",'組織C③（②のG6~P→F6にペースト＋事業所名追加）'!Q313=1,"",'組織C③（②のG6~P→F6にペースト＋事業所名追加）'!Q313=2,'組織C③（②のG6~P→F6にペースト＋事業所名追加）'!G313,'組織C③（②のG6~P→F6にペースト＋事業所名追加）'!Q313=3,'組織C③（②のG6~P→F6にペースト＋事業所名追加）'!I313,'組織C③（②のG6~P→F6にペースト＋事業所名追加）'!Q313=4,'組織C③（②のG6~P→F6にペースト＋事業所名追加）'!K313,'組織C③（②のG6~P→F6にペースト＋事業所名追加）'!Q313=5,'組織C③（②のG6~P→F6にペースト＋事業所名追加）'!M313)</f>
        <v/>
      </c>
      <c r="E313" s="64" t="str">
        <f t="shared" si="10"/>
        <v/>
      </c>
      <c r="F313" s="29" t="str">
        <f t="shared" si="9"/>
        <v/>
      </c>
      <c r="G313" s="68" t="str" cm="1">
        <f t="array" ref="G313">IF($G$6="","",_xlfn.IFS('組織C③（②のG6~P→F6にペースト＋事業所名追加）'!Q313="","",'組織C③（②のG6~P→F6にペースト＋事業所名追加）'!Q313=1,'組織C③（②のG6~P→F6にペースト＋事業所名追加）'!F313,'組織C③（②のG6~P→F6にペースト＋事業所名追加）'!Q313=2,'組織C③（②のG6~P→F6にペースト＋事業所名追加）'!H313,'組織C③（②のG6~P→F6にペースト＋事業所名追加）'!Q313=3,'組織C③（②のG6~P→F6にペースト＋事業所名追加）'!J313,'組織C③（②のG6~P→F6にペースト＋事業所名追加）'!Q313=4,'組織C③（②のG6~P→F6にペースト＋事業所名追加）'!L313,'組織C③（②のG6~P→F6にペースト＋事業所名追加）'!Q313=5,'組織C③（②のG6~P→F6にペースト＋事業所名追加）'!N313))</f>
        <v/>
      </c>
      <c r="H313" s="68" t="str" cm="1">
        <f t="array" ref="H313">IF($G$6="","",_xlfn.IFS('組織C③（②のG6~P→F6にペースト＋事業所名追加）'!Q313="","",'組織C③（②のG6~P→F6にペースト＋事業所名追加）'!Q313=1,"",'組織C③（②のG6~P→F6にペースト＋事業所名追加）'!Q313=2,'組織C③（②のG6~P→F6にペースト＋事業所名追加）'!F313,'組織C③（②のG6~P→F6にペースト＋事業所名追加）'!Q313=3,'組織C③（②のG6~P→F6にペースト＋事業所名追加）'!H313,'組織C③（②のG6~P→F6にペースト＋事業所名追加）'!Q313=4,'組織C③（②のG6~P→F6にペースト＋事業所名追加）'!J313,'組織C③（②のG6~P→F6にペースト＋事業所名追加）'!Q313=5,'組織C③（②のG6~P→F6にペースト＋事業所名追加）'!L313))</f>
        <v/>
      </c>
      <c r="I313" s="68" t="str">
        <f>IF('組織C③（②のG6~P→F6にペースト＋事業所名追加）'!C313="","",'組織C③（②のG6~P→F6にペースト＋事業所名追加）'!C313)</f>
        <v/>
      </c>
      <c r="J313" s="64"/>
    </row>
    <row r="314" spans="1:10">
      <c r="A314" s="64" t="s">
        <v>1216</v>
      </c>
      <c r="B314" s="79"/>
      <c r="C314" s="81" t="str" cm="1">
        <f t="array" ref="C314">_xlfn.IFS('組織C③（②のG6~P→F6にペースト＋事業所名追加）'!Q314="","",'組織C③（②のG6~P→F6にペースト＋事業所名追加）'!Q314=1,'組織C③（②のG6~P→F6にペースト＋事業所名追加）'!G314,'組織C③（②のG6~P→F6にペースト＋事業所名追加）'!Q314=2,'組織C③（②のG6~P→F6にペースト＋事業所名追加）'!I314,'組織C③（②のG6~P→F6にペースト＋事業所名追加）'!Q314=3,'組織C③（②のG6~P→F6にペースト＋事業所名追加）'!K314,'組織C③（②のG6~P→F6にペースト＋事業所名追加）'!Q314=4,'組織C③（②のG6~P→F6にペースト＋事業所名追加）'!M314,'組織C③（②のG6~P→F6にペースト＋事業所名追加）'!Q314=5,'組織C③（②のG6~P→F6にペースト＋事業所名追加）'!O314)</f>
        <v/>
      </c>
      <c r="D314" s="81" t="str" cm="1">
        <f t="array" ref="D314">_xlfn.IFS('組織C③（②のG6~P→F6にペースト＋事業所名追加）'!Q314="","",'組織C③（②のG6~P→F6にペースト＋事業所名追加）'!Q314=1,"",'組織C③（②のG6~P→F6にペースト＋事業所名追加）'!Q314=2,'組織C③（②のG6~P→F6にペースト＋事業所名追加）'!G314,'組織C③（②のG6~P→F6にペースト＋事業所名追加）'!Q314=3,'組織C③（②のG6~P→F6にペースト＋事業所名追加）'!I314,'組織C③（②のG6~P→F6にペースト＋事業所名追加）'!Q314=4,'組織C③（②のG6~P→F6にペースト＋事業所名追加）'!K314,'組織C③（②のG6~P→F6にペースト＋事業所名追加）'!Q314=5,'組織C③（②のG6~P→F6にペースト＋事業所名追加）'!M314)</f>
        <v/>
      </c>
      <c r="E314" s="64" t="str">
        <f t="shared" si="10"/>
        <v/>
      </c>
      <c r="F314" s="29" t="str">
        <f t="shared" si="9"/>
        <v/>
      </c>
      <c r="G314" s="68" t="str" cm="1">
        <f t="array" ref="G314">IF($G$6="","",_xlfn.IFS('組織C③（②のG6~P→F6にペースト＋事業所名追加）'!Q314="","",'組織C③（②のG6~P→F6にペースト＋事業所名追加）'!Q314=1,'組織C③（②のG6~P→F6にペースト＋事業所名追加）'!F314,'組織C③（②のG6~P→F6にペースト＋事業所名追加）'!Q314=2,'組織C③（②のG6~P→F6にペースト＋事業所名追加）'!H314,'組織C③（②のG6~P→F6にペースト＋事業所名追加）'!Q314=3,'組織C③（②のG6~P→F6にペースト＋事業所名追加）'!J314,'組織C③（②のG6~P→F6にペースト＋事業所名追加）'!Q314=4,'組織C③（②のG6~P→F6にペースト＋事業所名追加）'!L314,'組織C③（②のG6~P→F6にペースト＋事業所名追加）'!Q314=5,'組織C③（②のG6~P→F6にペースト＋事業所名追加）'!N314))</f>
        <v/>
      </c>
      <c r="H314" s="68" t="str" cm="1">
        <f t="array" ref="H314">IF($G$6="","",_xlfn.IFS('組織C③（②のG6~P→F6にペースト＋事業所名追加）'!Q314="","",'組織C③（②のG6~P→F6にペースト＋事業所名追加）'!Q314=1,"",'組織C③（②のG6~P→F6にペースト＋事業所名追加）'!Q314=2,'組織C③（②のG6~P→F6にペースト＋事業所名追加）'!F314,'組織C③（②のG6~P→F6にペースト＋事業所名追加）'!Q314=3,'組織C③（②のG6~P→F6にペースト＋事業所名追加）'!H314,'組織C③（②のG6~P→F6にペースト＋事業所名追加）'!Q314=4,'組織C③（②のG6~P→F6にペースト＋事業所名追加）'!J314,'組織C③（②のG6~P→F6にペースト＋事業所名追加）'!Q314=5,'組織C③（②のG6~P→F6にペースト＋事業所名追加）'!L314))</f>
        <v/>
      </c>
      <c r="I314" s="68" t="str">
        <f>IF('組織C③（②のG6~P→F6にペースト＋事業所名追加）'!C314="","",'組織C③（②のG6~P→F6にペースト＋事業所名追加）'!C314)</f>
        <v/>
      </c>
      <c r="J314" s="64"/>
    </row>
    <row r="315" spans="1:10">
      <c r="A315" s="64" t="s">
        <v>1217</v>
      </c>
      <c r="B315" s="79"/>
      <c r="C315" s="81" t="str" cm="1">
        <f t="array" ref="C315">_xlfn.IFS('組織C③（②のG6~P→F6にペースト＋事業所名追加）'!Q315="","",'組織C③（②のG6~P→F6にペースト＋事業所名追加）'!Q315=1,'組織C③（②のG6~P→F6にペースト＋事業所名追加）'!G315,'組織C③（②のG6~P→F6にペースト＋事業所名追加）'!Q315=2,'組織C③（②のG6~P→F6にペースト＋事業所名追加）'!I315,'組織C③（②のG6~P→F6にペースト＋事業所名追加）'!Q315=3,'組織C③（②のG6~P→F6にペースト＋事業所名追加）'!K315,'組織C③（②のG6~P→F6にペースト＋事業所名追加）'!Q315=4,'組織C③（②のG6~P→F6にペースト＋事業所名追加）'!M315,'組織C③（②のG6~P→F6にペースト＋事業所名追加）'!Q315=5,'組織C③（②のG6~P→F6にペースト＋事業所名追加）'!O315)</f>
        <v/>
      </c>
      <c r="D315" s="81" t="str" cm="1">
        <f t="array" ref="D315">_xlfn.IFS('組織C③（②のG6~P→F6にペースト＋事業所名追加）'!Q315="","",'組織C③（②のG6~P→F6にペースト＋事業所名追加）'!Q315=1,"",'組織C③（②のG6~P→F6にペースト＋事業所名追加）'!Q315=2,'組織C③（②のG6~P→F6にペースト＋事業所名追加）'!G315,'組織C③（②のG6~P→F6にペースト＋事業所名追加）'!Q315=3,'組織C③（②のG6~P→F6にペースト＋事業所名追加）'!I315,'組織C③（②のG6~P→F6にペースト＋事業所名追加）'!Q315=4,'組織C③（②のG6~P→F6にペースト＋事業所名追加）'!K315,'組織C③（②のG6~P→F6にペースト＋事業所名追加）'!Q315=5,'組織C③（②のG6~P→F6にペースト＋事業所名追加）'!M315)</f>
        <v/>
      </c>
      <c r="E315" s="64" t="str">
        <f t="shared" si="10"/>
        <v/>
      </c>
      <c r="F315" s="29" t="str">
        <f t="shared" si="9"/>
        <v/>
      </c>
      <c r="G315" s="68" t="str" cm="1">
        <f t="array" ref="G315">IF($G$6="","",_xlfn.IFS('組織C③（②のG6~P→F6にペースト＋事業所名追加）'!Q315="","",'組織C③（②のG6~P→F6にペースト＋事業所名追加）'!Q315=1,'組織C③（②のG6~P→F6にペースト＋事業所名追加）'!F315,'組織C③（②のG6~P→F6にペースト＋事業所名追加）'!Q315=2,'組織C③（②のG6~P→F6にペースト＋事業所名追加）'!H315,'組織C③（②のG6~P→F6にペースト＋事業所名追加）'!Q315=3,'組織C③（②のG6~P→F6にペースト＋事業所名追加）'!J315,'組織C③（②のG6~P→F6にペースト＋事業所名追加）'!Q315=4,'組織C③（②のG6~P→F6にペースト＋事業所名追加）'!L315,'組織C③（②のG6~P→F6にペースト＋事業所名追加）'!Q315=5,'組織C③（②のG6~P→F6にペースト＋事業所名追加）'!N315))</f>
        <v/>
      </c>
      <c r="H315" s="68" t="str" cm="1">
        <f t="array" ref="H315">IF($G$6="","",_xlfn.IFS('組織C③（②のG6~P→F6にペースト＋事業所名追加）'!Q315="","",'組織C③（②のG6~P→F6にペースト＋事業所名追加）'!Q315=1,"",'組織C③（②のG6~P→F6にペースト＋事業所名追加）'!Q315=2,'組織C③（②のG6~P→F6にペースト＋事業所名追加）'!F315,'組織C③（②のG6~P→F6にペースト＋事業所名追加）'!Q315=3,'組織C③（②のG6~P→F6にペースト＋事業所名追加）'!H315,'組織C③（②のG6~P→F6にペースト＋事業所名追加）'!Q315=4,'組織C③（②のG6~P→F6にペースト＋事業所名追加）'!J315,'組織C③（②のG6~P→F6にペースト＋事業所名追加）'!Q315=5,'組織C③（②のG6~P→F6にペースト＋事業所名追加）'!L315))</f>
        <v/>
      </c>
      <c r="I315" s="68" t="str">
        <f>IF('組織C③（②のG6~P→F6にペースト＋事業所名追加）'!C315="","",'組織C③（②のG6~P→F6にペースト＋事業所名追加）'!C315)</f>
        <v/>
      </c>
      <c r="J315" s="64"/>
    </row>
    <row r="316" spans="1:10">
      <c r="A316" s="64" t="s">
        <v>1218</v>
      </c>
      <c r="B316" s="79"/>
      <c r="C316" s="81" t="str" cm="1">
        <f t="array" ref="C316">_xlfn.IFS('組織C③（②のG6~P→F6にペースト＋事業所名追加）'!Q316="","",'組織C③（②のG6~P→F6にペースト＋事業所名追加）'!Q316=1,'組織C③（②のG6~P→F6にペースト＋事業所名追加）'!G316,'組織C③（②のG6~P→F6にペースト＋事業所名追加）'!Q316=2,'組織C③（②のG6~P→F6にペースト＋事業所名追加）'!I316,'組織C③（②のG6~P→F6にペースト＋事業所名追加）'!Q316=3,'組織C③（②のG6~P→F6にペースト＋事業所名追加）'!K316,'組織C③（②のG6~P→F6にペースト＋事業所名追加）'!Q316=4,'組織C③（②のG6~P→F6にペースト＋事業所名追加）'!M316,'組織C③（②のG6~P→F6にペースト＋事業所名追加）'!Q316=5,'組織C③（②のG6~P→F6にペースト＋事業所名追加）'!O316)</f>
        <v/>
      </c>
      <c r="D316" s="81" t="str" cm="1">
        <f t="array" ref="D316">_xlfn.IFS('組織C③（②のG6~P→F6にペースト＋事業所名追加）'!Q316="","",'組織C③（②のG6~P→F6にペースト＋事業所名追加）'!Q316=1,"",'組織C③（②のG6~P→F6にペースト＋事業所名追加）'!Q316=2,'組織C③（②のG6~P→F6にペースト＋事業所名追加）'!G316,'組織C③（②のG6~P→F6にペースト＋事業所名追加）'!Q316=3,'組織C③（②のG6~P→F6にペースト＋事業所名追加）'!I316,'組織C③（②のG6~P→F6にペースト＋事業所名追加）'!Q316=4,'組織C③（②のG6~P→F6にペースト＋事業所名追加）'!K316,'組織C③（②のG6~P→F6にペースト＋事業所名追加）'!Q316=5,'組織C③（②のG6~P→F6にペースト＋事業所名追加）'!M316)</f>
        <v/>
      </c>
      <c r="E316" s="64" t="str">
        <f t="shared" si="10"/>
        <v/>
      </c>
      <c r="F316" s="29" t="str">
        <f t="shared" si="9"/>
        <v/>
      </c>
      <c r="G316" s="68" t="str" cm="1">
        <f t="array" ref="G316">IF($G$6="","",_xlfn.IFS('組織C③（②のG6~P→F6にペースト＋事業所名追加）'!Q316="","",'組織C③（②のG6~P→F6にペースト＋事業所名追加）'!Q316=1,'組織C③（②のG6~P→F6にペースト＋事業所名追加）'!F316,'組織C③（②のG6~P→F6にペースト＋事業所名追加）'!Q316=2,'組織C③（②のG6~P→F6にペースト＋事業所名追加）'!H316,'組織C③（②のG6~P→F6にペースト＋事業所名追加）'!Q316=3,'組織C③（②のG6~P→F6にペースト＋事業所名追加）'!J316,'組織C③（②のG6~P→F6にペースト＋事業所名追加）'!Q316=4,'組織C③（②のG6~P→F6にペースト＋事業所名追加）'!L316,'組織C③（②のG6~P→F6にペースト＋事業所名追加）'!Q316=5,'組織C③（②のG6~P→F6にペースト＋事業所名追加）'!N316))</f>
        <v/>
      </c>
      <c r="H316" s="68" t="str" cm="1">
        <f t="array" ref="H316">IF($G$6="","",_xlfn.IFS('組織C③（②のG6~P→F6にペースト＋事業所名追加）'!Q316="","",'組織C③（②のG6~P→F6にペースト＋事業所名追加）'!Q316=1,"",'組織C③（②のG6~P→F6にペースト＋事業所名追加）'!Q316=2,'組織C③（②のG6~P→F6にペースト＋事業所名追加）'!F316,'組織C③（②のG6~P→F6にペースト＋事業所名追加）'!Q316=3,'組織C③（②のG6~P→F6にペースト＋事業所名追加）'!H316,'組織C③（②のG6~P→F6にペースト＋事業所名追加）'!Q316=4,'組織C③（②のG6~P→F6にペースト＋事業所名追加）'!J316,'組織C③（②のG6~P→F6にペースト＋事業所名追加）'!Q316=5,'組織C③（②のG6~P→F6にペースト＋事業所名追加）'!L316))</f>
        <v/>
      </c>
      <c r="I316" s="68" t="str">
        <f>IF('組織C③（②のG6~P→F6にペースト＋事業所名追加）'!C316="","",'組織C③（②のG6~P→F6にペースト＋事業所名追加）'!C316)</f>
        <v/>
      </c>
      <c r="J316" s="64"/>
    </row>
    <row r="317" spans="1:10">
      <c r="A317" s="64" t="s">
        <v>1219</v>
      </c>
      <c r="B317" s="79"/>
      <c r="C317" s="81" t="str" cm="1">
        <f t="array" ref="C317">_xlfn.IFS('組織C③（②のG6~P→F6にペースト＋事業所名追加）'!Q317="","",'組織C③（②のG6~P→F6にペースト＋事業所名追加）'!Q317=1,'組織C③（②のG6~P→F6にペースト＋事業所名追加）'!G317,'組織C③（②のG6~P→F6にペースト＋事業所名追加）'!Q317=2,'組織C③（②のG6~P→F6にペースト＋事業所名追加）'!I317,'組織C③（②のG6~P→F6にペースト＋事業所名追加）'!Q317=3,'組織C③（②のG6~P→F6にペースト＋事業所名追加）'!K317,'組織C③（②のG6~P→F6にペースト＋事業所名追加）'!Q317=4,'組織C③（②のG6~P→F6にペースト＋事業所名追加）'!M317,'組織C③（②のG6~P→F6にペースト＋事業所名追加）'!Q317=5,'組織C③（②のG6~P→F6にペースト＋事業所名追加）'!O317)</f>
        <v/>
      </c>
      <c r="D317" s="81" t="str" cm="1">
        <f t="array" ref="D317">_xlfn.IFS('組織C③（②のG6~P→F6にペースト＋事業所名追加）'!Q317="","",'組織C③（②のG6~P→F6にペースト＋事業所名追加）'!Q317=1,"",'組織C③（②のG6~P→F6にペースト＋事業所名追加）'!Q317=2,'組織C③（②のG6~P→F6にペースト＋事業所名追加）'!G317,'組織C③（②のG6~P→F6にペースト＋事業所名追加）'!Q317=3,'組織C③（②のG6~P→F6にペースト＋事業所名追加）'!I317,'組織C③（②のG6~P→F6にペースト＋事業所名追加）'!Q317=4,'組織C③（②のG6~P→F6にペースト＋事業所名追加）'!K317,'組織C③（②のG6~P→F6にペースト＋事業所名追加）'!Q317=5,'組織C③（②のG6~P→F6にペースト＋事業所名追加）'!M317)</f>
        <v/>
      </c>
      <c r="E317" s="64" t="str">
        <f t="shared" si="10"/>
        <v/>
      </c>
      <c r="F317" s="29" t="str">
        <f t="shared" si="9"/>
        <v/>
      </c>
      <c r="G317" s="68" t="str" cm="1">
        <f t="array" ref="G317">IF($G$6="","",_xlfn.IFS('組織C③（②のG6~P→F6にペースト＋事業所名追加）'!Q317="","",'組織C③（②のG6~P→F6にペースト＋事業所名追加）'!Q317=1,'組織C③（②のG6~P→F6にペースト＋事業所名追加）'!F317,'組織C③（②のG6~P→F6にペースト＋事業所名追加）'!Q317=2,'組織C③（②のG6~P→F6にペースト＋事業所名追加）'!H317,'組織C③（②のG6~P→F6にペースト＋事業所名追加）'!Q317=3,'組織C③（②のG6~P→F6にペースト＋事業所名追加）'!J317,'組織C③（②のG6~P→F6にペースト＋事業所名追加）'!Q317=4,'組織C③（②のG6~P→F6にペースト＋事業所名追加）'!L317,'組織C③（②のG6~P→F6にペースト＋事業所名追加）'!Q317=5,'組織C③（②のG6~P→F6にペースト＋事業所名追加）'!N317))</f>
        <v/>
      </c>
      <c r="H317" s="68" t="str" cm="1">
        <f t="array" ref="H317">IF($G$6="","",_xlfn.IFS('組織C③（②のG6~P→F6にペースト＋事業所名追加）'!Q317="","",'組織C③（②のG6~P→F6にペースト＋事業所名追加）'!Q317=1,"",'組織C③（②のG6~P→F6にペースト＋事業所名追加）'!Q317=2,'組織C③（②のG6~P→F6にペースト＋事業所名追加）'!F317,'組織C③（②のG6~P→F6にペースト＋事業所名追加）'!Q317=3,'組織C③（②のG6~P→F6にペースト＋事業所名追加）'!H317,'組織C③（②のG6~P→F6にペースト＋事業所名追加）'!Q317=4,'組織C③（②のG6~P→F6にペースト＋事業所名追加）'!J317,'組織C③（②のG6~P→F6にペースト＋事業所名追加）'!Q317=5,'組織C③（②のG6~P→F6にペースト＋事業所名追加）'!L317))</f>
        <v/>
      </c>
      <c r="I317" s="68" t="str">
        <f>IF('組織C③（②のG6~P→F6にペースト＋事業所名追加）'!C317="","",'組織C③（②のG6~P→F6にペースト＋事業所名追加）'!C317)</f>
        <v/>
      </c>
      <c r="J317" s="64"/>
    </row>
    <row r="318" spans="1:10">
      <c r="A318" s="64" t="s">
        <v>1220</v>
      </c>
      <c r="B318" s="79"/>
      <c r="C318" s="81" t="str" cm="1">
        <f t="array" ref="C318">_xlfn.IFS('組織C③（②のG6~P→F6にペースト＋事業所名追加）'!Q318="","",'組織C③（②のG6~P→F6にペースト＋事業所名追加）'!Q318=1,'組織C③（②のG6~P→F6にペースト＋事業所名追加）'!G318,'組織C③（②のG6~P→F6にペースト＋事業所名追加）'!Q318=2,'組織C③（②のG6~P→F6にペースト＋事業所名追加）'!I318,'組織C③（②のG6~P→F6にペースト＋事業所名追加）'!Q318=3,'組織C③（②のG6~P→F6にペースト＋事業所名追加）'!K318,'組織C③（②のG6~P→F6にペースト＋事業所名追加）'!Q318=4,'組織C③（②のG6~P→F6にペースト＋事業所名追加）'!M318,'組織C③（②のG6~P→F6にペースト＋事業所名追加）'!Q318=5,'組織C③（②のG6~P→F6にペースト＋事業所名追加）'!O318)</f>
        <v/>
      </c>
      <c r="D318" s="81" t="str" cm="1">
        <f t="array" ref="D318">_xlfn.IFS('組織C③（②のG6~P→F6にペースト＋事業所名追加）'!Q318="","",'組織C③（②のG6~P→F6にペースト＋事業所名追加）'!Q318=1,"",'組織C③（②のG6~P→F6にペースト＋事業所名追加）'!Q318=2,'組織C③（②のG6~P→F6にペースト＋事業所名追加）'!G318,'組織C③（②のG6~P→F6にペースト＋事業所名追加）'!Q318=3,'組織C③（②のG6~P→F6にペースト＋事業所名追加）'!I318,'組織C③（②のG6~P→F6にペースト＋事業所名追加）'!Q318=4,'組織C③（②のG6~P→F6にペースト＋事業所名追加）'!K318,'組織C③（②のG6~P→F6にペースト＋事業所名追加）'!Q318=5,'組織C③（②のG6~P→F6にペースト＋事業所名追加）'!M318)</f>
        <v/>
      </c>
      <c r="E318" s="64" t="str">
        <f t="shared" si="10"/>
        <v/>
      </c>
      <c r="F318" s="29" t="str">
        <f t="shared" si="9"/>
        <v/>
      </c>
      <c r="G318" s="68" t="str" cm="1">
        <f t="array" ref="G318">IF($G$6="","",_xlfn.IFS('組織C③（②のG6~P→F6にペースト＋事業所名追加）'!Q318="","",'組織C③（②のG6~P→F6にペースト＋事業所名追加）'!Q318=1,'組織C③（②のG6~P→F6にペースト＋事業所名追加）'!F318,'組織C③（②のG6~P→F6にペースト＋事業所名追加）'!Q318=2,'組織C③（②のG6~P→F6にペースト＋事業所名追加）'!H318,'組織C③（②のG6~P→F6にペースト＋事業所名追加）'!Q318=3,'組織C③（②のG6~P→F6にペースト＋事業所名追加）'!J318,'組織C③（②のG6~P→F6にペースト＋事業所名追加）'!Q318=4,'組織C③（②のG6~P→F6にペースト＋事業所名追加）'!L318,'組織C③（②のG6~P→F6にペースト＋事業所名追加）'!Q318=5,'組織C③（②のG6~P→F6にペースト＋事業所名追加）'!N318))</f>
        <v/>
      </c>
      <c r="H318" s="68" t="str" cm="1">
        <f t="array" ref="H318">IF($G$6="","",_xlfn.IFS('組織C③（②のG6~P→F6にペースト＋事業所名追加）'!Q318="","",'組織C③（②のG6~P→F6にペースト＋事業所名追加）'!Q318=1,"",'組織C③（②のG6~P→F6にペースト＋事業所名追加）'!Q318=2,'組織C③（②のG6~P→F6にペースト＋事業所名追加）'!F318,'組織C③（②のG6~P→F6にペースト＋事業所名追加）'!Q318=3,'組織C③（②のG6~P→F6にペースト＋事業所名追加）'!H318,'組織C③（②のG6~P→F6にペースト＋事業所名追加）'!Q318=4,'組織C③（②のG6~P→F6にペースト＋事業所名追加）'!J318,'組織C③（②のG6~P→F6にペースト＋事業所名追加）'!Q318=5,'組織C③（②のG6~P→F6にペースト＋事業所名追加）'!L318))</f>
        <v/>
      </c>
      <c r="I318" s="68" t="str">
        <f>IF('組織C③（②のG6~P→F6にペースト＋事業所名追加）'!C318="","",'組織C③（②のG6~P→F6にペースト＋事業所名追加）'!C318)</f>
        <v/>
      </c>
      <c r="J318" s="64"/>
    </row>
    <row r="319" spans="1:10">
      <c r="A319" s="64" t="s">
        <v>1221</v>
      </c>
      <c r="B319" s="79"/>
      <c r="C319" s="81" t="str" cm="1">
        <f t="array" ref="C319">_xlfn.IFS('組織C③（②のG6~P→F6にペースト＋事業所名追加）'!Q319="","",'組織C③（②のG6~P→F6にペースト＋事業所名追加）'!Q319=1,'組織C③（②のG6~P→F6にペースト＋事業所名追加）'!G319,'組織C③（②のG6~P→F6にペースト＋事業所名追加）'!Q319=2,'組織C③（②のG6~P→F6にペースト＋事業所名追加）'!I319,'組織C③（②のG6~P→F6にペースト＋事業所名追加）'!Q319=3,'組織C③（②のG6~P→F6にペースト＋事業所名追加）'!K319,'組織C③（②のG6~P→F6にペースト＋事業所名追加）'!Q319=4,'組織C③（②のG6~P→F6にペースト＋事業所名追加）'!M319,'組織C③（②のG6~P→F6にペースト＋事業所名追加）'!Q319=5,'組織C③（②のG6~P→F6にペースト＋事業所名追加）'!O319)</f>
        <v/>
      </c>
      <c r="D319" s="81" t="str" cm="1">
        <f t="array" ref="D319">_xlfn.IFS('組織C③（②のG6~P→F6にペースト＋事業所名追加）'!Q319="","",'組織C③（②のG6~P→F6にペースト＋事業所名追加）'!Q319=1,"",'組織C③（②のG6~P→F6にペースト＋事業所名追加）'!Q319=2,'組織C③（②のG6~P→F6にペースト＋事業所名追加）'!G319,'組織C③（②のG6~P→F6にペースト＋事業所名追加）'!Q319=3,'組織C③（②のG6~P→F6にペースト＋事業所名追加）'!I319,'組織C③（②のG6~P→F6にペースト＋事業所名追加）'!Q319=4,'組織C③（②のG6~P→F6にペースト＋事業所名追加）'!K319,'組織C③（②のG6~P→F6にペースト＋事業所名追加）'!Q319=5,'組織C③（②のG6~P→F6にペースト＋事業所名追加）'!M319)</f>
        <v/>
      </c>
      <c r="E319" s="64" t="str">
        <f t="shared" si="10"/>
        <v/>
      </c>
      <c r="F319" s="29" t="str">
        <f t="shared" si="9"/>
        <v/>
      </c>
      <c r="G319" s="68" t="str" cm="1">
        <f t="array" ref="G319">IF($G$6="","",_xlfn.IFS('組織C③（②のG6~P→F6にペースト＋事業所名追加）'!Q319="","",'組織C③（②のG6~P→F6にペースト＋事業所名追加）'!Q319=1,'組織C③（②のG6~P→F6にペースト＋事業所名追加）'!F319,'組織C③（②のG6~P→F6にペースト＋事業所名追加）'!Q319=2,'組織C③（②のG6~P→F6にペースト＋事業所名追加）'!H319,'組織C③（②のG6~P→F6にペースト＋事業所名追加）'!Q319=3,'組織C③（②のG6~P→F6にペースト＋事業所名追加）'!J319,'組織C③（②のG6~P→F6にペースト＋事業所名追加）'!Q319=4,'組織C③（②のG6~P→F6にペースト＋事業所名追加）'!L319,'組織C③（②のG6~P→F6にペースト＋事業所名追加）'!Q319=5,'組織C③（②のG6~P→F6にペースト＋事業所名追加）'!N319))</f>
        <v/>
      </c>
      <c r="H319" s="68" t="str" cm="1">
        <f t="array" ref="H319">IF($G$6="","",_xlfn.IFS('組織C③（②のG6~P→F6にペースト＋事業所名追加）'!Q319="","",'組織C③（②のG6~P→F6にペースト＋事業所名追加）'!Q319=1,"",'組織C③（②のG6~P→F6にペースト＋事業所名追加）'!Q319=2,'組織C③（②のG6~P→F6にペースト＋事業所名追加）'!F319,'組織C③（②のG6~P→F6にペースト＋事業所名追加）'!Q319=3,'組織C③（②のG6~P→F6にペースト＋事業所名追加）'!H319,'組織C③（②のG6~P→F6にペースト＋事業所名追加）'!Q319=4,'組織C③（②のG6~P→F6にペースト＋事業所名追加）'!J319,'組織C③（②のG6~P→F6にペースト＋事業所名追加）'!Q319=5,'組織C③（②のG6~P→F6にペースト＋事業所名追加）'!L319))</f>
        <v/>
      </c>
      <c r="I319" s="68" t="str">
        <f>IF('組織C③（②のG6~P→F6にペースト＋事業所名追加）'!C319="","",'組織C③（②のG6~P→F6にペースト＋事業所名追加）'!C319)</f>
        <v/>
      </c>
      <c r="J319" s="64"/>
    </row>
    <row r="320" spans="1:10">
      <c r="A320" s="64" t="s">
        <v>1222</v>
      </c>
      <c r="B320" s="79"/>
      <c r="C320" s="81" t="str" cm="1">
        <f t="array" ref="C320">_xlfn.IFS('組織C③（②のG6~P→F6にペースト＋事業所名追加）'!Q320="","",'組織C③（②のG6~P→F6にペースト＋事業所名追加）'!Q320=1,'組織C③（②のG6~P→F6にペースト＋事業所名追加）'!G320,'組織C③（②のG6~P→F6にペースト＋事業所名追加）'!Q320=2,'組織C③（②のG6~P→F6にペースト＋事業所名追加）'!I320,'組織C③（②のG6~P→F6にペースト＋事業所名追加）'!Q320=3,'組織C③（②のG6~P→F6にペースト＋事業所名追加）'!K320,'組織C③（②のG6~P→F6にペースト＋事業所名追加）'!Q320=4,'組織C③（②のG6~P→F6にペースト＋事業所名追加）'!M320,'組織C③（②のG6~P→F6にペースト＋事業所名追加）'!Q320=5,'組織C③（②のG6~P→F6にペースト＋事業所名追加）'!O320)</f>
        <v/>
      </c>
      <c r="D320" s="81" t="str" cm="1">
        <f t="array" ref="D320">_xlfn.IFS('組織C③（②のG6~P→F6にペースト＋事業所名追加）'!Q320="","",'組織C③（②のG6~P→F6にペースト＋事業所名追加）'!Q320=1,"",'組織C③（②のG6~P→F6にペースト＋事業所名追加）'!Q320=2,'組織C③（②のG6~P→F6にペースト＋事業所名追加）'!G320,'組織C③（②のG6~P→F6にペースト＋事業所名追加）'!Q320=3,'組織C③（②のG6~P→F6にペースト＋事業所名追加）'!I320,'組織C③（②のG6~P→F6にペースト＋事業所名追加）'!Q320=4,'組織C③（②のG6~P→F6にペースト＋事業所名追加）'!K320,'組織C③（②のG6~P→F6にペースト＋事業所名追加）'!Q320=5,'組織C③（②のG6~P→F6にペースト＋事業所名追加）'!M320)</f>
        <v/>
      </c>
      <c r="E320" s="64" t="str">
        <f t="shared" si="10"/>
        <v/>
      </c>
      <c r="F320" s="29" t="str">
        <f t="shared" si="9"/>
        <v/>
      </c>
      <c r="G320" s="68" t="str" cm="1">
        <f t="array" ref="G320">IF($G$6="","",_xlfn.IFS('組織C③（②のG6~P→F6にペースト＋事業所名追加）'!Q320="","",'組織C③（②のG6~P→F6にペースト＋事業所名追加）'!Q320=1,'組織C③（②のG6~P→F6にペースト＋事業所名追加）'!F320,'組織C③（②のG6~P→F6にペースト＋事業所名追加）'!Q320=2,'組織C③（②のG6~P→F6にペースト＋事業所名追加）'!H320,'組織C③（②のG6~P→F6にペースト＋事業所名追加）'!Q320=3,'組織C③（②のG6~P→F6にペースト＋事業所名追加）'!J320,'組織C③（②のG6~P→F6にペースト＋事業所名追加）'!Q320=4,'組織C③（②のG6~P→F6にペースト＋事業所名追加）'!L320,'組織C③（②のG6~P→F6にペースト＋事業所名追加）'!Q320=5,'組織C③（②のG6~P→F6にペースト＋事業所名追加）'!N320))</f>
        <v/>
      </c>
      <c r="H320" s="68" t="str" cm="1">
        <f t="array" ref="H320">IF($G$6="","",_xlfn.IFS('組織C③（②のG6~P→F6にペースト＋事業所名追加）'!Q320="","",'組織C③（②のG6~P→F6にペースト＋事業所名追加）'!Q320=1,"",'組織C③（②のG6~P→F6にペースト＋事業所名追加）'!Q320=2,'組織C③（②のG6~P→F6にペースト＋事業所名追加）'!F320,'組織C③（②のG6~P→F6にペースト＋事業所名追加）'!Q320=3,'組織C③（②のG6~P→F6にペースト＋事業所名追加）'!H320,'組織C③（②のG6~P→F6にペースト＋事業所名追加）'!Q320=4,'組織C③（②のG6~P→F6にペースト＋事業所名追加）'!J320,'組織C③（②のG6~P→F6にペースト＋事業所名追加）'!Q320=5,'組織C③（②のG6~P→F6にペースト＋事業所名追加）'!L320))</f>
        <v/>
      </c>
      <c r="I320" s="68" t="str">
        <f>IF('組織C③（②のG6~P→F6にペースト＋事業所名追加）'!C320="","",'組織C③（②のG6~P→F6にペースト＋事業所名追加）'!C320)</f>
        <v/>
      </c>
      <c r="J320" s="64"/>
    </row>
    <row r="321" spans="1:10">
      <c r="A321" s="64" t="s">
        <v>1223</v>
      </c>
      <c r="B321" s="79"/>
      <c r="C321" s="81" t="str" cm="1">
        <f t="array" ref="C321">_xlfn.IFS('組織C③（②のG6~P→F6にペースト＋事業所名追加）'!Q321="","",'組織C③（②のG6~P→F6にペースト＋事業所名追加）'!Q321=1,'組織C③（②のG6~P→F6にペースト＋事業所名追加）'!G321,'組織C③（②のG6~P→F6にペースト＋事業所名追加）'!Q321=2,'組織C③（②のG6~P→F6にペースト＋事業所名追加）'!I321,'組織C③（②のG6~P→F6にペースト＋事業所名追加）'!Q321=3,'組織C③（②のG6~P→F6にペースト＋事業所名追加）'!K321,'組織C③（②のG6~P→F6にペースト＋事業所名追加）'!Q321=4,'組織C③（②のG6~P→F6にペースト＋事業所名追加）'!M321,'組織C③（②のG6~P→F6にペースト＋事業所名追加）'!Q321=5,'組織C③（②のG6~P→F6にペースト＋事業所名追加）'!O321)</f>
        <v/>
      </c>
      <c r="D321" s="81" t="str" cm="1">
        <f t="array" ref="D321">_xlfn.IFS('組織C③（②のG6~P→F6にペースト＋事業所名追加）'!Q321="","",'組織C③（②のG6~P→F6にペースト＋事業所名追加）'!Q321=1,"",'組織C③（②のG6~P→F6にペースト＋事業所名追加）'!Q321=2,'組織C③（②のG6~P→F6にペースト＋事業所名追加）'!G321,'組織C③（②のG6~P→F6にペースト＋事業所名追加）'!Q321=3,'組織C③（②のG6~P→F6にペースト＋事業所名追加）'!I321,'組織C③（②のG6~P→F6にペースト＋事業所名追加）'!Q321=4,'組織C③（②のG6~P→F6にペースト＋事業所名追加）'!K321,'組織C③（②のG6~P→F6にペースト＋事業所名追加）'!Q321=5,'組織C③（②のG6~P→F6にペースト＋事業所名追加）'!M321)</f>
        <v/>
      </c>
      <c r="E321" s="64" t="str">
        <f t="shared" si="10"/>
        <v/>
      </c>
      <c r="F321" s="29" t="str">
        <f t="shared" si="9"/>
        <v/>
      </c>
      <c r="G321" s="68" t="str" cm="1">
        <f t="array" ref="G321">IF($G$6="","",_xlfn.IFS('組織C③（②のG6~P→F6にペースト＋事業所名追加）'!Q321="","",'組織C③（②のG6~P→F6にペースト＋事業所名追加）'!Q321=1,'組織C③（②のG6~P→F6にペースト＋事業所名追加）'!F321,'組織C③（②のG6~P→F6にペースト＋事業所名追加）'!Q321=2,'組織C③（②のG6~P→F6にペースト＋事業所名追加）'!H321,'組織C③（②のG6~P→F6にペースト＋事業所名追加）'!Q321=3,'組織C③（②のG6~P→F6にペースト＋事業所名追加）'!J321,'組織C③（②のG6~P→F6にペースト＋事業所名追加）'!Q321=4,'組織C③（②のG6~P→F6にペースト＋事業所名追加）'!L321,'組織C③（②のG6~P→F6にペースト＋事業所名追加）'!Q321=5,'組織C③（②のG6~P→F6にペースト＋事業所名追加）'!N321))</f>
        <v/>
      </c>
      <c r="H321" s="68" t="str" cm="1">
        <f t="array" ref="H321">IF($G$6="","",_xlfn.IFS('組織C③（②のG6~P→F6にペースト＋事業所名追加）'!Q321="","",'組織C③（②のG6~P→F6にペースト＋事業所名追加）'!Q321=1,"",'組織C③（②のG6~P→F6にペースト＋事業所名追加）'!Q321=2,'組織C③（②のG6~P→F6にペースト＋事業所名追加）'!F321,'組織C③（②のG6~P→F6にペースト＋事業所名追加）'!Q321=3,'組織C③（②のG6~P→F6にペースト＋事業所名追加）'!H321,'組織C③（②のG6~P→F6にペースト＋事業所名追加）'!Q321=4,'組織C③（②のG6~P→F6にペースト＋事業所名追加）'!J321,'組織C③（②のG6~P→F6にペースト＋事業所名追加）'!Q321=5,'組織C③（②のG6~P→F6にペースト＋事業所名追加）'!L321))</f>
        <v/>
      </c>
      <c r="I321" s="68" t="str">
        <f>IF('組織C③（②のG6~P→F6にペースト＋事業所名追加）'!C321="","",'組織C③（②のG6~P→F6にペースト＋事業所名追加）'!C321)</f>
        <v/>
      </c>
      <c r="J321" s="64"/>
    </row>
    <row r="322" spans="1:10">
      <c r="A322" s="64" t="s">
        <v>1224</v>
      </c>
      <c r="B322" s="79"/>
      <c r="C322" s="81" t="str" cm="1">
        <f t="array" ref="C322">_xlfn.IFS('組織C③（②のG6~P→F6にペースト＋事業所名追加）'!Q322="","",'組織C③（②のG6~P→F6にペースト＋事業所名追加）'!Q322=1,'組織C③（②のG6~P→F6にペースト＋事業所名追加）'!G322,'組織C③（②のG6~P→F6にペースト＋事業所名追加）'!Q322=2,'組織C③（②のG6~P→F6にペースト＋事業所名追加）'!I322,'組織C③（②のG6~P→F6にペースト＋事業所名追加）'!Q322=3,'組織C③（②のG6~P→F6にペースト＋事業所名追加）'!K322,'組織C③（②のG6~P→F6にペースト＋事業所名追加）'!Q322=4,'組織C③（②のG6~P→F6にペースト＋事業所名追加）'!M322,'組織C③（②のG6~P→F6にペースト＋事業所名追加）'!Q322=5,'組織C③（②のG6~P→F6にペースト＋事業所名追加）'!O322)</f>
        <v/>
      </c>
      <c r="D322" s="81" t="str" cm="1">
        <f t="array" ref="D322">_xlfn.IFS('組織C③（②のG6~P→F6にペースト＋事業所名追加）'!Q322="","",'組織C③（②のG6~P→F6にペースト＋事業所名追加）'!Q322=1,"",'組織C③（②のG6~P→F6にペースト＋事業所名追加）'!Q322=2,'組織C③（②のG6~P→F6にペースト＋事業所名追加）'!G322,'組織C③（②のG6~P→F6にペースト＋事業所名追加）'!Q322=3,'組織C③（②のG6~P→F6にペースト＋事業所名追加）'!I322,'組織C③（②のG6~P→F6にペースト＋事業所名追加）'!Q322=4,'組織C③（②のG6~P→F6にペースト＋事業所名追加）'!K322,'組織C③（②のG6~P→F6にペースト＋事業所名追加）'!Q322=5,'組織C③（②のG6~P→F6にペースト＋事業所名追加）'!M322)</f>
        <v/>
      </c>
      <c r="E322" s="64" t="str">
        <f t="shared" si="10"/>
        <v/>
      </c>
      <c r="F322" s="29" t="str">
        <f t="shared" si="9"/>
        <v/>
      </c>
      <c r="G322" s="68" t="str" cm="1">
        <f t="array" ref="G322">IF($G$6="","",_xlfn.IFS('組織C③（②のG6~P→F6にペースト＋事業所名追加）'!Q322="","",'組織C③（②のG6~P→F6にペースト＋事業所名追加）'!Q322=1,'組織C③（②のG6~P→F6にペースト＋事業所名追加）'!F322,'組織C③（②のG6~P→F6にペースト＋事業所名追加）'!Q322=2,'組織C③（②のG6~P→F6にペースト＋事業所名追加）'!H322,'組織C③（②のG6~P→F6にペースト＋事業所名追加）'!Q322=3,'組織C③（②のG6~P→F6にペースト＋事業所名追加）'!J322,'組織C③（②のG6~P→F6にペースト＋事業所名追加）'!Q322=4,'組織C③（②のG6~P→F6にペースト＋事業所名追加）'!L322,'組織C③（②のG6~P→F6にペースト＋事業所名追加）'!Q322=5,'組織C③（②のG6~P→F6にペースト＋事業所名追加）'!N322))</f>
        <v/>
      </c>
      <c r="H322" s="68" t="str" cm="1">
        <f t="array" ref="H322">IF($G$6="","",_xlfn.IFS('組織C③（②のG6~P→F6にペースト＋事業所名追加）'!Q322="","",'組織C③（②のG6~P→F6にペースト＋事業所名追加）'!Q322=1,"",'組織C③（②のG6~P→F6にペースト＋事業所名追加）'!Q322=2,'組織C③（②のG6~P→F6にペースト＋事業所名追加）'!F322,'組織C③（②のG6~P→F6にペースト＋事業所名追加）'!Q322=3,'組織C③（②のG6~P→F6にペースト＋事業所名追加）'!H322,'組織C③（②のG6~P→F6にペースト＋事業所名追加）'!Q322=4,'組織C③（②のG6~P→F6にペースト＋事業所名追加）'!J322,'組織C③（②のG6~P→F6にペースト＋事業所名追加）'!Q322=5,'組織C③（②のG6~P→F6にペースト＋事業所名追加）'!L322))</f>
        <v/>
      </c>
      <c r="I322" s="68" t="str">
        <f>IF('組織C③（②のG6~P→F6にペースト＋事業所名追加）'!C322="","",'組織C③（②のG6~P→F6にペースト＋事業所名追加）'!C322)</f>
        <v/>
      </c>
      <c r="J322" s="64"/>
    </row>
    <row r="323" spans="1:10">
      <c r="A323" s="64" t="s">
        <v>1225</v>
      </c>
      <c r="B323" s="79"/>
      <c r="C323" s="81" t="str" cm="1">
        <f t="array" ref="C323">_xlfn.IFS('組織C③（②のG6~P→F6にペースト＋事業所名追加）'!Q323="","",'組織C③（②のG6~P→F6にペースト＋事業所名追加）'!Q323=1,'組織C③（②のG6~P→F6にペースト＋事業所名追加）'!G323,'組織C③（②のG6~P→F6にペースト＋事業所名追加）'!Q323=2,'組織C③（②のG6~P→F6にペースト＋事業所名追加）'!I323,'組織C③（②のG6~P→F6にペースト＋事業所名追加）'!Q323=3,'組織C③（②のG6~P→F6にペースト＋事業所名追加）'!K323,'組織C③（②のG6~P→F6にペースト＋事業所名追加）'!Q323=4,'組織C③（②のG6~P→F6にペースト＋事業所名追加）'!M323,'組織C③（②のG6~P→F6にペースト＋事業所名追加）'!Q323=5,'組織C③（②のG6~P→F6にペースト＋事業所名追加）'!O323)</f>
        <v/>
      </c>
      <c r="D323" s="81" t="str" cm="1">
        <f t="array" ref="D323">_xlfn.IFS('組織C③（②のG6~P→F6にペースト＋事業所名追加）'!Q323="","",'組織C③（②のG6~P→F6にペースト＋事業所名追加）'!Q323=1,"",'組織C③（②のG6~P→F6にペースト＋事業所名追加）'!Q323=2,'組織C③（②のG6~P→F6にペースト＋事業所名追加）'!G323,'組織C③（②のG6~P→F6にペースト＋事業所名追加）'!Q323=3,'組織C③（②のG6~P→F6にペースト＋事業所名追加）'!I323,'組織C③（②のG6~P→F6にペースト＋事業所名追加）'!Q323=4,'組織C③（②のG6~P→F6にペースト＋事業所名追加）'!K323,'組織C③（②のG6~P→F6にペースト＋事業所名追加）'!Q323=5,'組織C③（②のG6~P→F6にペースト＋事業所名追加）'!M323)</f>
        <v/>
      </c>
      <c r="E323" s="64" t="str">
        <f t="shared" si="10"/>
        <v/>
      </c>
      <c r="F323" s="29" t="str">
        <f t="shared" si="9"/>
        <v/>
      </c>
      <c r="G323" s="68" t="str" cm="1">
        <f t="array" ref="G323">IF($G$6="","",_xlfn.IFS('組織C③（②のG6~P→F6にペースト＋事業所名追加）'!Q323="","",'組織C③（②のG6~P→F6にペースト＋事業所名追加）'!Q323=1,'組織C③（②のG6~P→F6にペースト＋事業所名追加）'!F323,'組織C③（②のG6~P→F6にペースト＋事業所名追加）'!Q323=2,'組織C③（②のG6~P→F6にペースト＋事業所名追加）'!H323,'組織C③（②のG6~P→F6にペースト＋事業所名追加）'!Q323=3,'組織C③（②のG6~P→F6にペースト＋事業所名追加）'!J323,'組織C③（②のG6~P→F6にペースト＋事業所名追加）'!Q323=4,'組織C③（②のG6~P→F6にペースト＋事業所名追加）'!L323,'組織C③（②のG6~P→F6にペースト＋事業所名追加）'!Q323=5,'組織C③（②のG6~P→F6にペースト＋事業所名追加）'!N323))</f>
        <v/>
      </c>
      <c r="H323" s="68" t="str" cm="1">
        <f t="array" ref="H323">IF($G$6="","",_xlfn.IFS('組織C③（②のG6~P→F6にペースト＋事業所名追加）'!Q323="","",'組織C③（②のG6~P→F6にペースト＋事業所名追加）'!Q323=1,"",'組織C③（②のG6~P→F6にペースト＋事業所名追加）'!Q323=2,'組織C③（②のG6~P→F6にペースト＋事業所名追加）'!F323,'組織C③（②のG6~P→F6にペースト＋事業所名追加）'!Q323=3,'組織C③（②のG6~P→F6にペースト＋事業所名追加）'!H323,'組織C③（②のG6~P→F6にペースト＋事業所名追加）'!Q323=4,'組織C③（②のG6~P→F6にペースト＋事業所名追加）'!J323,'組織C③（②のG6~P→F6にペースト＋事業所名追加）'!Q323=5,'組織C③（②のG6~P→F6にペースト＋事業所名追加）'!L323))</f>
        <v/>
      </c>
      <c r="I323" s="68" t="str">
        <f>IF('組織C③（②のG6~P→F6にペースト＋事業所名追加）'!C323="","",'組織C③（②のG6~P→F6にペースト＋事業所名追加）'!C323)</f>
        <v/>
      </c>
      <c r="J323" s="64"/>
    </row>
    <row r="324" spans="1:10">
      <c r="A324" s="64" t="s">
        <v>1226</v>
      </c>
      <c r="B324" s="79"/>
      <c r="C324" s="81" t="str" cm="1">
        <f t="array" ref="C324">_xlfn.IFS('組織C③（②のG6~P→F6にペースト＋事業所名追加）'!Q324="","",'組織C③（②のG6~P→F6にペースト＋事業所名追加）'!Q324=1,'組織C③（②のG6~P→F6にペースト＋事業所名追加）'!G324,'組織C③（②のG6~P→F6にペースト＋事業所名追加）'!Q324=2,'組織C③（②のG6~P→F6にペースト＋事業所名追加）'!I324,'組織C③（②のG6~P→F6にペースト＋事業所名追加）'!Q324=3,'組織C③（②のG6~P→F6にペースト＋事業所名追加）'!K324,'組織C③（②のG6~P→F6にペースト＋事業所名追加）'!Q324=4,'組織C③（②のG6~P→F6にペースト＋事業所名追加）'!M324,'組織C③（②のG6~P→F6にペースト＋事業所名追加）'!Q324=5,'組織C③（②のG6~P→F6にペースト＋事業所名追加）'!O324)</f>
        <v/>
      </c>
      <c r="D324" s="81" t="str" cm="1">
        <f t="array" ref="D324">_xlfn.IFS('組織C③（②のG6~P→F6にペースト＋事業所名追加）'!Q324="","",'組織C③（②のG6~P→F6にペースト＋事業所名追加）'!Q324=1,"",'組織C③（②のG6~P→F6にペースト＋事業所名追加）'!Q324=2,'組織C③（②のG6~P→F6にペースト＋事業所名追加）'!G324,'組織C③（②のG6~P→F6にペースト＋事業所名追加）'!Q324=3,'組織C③（②のG6~P→F6にペースト＋事業所名追加）'!I324,'組織C③（②のG6~P→F6にペースト＋事業所名追加）'!Q324=4,'組織C③（②のG6~P→F6にペースト＋事業所名追加）'!K324,'組織C③（②のG6~P→F6にペースト＋事業所名追加）'!Q324=5,'組織C③（②のG6~P→F6にペースト＋事業所名追加）'!M324)</f>
        <v/>
      </c>
      <c r="E324" s="64" t="str">
        <f t="shared" si="10"/>
        <v/>
      </c>
      <c r="F324" s="29" t="str">
        <f t="shared" si="9"/>
        <v/>
      </c>
      <c r="G324" s="68" t="str" cm="1">
        <f t="array" ref="G324">IF($G$6="","",_xlfn.IFS('組織C③（②のG6~P→F6にペースト＋事業所名追加）'!Q324="","",'組織C③（②のG6~P→F6にペースト＋事業所名追加）'!Q324=1,'組織C③（②のG6~P→F6にペースト＋事業所名追加）'!F324,'組織C③（②のG6~P→F6にペースト＋事業所名追加）'!Q324=2,'組織C③（②のG6~P→F6にペースト＋事業所名追加）'!H324,'組織C③（②のG6~P→F6にペースト＋事業所名追加）'!Q324=3,'組織C③（②のG6~P→F6にペースト＋事業所名追加）'!J324,'組織C③（②のG6~P→F6にペースト＋事業所名追加）'!Q324=4,'組織C③（②のG6~P→F6にペースト＋事業所名追加）'!L324,'組織C③（②のG6~P→F6にペースト＋事業所名追加）'!Q324=5,'組織C③（②のG6~P→F6にペースト＋事業所名追加）'!N324))</f>
        <v/>
      </c>
      <c r="H324" s="68" t="str" cm="1">
        <f t="array" ref="H324">IF($G$6="","",_xlfn.IFS('組織C③（②のG6~P→F6にペースト＋事業所名追加）'!Q324="","",'組織C③（②のG6~P→F6にペースト＋事業所名追加）'!Q324=1,"",'組織C③（②のG6~P→F6にペースト＋事業所名追加）'!Q324=2,'組織C③（②のG6~P→F6にペースト＋事業所名追加）'!F324,'組織C③（②のG6~P→F6にペースト＋事業所名追加）'!Q324=3,'組織C③（②のG6~P→F6にペースト＋事業所名追加）'!H324,'組織C③（②のG6~P→F6にペースト＋事業所名追加）'!Q324=4,'組織C③（②のG6~P→F6にペースト＋事業所名追加）'!J324,'組織C③（②のG6~P→F6にペースト＋事業所名追加）'!Q324=5,'組織C③（②のG6~P→F6にペースト＋事業所名追加）'!L324))</f>
        <v/>
      </c>
      <c r="I324" s="68" t="str">
        <f>IF('組織C③（②のG6~P→F6にペースト＋事業所名追加）'!C324="","",'組織C③（②のG6~P→F6にペースト＋事業所名追加）'!C324)</f>
        <v/>
      </c>
      <c r="J324" s="64"/>
    </row>
    <row r="325" spans="1:10">
      <c r="A325" s="64" t="s">
        <v>1227</v>
      </c>
      <c r="B325" s="79"/>
      <c r="C325" s="81" t="str" cm="1">
        <f t="array" ref="C325">_xlfn.IFS('組織C③（②のG6~P→F6にペースト＋事業所名追加）'!Q325="","",'組織C③（②のG6~P→F6にペースト＋事業所名追加）'!Q325=1,'組織C③（②のG6~P→F6にペースト＋事業所名追加）'!G325,'組織C③（②のG6~P→F6にペースト＋事業所名追加）'!Q325=2,'組織C③（②のG6~P→F6にペースト＋事業所名追加）'!I325,'組織C③（②のG6~P→F6にペースト＋事業所名追加）'!Q325=3,'組織C③（②のG6~P→F6にペースト＋事業所名追加）'!K325,'組織C③（②のG6~P→F6にペースト＋事業所名追加）'!Q325=4,'組織C③（②のG6~P→F6にペースト＋事業所名追加）'!M325,'組織C③（②のG6~P→F6にペースト＋事業所名追加）'!Q325=5,'組織C③（②のG6~P→F6にペースト＋事業所名追加）'!O325)</f>
        <v/>
      </c>
      <c r="D325" s="81" t="str" cm="1">
        <f t="array" ref="D325">_xlfn.IFS('組織C③（②のG6~P→F6にペースト＋事業所名追加）'!Q325="","",'組織C③（②のG6~P→F6にペースト＋事業所名追加）'!Q325=1,"",'組織C③（②のG6~P→F6にペースト＋事業所名追加）'!Q325=2,'組織C③（②のG6~P→F6にペースト＋事業所名追加）'!G325,'組織C③（②のG6~P→F6にペースト＋事業所名追加）'!Q325=3,'組織C③（②のG6~P→F6にペースト＋事業所名追加）'!I325,'組織C③（②のG6~P→F6にペースト＋事業所名追加）'!Q325=4,'組織C③（②のG6~P→F6にペースト＋事業所名追加）'!K325,'組織C③（②のG6~P→F6にペースト＋事業所名追加）'!Q325=5,'組織C③（②のG6~P→F6にペースト＋事業所名追加）'!M325)</f>
        <v/>
      </c>
      <c r="E325" s="64" t="str">
        <f t="shared" si="10"/>
        <v/>
      </c>
      <c r="F325" s="29" t="str">
        <f t="shared" si="9"/>
        <v/>
      </c>
      <c r="G325" s="68" t="str" cm="1">
        <f t="array" ref="G325">IF($G$6="","",_xlfn.IFS('組織C③（②のG6~P→F6にペースト＋事業所名追加）'!Q325="","",'組織C③（②のG6~P→F6にペースト＋事業所名追加）'!Q325=1,'組織C③（②のG6~P→F6にペースト＋事業所名追加）'!F325,'組織C③（②のG6~P→F6にペースト＋事業所名追加）'!Q325=2,'組織C③（②のG6~P→F6にペースト＋事業所名追加）'!H325,'組織C③（②のG6~P→F6にペースト＋事業所名追加）'!Q325=3,'組織C③（②のG6~P→F6にペースト＋事業所名追加）'!J325,'組織C③（②のG6~P→F6にペースト＋事業所名追加）'!Q325=4,'組織C③（②のG6~P→F6にペースト＋事業所名追加）'!L325,'組織C③（②のG6~P→F6にペースト＋事業所名追加）'!Q325=5,'組織C③（②のG6~P→F6にペースト＋事業所名追加）'!N325))</f>
        <v/>
      </c>
      <c r="H325" s="68" t="str" cm="1">
        <f t="array" ref="H325">IF($G$6="","",_xlfn.IFS('組織C③（②のG6~P→F6にペースト＋事業所名追加）'!Q325="","",'組織C③（②のG6~P→F6にペースト＋事業所名追加）'!Q325=1,"",'組織C③（②のG6~P→F6にペースト＋事業所名追加）'!Q325=2,'組織C③（②のG6~P→F6にペースト＋事業所名追加）'!F325,'組織C③（②のG6~P→F6にペースト＋事業所名追加）'!Q325=3,'組織C③（②のG6~P→F6にペースト＋事業所名追加）'!H325,'組織C③（②のG6~P→F6にペースト＋事業所名追加）'!Q325=4,'組織C③（②のG6~P→F6にペースト＋事業所名追加）'!J325,'組織C③（②のG6~P→F6にペースト＋事業所名追加）'!Q325=5,'組織C③（②のG6~P→F6にペースト＋事業所名追加）'!L325))</f>
        <v/>
      </c>
      <c r="I325" s="68" t="str">
        <f>IF('組織C③（②のG6~P→F6にペースト＋事業所名追加）'!C325="","",'組織C③（②のG6~P→F6にペースト＋事業所名追加）'!C325)</f>
        <v/>
      </c>
      <c r="J325" s="64"/>
    </row>
    <row r="326" spans="1:10">
      <c r="A326" s="64" t="s">
        <v>1228</v>
      </c>
      <c r="B326" s="79"/>
      <c r="C326" s="81" t="str" cm="1">
        <f t="array" ref="C326">_xlfn.IFS('組織C③（②のG6~P→F6にペースト＋事業所名追加）'!Q326="","",'組織C③（②のG6~P→F6にペースト＋事業所名追加）'!Q326=1,'組織C③（②のG6~P→F6にペースト＋事業所名追加）'!G326,'組織C③（②のG6~P→F6にペースト＋事業所名追加）'!Q326=2,'組織C③（②のG6~P→F6にペースト＋事業所名追加）'!I326,'組織C③（②のG6~P→F6にペースト＋事業所名追加）'!Q326=3,'組織C③（②のG6~P→F6にペースト＋事業所名追加）'!K326,'組織C③（②のG6~P→F6にペースト＋事業所名追加）'!Q326=4,'組織C③（②のG6~P→F6にペースト＋事業所名追加）'!M326,'組織C③（②のG6~P→F6にペースト＋事業所名追加）'!Q326=5,'組織C③（②のG6~P→F6にペースト＋事業所名追加）'!O326)</f>
        <v/>
      </c>
      <c r="D326" s="81" t="str" cm="1">
        <f t="array" ref="D326">_xlfn.IFS('組織C③（②のG6~P→F6にペースト＋事業所名追加）'!Q326="","",'組織C③（②のG6~P→F6にペースト＋事業所名追加）'!Q326=1,"",'組織C③（②のG6~P→F6にペースト＋事業所名追加）'!Q326=2,'組織C③（②のG6~P→F6にペースト＋事業所名追加）'!G326,'組織C③（②のG6~P→F6にペースト＋事業所名追加）'!Q326=3,'組織C③（②のG6~P→F6にペースト＋事業所名追加）'!I326,'組織C③（②のG6~P→F6にペースト＋事業所名追加）'!Q326=4,'組織C③（②のG6~P→F6にペースト＋事業所名追加）'!K326,'組織C③（②のG6~P→F6にペースト＋事業所名追加）'!Q326=5,'組織C③（②のG6~P→F6にペースト＋事業所名追加）'!M326)</f>
        <v/>
      </c>
      <c r="E326" s="64" t="str">
        <f t="shared" si="10"/>
        <v/>
      </c>
      <c r="F326" s="29" t="str">
        <f t="shared" si="9"/>
        <v/>
      </c>
      <c r="G326" s="68" t="str" cm="1">
        <f t="array" ref="G326">IF($G$6="","",_xlfn.IFS('組織C③（②のG6~P→F6にペースト＋事業所名追加）'!Q326="","",'組織C③（②のG6~P→F6にペースト＋事業所名追加）'!Q326=1,'組織C③（②のG6~P→F6にペースト＋事業所名追加）'!F326,'組織C③（②のG6~P→F6にペースト＋事業所名追加）'!Q326=2,'組織C③（②のG6~P→F6にペースト＋事業所名追加）'!H326,'組織C③（②のG6~P→F6にペースト＋事業所名追加）'!Q326=3,'組織C③（②のG6~P→F6にペースト＋事業所名追加）'!J326,'組織C③（②のG6~P→F6にペースト＋事業所名追加）'!Q326=4,'組織C③（②のG6~P→F6にペースト＋事業所名追加）'!L326,'組織C③（②のG6~P→F6にペースト＋事業所名追加）'!Q326=5,'組織C③（②のG6~P→F6にペースト＋事業所名追加）'!N326))</f>
        <v/>
      </c>
      <c r="H326" s="68" t="str" cm="1">
        <f t="array" ref="H326">IF($G$6="","",_xlfn.IFS('組織C③（②のG6~P→F6にペースト＋事業所名追加）'!Q326="","",'組織C③（②のG6~P→F6にペースト＋事業所名追加）'!Q326=1,"",'組織C③（②のG6~P→F6にペースト＋事業所名追加）'!Q326=2,'組織C③（②のG6~P→F6にペースト＋事業所名追加）'!F326,'組織C③（②のG6~P→F6にペースト＋事業所名追加）'!Q326=3,'組織C③（②のG6~P→F6にペースト＋事業所名追加）'!H326,'組織C③（②のG6~P→F6にペースト＋事業所名追加）'!Q326=4,'組織C③（②のG6~P→F6にペースト＋事業所名追加）'!J326,'組織C③（②のG6~P→F6にペースト＋事業所名追加）'!Q326=5,'組織C③（②のG6~P→F6にペースト＋事業所名追加）'!L326))</f>
        <v/>
      </c>
      <c r="I326" s="68" t="str">
        <f>IF('組織C③（②のG6~P→F6にペースト＋事業所名追加）'!C326="","",'組織C③（②のG6~P→F6にペースト＋事業所名追加）'!C326)</f>
        <v/>
      </c>
      <c r="J326" s="64"/>
    </row>
    <row r="327" spans="1:10">
      <c r="A327" s="64" t="s">
        <v>1229</v>
      </c>
      <c r="B327" s="79"/>
      <c r="C327" s="81" t="str" cm="1">
        <f t="array" ref="C327">_xlfn.IFS('組織C③（②のG6~P→F6にペースト＋事業所名追加）'!Q327="","",'組織C③（②のG6~P→F6にペースト＋事業所名追加）'!Q327=1,'組織C③（②のG6~P→F6にペースト＋事業所名追加）'!G327,'組織C③（②のG6~P→F6にペースト＋事業所名追加）'!Q327=2,'組織C③（②のG6~P→F6にペースト＋事業所名追加）'!I327,'組織C③（②のG6~P→F6にペースト＋事業所名追加）'!Q327=3,'組織C③（②のG6~P→F6にペースト＋事業所名追加）'!K327,'組織C③（②のG6~P→F6にペースト＋事業所名追加）'!Q327=4,'組織C③（②のG6~P→F6にペースト＋事業所名追加）'!M327,'組織C③（②のG6~P→F6にペースト＋事業所名追加）'!Q327=5,'組織C③（②のG6~P→F6にペースト＋事業所名追加）'!O327)</f>
        <v/>
      </c>
      <c r="D327" s="81" t="str" cm="1">
        <f t="array" ref="D327">_xlfn.IFS('組織C③（②のG6~P→F6にペースト＋事業所名追加）'!Q327="","",'組織C③（②のG6~P→F6にペースト＋事業所名追加）'!Q327=1,"",'組織C③（②のG6~P→F6にペースト＋事業所名追加）'!Q327=2,'組織C③（②のG6~P→F6にペースト＋事業所名追加）'!G327,'組織C③（②のG6~P→F6にペースト＋事業所名追加）'!Q327=3,'組織C③（②のG6~P→F6にペースト＋事業所名追加）'!I327,'組織C③（②のG6~P→F6にペースト＋事業所名追加）'!Q327=4,'組織C③（②のG6~P→F6にペースト＋事業所名追加）'!K327,'組織C③（②のG6~P→F6にペースト＋事業所名追加）'!Q327=5,'組織C③（②のG6~P→F6にペースト＋事業所名追加）'!M327)</f>
        <v/>
      </c>
      <c r="E327" s="64" t="str">
        <f t="shared" si="10"/>
        <v/>
      </c>
      <c r="F327" s="29" t="str">
        <f t="shared" si="9"/>
        <v/>
      </c>
      <c r="G327" s="68" t="str" cm="1">
        <f t="array" ref="G327">IF($G$6="","",_xlfn.IFS('組織C③（②のG6~P→F6にペースト＋事業所名追加）'!Q327="","",'組織C③（②のG6~P→F6にペースト＋事業所名追加）'!Q327=1,'組織C③（②のG6~P→F6にペースト＋事業所名追加）'!F327,'組織C③（②のG6~P→F6にペースト＋事業所名追加）'!Q327=2,'組織C③（②のG6~P→F6にペースト＋事業所名追加）'!H327,'組織C③（②のG6~P→F6にペースト＋事業所名追加）'!Q327=3,'組織C③（②のG6~P→F6にペースト＋事業所名追加）'!J327,'組織C③（②のG6~P→F6にペースト＋事業所名追加）'!Q327=4,'組織C③（②のG6~P→F6にペースト＋事業所名追加）'!L327,'組織C③（②のG6~P→F6にペースト＋事業所名追加）'!Q327=5,'組織C③（②のG6~P→F6にペースト＋事業所名追加）'!N327))</f>
        <v/>
      </c>
      <c r="H327" s="68" t="str" cm="1">
        <f t="array" ref="H327">IF($G$6="","",_xlfn.IFS('組織C③（②のG6~P→F6にペースト＋事業所名追加）'!Q327="","",'組織C③（②のG6~P→F6にペースト＋事業所名追加）'!Q327=1,"",'組織C③（②のG6~P→F6にペースト＋事業所名追加）'!Q327=2,'組織C③（②のG6~P→F6にペースト＋事業所名追加）'!F327,'組織C③（②のG6~P→F6にペースト＋事業所名追加）'!Q327=3,'組織C③（②のG6~P→F6にペースト＋事業所名追加）'!H327,'組織C③（②のG6~P→F6にペースト＋事業所名追加）'!Q327=4,'組織C③（②のG6~P→F6にペースト＋事業所名追加）'!J327,'組織C③（②のG6~P→F6にペースト＋事業所名追加）'!Q327=5,'組織C③（②のG6~P→F6にペースト＋事業所名追加）'!L327))</f>
        <v/>
      </c>
      <c r="I327" s="68" t="str">
        <f>IF('組織C③（②のG6~P→F6にペースト＋事業所名追加）'!C327="","",'組織C③（②のG6~P→F6にペースト＋事業所名追加）'!C327)</f>
        <v/>
      </c>
      <c r="J327" s="64"/>
    </row>
    <row r="328" spans="1:10">
      <c r="A328" s="64" t="s">
        <v>1230</v>
      </c>
      <c r="B328" s="79"/>
      <c r="C328" s="81" t="str" cm="1">
        <f t="array" ref="C328">_xlfn.IFS('組織C③（②のG6~P→F6にペースト＋事業所名追加）'!Q328="","",'組織C③（②のG6~P→F6にペースト＋事業所名追加）'!Q328=1,'組織C③（②のG6~P→F6にペースト＋事業所名追加）'!G328,'組織C③（②のG6~P→F6にペースト＋事業所名追加）'!Q328=2,'組織C③（②のG6~P→F6にペースト＋事業所名追加）'!I328,'組織C③（②のG6~P→F6にペースト＋事業所名追加）'!Q328=3,'組織C③（②のG6~P→F6にペースト＋事業所名追加）'!K328,'組織C③（②のG6~P→F6にペースト＋事業所名追加）'!Q328=4,'組織C③（②のG6~P→F6にペースト＋事業所名追加）'!M328,'組織C③（②のG6~P→F6にペースト＋事業所名追加）'!Q328=5,'組織C③（②のG6~P→F6にペースト＋事業所名追加）'!O328)</f>
        <v/>
      </c>
      <c r="D328" s="81" t="str" cm="1">
        <f t="array" ref="D328">_xlfn.IFS('組織C③（②のG6~P→F6にペースト＋事業所名追加）'!Q328="","",'組織C③（②のG6~P→F6にペースト＋事業所名追加）'!Q328=1,"",'組織C③（②のG6~P→F6にペースト＋事業所名追加）'!Q328=2,'組織C③（②のG6~P→F6にペースト＋事業所名追加）'!G328,'組織C③（②のG6~P→F6にペースト＋事業所名追加）'!Q328=3,'組織C③（②のG6~P→F6にペースト＋事業所名追加）'!I328,'組織C③（②のG6~P→F6にペースト＋事業所名追加）'!Q328=4,'組織C③（②のG6~P→F6にペースト＋事業所名追加）'!K328,'組織C③（②のG6~P→F6にペースト＋事業所名追加）'!Q328=5,'組織C③（②のG6~P→F6にペースト＋事業所名追加）'!M328)</f>
        <v/>
      </c>
      <c r="E328" s="64" t="str">
        <f t="shared" si="10"/>
        <v/>
      </c>
      <c r="F328" s="29" t="str">
        <f t="shared" si="9"/>
        <v/>
      </c>
      <c r="G328" s="68" t="str" cm="1">
        <f t="array" ref="G328">IF($G$6="","",_xlfn.IFS('組織C③（②のG6~P→F6にペースト＋事業所名追加）'!Q328="","",'組織C③（②のG6~P→F6にペースト＋事業所名追加）'!Q328=1,'組織C③（②のG6~P→F6にペースト＋事業所名追加）'!F328,'組織C③（②のG6~P→F6にペースト＋事業所名追加）'!Q328=2,'組織C③（②のG6~P→F6にペースト＋事業所名追加）'!H328,'組織C③（②のG6~P→F6にペースト＋事業所名追加）'!Q328=3,'組織C③（②のG6~P→F6にペースト＋事業所名追加）'!J328,'組織C③（②のG6~P→F6にペースト＋事業所名追加）'!Q328=4,'組織C③（②のG6~P→F6にペースト＋事業所名追加）'!L328,'組織C③（②のG6~P→F6にペースト＋事業所名追加）'!Q328=5,'組織C③（②のG6~P→F6にペースト＋事業所名追加）'!N328))</f>
        <v/>
      </c>
      <c r="H328" s="68" t="str" cm="1">
        <f t="array" ref="H328">IF($G$6="","",_xlfn.IFS('組織C③（②のG6~P→F6にペースト＋事業所名追加）'!Q328="","",'組織C③（②のG6~P→F6にペースト＋事業所名追加）'!Q328=1,"",'組織C③（②のG6~P→F6にペースト＋事業所名追加）'!Q328=2,'組織C③（②のG6~P→F6にペースト＋事業所名追加）'!F328,'組織C③（②のG6~P→F6にペースト＋事業所名追加）'!Q328=3,'組織C③（②のG6~P→F6にペースト＋事業所名追加）'!H328,'組織C③（②のG6~P→F6にペースト＋事業所名追加）'!Q328=4,'組織C③（②のG6~P→F6にペースト＋事業所名追加）'!J328,'組織C③（②のG6~P→F6にペースト＋事業所名追加）'!Q328=5,'組織C③（②のG6~P→F6にペースト＋事業所名追加）'!L328))</f>
        <v/>
      </c>
      <c r="I328" s="68" t="str">
        <f>IF('組織C③（②のG6~P→F6にペースト＋事業所名追加）'!C328="","",'組織C③（②のG6~P→F6にペースト＋事業所名追加）'!C328)</f>
        <v/>
      </c>
      <c r="J328" s="64"/>
    </row>
    <row r="329" spans="1:10">
      <c r="A329" s="64" t="s">
        <v>1231</v>
      </c>
      <c r="B329" s="79"/>
      <c r="C329" s="81" t="str" cm="1">
        <f t="array" ref="C329">_xlfn.IFS('組織C③（②のG6~P→F6にペースト＋事業所名追加）'!Q329="","",'組織C③（②のG6~P→F6にペースト＋事業所名追加）'!Q329=1,'組織C③（②のG6~P→F6にペースト＋事業所名追加）'!G329,'組織C③（②のG6~P→F6にペースト＋事業所名追加）'!Q329=2,'組織C③（②のG6~P→F6にペースト＋事業所名追加）'!I329,'組織C③（②のG6~P→F6にペースト＋事業所名追加）'!Q329=3,'組織C③（②のG6~P→F6にペースト＋事業所名追加）'!K329,'組織C③（②のG6~P→F6にペースト＋事業所名追加）'!Q329=4,'組織C③（②のG6~P→F6にペースト＋事業所名追加）'!M329,'組織C③（②のG6~P→F6にペースト＋事業所名追加）'!Q329=5,'組織C③（②のG6~P→F6にペースト＋事業所名追加）'!O329)</f>
        <v/>
      </c>
      <c r="D329" s="81" t="str" cm="1">
        <f t="array" ref="D329">_xlfn.IFS('組織C③（②のG6~P→F6にペースト＋事業所名追加）'!Q329="","",'組織C③（②のG6~P→F6にペースト＋事業所名追加）'!Q329=1,"",'組織C③（②のG6~P→F6にペースト＋事業所名追加）'!Q329=2,'組織C③（②のG6~P→F6にペースト＋事業所名追加）'!G329,'組織C③（②のG6~P→F6にペースト＋事業所名追加）'!Q329=3,'組織C③（②のG6~P→F6にペースト＋事業所名追加）'!I329,'組織C③（②のG6~P→F6にペースト＋事業所名追加）'!Q329=4,'組織C③（②のG6~P→F6にペースト＋事業所名追加）'!K329,'組織C③（②のG6~P→F6にペースト＋事業所名追加）'!Q329=5,'組織C③（②のG6~P→F6にペースト＋事業所名追加）'!M329)</f>
        <v/>
      </c>
      <c r="E329" s="64" t="str">
        <f t="shared" si="10"/>
        <v/>
      </c>
      <c r="F329" s="29" t="str">
        <f t="shared" si="9"/>
        <v/>
      </c>
      <c r="G329" s="68" t="str" cm="1">
        <f t="array" ref="G329">IF($G$6="","",_xlfn.IFS('組織C③（②のG6~P→F6にペースト＋事業所名追加）'!Q329="","",'組織C③（②のG6~P→F6にペースト＋事業所名追加）'!Q329=1,'組織C③（②のG6~P→F6にペースト＋事業所名追加）'!F329,'組織C③（②のG6~P→F6にペースト＋事業所名追加）'!Q329=2,'組織C③（②のG6~P→F6にペースト＋事業所名追加）'!H329,'組織C③（②のG6~P→F6にペースト＋事業所名追加）'!Q329=3,'組織C③（②のG6~P→F6にペースト＋事業所名追加）'!J329,'組織C③（②のG6~P→F6にペースト＋事業所名追加）'!Q329=4,'組織C③（②のG6~P→F6にペースト＋事業所名追加）'!L329,'組織C③（②のG6~P→F6にペースト＋事業所名追加）'!Q329=5,'組織C③（②のG6~P→F6にペースト＋事業所名追加）'!N329))</f>
        <v/>
      </c>
      <c r="H329" s="68" t="str" cm="1">
        <f t="array" ref="H329">IF($G$6="","",_xlfn.IFS('組織C③（②のG6~P→F6にペースト＋事業所名追加）'!Q329="","",'組織C③（②のG6~P→F6にペースト＋事業所名追加）'!Q329=1,"",'組織C③（②のG6~P→F6にペースト＋事業所名追加）'!Q329=2,'組織C③（②のG6~P→F6にペースト＋事業所名追加）'!F329,'組織C③（②のG6~P→F6にペースト＋事業所名追加）'!Q329=3,'組織C③（②のG6~P→F6にペースト＋事業所名追加）'!H329,'組織C③（②のG6~P→F6にペースト＋事業所名追加）'!Q329=4,'組織C③（②のG6~P→F6にペースト＋事業所名追加）'!J329,'組織C③（②のG6~P→F6にペースト＋事業所名追加）'!Q329=5,'組織C③（②のG6~P→F6にペースト＋事業所名追加）'!L329))</f>
        <v/>
      </c>
      <c r="I329" s="68" t="str">
        <f>IF('組織C③（②のG6~P→F6にペースト＋事業所名追加）'!C329="","",'組織C③（②のG6~P→F6にペースト＋事業所名追加）'!C329)</f>
        <v/>
      </c>
      <c r="J329" s="64"/>
    </row>
    <row r="330" spans="1:10">
      <c r="A330" s="64" t="s">
        <v>1232</v>
      </c>
      <c r="B330" s="79"/>
      <c r="C330" s="81" t="str" cm="1">
        <f t="array" ref="C330">_xlfn.IFS('組織C③（②のG6~P→F6にペースト＋事業所名追加）'!Q330="","",'組織C③（②のG6~P→F6にペースト＋事業所名追加）'!Q330=1,'組織C③（②のG6~P→F6にペースト＋事業所名追加）'!G330,'組織C③（②のG6~P→F6にペースト＋事業所名追加）'!Q330=2,'組織C③（②のG6~P→F6にペースト＋事業所名追加）'!I330,'組織C③（②のG6~P→F6にペースト＋事業所名追加）'!Q330=3,'組織C③（②のG6~P→F6にペースト＋事業所名追加）'!K330,'組織C③（②のG6~P→F6にペースト＋事業所名追加）'!Q330=4,'組織C③（②のG6~P→F6にペースト＋事業所名追加）'!M330,'組織C③（②のG6~P→F6にペースト＋事業所名追加）'!Q330=5,'組織C③（②のG6~P→F6にペースト＋事業所名追加）'!O330)</f>
        <v/>
      </c>
      <c r="D330" s="81" t="str" cm="1">
        <f t="array" ref="D330">_xlfn.IFS('組織C③（②のG6~P→F6にペースト＋事業所名追加）'!Q330="","",'組織C③（②のG6~P→F6にペースト＋事業所名追加）'!Q330=1,"",'組織C③（②のG6~P→F6にペースト＋事業所名追加）'!Q330=2,'組織C③（②のG6~P→F6にペースト＋事業所名追加）'!G330,'組織C③（②のG6~P→F6にペースト＋事業所名追加）'!Q330=3,'組織C③（②のG6~P→F6にペースト＋事業所名追加）'!I330,'組織C③（②のG6~P→F6にペースト＋事業所名追加）'!Q330=4,'組織C③（②のG6~P→F6にペースト＋事業所名追加）'!K330,'組織C③（②のG6~P→F6にペースト＋事業所名追加）'!Q330=5,'組織C③（②のG6~P→F6にペースト＋事業所名追加）'!M330)</f>
        <v/>
      </c>
      <c r="E330" s="64" t="str">
        <f t="shared" si="10"/>
        <v/>
      </c>
      <c r="F330" s="29" t="str">
        <f t="shared" ref="F330:F393" si="11">IF(C330="","",IF(D330="",1,IF(H330="",(INDEX($A$6:$F$805,MATCH(D330,$C$6:$C$805,0),6))+1,(INDEX($A$6:$H$805,MATCH(H330,$G$6:$G$805,0),6))+1)))</f>
        <v/>
      </c>
      <c r="G330" s="68" t="str" cm="1">
        <f t="array" ref="G330">IF($G$6="","",_xlfn.IFS('組織C③（②のG6~P→F6にペースト＋事業所名追加）'!Q330="","",'組織C③（②のG6~P→F6にペースト＋事業所名追加）'!Q330=1,'組織C③（②のG6~P→F6にペースト＋事業所名追加）'!F330,'組織C③（②のG6~P→F6にペースト＋事業所名追加）'!Q330=2,'組織C③（②のG6~P→F6にペースト＋事業所名追加）'!H330,'組織C③（②のG6~P→F6にペースト＋事業所名追加）'!Q330=3,'組織C③（②のG6~P→F6にペースト＋事業所名追加）'!J330,'組織C③（②のG6~P→F6にペースト＋事業所名追加）'!Q330=4,'組織C③（②のG6~P→F6にペースト＋事業所名追加）'!L330,'組織C③（②のG6~P→F6にペースト＋事業所名追加）'!Q330=5,'組織C③（②のG6~P→F6にペースト＋事業所名追加）'!N330))</f>
        <v/>
      </c>
      <c r="H330" s="68" t="str" cm="1">
        <f t="array" ref="H330">IF($G$6="","",_xlfn.IFS('組織C③（②のG6~P→F6にペースト＋事業所名追加）'!Q330="","",'組織C③（②のG6~P→F6にペースト＋事業所名追加）'!Q330=1,"",'組織C③（②のG6~P→F6にペースト＋事業所名追加）'!Q330=2,'組織C③（②のG6~P→F6にペースト＋事業所名追加）'!F330,'組織C③（②のG6~P→F6にペースト＋事業所名追加）'!Q330=3,'組織C③（②のG6~P→F6にペースト＋事業所名追加）'!H330,'組織C③（②のG6~P→F6にペースト＋事業所名追加）'!Q330=4,'組織C③（②のG6~P→F6にペースト＋事業所名追加）'!J330,'組織C③（②のG6~P→F6にペースト＋事業所名追加）'!Q330=5,'組織C③（②のG6~P→F6にペースト＋事業所名追加）'!L330))</f>
        <v/>
      </c>
      <c r="I330" s="68" t="str">
        <f>IF('組織C③（②のG6~P→F6にペースト＋事業所名追加）'!C330="","",'組織C③（②のG6~P→F6にペースト＋事業所名追加）'!C330)</f>
        <v/>
      </c>
      <c r="J330" s="64"/>
    </row>
    <row r="331" spans="1:10">
      <c r="A331" s="64" t="s">
        <v>1233</v>
      </c>
      <c r="B331" s="79"/>
      <c r="C331" s="81" t="str" cm="1">
        <f t="array" ref="C331">_xlfn.IFS('組織C③（②のG6~P→F6にペースト＋事業所名追加）'!Q331="","",'組織C③（②のG6~P→F6にペースト＋事業所名追加）'!Q331=1,'組織C③（②のG6~P→F6にペースト＋事業所名追加）'!G331,'組織C③（②のG6~P→F6にペースト＋事業所名追加）'!Q331=2,'組織C③（②のG6~P→F6にペースト＋事業所名追加）'!I331,'組織C③（②のG6~P→F6にペースト＋事業所名追加）'!Q331=3,'組織C③（②のG6~P→F6にペースト＋事業所名追加）'!K331,'組織C③（②のG6~P→F6にペースト＋事業所名追加）'!Q331=4,'組織C③（②のG6~P→F6にペースト＋事業所名追加）'!M331,'組織C③（②のG6~P→F6にペースト＋事業所名追加）'!Q331=5,'組織C③（②のG6~P→F6にペースト＋事業所名追加）'!O331)</f>
        <v/>
      </c>
      <c r="D331" s="81" t="str" cm="1">
        <f t="array" ref="D331">_xlfn.IFS('組織C③（②のG6~P→F6にペースト＋事業所名追加）'!Q331="","",'組織C③（②のG6~P→F6にペースト＋事業所名追加）'!Q331=1,"",'組織C③（②のG6~P→F6にペースト＋事業所名追加）'!Q331=2,'組織C③（②のG6~P→F6にペースト＋事業所名追加）'!G331,'組織C③（②のG6~P→F6にペースト＋事業所名追加）'!Q331=3,'組織C③（②のG6~P→F6にペースト＋事業所名追加）'!I331,'組織C③（②のG6~P→F6にペースト＋事業所名追加）'!Q331=4,'組織C③（②のG6~P→F6にペースト＋事業所名追加）'!K331,'組織C③（②のG6~P→F6にペースト＋事業所名追加）'!Q331=5,'組織C③（②のG6~P→F6にペースト＋事業所名追加）'!M331)</f>
        <v/>
      </c>
      <c r="E331" s="64" t="str">
        <f t="shared" ref="E331:E394" si="12">IF(D331="","",IF(H331="",(INDEX($A$6:$C$805,MATCH(D331,$C$6:$C$805,0),1)),(INDEX($A$6:$H$805,MATCH(H331,$G$6:$G$805,0),1))))</f>
        <v/>
      </c>
      <c r="F331" s="29" t="str">
        <f t="shared" si="11"/>
        <v/>
      </c>
      <c r="G331" s="68" t="str" cm="1">
        <f t="array" ref="G331">IF($G$6="","",_xlfn.IFS('組織C③（②のG6~P→F6にペースト＋事業所名追加）'!Q331="","",'組織C③（②のG6~P→F6にペースト＋事業所名追加）'!Q331=1,'組織C③（②のG6~P→F6にペースト＋事業所名追加）'!F331,'組織C③（②のG6~P→F6にペースト＋事業所名追加）'!Q331=2,'組織C③（②のG6~P→F6にペースト＋事業所名追加）'!H331,'組織C③（②のG6~P→F6にペースト＋事業所名追加）'!Q331=3,'組織C③（②のG6~P→F6にペースト＋事業所名追加）'!J331,'組織C③（②のG6~P→F6にペースト＋事業所名追加）'!Q331=4,'組織C③（②のG6~P→F6にペースト＋事業所名追加）'!L331,'組織C③（②のG6~P→F6にペースト＋事業所名追加）'!Q331=5,'組織C③（②のG6~P→F6にペースト＋事業所名追加）'!N331))</f>
        <v/>
      </c>
      <c r="H331" s="68" t="str" cm="1">
        <f t="array" ref="H331">IF($G$6="","",_xlfn.IFS('組織C③（②のG6~P→F6にペースト＋事業所名追加）'!Q331="","",'組織C③（②のG6~P→F6にペースト＋事業所名追加）'!Q331=1,"",'組織C③（②のG6~P→F6にペースト＋事業所名追加）'!Q331=2,'組織C③（②のG6~P→F6にペースト＋事業所名追加）'!F331,'組織C③（②のG6~P→F6にペースト＋事業所名追加）'!Q331=3,'組織C③（②のG6~P→F6にペースト＋事業所名追加）'!H331,'組織C③（②のG6~P→F6にペースト＋事業所名追加）'!Q331=4,'組織C③（②のG6~P→F6にペースト＋事業所名追加）'!J331,'組織C③（②のG6~P→F6にペースト＋事業所名追加）'!Q331=5,'組織C③（②のG6~P→F6にペースト＋事業所名追加）'!L331))</f>
        <v/>
      </c>
      <c r="I331" s="68" t="str">
        <f>IF('組織C③（②のG6~P→F6にペースト＋事業所名追加）'!C331="","",'組織C③（②のG6~P→F6にペースト＋事業所名追加）'!C331)</f>
        <v/>
      </c>
      <c r="J331" s="64"/>
    </row>
    <row r="332" spans="1:10">
      <c r="A332" s="64" t="s">
        <v>1234</v>
      </c>
      <c r="B332" s="79"/>
      <c r="C332" s="81" t="str" cm="1">
        <f t="array" ref="C332">_xlfn.IFS('組織C③（②のG6~P→F6にペースト＋事業所名追加）'!Q332="","",'組織C③（②のG6~P→F6にペースト＋事業所名追加）'!Q332=1,'組織C③（②のG6~P→F6にペースト＋事業所名追加）'!G332,'組織C③（②のG6~P→F6にペースト＋事業所名追加）'!Q332=2,'組織C③（②のG6~P→F6にペースト＋事業所名追加）'!I332,'組織C③（②のG6~P→F6にペースト＋事業所名追加）'!Q332=3,'組織C③（②のG6~P→F6にペースト＋事業所名追加）'!K332,'組織C③（②のG6~P→F6にペースト＋事業所名追加）'!Q332=4,'組織C③（②のG6~P→F6にペースト＋事業所名追加）'!M332,'組織C③（②のG6~P→F6にペースト＋事業所名追加）'!Q332=5,'組織C③（②のG6~P→F6にペースト＋事業所名追加）'!O332)</f>
        <v/>
      </c>
      <c r="D332" s="81" t="str" cm="1">
        <f t="array" ref="D332">_xlfn.IFS('組織C③（②のG6~P→F6にペースト＋事業所名追加）'!Q332="","",'組織C③（②のG6~P→F6にペースト＋事業所名追加）'!Q332=1,"",'組織C③（②のG6~P→F6にペースト＋事業所名追加）'!Q332=2,'組織C③（②のG6~P→F6にペースト＋事業所名追加）'!G332,'組織C③（②のG6~P→F6にペースト＋事業所名追加）'!Q332=3,'組織C③（②のG6~P→F6にペースト＋事業所名追加）'!I332,'組織C③（②のG6~P→F6にペースト＋事業所名追加）'!Q332=4,'組織C③（②のG6~P→F6にペースト＋事業所名追加）'!K332,'組織C③（②のG6~P→F6にペースト＋事業所名追加）'!Q332=5,'組織C③（②のG6~P→F6にペースト＋事業所名追加）'!M332)</f>
        <v/>
      </c>
      <c r="E332" s="64" t="str">
        <f t="shared" si="12"/>
        <v/>
      </c>
      <c r="F332" s="29" t="str">
        <f t="shared" si="11"/>
        <v/>
      </c>
      <c r="G332" s="68" t="str" cm="1">
        <f t="array" ref="G332">IF($G$6="","",_xlfn.IFS('組織C③（②のG6~P→F6にペースト＋事業所名追加）'!Q332="","",'組織C③（②のG6~P→F6にペースト＋事業所名追加）'!Q332=1,'組織C③（②のG6~P→F6にペースト＋事業所名追加）'!F332,'組織C③（②のG6~P→F6にペースト＋事業所名追加）'!Q332=2,'組織C③（②のG6~P→F6にペースト＋事業所名追加）'!H332,'組織C③（②のG6~P→F6にペースト＋事業所名追加）'!Q332=3,'組織C③（②のG6~P→F6にペースト＋事業所名追加）'!J332,'組織C③（②のG6~P→F6にペースト＋事業所名追加）'!Q332=4,'組織C③（②のG6~P→F6にペースト＋事業所名追加）'!L332,'組織C③（②のG6~P→F6にペースト＋事業所名追加）'!Q332=5,'組織C③（②のG6~P→F6にペースト＋事業所名追加）'!N332))</f>
        <v/>
      </c>
      <c r="H332" s="68" t="str" cm="1">
        <f t="array" ref="H332">IF($G$6="","",_xlfn.IFS('組織C③（②のG6~P→F6にペースト＋事業所名追加）'!Q332="","",'組織C③（②のG6~P→F6にペースト＋事業所名追加）'!Q332=1,"",'組織C③（②のG6~P→F6にペースト＋事業所名追加）'!Q332=2,'組織C③（②のG6~P→F6にペースト＋事業所名追加）'!F332,'組織C③（②のG6~P→F6にペースト＋事業所名追加）'!Q332=3,'組織C③（②のG6~P→F6にペースト＋事業所名追加）'!H332,'組織C③（②のG6~P→F6にペースト＋事業所名追加）'!Q332=4,'組織C③（②のG6~P→F6にペースト＋事業所名追加）'!J332,'組織C③（②のG6~P→F6にペースト＋事業所名追加）'!Q332=5,'組織C③（②のG6~P→F6にペースト＋事業所名追加）'!L332))</f>
        <v/>
      </c>
      <c r="I332" s="68" t="str">
        <f>IF('組織C③（②のG6~P→F6にペースト＋事業所名追加）'!C332="","",'組織C③（②のG6~P→F6にペースト＋事業所名追加）'!C332)</f>
        <v/>
      </c>
      <c r="J332" s="64"/>
    </row>
    <row r="333" spans="1:10">
      <c r="A333" s="64" t="s">
        <v>1235</v>
      </c>
      <c r="B333" s="79"/>
      <c r="C333" s="81" t="str" cm="1">
        <f t="array" ref="C333">_xlfn.IFS('組織C③（②のG6~P→F6にペースト＋事業所名追加）'!Q333="","",'組織C③（②のG6~P→F6にペースト＋事業所名追加）'!Q333=1,'組織C③（②のG6~P→F6にペースト＋事業所名追加）'!G333,'組織C③（②のG6~P→F6にペースト＋事業所名追加）'!Q333=2,'組織C③（②のG6~P→F6にペースト＋事業所名追加）'!I333,'組織C③（②のG6~P→F6にペースト＋事業所名追加）'!Q333=3,'組織C③（②のG6~P→F6にペースト＋事業所名追加）'!K333,'組織C③（②のG6~P→F6にペースト＋事業所名追加）'!Q333=4,'組織C③（②のG6~P→F6にペースト＋事業所名追加）'!M333,'組織C③（②のG6~P→F6にペースト＋事業所名追加）'!Q333=5,'組織C③（②のG6~P→F6にペースト＋事業所名追加）'!O333)</f>
        <v/>
      </c>
      <c r="D333" s="81" t="str" cm="1">
        <f t="array" ref="D333">_xlfn.IFS('組織C③（②のG6~P→F6にペースト＋事業所名追加）'!Q333="","",'組織C③（②のG6~P→F6にペースト＋事業所名追加）'!Q333=1,"",'組織C③（②のG6~P→F6にペースト＋事業所名追加）'!Q333=2,'組織C③（②のG6~P→F6にペースト＋事業所名追加）'!G333,'組織C③（②のG6~P→F6にペースト＋事業所名追加）'!Q333=3,'組織C③（②のG6~P→F6にペースト＋事業所名追加）'!I333,'組織C③（②のG6~P→F6にペースト＋事業所名追加）'!Q333=4,'組織C③（②のG6~P→F6にペースト＋事業所名追加）'!K333,'組織C③（②のG6~P→F6にペースト＋事業所名追加）'!Q333=5,'組織C③（②のG6~P→F6にペースト＋事業所名追加）'!M333)</f>
        <v/>
      </c>
      <c r="E333" s="64" t="str">
        <f t="shared" si="12"/>
        <v/>
      </c>
      <c r="F333" s="29" t="str">
        <f t="shared" si="11"/>
        <v/>
      </c>
      <c r="G333" s="68" t="str" cm="1">
        <f t="array" ref="G333">IF($G$6="","",_xlfn.IFS('組織C③（②のG6~P→F6にペースト＋事業所名追加）'!Q333="","",'組織C③（②のG6~P→F6にペースト＋事業所名追加）'!Q333=1,'組織C③（②のG6~P→F6にペースト＋事業所名追加）'!F333,'組織C③（②のG6~P→F6にペースト＋事業所名追加）'!Q333=2,'組織C③（②のG6~P→F6にペースト＋事業所名追加）'!H333,'組織C③（②のG6~P→F6にペースト＋事業所名追加）'!Q333=3,'組織C③（②のG6~P→F6にペースト＋事業所名追加）'!J333,'組織C③（②のG6~P→F6にペースト＋事業所名追加）'!Q333=4,'組織C③（②のG6~P→F6にペースト＋事業所名追加）'!L333,'組織C③（②のG6~P→F6にペースト＋事業所名追加）'!Q333=5,'組織C③（②のG6~P→F6にペースト＋事業所名追加）'!N333))</f>
        <v/>
      </c>
      <c r="H333" s="68" t="str" cm="1">
        <f t="array" ref="H333">IF($G$6="","",_xlfn.IFS('組織C③（②のG6~P→F6にペースト＋事業所名追加）'!Q333="","",'組織C③（②のG6~P→F6にペースト＋事業所名追加）'!Q333=1,"",'組織C③（②のG6~P→F6にペースト＋事業所名追加）'!Q333=2,'組織C③（②のG6~P→F6にペースト＋事業所名追加）'!F333,'組織C③（②のG6~P→F6にペースト＋事業所名追加）'!Q333=3,'組織C③（②のG6~P→F6にペースト＋事業所名追加）'!H333,'組織C③（②のG6~P→F6にペースト＋事業所名追加）'!Q333=4,'組織C③（②のG6~P→F6にペースト＋事業所名追加）'!J333,'組織C③（②のG6~P→F6にペースト＋事業所名追加）'!Q333=5,'組織C③（②のG6~P→F6にペースト＋事業所名追加）'!L333))</f>
        <v/>
      </c>
      <c r="I333" s="68" t="str">
        <f>IF('組織C③（②のG6~P→F6にペースト＋事業所名追加）'!C333="","",'組織C③（②のG6~P→F6にペースト＋事業所名追加）'!C333)</f>
        <v/>
      </c>
      <c r="J333" s="64"/>
    </row>
    <row r="334" spans="1:10">
      <c r="A334" s="64" t="s">
        <v>1236</v>
      </c>
      <c r="B334" s="79"/>
      <c r="C334" s="81" t="str" cm="1">
        <f t="array" ref="C334">_xlfn.IFS('組織C③（②のG6~P→F6にペースト＋事業所名追加）'!Q334="","",'組織C③（②のG6~P→F6にペースト＋事業所名追加）'!Q334=1,'組織C③（②のG6~P→F6にペースト＋事業所名追加）'!G334,'組織C③（②のG6~P→F6にペースト＋事業所名追加）'!Q334=2,'組織C③（②のG6~P→F6にペースト＋事業所名追加）'!I334,'組織C③（②のG6~P→F6にペースト＋事業所名追加）'!Q334=3,'組織C③（②のG6~P→F6にペースト＋事業所名追加）'!K334,'組織C③（②のG6~P→F6にペースト＋事業所名追加）'!Q334=4,'組織C③（②のG6~P→F6にペースト＋事業所名追加）'!M334,'組織C③（②のG6~P→F6にペースト＋事業所名追加）'!Q334=5,'組織C③（②のG6~P→F6にペースト＋事業所名追加）'!O334)</f>
        <v/>
      </c>
      <c r="D334" s="81" t="str" cm="1">
        <f t="array" ref="D334">_xlfn.IFS('組織C③（②のG6~P→F6にペースト＋事業所名追加）'!Q334="","",'組織C③（②のG6~P→F6にペースト＋事業所名追加）'!Q334=1,"",'組織C③（②のG6~P→F6にペースト＋事業所名追加）'!Q334=2,'組織C③（②のG6~P→F6にペースト＋事業所名追加）'!G334,'組織C③（②のG6~P→F6にペースト＋事業所名追加）'!Q334=3,'組織C③（②のG6~P→F6にペースト＋事業所名追加）'!I334,'組織C③（②のG6~P→F6にペースト＋事業所名追加）'!Q334=4,'組織C③（②のG6~P→F6にペースト＋事業所名追加）'!K334,'組織C③（②のG6~P→F6にペースト＋事業所名追加）'!Q334=5,'組織C③（②のG6~P→F6にペースト＋事業所名追加）'!M334)</f>
        <v/>
      </c>
      <c r="E334" s="64" t="str">
        <f t="shared" si="12"/>
        <v/>
      </c>
      <c r="F334" s="29" t="str">
        <f t="shared" si="11"/>
        <v/>
      </c>
      <c r="G334" s="68" t="str" cm="1">
        <f t="array" ref="G334">IF($G$6="","",_xlfn.IFS('組織C③（②のG6~P→F6にペースト＋事業所名追加）'!Q334="","",'組織C③（②のG6~P→F6にペースト＋事業所名追加）'!Q334=1,'組織C③（②のG6~P→F6にペースト＋事業所名追加）'!F334,'組織C③（②のG6~P→F6にペースト＋事業所名追加）'!Q334=2,'組織C③（②のG6~P→F6にペースト＋事業所名追加）'!H334,'組織C③（②のG6~P→F6にペースト＋事業所名追加）'!Q334=3,'組織C③（②のG6~P→F6にペースト＋事業所名追加）'!J334,'組織C③（②のG6~P→F6にペースト＋事業所名追加）'!Q334=4,'組織C③（②のG6~P→F6にペースト＋事業所名追加）'!L334,'組織C③（②のG6~P→F6にペースト＋事業所名追加）'!Q334=5,'組織C③（②のG6~P→F6にペースト＋事業所名追加）'!N334))</f>
        <v/>
      </c>
      <c r="H334" s="68" t="str" cm="1">
        <f t="array" ref="H334">IF($G$6="","",_xlfn.IFS('組織C③（②のG6~P→F6にペースト＋事業所名追加）'!Q334="","",'組織C③（②のG6~P→F6にペースト＋事業所名追加）'!Q334=1,"",'組織C③（②のG6~P→F6にペースト＋事業所名追加）'!Q334=2,'組織C③（②のG6~P→F6にペースト＋事業所名追加）'!F334,'組織C③（②のG6~P→F6にペースト＋事業所名追加）'!Q334=3,'組織C③（②のG6~P→F6にペースト＋事業所名追加）'!H334,'組織C③（②のG6~P→F6にペースト＋事業所名追加）'!Q334=4,'組織C③（②のG6~P→F6にペースト＋事業所名追加）'!J334,'組織C③（②のG6~P→F6にペースト＋事業所名追加）'!Q334=5,'組織C③（②のG6~P→F6にペースト＋事業所名追加）'!L334))</f>
        <v/>
      </c>
      <c r="I334" s="68" t="str">
        <f>IF('組織C③（②のG6~P→F6にペースト＋事業所名追加）'!C334="","",'組織C③（②のG6~P→F6にペースト＋事業所名追加）'!C334)</f>
        <v/>
      </c>
      <c r="J334" s="64"/>
    </row>
    <row r="335" spans="1:10">
      <c r="A335" s="64" t="s">
        <v>1237</v>
      </c>
      <c r="B335" s="79"/>
      <c r="C335" s="81" t="str" cm="1">
        <f t="array" ref="C335">_xlfn.IFS('組織C③（②のG6~P→F6にペースト＋事業所名追加）'!Q335="","",'組織C③（②のG6~P→F6にペースト＋事業所名追加）'!Q335=1,'組織C③（②のG6~P→F6にペースト＋事業所名追加）'!G335,'組織C③（②のG6~P→F6にペースト＋事業所名追加）'!Q335=2,'組織C③（②のG6~P→F6にペースト＋事業所名追加）'!I335,'組織C③（②のG6~P→F6にペースト＋事業所名追加）'!Q335=3,'組織C③（②のG6~P→F6にペースト＋事業所名追加）'!K335,'組織C③（②のG6~P→F6にペースト＋事業所名追加）'!Q335=4,'組織C③（②のG6~P→F6にペースト＋事業所名追加）'!M335,'組織C③（②のG6~P→F6にペースト＋事業所名追加）'!Q335=5,'組織C③（②のG6~P→F6にペースト＋事業所名追加）'!O335)</f>
        <v/>
      </c>
      <c r="D335" s="81" t="str" cm="1">
        <f t="array" ref="D335">_xlfn.IFS('組織C③（②のG6~P→F6にペースト＋事業所名追加）'!Q335="","",'組織C③（②のG6~P→F6にペースト＋事業所名追加）'!Q335=1,"",'組織C③（②のG6~P→F6にペースト＋事業所名追加）'!Q335=2,'組織C③（②のG6~P→F6にペースト＋事業所名追加）'!G335,'組織C③（②のG6~P→F6にペースト＋事業所名追加）'!Q335=3,'組織C③（②のG6~P→F6にペースト＋事業所名追加）'!I335,'組織C③（②のG6~P→F6にペースト＋事業所名追加）'!Q335=4,'組織C③（②のG6~P→F6にペースト＋事業所名追加）'!K335,'組織C③（②のG6~P→F6にペースト＋事業所名追加）'!Q335=5,'組織C③（②のG6~P→F6にペースト＋事業所名追加）'!M335)</f>
        <v/>
      </c>
      <c r="E335" s="64" t="str">
        <f t="shared" si="12"/>
        <v/>
      </c>
      <c r="F335" s="29" t="str">
        <f t="shared" si="11"/>
        <v/>
      </c>
      <c r="G335" s="68" t="str" cm="1">
        <f t="array" ref="G335">IF($G$6="","",_xlfn.IFS('組織C③（②のG6~P→F6にペースト＋事業所名追加）'!Q335="","",'組織C③（②のG6~P→F6にペースト＋事業所名追加）'!Q335=1,'組織C③（②のG6~P→F6にペースト＋事業所名追加）'!F335,'組織C③（②のG6~P→F6にペースト＋事業所名追加）'!Q335=2,'組織C③（②のG6~P→F6にペースト＋事業所名追加）'!H335,'組織C③（②のG6~P→F6にペースト＋事業所名追加）'!Q335=3,'組織C③（②のG6~P→F6にペースト＋事業所名追加）'!J335,'組織C③（②のG6~P→F6にペースト＋事業所名追加）'!Q335=4,'組織C③（②のG6~P→F6にペースト＋事業所名追加）'!L335,'組織C③（②のG6~P→F6にペースト＋事業所名追加）'!Q335=5,'組織C③（②のG6~P→F6にペースト＋事業所名追加）'!N335))</f>
        <v/>
      </c>
      <c r="H335" s="68" t="str" cm="1">
        <f t="array" ref="H335">IF($G$6="","",_xlfn.IFS('組織C③（②のG6~P→F6にペースト＋事業所名追加）'!Q335="","",'組織C③（②のG6~P→F6にペースト＋事業所名追加）'!Q335=1,"",'組織C③（②のG6~P→F6にペースト＋事業所名追加）'!Q335=2,'組織C③（②のG6~P→F6にペースト＋事業所名追加）'!F335,'組織C③（②のG6~P→F6にペースト＋事業所名追加）'!Q335=3,'組織C③（②のG6~P→F6にペースト＋事業所名追加）'!H335,'組織C③（②のG6~P→F6にペースト＋事業所名追加）'!Q335=4,'組織C③（②のG6~P→F6にペースト＋事業所名追加）'!J335,'組織C③（②のG6~P→F6にペースト＋事業所名追加）'!Q335=5,'組織C③（②のG6~P→F6にペースト＋事業所名追加）'!L335))</f>
        <v/>
      </c>
      <c r="I335" s="68" t="str">
        <f>IF('組織C③（②のG6~P→F6にペースト＋事業所名追加）'!C335="","",'組織C③（②のG6~P→F6にペースト＋事業所名追加）'!C335)</f>
        <v/>
      </c>
      <c r="J335" s="64"/>
    </row>
    <row r="336" spans="1:10">
      <c r="A336" s="64" t="s">
        <v>1238</v>
      </c>
      <c r="B336" s="79"/>
      <c r="C336" s="81" t="str" cm="1">
        <f t="array" ref="C336">_xlfn.IFS('組織C③（②のG6~P→F6にペースト＋事業所名追加）'!Q336="","",'組織C③（②のG6~P→F6にペースト＋事業所名追加）'!Q336=1,'組織C③（②のG6~P→F6にペースト＋事業所名追加）'!G336,'組織C③（②のG6~P→F6にペースト＋事業所名追加）'!Q336=2,'組織C③（②のG6~P→F6にペースト＋事業所名追加）'!I336,'組織C③（②のG6~P→F6にペースト＋事業所名追加）'!Q336=3,'組織C③（②のG6~P→F6にペースト＋事業所名追加）'!K336,'組織C③（②のG6~P→F6にペースト＋事業所名追加）'!Q336=4,'組織C③（②のG6~P→F6にペースト＋事業所名追加）'!M336,'組織C③（②のG6~P→F6にペースト＋事業所名追加）'!Q336=5,'組織C③（②のG6~P→F6にペースト＋事業所名追加）'!O336)</f>
        <v/>
      </c>
      <c r="D336" s="81" t="str" cm="1">
        <f t="array" ref="D336">_xlfn.IFS('組織C③（②のG6~P→F6にペースト＋事業所名追加）'!Q336="","",'組織C③（②のG6~P→F6にペースト＋事業所名追加）'!Q336=1,"",'組織C③（②のG6~P→F6にペースト＋事業所名追加）'!Q336=2,'組織C③（②のG6~P→F6にペースト＋事業所名追加）'!G336,'組織C③（②のG6~P→F6にペースト＋事業所名追加）'!Q336=3,'組織C③（②のG6~P→F6にペースト＋事業所名追加）'!I336,'組織C③（②のG6~P→F6にペースト＋事業所名追加）'!Q336=4,'組織C③（②のG6~P→F6にペースト＋事業所名追加）'!K336,'組織C③（②のG6~P→F6にペースト＋事業所名追加）'!Q336=5,'組織C③（②のG6~P→F6にペースト＋事業所名追加）'!M336)</f>
        <v/>
      </c>
      <c r="E336" s="64" t="str">
        <f t="shared" si="12"/>
        <v/>
      </c>
      <c r="F336" s="29" t="str">
        <f t="shared" si="11"/>
        <v/>
      </c>
      <c r="G336" s="68" t="str" cm="1">
        <f t="array" ref="G336">IF($G$6="","",_xlfn.IFS('組織C③（②のG6~P→F6にペースト＋事業所名追加）'!Q336="","",'組織C③（②のG6~P→F6にペースト＋事業所名追加）'!Q336=1,'組織C③（②のG6~P→F6にペースト＋事業所名追加）'!F336,'組織C③（②のG6~P→F6にペースト＋事業所名追加）'!Q336=2,'組織C③（②のG6~P→F6にペースト＋事業所名追加）'!H336,'組織C③（②のG6~P→F6にペースト＋事業所名追加）'!Q336=3,'組織C③（②のG6~P→F6にペースト＋事業所名追加）'!J336,'組織C③（②のG6~P→F6にペースト＋事業所名追加）'!Q336=4,'組織C③（②のG6~P→F6にペースト＋事業所名追加）'!L336,'組織C③（②のG6~P→F6にペースト＋事業所名追加）'!Q336=5,'組織C③（②のG6~P→F6にペースト＋事業所名追加）'!N336))</f>
        <v/>
      </c>
      <c r="H336" s="68" t="str" cm="1">
        <f t="array" ref="H336">IF($G$6="","",_xlfn.IFS('組織C③（②のG6~P→F6にペースト＋事業所名追加）'!Q336="","",'組織C③（②のG6~P→F6にペースト＋事業所名追加）'!Q336=1,"",'組織C③（②のG6~P→F6にペースト＋事業所名追加）'!Q336=2,'組織C③（②のG6~P→F6にペースト＋事業所名追加）'!F336,'組織C③（②のG6~P→F6にペースト＋事業所名追加）'!Q336=3,'組織C③（②のG6~P→F6にペースト＋事業所名追加）'!H336,'組織C③（②のG6~P→F6にペースト＋事業所名追加）'!Q336=4,'組織C③（②のG6~P→F6にペースト＋事業所名追加）'!J336,'組織C③（②のG6~P→F6にペースト＋事業所名追加）'!Q336=5,'組織C③（②のG6~P→F6にペースト＋事業所名追加）'!L336))</f>
        <v/>
      </c>
      <c r="I336" s="68" t="str">
        <f>IF('組織C③（②のG6~P→F6にペースト＋事業所名追加）'!C336="","",'組織C③（②のG6~P→F6にペースト＋事業所名追加）'!C336)</f>
        <v/>
      </c>
      <c r="J336" s="64"/>
    </row>
    <row r="337" spans="1:10">
      <c r="A337" s="64" t="s">
        <v>1239</v>
      </c>
      <c r="B337" s="79"/>
      <c r="C337" s="81" t="str" cm="1">
        <f t="array" ref="C337">_xlfn.IFS('組織C③（②のG6~P→F6にペースト＋事業所名追加）'!Q337="","",'組織C③（②のG6~P→F6にペースト＋事業所名追加）'!Q337=1,'組織C③（②のG6~P→F6にペースト＋事業所名追加）'!G337,'組織C③（②のG6~P→F6にペースト＋事業所名追加）'!Q337=2,'組織C③（②のG6~P→F6にペースト＋事業所名追加）'!I337,'組織C③（②のG6~P→F6にペースト＋事業所名追加）'!Q337=3,'組織C③（②のG6~P→F6にペースト＋事業所名追加）'!K337,'組織C③（②のG6~P→F6にペースト＋事業所名追加）'!Q337=4,'組織C③（②のG6~P→F6にペースト＋事業所名追加）'!M337,'組織C③（②のG6~P→F6にペースト＋事業所名追加）'!Q337=5,'組織C③（②のG6~P→F6にペースト＋事業所名追加）'!O337)</f>
        <v/>
      </c>
      <c r="D337" s="81" t="str" cm="1">
        <f t="array" ref="D337">_xlfn.IFS('組織C③（②のG6~P→F6にペースト＋事業所名追加）'!Q337="","",'組織C③（②のG6~P→F6にペースト＋事業所名追加）'!Q337=1,"",'組織C③（②のG6~P→F6にペースト＋事業所名追加）'!Q337=2,'組織C③（②のG6~P→F6にペースト＋事業所名追加）'!G337,'組織C③（②のG6~P→F6にペースト＋事業所名追加）'!Q337=3,'組織C③（②のG6~P→F6にペースト＋事業所名追加）'!I337,'組織C③（②のG6~P→F6にペースト＋事業所名追加）'!Q337=4,'組織C③（②のG6~P→F6にペースト＋事業所名追加）'!K337,'組織C③（②のG6~P→F6にペースト＋事業所名追加）'!Q337=5,'組織C③（②のG6~P→F6にペースト＋事業所名追加）'!M337)</f>
        <v/>
      </c>
      <c r="E337" s="64" t="str">
        <f t="shared" si="12"/>
        <v/>
      </c>
      <c r="F337" s="29" t="str">
        <f t="shared" si="11"/>
        <v/>
      </c>
      <c r="G337" s="68" t="str" cm="1">
        <f t="array" ref="G337">IF($G$6="","",_xlfn.IFS('組織C③（②のG6~P→F6にペースト＋事業所名追加）'!Q337="","",'組織C③（②のG6~P→F6にペースト＋事業所名追加）'!Q337=1,'組織C③（②のG6~P→F6にペースト＋事業所名追加）'!F337,'組織C③（②のG6~P→F6にペースト＋事業所名追加）'!Q337=2,'組織C③（②のG6~P→F6にペースト＋事業所名追加）'!H337,'組織C③（②のG6~P→F6にペースト＋事業所名追加）'!Q337=3,'組織C③（②のG6~P→F6にペースト＋事業所名追加）'!J337,'組織C③（②のG6~P→F6にペースト＋事業所名追加）'!Q337=4,'組織C③（②のG6~P→F6にペースト＋事業所名追加）'!L337,'組織C③（②のG6~P→F6にペースト＋事業所名追加）'!Q337=5,'組織C③（②のG6~P→F6にペースト＋事業所名追加）'!N337))</f>
        <v/>
      </c>
      <c r="H337" s="68" t="str" cm="1">
        <f t="array" ref="H337">IF($G$6="","",_xlfn.IFS('組織C③（②のG6~P→F6にペースト＋事業所名追加）'!Q337="","",'組織C③（②のG6~P→F6にペースト＋事業所名追加）'!Q337=1,"",'組織C③（②のG6~P→F6にペースト＋事業所名追加）'!Q337=2,'組織C③（②のG6~P→F6にペースト＋事業所名追加）'!F337,'組織C③（②のG6~P→F6にペースト＋事業所名追加）'!Q337=3,'組織C③（②のG6~P→F6にペースト＋事業所名追加）'!H337,'組織C③（②のG6~P→F6にペースト＋事業所名追加）'!Q337=4,'組織C③（②のG6~P→F6にペースト＋事業所名追加）'!J337,'組織C③（②のG6~P→F6にペースト＋事業所名追加）'!Q337=5,'組織C③（②のG6~P→F6にペースト＋事業所名追加）'!L337))</f>
        <v/>
      </c>
      <c r="I337" s="68" t="str">
        <f>IF('組織C③（②のG6~P→F6にペースト＋事業所名追加）'!C337="","",'組織C③（②のG6~P→F6にペースト＋事業所名追加）'!C337)</f>
        <v/>
      </c>
      <c r="J337" s="64"/>
    </row>
    <row r="338" spans="1:10">
      <c r="A338" s="64" t="s">
        <v>1240</v>
      </c>
      <c r="B338" s="79"/>
      <c r="C338" s="81" t="str" cm="1">
        <f t="array" ref="C338">_xlfn.IFS('組織C③（②のG6~P→F6にペースト＋事業所名追加）'!Q338="","",'組織C③（②のG6~P→F6にペースト＋事業所名追加）'!Q338=1,'組織C③（②のG6~P→F6にペースト＋事業所名追加）'!G338,'組織C③（②のG6~P→F6にペースト＋事業所名追加）'!Q338=2,'組織C③（②のG6~P→F6にペースト＋事業所名追加）'!I338,'組織C③（②のG6~P→F6にペースト＋事業所名追加）'!Q338=3,'組織C③（②のG6~P→F6にペースト＋事業所名追加）'!K338,'組織C③（②のG6~P→F6にペースト＋事業所名追加）'!Q338=4,'組織C③（②のG6~P→F6にペースト＋事業所名追加）'!M338,'組織C③（②のG6~P→F6にペースト＋事業所名追加）'!Q338=5,'組織C③（②のG6~P→F6にペースト＋事業所名追加）'!O338)</f>
        <v/>
      </c>
      <c r="D338" s="81" t="str" cm="1">
        <f t="array" ref="D338">_xlfn.IFS('組織C③（②のG6~P→F6にペースト＋事業所名追加）'!Q338="","",'組織C③（②のG6~P→F6にペースト＋事業所名追加）'!Q338=1,"",'組織C③（②のG6~P→F6にペースト＋事業所名追加）'!Q338=2,'組織C③（②のG6~P→F6にペースト＋事業所名追加）'!G338,'組織C③（②のG6~P→F6にペースト＋事業所名追加）'!Q338=3,'組織C③（②のG6~P→F6にペースト＋事業所名追加）'!I338,'組織C③（②のG6~P→F6にペースト＋事業所名追加）'!Q338=4,'組織C③（②のG6~P→F6にペースト＋事業所名追加）'!K338,'組織C③（②のG6~P→F6にペースト＋事業所名追加）'!Q338=5,'組織C③（②のG6~P→F6にペースト＋事業所名追加）'!M338)</f>
        <v/>
      </c>
      <c r="E338" s="64" t="str">
        <f t="shared" si="12"/>
        <v/>
      </c>
      <c r="F338" s="29" t="str">
        <f t="shared" si="11"/>
        <v/>
      </c>
      <c r="G338" s="68" t="str" cm="1">
        <f t="array" ref="G338">IF($G$6="","",_xlfn.IFS('組織C③（②のG6~P→F6にペースト＋事業所名追加）'!Q338="","",'組織C③（②のG6~P→F6にペースト＋事業所名追加）'!Q338=1,'組織C③（②のG6~P→F6にペースト＋事業所名追加）'!F338,'組織C③（②のG6~P→F6にペースト＋事業所名追加）'!Q338=2,'組織C③（②のG6~P→F6にペースト＋事業所名追加）'!H338,'組織C③（②のG6~P→F6にペースト＋事業所名追加）'!Q338=3,'組織C③（②のG6~P→F6にペースト＋事業所名追加）'!J338,'組織C③（②のG6~P→F6にペースト＋事業所名追加）'!Q338=4,'組織C③（②のG6~P→F6にペースト＋事業所名追加）'!L338,'組織C③（②のG6~P→F6にペースト＋事業所名追加）'!Q338=5,'組織C③（②のG6~P→F6にペースト＋事業所名追加）'!N338))</f>
        <v/>
      </c>
      <c r="H338" s="68" t="str" cm="1">
        <f t="array" ref="H338">IF($G$6="","",_xlfn.IFS('組織C③（②のG6~P→F6にペースト＋事業所名追加）'!Q338="","",'組織C③（②のG6~P→F6にペースト＋事業所名追加）'!Q338=1,"",'組織C③（②のG6~P→F6にペースト＋事業所名追加）'!Q338=2,'組織C③（②のG6~P→F6にペースト＋事業所名追加）'!F338,'組織C③（②のG6~P→F6にペースト＋事業所名追加）'!Q338=3,'組織C③（②のG6~P→F6にペースト＋事業所名追加）'!H338,'組織C③（②のG6~P→F6にペースト＋事業所名追加）'!Q338=4,'組織C③（②のG6~P→F6にペースト＋事業所名追加）'!J338,'組織C③（②のG6~P→F6にペースト＋事業所名追加）'!Q338=5,'組織C③（②のG6~P→F6にペースト＋事業所名追加）'!L338))</f>
        <v/>
      </c>
      <c r="I338" s="68" t="str">
        <f>IF('組織C③（②のG6~P→F6にペースト＋事業所名追加）'!C338="","",'組織C③（②のG6~P→F6にペースト＋事業所名追加）'!C338)</f>
        <v/>
      </c>
      <c r="J338" s="64"/>
    </row>
    <row r="339" spans="1:10">
      <c r="A339" s="64" t="s">
        <v>1241</v>
      </c>
      <c r="B339" s="79"/>
      <c r="C339" s="81" t="str" cm="1">
        <f t="array" ref="C339">_xlfn.IFS('組織C③（②のG6~P→F6にペースト＋事業所名追加）'!Q339="","",'組織C③（②のG6~P→F6にペースト＋事業所名追加）'!Q339=1,'組織C③（②のG6~P→F6にペースト＋事業所名追加）'!G339,'組織C③（②のG6~P→F6にペースト＋事業所名追加）'!Q339=2,'組織C③（②のG6~P→F6にペースト＋事業所名追加）'!I339,'組織C③（②のG6~P→F6にペースト＋事業所名追加）'!Q339=3,'組織C③（②のG6~P→F6にペースト＋事業所名追加）'!K339,'組織C③（②のG6~P→F6にペースト＋事業所名追加）'!Q339=4,'組織C③（②のG6~P→F6にペースト＋事業所名追加）'!M339,'組織C③（②のG6~P→F6にペースト＋事業所名追加）'!Q339=5,'組織C③（②のG6~P→F6にペースト＋事業所名追加）'!O339)</f>
        <v/>
      </c>
      <c r="D339" s="81" t="str" cm="1">
        <f t="array" ref="D339">_xlfn.IFS('組織C③（②のG6~P→F6にペースト＋事業所名追加）'!Q339="","",'組織C③（②のG6~P→F6にペースト＋事業所名追加）'!Q339=1,"",'組織C③（②のG6~P→F6にペースト＋事業所名追加）'!Q339=2,'組織C③（②のG6~P→F6にペースト＋事業所名追加）'!G339,'組織C③（②のG6~P→F6にペースト＋事業所名追加）'!Q339=3,'組織C③（②のG6~P→F6にペースト＋事業所名追加）'!I339,'組織C③（②のG6~P→F6にペースト＋事業所名追加）'!Q339=4,'組織C③（②のG6~P→F6にペースト＋事業所名追加）'!K339,'組織C③（②のG6~P→F6にペースト＋事業所名追加）'!Q339=5,'組織C③（②のG6~P→F6にペースト＋事業所名追加）'!M339)</f>
        <v/>
      </c>
      <c r="E339" s="64" t="str">
        <f t="shared" si="12"/>
        <v/>
      </c>
      <c r="F339" s="29" t="str">
        <f t="shared" si="11"/>
        <v/>
      </c>
      <c r="G339" s="68" t="str" cm="1">
        <f t="array" ref="G339">IF($G$6="","",_xlfn.IFS('組織C③（②のG6~P→F6にペースト＋事業所名追加）'!Q339="","",'組織C③（②のG6~P→F6にペースト＋事業所名追加）'!Q339=1,'組織C③（②のG6~P→F6にペースト＋事業所名追加）'!F339,'組織C③（②のG6~P→F6にペースト＋事業所名追加）'!Q339=2,'組織C③（②のG6~P→F6にペースト＋事業所名追加）'!H339,'組織C③（②のG6~P→F6にペースト＋事業所名追加）'!Q339=3,'組織C③（②のG6~P→F6にペースト＋事業所名追加）'!J339,'組織C③（②のG6~P→F6にペースト＋事業所名追加）'!Q339=4,'組織C③（②のG6~P→F6にペースト＋事業所名追加）'!L339,'組織C③（②のG6~P→F6にペースト＋事業所名追加）'!Q339=5,'組織C③（②のG6~P→F6にペースト＋事業所名追加）'!N339))</f>
        <v/>
      </c>
      <c r="H339" s="68" t="str" cm="1">
        <f t="array" ref="H339">IF($G$6="","",_xlfn.IFS('組織C③（②のG6~P→F6にペースト＋事業所名追加）'!Q339="","",'組織C③（②のG6~P→F6にペースト＋事業所名追加）'!Q339=1,"",'組織C③（②のG6~P→F6にペースト＋事業所名追加）'!Q339=2,'組織C③（②のG6~P→F6にペースト＋事業所名追加）'!F339,'組織C③（②のG6~P→F6にペースト＋事業所名追加）'!Q339=3,'組織C③（②のG6~P→F6にペースト＋事業所名追加）'!H339,'組織C③（②のG6~P→F6にペースト＋事業所名追加）'!Q339=4,'組織C③（②のG6~P→F6にペースト＋事業所名追加）'!J339,'組織C③（②のG6~P→F6にペースト＋事業所名追加）'!Q339=5,'組織C③（②のG6~P→F6にペースト＋事業所名追加）'!L339))</f>
        <v/>
      </c>
      <c r="I339" s="68" t="str">
        <f>IF('組織C③（②のG6~P→F6にペースト＋事業所名追加）'!C339="","",'組織C③（②のG6~P→F6にペースト＋事業所名追加）'!C339)</f>
        <v/>
      </c>
      <c r="J339" s="64"/>
    </row>
    <row r="340" spans="1:10">
      <c r="A340" s="64" t="s">
        <v>1242</v>
      </c>
      <c r="B340" s="79"/>
      <c r="C340" s="81" t="str" cm="1">
        <f t="array" ref="C340">_xlfn.IFS('組織C③（②のG6~P→F6にペースト＋事業所名追加）'!Q340="","",'組織C③（②のG6~P→F6にペースト＋事業所名追加）'!Q340=1,'組織C③（②のG6~P→F6にペースト＋事業所名追加）'!G340,'組織C③（②のG6~P→F6にペースト＋事業所名追加）'!Q340=2,'組織C③（②のG6~P→F6にペースト＋事業所名追加）'!I340,'組織C③（②のG6~P→F6にペースト＋事業所名追加）'!Q340=3,'組織C③（②のG6~P→F6にペースト＋事業所名追加）'!K340,'組織C③（②のG6~P→F6にペースト＋事業所名追加）'!Q340=4,'組織C③（②のG6~P→F6にペースト＋事業所名追加）'!M340,'組織C③（②のG6~P→F6にペースト＋事業所名追加）'!Q340=5,'組織C③（②のG6~P→F6にペースト＋事業所名追加）'!O340)</f>
        <v/>
      </c>
      <c r="D340" s="81" t="str" cm="1">
        <f t="array" ref="D340">_xlfn.IFS('組織C③（②のG6~P→F6にペースト＋事業所名追加）'!Q340="","",'組織C③（②のG6~P→F6にペースト＋事業所名追加）'!Q340=1,"",'組織C③（②のG6~P→F6にペースト＋事業所名追加）'!Q340=2,'組織C③（②のG6~P→F6にペースト＋事業所名追加）'!G340,'組織C③（②のG6~P→F6にペースト＋事業所名追加）'!Q340=3,'組織C③（②のG6~P→F6にペースト＋事業所名追加）'!I340,'組織C③（②のG6~P→F6にペースト＋事業所名追加）'!Q340=4,'組織C③（②のG6~P→F6にペースト＋事業所名追加）'!K340,'組織C③（②のG6~P→F6にペースト＋事業所名追加）'!Q340=5,'組織C③（②のG6~P→F6にペースト＋事業所名追加）'!M340)</f>
        <v/>
      </c>
      <c r="E340" s="64" t="str">
        <f t="shared" si="12"/>
        <v/>
      </c>
      <c r="F340" s="29" t="str">
        <f t="shared" si="11"/>
        <v/>
      </c>
      <c r="G340" s="68" t="str" cm="1">
        <f t="array" ref="G340">IF($G$6="","",_xlfn.IFS('組織C③（②のG6~P→F6にペースト＋事業所名追加）'!Q340="","",'組織C③（②のG6~P→F6にペースト＋事業所名追加）'!Q340=1,'組織C③（②のG6~P→F6にペースト＋事業所名追加）'!F340,'組織C③（②のG6~P→F6にペースト＋事業所名追加）'!Q340=2,'組織C③（②のG6~P→F6にペースト＋事業所名追加）'!H340,'組織C③（②のG6~P→F6にペースト＋事業所名追加）'!Q340=3,'組織C③（②のG6~P→F6にペースト＋事業所名追加）'!J340,'組織C③（②のG6~P→F6にペースト＋事業所名追加）'!Q340=4,'組織C③（②のG6~P→F6にペースト＋事業所名追加）'!L340,'組織C③（②のG6~P→F6にペースト＋事業所名追加）'!Q340=5,'組織C③（②のG6~P→F6にペースト＋事業所名追加）'!N340))</f>
        <v/>
      </c>
      <c r="H340" s="68" t="str" cm="1">
        <f t="array" ref="H340">IF($G$6="","",_xlfn.IFS('組織C③（②のG6~P→F6にペースト＋事業所名追加）'!Q340="","",'組織C③（②のG6~P→F6にペースト＋事業所名追加）'!Q340=1,"",'組織C③（②のG6~P→F6にペースト＋事業所名追加）'!Q340=2,'組織C③（②のG6~P→F6にペースト＋事業所名追加）'!F340,'組織C③（②のG6~P→F6にペースト＋事業所名追加）'!Q340=3,'組織C③（②のG6~P→F6にペースト＋事業所名追加）'!H340,'組織C③（②のG6~P→F6にペースト＋事業所名追加）'!Q340=4,'組織C③（②のG6~P→F6にペースト＋事業所名追加）'!J340,'組織C③（②のG6~P→F6にペースト＋事業所名追加）'!Q340=5,'組織C③（②のG6~P→F6にペースト＋事業所名追加）'!L340))</f>
        <v/>
      </c>
      <c r="I340" s="68" t="str">
        <f>IF('組織C③（②のG6~P→F6にペースト＋事業所名追加）'!C340="","",'組織C③（②のG6~P→F6にペースト＋事業所名追加）'!C340)</f>
        <v/>
      </c>
      <c r="J340" s="64"/>
    </row>
    <row r="341" spans="1:10">
      <c r="A341" s="64" t="s">
        <v>1243</v>
      </c>
      <c r="B341" s="79"/>
      <c r="C341" s="81" t="str" cm="1">
        <f t="array" ref="C341">_xlfn.IFS('組織C③（②のG6~P→F6にペースト＋事業所名追加）'!Q341="","",'組織C③（②のG6~P→F6にペースト＋事業所名追加）'!Q341=1,'組織C③（②のG6~P→F6にペースト＋事業所名追加）'!G341,'組織C③（②のG6~P→F6にペースト＋事業所名追加）'!Q341=2,'組織C③（②のG6~P→F6にペースト＋事業所名追加）'!I341,'組織C③（②のG6~P→F6にペースト＋事業所名追加）'!Q341=3,'組織C③（②のG6~P→F6にペースト＋事業所名追加）'!K341,'組織C③（②のG6~P→F6にペースト＋事業所名追加）'!Q341=4,'組織C③（②のG6~P→F6にペースト＋事業所名追加）'!M341,'組織C③（②のG6~P→F6にペースト＋事業所名追加）'!Q341=5,'組織C③（②のG6~P→F6にペースト＋事業所名追加）'!O341)</f>
        <v/>
      </c>
      <c r="D341" s="81" t="str" cm="1">
        <f t="array" ref="D341">_xlfn.IFS('組織C③（②のG6~P→F6にペースト＋事業所名追加）'!Q341="","",'組織C③（②のG6~P→F6にペースト＋事業所名追加）'!Q341=1,"",'組織C③（②のG6~P→F6にペースト＋事業所名追加）'!Q341=2,'組織C③（②のG6~P→F6にペースト＋事業所名追加）'!G341,'組織C③（②のG6~P→F6にペースト＋事業所名追加）'!Q341=3,'組織C③（②のG6~P→F6にペースト＋事業所名追加）'!I341,'組織C③（②のG6~P→F6にペースト＋事業所名追加）'!Q341=4,'組織C③（②のG6~P→F6にペースト＋事業所名追加）'!K341,'組織C③（②のG6~P→F6にペースト＋事業所名追加）'!Q341=5,'組織C③（②のG6~P→F6にペースト＋事業所名追加）'!M341)</f>
        <v/>
      </c>
      <c r="E341" s="64" t="str">
        <f t="shared" si="12"/>
        <v/>
      </c>
      <c r="F341" s="29" t="str">
        <f t="shared" si="11"/>
        <v/>
      </c>
      <c r="G341" s="68" t="str" cm="1">
        <f t="array" ref="G341">IF($G$6="","",_xlfn.IFS('組織C③（②のG6~P→F6にペースト＋事業所名追加）'!Q341="","",'組織C③（②のG6~P→F6にペースト＋事業所名追加）'!Q341=1,'組織C③（②のG6~P→F6にペースト＋事業所名追加）'!F341,'組織C③（②のG6~P→F6にペースト＋事業所名追加）'!Q341=2,'組織C③（②のG6~P→F6にペースト＋事業所名追加）'!H341,'組織C③（②のG6~P→F6にペースト＋事業所名追加）'!Q341=3,'組織C③（②のG6~P→F6にペースト＋事業所名追加）'!J341,'組織C③（②のG6~P→F6にペースト＋事業所名追加）'!Q341=4,'組織C③（②のG6~P→F6にペースト＋事業所名追加）'!L341,'組織C③（②のG6~P→F6にペースト＋事業所名追加）'!Q341=5,'組織C③（②のG6~P→F6にペースト＋事業所名追加）'!N341))</f>
        <v/>
      </c>
      <c r="H341" s="68" t="str" cm="1">
        <f t="array" ref="H341">IF($G$6="","",_xlfn.IFS('組織C③（②のG6~P→F6にペースト＋事業所名追加）'!Q341="","",'組織C③（②のG6~P→F6にペースト＋事業所名追加）'!Q341=1,"",'組織C③（②のG6~P→F6にペースト＋事業所名追加）'!Q341=2,'組織C③（②のG6~P→F6にペースト＋事業所名追加）'!F341,'組織C③（②のG6~P→F6にペースト＋事業所名追加）'!Q341=3,'組織C③（②のG6~P→F6にペースト＋事業所名追加）'!H341,'組織C③（②のG6~P→F6にペースト＋事業所名追加）'!Q341=4,'組織C③（②のG6~P→F6にペースト＋事業所名追加）'!J341,'組織C③（②のG6~P→F6にペースト＋事業所名追加）'!Q341=5,'組織C③（②のG6~P→F6にペースト＋事業所名追加）'!L341))</f>
        <v/>
      </c>
      <c r="I341" s="68" t="str">
        <f>IF('組織C③（②のG6~P→F6にペースト＋事業所名追加）'!C341="","",'組織C③（②のG6~P→F6にペースト＋事業所名追加）'!C341)</f>
        <v/>
      </c>
      <c r="J341" s="64"/>
    </row>
    <row r="342" spans="1:10">
      <c r="A342" s="64" t="s">
        <v>1244</v>
      </c>
      <c r="B342" s="79"/>
      <c r="C342" s="81" t="str" cm="1">
        <f t="array" ref="C342">_xlfn.IFS('組織C③（②のG6~P→F6にペースト＋事業所名追加）'!Q342="","",'組織C③（②のG6~P→F6にペースト＋事業所名追加）'!Q342=1,'組織C③（②のG6~P→F6にペースト＋事業所名追加）'!G342,'組織C③（②のG6~P→F6にペースト＋事業所名追加）'!Q342=2,'組織C③（②のG6~P→F6にペースト＋事業所名追加）'!I342,'組織C③（②のG6~P→F6にペースト＋事業所名追加）'!Q342=3,'組織C③（②のG6~P→F6にペースト＋事業所名追加）'!K342,'組織C③（②のG6~P→F6にペースト＋事業所名追加）'!Q342=4,'組織C③（②のG6~P→F6にペースト＋事業所名追加）'!M342,'組織C③（②のG6~P→F6にペースト＋事業所名追加）'!Q342=5,'組織C③（②のG6~P→F6にペースト＋事業所名追加）'!O342)</f>
        <v/>
      </c>
      <c r="D342" s="81" t="str" cm="1">
        <f t="array" ref="D342">_xlfn.IFS('組織C③（②のG6~P→F6にペースト＋事業所名追加）'!Q342="","",'組織C③（②のG6~P→F6にペースト＋事業所名追加）'!Q342=1,"",'組織C③（②のG6~P→F6にペースト＋事業所名追加）'!Q342=2,'組織C③（②のG6~P→F6にペースト＋事業所名追加）'!G342,'組織C③（②のG6~P→F6にペースト＋事業所名追加）'!Q342=3,'組織C③（②のG6~P→F6にペースト＋事業所名追加）'!I342,'組織C③（②のG6~P→F6にペースト＋事業所名追加）'!Q342=4,'組織C③（②のG6~P→F6にペースト＋事業所名追加）'!K342,'組織C③（②のG6~P→F6にペースト＋事業所名追加）'!Q342=5,'組織C③（②のG6~P→F6にペースト＋事業所名追加）'!M342)</f>
        <v/>
      </c>
      <c r="E342" s="64" t="str">
        <f t="shared" si="12"/>
        <v/>
      </c>
      <c r="F342" s="29" t="str">
        <f t="shared" si="11"/>
        <v/>
      </c>
      <c r="G342" s="68" t="str" cm="1">
        <f t="array" ref="G342">IF($G$6="","",_xlfn.IFS('組織C③（②のG6~P→F6にペースト＋事業所名追加）'!Q342="","",'組織C③（②のG6~P→F6にペースト＋事業所名追加）'!Q342=1,'組織C③（②のG6~P→F6にペースト＋事業所名追加）'!F342,'組織C③（②のG6~P→F6にペースト＋事業所名追加）'!Q342=2,'組織C③（②のG6~P→F6にペースト＋事業所名追加）'!H342,'組織C③（②のG6~P→F6にペースト＋事業所名追加）'!Q342=3,'組織C③（②のG6~P→F6にペースト＋事業所名追加）'!J342,'組織C③（②のG6~P→F6にペースト＋事業所名追加）'!Q342=4,'組織C③（②のG6~P→F6にペースト＋事業所名追加）'!L342,'組織C③（②のG6~P→F6にペースト＋事業所名追加）'!Q342=5,'組織C③（②のG6~P→F6にペースト＋事業所名追加）'!N342))</f>
        <v/>
      </c>
      <c r="H342" s="68" t="str" cm="1">
        <f t="array" ref="H342">IF($G$6="","",_xlfn.IFS('組織C③（②のG6~P→F6にペースト＋事業所名追加）'!Q342="","",'組織C③（②のG6~P→F6にペースト＋事業所名追加）'!Q342=1,"",'組織C③（②のG6~P→F6にペースト＋事業所名追加）'!Q342=2,'組織C③（②のG6~P→F6にペースト＋事業所名追加）'!F342,'組織C③（②のG6~P→F6にペースト＋事業所名追加）'!Q342=3,'組織C③（②のG6~P→F6にペースト＋事業所名追加）'!H342,'組織C③（②のG6~P→F6にペースト＋事業所名追加）'!Q342=4,'組織C③（②のG6~P→F6にペースト＋事業所名追加）'!J342,'組織C③（②のG6~P→F6にペースト＋事業所名追加）'!Q342=5,'組織C③（②のG6~P→F6にペースト＋事業所名追加）'!L342))</f>
        <v/>
      </c>
      <c r="I342" s="68" t="str">
        <f>IF('組織C③（②のG6~P→F6にペースト＋事業所名追加）'!C342="","",'組織C③（②のG6~P→F6にペースト＋事業所名追加）'!C342)</f>
        <v/>
      </c>
      <c r="J342" s="64"/>
    </row>
    <row r="343" spans="1:10">
      <c r="A343" s="64" t="s">
        <v>1245</v>
      </c>
      <c r="B343" s="79"/>
      <c r="C343" s="81" t="str" cm="1">
        <f t="array" ref="C343">_xlfn.IFS('組織C③（②のG6~P→F6にペースト＋事業所名追加）'!Q343="","",'組織C③（②のG6~P→F6にペースト＋事業所名追加）'!Q343=1,'組織C③（②のG6~P→F6にペースト＋事業所名追加）'!G343,'組織C③（②のG6~P→F6にペースト＋事業所名追加）'!Q343=2,'組織C③（②のG6~P→F6にペースト＋事業所名追加）'!I343,'組織C③（②のG6~P→F6にペースト＋事業所名追加）'!Q343=3,'組織C③（②のG6~P→F6にペースト＋事業所名追加）'!K343,'組織C③（②のG6~P→F6にペースト＋事業所名追加）'!Q343=4,'組織C③（②のG6~P→F6にペースト＋事業所名追加）'!M343,'組織C③（②のG6~P→F6にペースト＋事業所名追加）'!Q343=5,'組織C③（②のG6~P→F6にペースト＋事業所名追加）'!O343)</f>
        <v/>
      </c>
      <c r="D343" s="81" t="str" cm="1">
        <f t="array" ref="D343">_xlfn.IFS('組織C③（②のG6~P→F6にペースト＋事業所名追加）'!Q343="","",'組織C③（②のG6~P→F6にペースト＋事業所名追加）'!Q343=1,"",'組織C③（②のG6~P→F6にペースト＋事業所名追加）'!Q343=2,'組織C③（②のG6~P→F6にペースト＋事業所名追加）'!G343,'組織C③（②のG6~P→F6にペースト＋事業所名追加）'!Q343=3,'組織C③（②のG6~P→F6にペースト＋事業所名追加）'!I343,'組織C③（②のG6~P→F6にペースト＋事業所名追加）'!Q343=4,'組織C③（②のG6~P→F6にペースト＋事業所名追加）'!K343,'組織C③（②のG6~P→F6にペースト＋事業所名追加）'!Q343=5,'組織C③（②のG6~P→F6にペースト＋事業所名追加）'!M343)</f>
        <v/>
      </c>
      <c r="E343" s="64" t="str">
        <f t="shared" si="12"/>
        <v/>
      </c>
      <c r="F343" s="29" t="str">
        <f t="shared" si="11"/>
        <v/>
      </c>
      <c r="G343" s="68" t="str" cm="1">
        <f t="array" ref="G343">IF($G$6="","",_xlfn.IFS('組織C③（②のG6~P→F6にペースト＋事業所名追加）'!Q343="","",'組織C③（②のG6~P→F6にペースト＋事業所名追加）'!Q343=1,'組織C③（②のG6~P→F6にペースト＋事業所名追加）'!F343,'組織C③（②のG6~P→F6にペースト＋事業所名追加）'!Q343=2,'組織C③（②のG6~P→F6にペースト＋事業所名追加）'!H343,'組織C③（②のG6~P→F6にペースト＋事業所名追加）'!Q343=3,'組織C③（②のG6~P→F6にペースト＋事業所名追加）'!J343,'組織C③（②のG6~P→F6にペースト＋事業所名追加）'!Q343=4,'組織C③（②のG6~P→F6にペースト＋事業所名追加）'!L343,'組織C③（②のG6~P→F6にペースト＋事業所名追加）'!Q343=5,'組織C③（②のG6~P→F6にペースト＋事業所名追加）'!N343))</f>
        <v/>
      </c>
      <c r="H343" s="68" t="str" cm="1">
        <f t="array" ref="H343">IF($G$6="","",_xlfn.IFS('組織C③（②のG6~P→F6にペースト＋事業所名追加）'!Q343="","",'組織C③（②のG6~P→F6にペースト＋事業所名追加）'!Q343=1,"",'組織C③（②のG6~P→F6にペースト＋事業所名追加）'!Q343=2,'組織C③（②のG6~P→F6にペースト＋事業所名追加）'!F343,'組織C③（②のG6~P→F6にペースト＋事業所名追加）'!Q343=3,'組織C③（②のG6~P→F6にペースト＋事業所名追加）'!H343,'組織C③（②のG6~P→F6にペースト＋事業所名追加）'!Q343=4,'組織C③（②のG6~P→F6にペースト＋事業所名追加）'!J343,'組織C③（②のG6~P→F6にペースト＋事業所名追加）'!Q343=5,'組織C③（②のG6~P→F6にペースト＋事業所名追加）'!L343))</f>
        <v/>
      </c>
      <c r="I343" s="68" t="str">
        <f>IF('組織C③（②のG6~P→F6にペースト＋事業所名追加）'!C343="","",'組織C③（②のG6~P→F6にペースト＋事業所名追加）'!C343)</f>
        <v/>
      </c>
      <c r="J343" s="64"/>
    </row>
    <row r="344" spans="1:10">
      <c r="A344" s="64" t="s">
        <v>1246</v>
      </c>
      <c r="B344" s="79"/>
      <c r="C344" s="81" t="str" cm="1">
        <f t="array" ref="C344">_xlfn.IFS('組織C③（②のG6~P→F6にペースト＋事業所名追加）'!Q344="","",'組織C③（②のG6~P→F6にペースト＋事業所名追加）'!Q344=1,'組織C③（②のG6~P→F6にペースト＋事業所名追加）'!G344,'組織C③（②のG6~P→F6にペースト＋事業所名追加）'!Q344=2,'組織C③（②のG6~P→F6にペースト＋事業所名追加）'!I344,'組織C③（②のG6~P→F6にペースト＋事業所名追加）'!Q344=3,'組織C③（②のG6~P→F6にペースト＋事業所名追加）'!K344,'組織C③（②のG6~P→F6にペースト＋事業所名追加）'!Q344=4,'組織C③（②のG6~P→F6にペースト＋事業所名追加）'!M344,'組織C③（②のG6~P→F6にペースト＋事業所名追加）'!Q344=5,'組織C③（②のG6~P→F6にペースト＋事業所名追加）'!O344)</f>
        <v/>
      </c>
      <c r="D344" s="81" t="str" cm="1">
        <f t="array" ref="D344">_xlfn.IFS('組織C③（②のG6~P→F6にペースト＋事業所名追加）'!Q344="","",'組織C③（②のG6~P→F6にペースト＋事業所名追加）'!Q344=1,"",'組織C③（②のG6~P→F6にペースト＋事業所名追加）'!Q344=2,'組織C③（②のG6~P→F6にペースト＋事業所名追加）'!G344,'組織C③（②のG6~P→F6にペースト＋事業所名追加）'!Q344=3,'組織C③（②のG6~P→F6にペースト＋事業所名追加）'!I344,'組織C③（②のG6~P→F6にペースト＋事業所名追加）'!Q344=4,'組織C③（②のG6~P→F6にペースト＋事業所名追加）'!K344,'組織C③（②のG6~P→F6にペースト＋事業所名追加）'!Q344=5,'組織C③（②のG6~P→F6にペースト＋事業所名追加）'!M344)</f>
        <v/>
      </c>
      <c r="E344" s="64" t="str">
        <f t="shared" si="12"/>
        <v/>
      </c>
      <c r="F344" s="29" t="str">
        <f t="shared" si="11"/>
        <v/>
      </c>
      <c r="G344" s="68" t="str" cm="1">
        <f t="array" ref="G344">IF($G$6="","",_xlfn.IFS('組織C③（②のG6~P→F6にペースト＋事業所名追加）'!Q344="","",'組織C③（②のG6~P→F6にペースト＋事業所名追加）'!Q344=1,'組織C③（②のG6~P→F6にペースト＋事業所名追加）'!F344,'組織C③（②のG6~P→F6にペースト＋事業所名追加）'!Q344=2,'組織C③（②のG6~P→F6にペースト＋事業所名追加）'!H344,'組織C③（②のG6~P→F6にペースト＋事業所名追加）'!Q344=3,'組織C③（②のG6~P→F6にペースト＋事業所名追加）'!J344,'組織C③（②のG6~P→F6にペースト＋事業所名追加）'!Q344=4,'組織C③（②のG6~P→F6にペースト＋事業所名追加）'!L344,'組織C③（②のG6~P→F6にペースト＋事業所名追加）'!Q344=5,'組織C③（②のG6~P→F6にペースト＋事業所名追加）'!N344))</f>
        <v/>
      </c>
      <c r="H344" s="68" t="str" cm="1">
        <f t="array" ref="H344">IF($G$6="","",_xlfn.IFS('組織C③（②のG6~P→F6にペースト＋事業所名追加）'!Q344="","",'組織C③（②のG6~P→F6にペースト＋事業所名追加）'!Q344=1,"",'組織C③（②のG6~P→F6にペースト＋事業所名追加）'!Q344=2,'組織C③（②のG6~P→F6にペースト＋事業所名追加）'!F344,'組織C③（②のG6~P→F6にペースト＋事業所名追加）'!Q344=3,'組織C③（②のG6~P→F6にペースト＋事業所名追加）'!H344,'組織C③（②のG6~P→F6にペースト＋事業所名追加）'!Q344=4,'組織C③（②のG6~P→F6にペースト＋事業所名追加）'!J344,'組織C③（②のG6~P→F6にペースト＋事業所名追加）'!Q344=5,'組織C③（②のG6~P→F6にペースト＋事業所名追加）'!L344))</f>
        <v/>
      </c>
      <c r="I344" s="68" t="str">
        <f>IF('組織C③（②のG6~P→F6にペースト＋事業所名追加）'!C344="","",'組織C③（②のG6~P→F6にペースト＋事業所名追加）'!C344)</f>
        <v/>
      </c>
      <c r="J344" s="64"/>
    </row>
    <row r="345" spans="1:10">
      <c r="A345" s="64" t="s">
        <v>1247</v>
      </c>
      <c r="B345" s="79"/>
      <c r="C345" s="81" t="str" cm="1">
        <f t="array" ref="C345">_xlfn.IFS('組織C③（②のG6~P→F6にペースト＋事業所名追加）'!Q345="","",'組織C③（②のG6~P→F6にペースト＋事業所名追加）'!Q345=1,'組織C③（②のG6~P→F6にペースト＋事業所名追加）'!G345,'組織C③（②のG6~P→F6にペースト＋事業所名追加）'!Q345=2,'組織C③（②のG6~P→F6にペースト＋事業所名追加）'!I345,'組織C③（②のG6~P→F6にペースト＋事業所名追加）'!Q345=3,'組織C③（②のG6~P→F6にペースト＋事業所名追加）'!K345,'組織C③（②のG6~P→F6にペースト＋事業所名追加）'!Q345=4,'組織C③（②のG6~P→F6にペースト＋事業所名追加）'!M345,'組織C③（②のG6~P→F6にペースト＋事業所名追加）'!Q345=5,'組織C③（②のG6~P→F6にペースト＋事業所名追加）'!O345)</f>
        <v/>
      </c>
      <c r="D345" s="81" t="str" cm="1">
        <f t="array" ref="D345">_xlfn.IFS('組織C③（②のG6~P→F6にペースト＋事業所名追加）'!Q345="","",'組織C③（②のG6~P→F6にペースト＋事業所名追加）'!Q345=1,"",'組織C③（②のG6~P→F6にペースト＋事業所名追加）'!Q345=2,'組織C③（②のG6~P→F6にペースト＋事業所名追加）'!G345,'組織C③（②のG6~P→F6にペースト＋事業所名追加）'!Q345=3,'組織C③（②のG6~P→F6にペースト＋事業所名追加）'!I345,'組織C③（②のG6~P→F6にペースト＋事業所名追加）'!Q345=4,'組織C③（②のG6~P→F6にペースト＋事業所名追加）'!K345,'組織C③（②のG6~P→F6にペースト＋事業所名追加）'!Q345=5,'組織C③（②のG6~P→F6にペースト＋事業所名追加）'!M345)</f>
        <v/>
      </c>
      <c r="E345" s="64" t="str">
        <f t="shared" si="12"/>
        <v/>
      </c>
      <c r="F345" s="29" t="str">
        <f t="shared" si="11"/>
        <v/>
      </c>
      <c r="G345" s="68" t="str" cm="1">
        <f t="array" ref="G345">IF($G$6="","",_xlfn.IFS('組織C③（②のG6~P→F6にペースト＋事業所名追加）'!Q345="","",'組織C③（②のG6~P→F6にペースト＋事業所名追加）'!Q345=1,'組織C③（②のG6~P→F6にペースト＋事業所名追加）'!F345,'組織C③（②のG6~P→F6にペースト＋事業所名追加）'!Q345=2,'組織C③（②のG6~P→F6にペースト＋事業所名追加）'!H345,'組織C③（②のG6~P→F6にペースト＋事業所名追加）'!Q345=3,'組織C③（②のG6~P→F6にペースト＋事業所名追加）'!J345,'組織C③（②のG6~P→F6にペースト＋事業所名追加）'!Q345=4,'組織C③（②のG6~P→F6にペースト＋事業所名追加）'!L345,'組織C③（②のG6~P→F6にペースト＋事業所名追加）'!Q345=5,'組織C③（②のG6~P→F6にペースト＋事業所名追加）'!N345))</f>
        <v/>
      </c>
      <c r="H345" s="68" t="str" cm="1">
        <f t="array" ref="H345">IF($G$6="","",_xlfn.IFS('組織C③（②のG6~P→F6にペースト＋事業所名追加）'!Q345="","",'組織C③（②のG6~P→F6にペースト＋事業所名追加）'!Q345=1,"",'組織C③（②のG6~P→F6にペースト＋事業所名追加）'!Q345=2,'組織C③（②のG6~P→F6にペースト＋事業所名追加）'!F345,'組織C③（②のG6~P→F6にペースト＋事業所名追加）'!Q345=3,'組織C③（②のG6~P→F6にペースト＋事業所名追加）'!H345,'組織C③（②のG6~P→F6にペースト＋事業所名追加）'!Q345=4,'組織C③（②のG6~P→F6にペースト＋事業所名追加）'!J345,'組織C③（②のG6~P→F6にペースト＋事業所名追加）'!Q345=5,'組織C③（②のG6~P→F6にペースト＋事業所名追加）'!L345))</f>
        <v/>
      </c>
      <c r="I345" s="68" t="str">
        <f>IF('組織C③（②のG6~P→F6にペースト＋事業所名追加）'!C345="","",'組織C③（②のG6~P→F6にペースト＋事業所名追加）'!C345)</f>
        <v/>
      </c>
      <c r="J345" s="64"/>
    </row>
    <row r="346" spans="1:10">
      <c r="A346" s="64" t="s">
        <v>1248</v>
      </c>
      <c r="B346" s="79"/>
      <c r="C346" s="81" t="str" cm="1">
        <f t="array" ref="C346">_xlfn.IFS('組織C③（②のG6~P→F6にペースト＋事業所名追加）'!Q346="","",'組織C③（②のG6~P→F6にペースト＋事業所名追加）'!Q346=1,'組織C③（②のG6~P→F6にペースト＋事業所名追加）'!G346,'組織C③（②のG6~P→F6にペースト＋事業所名追加）'!Q346=2,'組織C③（②のG6~P→F6にペースト＋事業所名追加）'!I346,'組織C③（②のG6~P→F6にペースト＋事業所名追加）'!Q346=3,'組織C③（②のG6~P→F6にペースト＋事業所名追加）'!K346,'組織C③（②のG6~P→F6にペースト＋事業所名追加）'!Q346=4,'組織C③（②のG6~P→F6にペースト＋事業所名追加）'!M346,'組織C③（②のG6~P→F6にペースト＋事業所名追加）'!Q346=5,'組織C③（②のG6~P→F6にペースト＋事業所名追加）'!O346)</f>
        <v/>
      </c>
      <c r="D346" s="81" t="str" cm="1">
        <f t="array" ref="D346">_xlfn.IFS('組織C③（②のG6~P→F6にペースト＋事業所名追加）'!Q346="","",'組織C③（②のG6~P→F6にペースト＋事業所名追加）'!Q346=1,"",'組織C③（②のG6~P→F6にペースト＋事業所名追加）'!Q346=2,'組織C③（②のG6~P→F6にペースト＋事業所名追加）'!G346,'組織C③（②のG6~P→F6にペースト＋事業所名追加）'!Q346=3,'組織C③（②のG6~P→F6にペースト＋事業所名追加）'!I346,'組織C③（②のG6~P→F6にペースト＋事業所名追加）'!Q346=4,'組織C③（②のG6~P→F6にペースト＋事業所名追加）'!K346,'組織C③（②のG6~P→F6にペースト＋事業所名追加）'!Q346=5,'組織C③（②のG6~P→F6にペースト＋事業所名追加）'!M346)</f>
        <v/>
      </c>
      <c r="E346" s="64" t="str">
        <f t="shared" si="12"/>
        <v/>
      </c>
      <c r="F346" s="29" t="str">
        <f t="shared" si="11"/>
        <v/>
      </c>
      <c r="G346" s="68" t="str" cm="1">
        <f t="array" ref="G346">IF($G$6="","",_xlfn.IFS('組織C③（②のG6~P→F6にペースト＋事業所名追加）'!Q346="","",'組織C③（②のG6~P→F6にペースト＋事業所名追加）'!Q346=1,'組織C③（②のG6~P→F6にペースト＋事業所名追加）'!F346,'組織C③（②のG6~P→F6にペースト＋事業所名追加）'!Q346=2,'組織C③（②のG6~P→F6にペースト＋事業所名追加）'!H346,'組織C③（②のG6~P→F6にペースト＋事業所名追加）'!Q346=3,'組織C③（②のG6~P→F6にペースト＋事業所名追加）'!J346,'組織C③（②のG6~P→F6にペースト＋事業所名追加）'!Q346=4,'組織C③（②のG6~P→F6にペースト＋事業所名追加）'!L346,'組織C③（②のG6~P→F6にペースト＋事業所名追加）'!Q346=5,'組織C③（②のG6~P→F6にペースト＋事業所名追加）'!N346))</f>
        <v/>
      </c>
      <c r="H346" s="68" t="str" cm="1">
        <f t="array" ref="H346">IF($G$6="","",_xlfn.IFS('組織C③（②のG6~P→F6にペースト＋事業所名追加）'!Q346="","",'組織C③（②のG6~P→F6にペースト＋事業所名追加）'!Q346=1,"",'組織C③（②のG6~P→F6にペースト＋事業所名追加）'!Q346=2,'組織C③（②のG6~P→F6にペースト＋事業所名追加）'!F346,'組織C③（②のG6~P→F6にペースト＋事業所名追加）'!Q346=3,'組織C③（②のG6~P→F6にペースト＋事業所名追加）'!H346,'組織C③（②のG6~P→F6にペースト＋事業所名追加）'!Q346=4,'組織C③（②のG6~P→F6にペースト＋事業所名追加）'!J346,'組織C③（②のG6~P→F6にペースト＋事業所名追加）'!Q346=5,'組織C③（②のG6~P→F6にペースト＋事業所名追加）'!L346))</f>
        <v/>
      </c>
      <c r="I346" s="68" t="str">
        <f>IF('組織C③（②のG6~P→F6にペースト＋事業所名追加）'!C346="","",'組織C③（②のG6~P→F6にペースト＋事業所名追加）'!C346)</f>
        <v/>
      </c>
      <c r="J346" s="64"/>
    </row>
    <row r="347" spans="1:10">
      <c r="A347" s="64" t="s">
        <v>1249</v>
      </c>
      <c r="B347" s="79"/>
      <c r="C347" s="81" t="str" cm="1">
        <f t="array" ref="C347">_xlfn.IFS('組織C③（②のG6~P→F6にペースト＋事業所名追加）'!Q347="","",'組織C③（②のG6~P→F6にペースト＋事業所名追加）'!Q347=1,'組織C③（②のG6~P→F6にペースト＋事業所名追加）'!G347,'組織C③（②のG6~P→F6にペースト＋事業所名追加）'!Q347=2,'組織C③（②のG6~P→F6にペースト＋事業所名追加）'!I347,'組織C③（②のG6~P→F6にペースト＋事業所名追加）'!Q347=3,'組織C③（②のG6~P→F6にペースト＋事業所名追加）'!K347,'組織C③（②のG6~P→F6にペースト＋事業所名追加）'!Q347=4,'組織C③（②のG6~P→F6にペースト＋事業所名追加）'!M347,'組織C③（②のG6~P→F6にペースト＋事業所名追加）'!Q347=5,'組織C③（②のG6~P→F6にペースト＋事業所名追加）'!O347)</f>
        <v/>
      </c>
      <c r="D347" s="81" t="str" cm="1">
        <f t="array" ref="D347">_xlfn.IFS('組織C③（②のG6~P→F6にペースト＋事業所名追加）'!Q347="","",'組織C③（②のG6~P→F6にペースト＋事業所名追加）'!Q347=1,"",'組織C③（②のG6~P→F6にペースト＋事業所名追加）'!Q347=2,'組織C③（②のG6~P→F6にペースト＋事業所名追加）'!G347,'組織C③（②のG6~P→F6にペースト＋事業所名追加）'!Q347=3,'組織C③（②のG6~P→F6にペースト＋事業所名追加）'!I347,'組織C③（②のG6~P→F6にペースト＋事業所名追加）'!Q347=4,'組織C③（②のG6~P→F6にペースト＋事業所名追加）'!K347,'組織C③（②のG6~P→F6にペースト＋事業所名追加）'!Q347=5,'組織C③（②のG6~P→F6にペースト＋事業所名追加）'!M347)</f>
        <v/>
      </c>
      <c r="E347" s="64" t="str">
        <f t="shared" si="12"/>
        <v/>
      </c>
      <c r="F347" s="29" t="str">
        <f t="shared" si="11"/>
        <v/>
      </c>
      <c r="G347" s="68" t="str" cm="1">
        <f t="array" ref="G347">IF($G$6="","",_xlfn.IFS('組織C③（②のG6~P→F6にペースト＋事業所名追加）'!Q347="","",'組織C③（②のG6~P→F6にペースト＋事業所名追加）'!Q347=1,'組織C③（②のG6~P→F6にペースト＋事業所名追加）'!F347,'組織C③（②のG6~P→F6にペースト＋事業所名追加）'!Q347=2,'組織C③（②のG6~P→F6にペースト＋事業所名追加）'!H347,'組織C③（②のG6~P→F6にペースト＋事業所名追加）'!Q347=3,'組織C③（②のG6~P→F6にペースト＋事業所名追加）'!J347,'組織C③（②のG6~P→F6にペースト＋事業所名追加）'!Q347=4,'組織C③（②のG6~P→F6にペースト＋事業所名追加）'!L347,'組織C③（②のG6~P→F6にペースト＋事業所名追加）'!Q347=5,'組織C③（②のG6~P→F6にペースト＋事業所名追加）'!N347))</f>
        <v/>
      </c>
      <c r="H347" s="68" t="str" cm="1">
        <f t="array" ref="H347">IF($G$6="","",_xlfn.IFS('組織C③（②のG6~P→F6にペースト＋事業所名追加）'!Q347="","",'組織C③（②のG6~P→F6にペースト＋事業所名追加）'!Q347=1,"",'組織C③（②のG6~P→F6にペースト＋事業所名追加）'!Q347=2,'組織C③（②のG6~P→F6にペースト＋事業所名追加）'!F347,'組織C③（②のG6~P→F6にペースト＋事業所名追加）'!Q347=3,'組織C③（②のG6~P→F6にペースト＋事業所名追加）'!H347,'組織C③（②のG6~P→F6にペースト＋事業所名追加）'!Q347=4,'組織C③（②のG6~P→F6にペースト＋事業所名追加）'!J347,'組織C③（②のG6~P→F6にペースト＋事業所名追加）'!Q347=5,'組織C③（②のG6~P→F6にペースト＋事業所名追加）'!L347))</f>
        <v/>
      </c>
      <c r="I347" s="68" t="str">
        <f>IF('組織C③（②のG6~P→F6にペースト＋事業所名追加）'!C347="","",'組織C③（②のG6~P→F6にペースト＋事業所名追加）'!C347)</f>
        <v/>
      </c>
      <c r="J347" s="64"/>
    </row>
    <row r="348" spans="1:10">
      <c r="A348" s="64" t="s">
        <v>1250</v>
      </c>
      <c r="B348" s="79"/>
      <c r="C348" s="81" t="str" cm="1">
        <f t="array" ref="C348">_xlfn.IFS('組織C③（②のG6~P→F6にペースト＋事業所名追加）'!Q348="","",'組織C③（②のG6~P→F6にペースト＋事業所名追加）'!Q348=1,'組織C③（②のG6~P→F6にペースト＋事業所名追加）'!G348,'組織C③（②のG6~P→F6にペースト＋事業所名追加）'!Q348=2,'組織C③（②のG6~P→F6にペースト＋事業所名追加）'!I348,'組織C③（②のG6~P→F6にペースト＋事業所名追加）'!Q348=3,'組織C③（②のG6~P→F6にペースト＋事業所名追加）'!K348,'組織C③（②のG6~P→F6にペースト＋事業所名追加）'!Q348=4,'組織C③（②のG6~P→F6にペースト＋事業所名追加）'!M348,'組織C③（②のG6~P→F6にペースト＋事業所名追加）'!Q348=5,'組織C③（②のG6~P→F6にペースト＋事業所名追加）'!O348)</f>
        <v/>
      </c>
      <c r="D348" s="81" t="str" cm="1">
        <f t="array" ref="D348">_xlfn.IFS('組織C③（②のG6~P→F6にペースト＋事業所名追加）'!Q348="","",'組織C③（②のG6~P→F6にペースト＋事業所名追加）'!Q348=1,"",'組織C③（②のG6~P→F6にペースト＋事業所名追加）'!Q348=2,'組織C③（②のG6~P→F6にペースト＋事業所名追加）'!G348,'組織C③（②のG6~P→F6にペースト＋事業所名追加）'!Q348=3,'組織C③（②のG6~P→F6にペースト＋事業所名追加）'!I348,'組織C③（②のG6~P→F6にペースト＋事業所名追加）'!Q348=4,'組織C③（②のG6~P→F6にペースト＋事業所名追加）'!K348,'組織C③（②のG6~P→F6にペースト＋事業所名追加）'!Q348=5,'組織C③（②のG6~P→F6にペースト＋事業所名追加）'!M348)</f>
        <v/>
      </c>
      <c r="E348" s="64" t="str">
        <f t="shared" si="12"/>
        <v/>
      </c>
      <c r="F348" s="29" t="str">
        <f t="shared" si="11"/>
        <v/>
      </c>
      <c r="G348" s="68" t="str" cm="1">
        <f t="array" ref="G348">IF($G$6="","",_xlfn.IFS('組織C③（②のG6~P→F6にペースト＋事業所名追加）'!Q348="","",'組織C③（②のG6~P→F6にペースト＋事業所名追加）'!Q348=1,'組織C③（②のG6~P→F6にペースト＋事業所名追加）'!F348,'組織C③（②のG6~P→F6にペースト＋事業所名追加）'!Q348=2,'組織C③（②のG6~P→F6にペースト＋事業所名追加）'!H348,'組織C③（②のG6~P→F6にペースト＋事業所名追加）'!Q348=3,'組織C③（②のG6~P→F6にペースト＋事業所名追加）'!J348,'組織C③（②のG6~P→F6にペースト＋事業所名追加）'!Q348=4,'組織C③（②のG6~P→F6にペースト＋事業所名追加）'!L348,'組織C③（②のG6~P→F6にペースト＋事業所名追加）'!Q348=5,'組織C③（②のG6~P→F6にペースト＋事業所名追加）'!N348))</f>
        <v/>
      </c>
      <c r="H348" s="68" t="str" cm="1">
        <f t="array" ref="H348">IF($G$6="","",_xlfn.IFS('組織C③（②のG6~P→F6にペースト＋事業所名追加）'!Q348="","",'組織C③（②のG6~P→F6にペースト＋事業所名追加）'!Q348=1,"",'組織C③（②のG6~P→F6にペースト＋事業所名追加）'!Q348=2,'組織C③（②のG6~P→F6にペースト＋事業所名追加）'!F348,'組織C③（②のG6~P→F6にペースト＋事業所名追加）'!Q348=3,'組織C③（②のG6~P→F6にペースト＋事業所名追加）'!H348,'組織C③（②のG6~P→F6にペースト＋事業所名追加）'!Q348=4,'組織C③（②のG6~P→F6にペースト＋事業所名追加）'!J348,'組織C③（②のG6~P→F6にペースト＋事業所名追加）'!Q348=5,'組織C③（②のG6~P→F6にペースト＋事業所名追加）'!L348))</f>
        <v/>
      </c>
      <c r="I348" s="68" t="str">
        <f>IF('組織C③（②のG6~P→F6にペースト＋事業所名追加）'!C348="","",'組織C③（②のG6~P→F6にペースト＋事業所名追加）'!C348)</f>
        <v/>
      </c>
      <c r="J348" s="64"/>
    </row>
    <row r="349" spans="1:10">
      <c r="A349" s="64" t="s">
        <v>1251</v>
      </c>
      <c r="B349" s="79"/>
      <c r="C349" s="81" t="str" cm="1">
        <f t="array" ref="C349">_xlfn.IFS('組織C③（②のG6~P→F6にペースト＋事業所名追加）'!Q349="","",'組織C③（②のG6~P→F6にペースト＋事業所名追加）'!Q349=1,'組織C③（②のG6~P→F6にペースト＋事業所名追加）'!G349,'組織C③（②のG6~P→F6にペースト＋事業所名追加）'!Q349=2,'組織C③（②のG6~P→F6にペースト＋事業所名追加）'!I349,'組織C③（②のG6~P→F6にペースト＋事業所名追加）'!Q349=3,'組織C③（②のG6~P→F6にペースト＋事業所名追加）'!K349,'組織C③（②のG6~P→F6にペースト＋事業所名追加）'!Q349=4,'組織C③（②のG6~P→F6にペースト＋事業所名追加）'!M349,'組織C③（②のG6~P→F6にペースト＋事業所名追加）'!Q349=5,'組織C③（②のG6~P→F6にペースト＋事業所名追加）'!O349)</f>
        <v/>
      </c>
      <c r="D349" s="81" t="str" cm="1">
        <f t="array" ref="D349">_xlfn.IFS('組織C③（②のG6~P→F6にペースト＋事業所名追加）'!Q349="","",'組織C③（②のG6~P→F6にペースト＋事業所名追加）'!Q349=1,"",'組織C③（②のG6~P→F6にペースト＋事業所名追加）'!Q349=2,'組織C③（②のG6~P→F6にペースト＋事業所名追加）'!G349,'組織C③（②のG6~P→F6にペースト＋事業所名追加）'!Q349=3,'組織C③（②のG6~P→F6にペースト＋事業所名追加）'!I349,'組織C③（②のG6~P→F6にペースト＋事業所名追加）'!Q349=4,'組織C③（②のG6~P→F6にペースト＋事業所名追加）'!K349,'組織C③（②のG6~P→F6にペースト＋事業所名追加）'!Q349=5,'組織C③（②のG6~P→F6にペースト＋事業所名追加）'!M349)</f>
        <v/>
      </c>
      <c r="E349" s="64" t="str">
        <f t="shared" si="12"/>
        <v/>
      </c>
      <c r="F349" s="29" t="str">
        <f t="shared" si="11"/>
        <v/>
      </c>
      <c r="G349" s="68" t="str" cm="1">
        <f t="array" ref="G349">IF($G$6="","",_xlfn.IFS('組織C③（②のG6~P→F6にペースト＋事業所名追加）'!Q349="","",'組織C③（②のG6~P→F6にペースト＋事業所名追加）'!Q349=1,'組織C③（②のG6~P→F6にペースト＋事業所名追加）'!F349,'組織C③（②のG6~P→F6にペースト＋事業所名追加）'!Q349=2,'組織C③（②のG6~P→F6にペースト＋事業所名追加）'!H349,'組織C③（②のG6~P→F6にペースト＋事業所名追加）'!Q349=3,'組織C③（②のG6~P→F6にペースト＋事業所名追加）'!J349,'組織C③（②のG6~P→F6にペースト＋事業所名追加）'!Q349=4,'組織C③（②のG6~P→F6にペースト＋事業所名追加）'!L349,'組織C③（②のG6~P→F6にペースト＋事業所名追加）'!Q349=5,'組織C③（②のG6~P→F6にペースト＋事業所名追加）'!N349))</f>
        <v/>
      </c>
      <c r="H349" s="68" t="str" cm="1">
        <f t="array" ref="H349">IF($G$6="","",_xlfn.IFS('組織C③（②のG6~P→F6にペースト＋事業所名追加）'!Q349="","",'組織C③（②のG6~P→F6にペースト＋事業所名追加）'!Q349=1,"",'組織C③（②のG6~P→F6にペースト＋事業所名追加）'!Q349=2,'組織C③（②のG6~P→F6にペースト＋事業所名追加）'!F349,'組織C③（②のG6~P→F6にペースト＋事業所名追加）'!Q349=3,'組織C③（②のG6~P→F6にペースト＋事業所名追加）'!H349,'組織C③（②のG6~P→F6にペースト＋事業所名追加）'!Q349=4,'組織C③（②のG6~P→F6にペースト＋事業所名追加）'!J349,'組織C③（②のG6~P→F6にペースト＋事業所名追加）'!Q349=5,'組織C③（②のG6~P→F6にペースト＋事業所名追加）'!L349))</f>
        <v/>
      </c>
      <c r="I349" s="68" t="str">
        <f>IF('組織C③（②のG6~P→F6にペースト＋事業所名追加）'!C349="","",'組織C③（②のG6~P→F6にペースト＋事業所名追加）'!C349)</f>
        <v/>
      </c>
      <c r="J349" s="64"/>
    </row>
    <row r="350" spans="1:10">
      <c r="A350" s="64" t="s">
        <v>1252</v>
      </c>
      <c r="B350" s="79"/>
      <c r="C350" s="81" t="str" cm="1">
        <f t="array" ref="C350">_xlfn.IFS('組織C③（②のG6~P→F6にペースト＋事業所名追加）'!Q350="","",'組織C③（②のG6~P→F6にペースト＋事業所名追加）'!Q350=1,'組織C③（②のG6~P→F6にペースト＋事業所名追加）'!G350,'組織C③（②のG6~P→F6にペースト＋事業所名追加）'!Q350=2,'組織C③（②のG6~P→F6にペースト＋事業所名追加）'!I350,'組織C③（②のG6~P→F6にペースト＋事業所名追加）'!Q350=3,'組織C③（②のG6~P→F6にペースト＋事業所名追加）'!K350,'組織C③（②のG6~P→F6にペースト＋事業所名追加）'!Q350=4,'組織C③（②のG6~P→F6にペースト＋事業所名追加）'!M350,'組織C③（②のG6~P→F6にペースト＋事業所名追加）'!Q350=5,'組織C③（②のG6~P→F6にペースト＋事業所名追加）'!O350)</f>
        <v/>
      </c>
      <c r="D350" s="81" t="str" cm="1">
        <f t="array" ref="D350">_xlfn.IFS('組織C③（②のG6~P→F6にペースト＋事業所名追加）'!Q350="","",'組織C③（②のG6~P→F6にペースト＋事業所名追加）'!Q350=1,"",'組織C③（②のG6~P→F6にペースト＋事業所名追加）'!Q350=2,'組織C③（②のG6~P→F6にペースト＋事業所名追加）'!G350,'組織C③（②のG6~P→F6にペースト＋事業所名追加）'!Q350=3,'組織C③（②のG6~P→F6にペースト＋事業所名追加）'!I350,'組織C③（②のG6~P→F6にペースト＋事業所名追加）'!Q350=4,'組織C③（②のG6~P→F6にペースト＋事業所名追加）'!K350,'組織C③（②のG6~P→F6にペースト＋事業所名追加）'!Q350=5,'組織C③（②のG6~P→F6にペースト＋事業所名追加）'!M350)</f>
        <v/>
      </c>
      <c r="E350" s="64" t="str">
        <f t="shared" si="12"/>
        <v/>
      </c>
      <c r="F350" s="29" t="str">
        <f t="shared" si="11"/>
        <v/>
      </c>
      <c r="G350" s="68" t="str" cm="1">
        <f t="array" ref="G350">IF($G$6="","",_xlfn.IFS('組織C③（②のG6~P→F6にペースト＋事業所名追加）'!Q350="","",'組織C③（②のG6~P→F6にペースト＋事業所名追加）'!Q350=1,'組織C③（②のG6~P→F6にペースト＋事業所名追加）'!F350,'組織C③（②のG6~P→F6にペースト＋事業所名追加）'!Q350=2,'組織C③（②のG6~P→F6にペースト＋事業所名追加）'!H350,'組織C③（②のG6~P→F6にペースト＋事業所名追加）'!Q350=3,'組織C③（②のG6~P→F6にペースト＋事業所名追加）'!J350,'組織C③（②のG6~P→F6にペースト＋事業所名追加）'!Q350=4,'組織C③（②のG6~P→F6にペースト＋事業所名追加）'!L350,'組織C③（②のG6~P→F6にペースト＋事業所名追加）'!Q350=5,'組織C③（②のG6~P→F6にペースト＋事業所名追加）'!N350))</f>
        <v/>
      </c>
      <c r="H350" s="68" t="str" cm="1">
        <f t="array" ref="H350">IF($G$6="","",_xlfn.IFS('組織C③（②のG6~P→F6にペースト＋事業所名追加）'!Q350="","",'組織C③（②のG6~P→F6にペースト＋事業所名追加）'!Q350=1,"",'組織C③（②のG6~P→F6にペースト＋事業所名追加）'!Q350=2,'組織C③（②のG6~P→F6にペースト＋事業所名追加）'!F350,'組織C③（②のG6~P→F6にペースト＋事業所名追加）'!Q350=3,'組織C③（②のG6~P→F6にペースト＋事業所名追加）'!H350,'組織C③（②のG6~P→F6にペースト＋事業所名追加）'!Q350=4,'組織C③（②のG6~P→F6にペースト＋事業所名追加）'!J350,'組織C③（②のG6~P→F6にペースト＋事業所名追加）'!Q350=5,'組織C③（②のG6~P→F6にペースト＋事業所名追加）'!L350))</f>
        <v/>
      </c>
      <c r="I350" s="68" t="str">
        <f>IF('組織C③（②のG6~P→F6にペースト＋事業所名追加）'!C350="","",'組織C③（②のG6~P→F6にペースト＋事業所名追加）'!C350)</f>
        <v/>
      </c>
      <c r="J350" s="64"/>
    </row>
    <row r="351" spans="1:10">
      <c r="A351" s="64" t="s">
        <v>1253</v>
      </c>
      <c r="B351" s="79"/>
      <c r="C351" s="81" t="str" cm="1">
        <f t="array" ref="C351">_xlfn.IFS('組織C③（②のG6~P→F6にペースト＋事業所名追加）'!Q351="","",'組織C③（②のG6~P→F6にペースト＋事業所名追加）'!Q351=1,'組織C③（②のG6~P→F6にペースト＋事業所名追加）'!G351,'組織C③（②のG6~P→F6にペースト＋事業所名追加）'!Q351=2,'組織C③（②のG6~P→F6にペースト＋事業所名追加）'!I351,'組織C③（②のG6~P→F6にペースト＋事業所名追加）'!Q351=3,'組織C③（②のG6~P→F6にペースト＋事業所名追加）'!K351,'組織C③（②のG6~P→F6にペースト＋事業所名追加）'!Q351=4,'組織C③（②のG6~P→F6にペースト＋事業所名追加）'!M351,'組織C③（②のG6~P→F6にペースト＋事業所名追加）'!Q351=5,'組織C③（②のG6~P→F6にペースト＋事業所名追加）'!O351)</f>
        <v/>
      </c>
      <c r="D351" s="81" t="str" cm="1">
        <f t="array" ref="D351">_xlfn.IFS('組織C③（②のG6~P→F6にペースト＋事業所名追加）'!Q351="","",'組織C③（②のG6~P→F6にペースト＋事業所名追加）'!Q351=1,"",'組織C③（②のG6~P→F6にペースト＋事業所名追加）'!Q351=2,'組織C③（②のG6~P→F6にペースト＋事業所名追加）'!G351,'組織C③（②のG6~P→F6にペースト＋事業所名追加）'!Q351=3,'組織C③（②のG6~P→F6にペースト＋事業所名追加）'!I351,'組織C③（②のG6~P→F6にペースト＋事業所名追加）'!Q351=4,'組織C③（②のG6~P→F6にペースト＋事業所名追加）'!K351,'組織C③（②のG6~P→F6にペースト＋事業所名追加）'!Q351=5,'組織C③（②のG6~P→F6にペースト＋事業所名追加）'!M351)</f>
        <v/>
      </c>
      <c r="E351" s="64" t="str">
        <f t="shared" si="12"/>
        <v/>
      </c>
      <c r="F351" s="29" t="str">
        <f t="shared" si="11"/>
        <v/>
      </c>
      <c r="G351" s="68" t="str" cm="1">
        <f t="array" ref="G351">IF($G$6="","",_xlfn.IFS('組織C③（②のG6~P→F6にペースト＋事業所名追加）'!Q351="","",'組織C③（②のG6~P→F6にペースト＋事業所名追加）'!Q351=1,'組織C③（②のG6~P→F6にペースト＋事業所名追加）'!F351,'組織C③（②のG6~P→F6にペースト＋事業所名追加）'!Q351=2,'組織C③（②のG6~P→F6にペースト＋事業所名追加）'!H351,'組織C③（②のG6~P→F6にペースト＋事業所名追加）'!Q351=3,'組織C③（②のG6~P→F6にペースト＋事業所名追加）'!J351,'組織C③（②のG6~P→F6にペースト＋事業所名追加）'!Q351=4,'組織C③（②のG6~P→F6にペースト＋事業所名追加）'!L351,'組織C③（②のG6~P→F6にペースト＋事業所名追加）'!Q351=5,'組織C③（②のG6~P→F6にペースト＋事業所名追加）'!N351))</f>
        <v/>
      </c>
      <c r="H351" s="68" t="str" cm="1">
        <f t="array" ref="H351">IF($G$6="","",_xlfn.IFS('組織C③（②のG6~P→F6にペースト＋事業所名追加）'!Q351="","",'組織C③（②のG6~P→F6にペースト＋事業所名追加）'!Q351=1,"",'組織C③（②のG6~P→F6にペースト＋事業所名追加）'!Q351=2,'組織C③（②のG6~P→F6にペースト＋事業所名追加）'!F351,'組織C③（②のG6~P→F6にペースト＋事業所名追加）'!Q351=3,'組織C③（②のG6~P→F6にペースト＋事業所名追加）'!H351,'組織C③（②のG6~P→F6にペースト＋事業所名追加）'!Q351=4,'組織C③（②のG6~P→F6にペースト＋事業所名追加）'!J351,'組織C③（②のG6~P→F6にペースト＋事業所名追加）'!Q351=5,'組織C③（②のG6~P→F6にペースト＋事業所名追加）'!L351))</f>
        <v/>
      </c>
      <c r="I351" s="68" t="str">
        <f>IF('組織C③（②のG6~P→F6にペースト＋事業所名追加）'!C351="","",'組織C③（②のG6~P→F6にペースト＋事業所名追加）'!C351)</f>
        <v/>
      </c>
      <c r="J351" s="64"/>
    </row>
    <row r="352" spans="1:10">
      <c r="A352" s="64" t="s">
        <v>1254</v>
      </c>
      <c r="B352" s="79"/>
      <c r="C352" s="81" t="str" cm="1">
        <f t="array" ref="C352">_xlfn.IFS('組織C③（②のG6~P→F6にペースト＋事業所名追加）'!Q352="","",'組織C③（②のG6~P→F6にペースト＋事業所名追加）'!Q352=1,'組織C③（②のG6~P→F6にペースト＋事業所名追加）'!G352,'組織C③（②のG6~P→F6にペースト＋事業所名追加）'!Q352=2,'組織C③（②のG6~P→F6にペースト＋事業所名追加）'!I352,'組織C③（②のG6~P→F6にペースト＋事業所名追加）'!Q352=3,'組織C③（②のG6~P→F6にペースト＋事業所名追加）'!K352,'組織C③（②のG6~P→F6にペースト＋事業所名追加）'!Q352=4,'組織C③（②のG6~P→F6にペースト＋事業所名追加）'!M352,'組織C③（②のG6~P→F6にペースト＋事業所名追加）'!Q352=5,'組織C③（②のG6~P→F6にペースト＋事業所名追加）'!O352)</f>
        <v/>
      </c>
      <c r="D352" s="81" t="str" cm="1">
        <f t="array" ref="D352">_xlfn.IFS('組織C③（②のG6~P→F6にペースト＋事業所名追加）'!Q352="","",'組織C③（②のG6~P→F6にペースト＋事業所名追加）'!Q352=1,"",'組織C③（②のG6~P→F6にペースト＋事業所名追加）'!Q352=2,'組織C③（②のG6~P→F6にペースト＋事業所名追加）'!G352,'組織C③（②のG6~P→F6にペースト＋事業所名追加）'!Q352=3,'組織C③（②のG6~P→F6にペースト＋事業所名追加）'!I352,'組織C③（②のG6~P→F6にペースト＋事業所名追加）'!Q352=4,'組織C③（②のG6~P→F6にペースト＋事業所名追加）'!K352,'組織C③（②のG6~P→F6にペースト＋事業所名追加）'!Q352=5,'組織C③（②のG6~P→F6にペースト＋事業所名追加）'!M352)</f>
        <v/>
      </c>
      <c r="E352" s="64" t="str">
        <f t="shared" si="12"/>
        <v/>
      </c>
      <c r="F352" s="29" t="str">
        <f t="shared" si="11"/>
        <v/>
      </c>
      <c r="G352" s="68" t="str" cm="1">
        <f t="array" ref="G352">IF($G$6="","",_xlfn.IFS('組織C③（②のG6~P→F6にペースト＋事業所名追加）'!Q352="","",'組織C③（②のG6~P→F6にペースト＋事業所名追加）'!Q352=1,'組織C③（②のG6~P→F6にペースト＋事業所名追加）'!F352,'組織C③（②のG6~P→F6にペースト＋事業所名追加）'!Q352=2,'組織C③（②のG6~P→F6にペースト＋事業所名追加）'!H352,'組織C③（②のG6~P→F6にペースト＋事業所名追加）'!Q352=3,'組織C③（②のG6~P→F6にペースト＋事業所名追加）'!J352,'組織C③（②のG6~P→F6にペースト＋事業所名追加）'!Q352=4,'組織C③（②のG6~P→F6にペースト＋事業所名追加）'!L352,'組織C③（②のG6~P→F6にペースト＋事業所名追加）'!Q352=5,'組織C③（②のG6~P→F6にペースト＋事業所名追加）'!N352))</f>
        <v/>
      </c>
      <c r="H352" s="68" t="str" cm="1">
        <f t="array" ref="H352">IF($G$6="","",_xlfn.IFS('組織C③（②のG6~P→F6にペースト＋事業所名追加）'!Q352="","",'組織C③（②のG6~P→F6にペースト＋事業所名追加）'!Q352=1,"",'組織C③（②のG6~P→F6にペースト＋事業所名追加）'!Q352=2,'組織C③（②のG6~P→F6にペースト＋事業所名追加）'!F352,'組織C③（②のG6~P→F6にペースト＋事業所名追加）'!Q352=3,'組織C③（②のG6~P→F6にペースト＋事業所名追加）'!H352,'組織C③（②のG6~P→F6にペースト＋事業所名追加）'!Q352=4,'組織C③（②のG6~P→F6にペースト＋事業所名追加）'!J352,'組織C③（②のG6~P→F6にペースト＋事業所名追加）'!Q352=5,'組織C③（②のG6~P→F6にペースト＋事業所名追加）'!L352))</f>
        <v/>
      </c>
      <c r="I352" s="68" t="str">
        <f>IF('組織C③（②のG6~P→F6にペースト＋事業所名追加）'!C352="","",'組織C③（②のG6~P→F6にペースト＋事業所名追加）'!C352)</f>
        <v/>
      </c>
      <c r="J352" s="64"/>
    </row>
    <row r="353" spans="1:10">
      <c r="A353" s="64" t="s">
        <v>1255</v>
      </c>
      <c r="B353" s="79"/>
      <c r="C353" s="81" t="str" cm="1">
        <f t="array" ref="C353">_xlfn.IFS('組織C③（②のG6~P→F6にペースト＋事業所名追加）'!Q353="","",'組織C③（②のG6~P→F6にペースト＋事業所名追加）'!Q353=1,'組織C③（②のG6~P→F6にペースト＋事業所名追加）'!G353,'組織C③（②のG6~P→F6にペースト＋事業所名追加）'!Q353=2,'組織C③（②のG6~P→F6にペースト＋事業所名追加）'!I353,'組織C③（②のG6~P→F6にペースト＋事業所名追加）'!Q353=3,'組織C③（②のG6~P→F6にペースト＋事業所名追加）'!K353,'組織C③（②のG6~P→F6にペースト＋事業所名追加）'!Q353=4,'組織C③（②のG6~P→F6にペースト＋事業所名追加）'!M353,'組織C③（②のG6~P→F6にペースト＋事業所名追加）'!Q353=5,'組織C③（②のG6~P→F6にペースト＋事業所名追加）'!O353)</f>
        <v/>
      </c>
      <c r="D353" s="81" t="str" cm="1">
        <f t="array" ref="D353">_xlfn.IFS('組織C③（②のG6~P→F6にペースト＋事業所名追加）'!Q353="","",'組織C③（②のG6~P→F6にペースト＋事業所名追加）'!Q353=1,"",'組織C③（②のG6~P→F6にペースト＋事業所名追加）'!Q353=2,'組織C③（②のG6~P→F6にペースト＋事業所名追加）'!G353,'組織C③（②のG6~P→F6にペースト＋事業所名追加）'!Q353=3,'組織C③（②のG6~P→F6にペースト＋事業所名追加）'!I353,'組織C③（②のG6~P→F6にペースト＋事業所名追加）'!Q353=4,'組織C③（②のG6~P→F6にペースト＋事業所名追加）'!K353,'組織C③（②のG6~P→F6にペースト＋事業所名追加）'!Q353=5,'組織C③（②のG6~P→F6にペースト＋事業所名追加）'!M353)</f>
        <v/>
      </c>
      <c r="E353" s="64" t="str">
        <f t="shared" si="12"/>
        <v/>
      </c>
      <c r="F353" s="29" t="str">
        <f t="shared" si="11"/>
        <v/>
      </c>
      <c r="G353" s="68" t="str" cm="1">
        <f t="array" ref="G353">IF($G$6="","",_xlfn.IFS('組織C③（②のG6~P→F6にペースト＋事業所名追加）'!Q353="","",'組織C③（②のG6~P→F6にペースト＋事業所名追加）'!Q353=1,'組織C③（②のG6~P→F6にペースト＋事業所名追加）'!F353,'組織C③（②のG6~P→F6にペースト＋事業所名追加）'!Q353=2,'組織C③（②のG6~P→F6にペースト＋事業所名追加）'!H353,'組織C③（②のG6~P→F6にペースト＋事業所名追加）'!Q353=3,'組織C③（②のG6~P→F6にペースト＋事業所名追加）'!J353,'組織C③（②のG6~P→F6にペースト＋事業所名追加）'!Q353=4,'組織C③（②のG6~P→F6にペースト＋事業所名追加）'!L353,'組織C③（②のG6~P→F6にペースト＋事業所名追加）'!Q353=5,'組織C③（②のG6~P→F6にペースト＋事業所名追加）'!N353))</f>
        <v/>
      </c>
      <c r="H353" s="68" t="str" cm="1">
        <f t="array" ref="H353">IF($G$6="","",_xlfn.IFS('組織C③（②のG6~P→F6にペースト＋事業所名追加）'!Q353="","",'組織C③（②のG6~P→F6にペースト＋事業所名追加）'!Q353=1,"",'組織C③（②のG6~P→F6にペースト＋事業所名追加）'!Q353=2,'組織C③（②のG6~P→F6にペースト＋事業所名追加）'!F353,'組織C③（②のG6~P→F6にペースト＋事業所名追加）'!Q353=3,'組織C③（②のG6~P→F6にペースト＋事業所名追加）'!H353,'組織C③（②のG6~P→F6にペースト＋事業所名追加）'!Q353=4,'組織C③（②のG6~P→F6にペースト＋事業所名追加）'!J353,'組織C③（②のG6~P→F6にペースト＋事業所名追加）'!Q353=5,'組織C③（②のG6~P→F6にペースト＋事業所名追加）'!L353))</f>
        <v/>
      </c>
      <c r="I353" s="68" t="str">
        <f>IF('組織C③（②のG6~P→F6にペースト＋事業所名追加）'!C353="","",'組織C③（②のG6~P→F6にペースト＋事業所名追加）'!C353)</f>
        <v/>
      </c>
      <c r="J353" s="64"/>
    </row>
    <row r="354" spans="1:10">
      <c r="A354" s="64" t="s">
        <v>1256</v>
      </c>
      <c r="B354" s="79"/>
      <c r="C354" s="81" t="str" cm="1">
        <f t="array" ref="C354">_xlfn.IFS('組織C③（②のG6~P→F6にペースト＋事業所名追加）'!Q354="","",'組織C③（②のG6~P→F6にペースト＋事業所名追加）'!Q354=1,'組織C③（②のG6~P→F6にペースト＋事業所名追加）'!G354,'組織C③（②のG6~P→F6にペースト＋事業所名追加）'!Q354=2,'組織C③（②のG6~P→F6にペースト＋事業所名追加）'!I354,'組織C③（②のG6~P→F6にペースト＋事業所名追加）'!Q354=3,'組織C③（②のG6~P→F6にペースト＋事業所名追加）'!K354,'組織C③（②のG6~P→F6にペースト＋事業所名追加）'!Q354=4,'組織C③（②のG6~P→F6にペースト＋事業所名追加）'!M354,'組織C③（②のG6~P→F6にペースト＋事業所名追加）'!Q354=5,'組織C③（②のG6~P→F6にペースト＋事業所名追加）'!O354)</f>
        <v/>
      </c>
      <c r="D354" s="81" t="str" cm="1">
        <f t="array" ref="D354">_xlfn.IFS('組織C③（②のG6~P→F6にペースト＋事業所名追加）'!Q354="","",'組織C③（②のG6~P→F6にペースト＋事業所名追加）'!Q354=1,"",'組織C③（②のG6~P→F6にペースト＋事業所名追加）'!Q354=2,'組織C③（②のG6~P→F6にペースト＋事業所名追加）'!G354,'組織C③（②のG6~P→F6にペースト＋事業所名追加）'!Q354=3,'組織C③（②のG6~P→F6にペースト＋事業所名追加）'!I354,'組織C③（②のG6~P→F6にペースト＋事業所名追加）'!Q354=4,'組織C③（②のG6~P→F6にペースト＋事業所名追加）'!K354,'組織C③（②のG6~P→F6にペースト＋事業所名追加）'!Q354=5,'組織C③（②のG6~P→F6にペースト＋事業所名追加）'!M354)</f>
        <v/>
      </c>
      <c r="E354" s="64" t="str">
        <f t="shared" si="12"/>
        <v/>
      </c>
      <c r="F354" s="29" t="str">
        <f t="shared" si="11"/>
        <v/>
      </c>
      <c r="G354" s="68" t="str" cm="1">
        <f t="array" ref="G354">IF($G$6="","",_xlfn.IFS('組織C③（②のG6~P→F6にペースト＋事業所名追加）'!Q354="","",'組織C③（②のG6~P→F6にペースト＋事業所名追加）'!Q354=1,'組織C③（②のG6~P→F6にペースト＋事業所名追加）'!F354,'組織C③（②のG6~P→F6にペースト＋事業所名追加）'!Q354=2,'組織C③（②のG6~P→F6にペースト＋事業所名追加）'!H354,'組織C③（②のG6~P→F6にペースト＋事業所名追加）'!Q354=3,'組織C③（②のG6~P→F6にペースト＋事業所名追加）'!J354,'組織C③（②のG6~P→F6にペースト＋事業所名追加）'!Q354=4,'組織C③（②のG6~P→F6にペースト＋事業所名追加）'!L354,'組織C③（②のG6~P→F6にペースト＋事業所名追加）'!Q354=5,'組織C③（②のG6~P→F6にペースト＋事業所名追加）'!N354))</f>
        <v/>
      </c>
      <c r="H354" s="68" t="str" cm="1">
        <f t="array" ref="H354">IF($G$6="","",_xlfn.IFS('組織C③（②のG6~P→F6にペースト＋事業所名追加）'!Q354="","",'組織C③（②のG6~P→F6にペースト＋事業所名追加）'!Q354=1,"",'組織C③（②のG6~P→F6にペースト＋事業所名追加）'!Q354=2,'組織C③（②のG6~P→F6にペースト＋事業所名追加）'!F354,'組織C③（②のG6~P→F6にペースト＋事業所名追加）'!Q354=3,'組織C③（②のG6~P→F6にペースト＋事業所名追加）'!H354,'組織C③（②のG6~P→F6にペースト＋事業所名追加）'!Q354=4,'組織C③（②のG6~P→F6にペースト＋事業所名追加）'!J354,'組織C③（②のG6~P→F6にペースト＋事業所名追加）'!Q354=5,'組織C③（②のG6~P→F6にペースト＋事業所名追加）'!L354))</f>
        <v/>
      </c>
      <c r="I354" s="68" t="str">
        <f>IF('組織C③（②のG6~P→F6にペースト＋事業所名追加）'!C354="","",'組織C③（②のG6~P→F6にペースト＋事業所名追加）'!C354)</f>
        <v/>
      </c>
      <c r="J354" s="64"/>
    </row>
    <row r="355" spans="1:10">
      <c r="A355" s="64" t="s">
        <v>1257</v>
      </c>
      <c r="B355" s="79"/>
      <c r="C355" s="81" t="str" cm="1">
        <f t="array" ref="C355">_xlfn.IFS('組織C③（②のG6~P→F6にペースト＋事業所名追加）'!Q355="","",'組織C③（②のG6~P→F6にペースト＋事業所名追加）'!Q355=1,'組織C③（②のG6~P→F6にペースト＋事業所名追加）'!G355,'組織C③（②のG6~P→F6にペースト＋事業所名追加）'!Q355=2,'組織C③（②のG6~P→F6にペースト＋事業所名追加）'!I355,'組織C③（②のG6~P→F6にペースト＋事業所名追加）'!Q355=3,'組織C③（②のG6~P→F6にペースト＋事業所名追加）'!K355,'組織C③（②のG6~P→F6にペースト＋事業所名追加）'!Q355=4,'組織C③（②のG6~P→F6にペースト＋事業所名追加）'!M355,'組織C③（②のG6~P→F6にペースト＋事業所名追加）'!Q355=5,'組織C③（②のG6~P→F6にペースト＋事業所名追加）'!O355)</f>
        <v/>
      </c>
      <c r="D355" s="81" t="str" cm="1">
        <f t="array" ref="D355">_xlfn.IFS('組織C③（②のG6~P→F6にペースト＋事業所名追加）'!Q355="","",'組織C③（②のG6~P→F6にペースト＋事業所名追加）'!Q355=1,"",'組織C③（②のG6~P→F6にペースト＋事業所名追加）'!Q355=2,'組織C③（②のG6~P→F6にペースト＋事業所名追加）'!G355,'組織C③（②のG6~P→F6にペースト＋事業所名追加）'!Q355=3,'組織C③（②のG6~P→F6にペースト＋事業所名追加）'!I355,'組織C③（②のG6~P→F6にペースト＋事業所名追加）'!Q355=4,'組織C③（②のG6~P→F6にペースト＋事業所名追加）'!K355,'組織C③（②のG6~P→F6にペースト＋事業所名追加）'!Q355=5,'組織C③（②のG6~P→F6にペースト＋事業所名追加）'!M355)</f>
        <v/>
      </c>
      <c r="E355" s="64" t="str">
        <f t="shared" si="12"/>
        <v/>
      </c>
      <c r="F355" s="29" t="str">
        <f t="shared" si="11"/>
        <v/>
      </c>
      <c r="G355" s="68" t="str" cm="1">
        <f t="array" ref="G355">IF($G$6="","",_xlfn.IFS('組織C③（②のG6~P→F6にペースト＋事業所名追加）'!Q355="","",'組織C③（②のG6~P→F6にペースト＋事業所名追加）'!Q355=1,'組織C③（②のG6~P→F6にペースト＋事業所名追加）'!F355,'組織C③（②のG6~P→F6にペースト＋事業所名追加）'!Q355=2,'組織C③（②のG6~P→F6にペースト＋事業所名追加）'!H355,'組織C③（②のG6~P→F6にペースト＋事業所名追加）'!Q355=3,'組織C③（②のG6~P→F6にペースト＋事業所名追加）'!J355,'組織C③（②のG6~P→F6にペースト＋事業所名追加）'!Q355=4,'組織C③（②のG6~P→F6にペースト＋事業所名追加）'!L355,'組織C③（②のG6~P→F6にペースト＋事業所名追加）'!Q355=5,'組織C③（②のG6~P→F6にペースト＋事業所名追加）'!N355))</f>
        <v/>
      </c>
      <c r="H355" s="68" t="str" cm="1">
        <f t="array" ref="H355">IF($G$6="","",_xlfn.IFS('組織C③（②のG6~P→F6にペースト＋事業所名追加）'!Q355="","",'組織C③（②のG6~P→F6にペースト＋事業所名追加）'!Q355=1,"",'組織C③（②のG6~P→F6にペースト＋事業所名追加）'!Q355=2,'組織C③（②のG6~P→F6にペースト＋事業所名追加）'!F355,'組織C③（②のG6~P→F6にペースト＋事業所名追加）'!Q355=3,'組織C③（②のG6~P→F6にペースト＋事業所名追加）'!H355,'組織C③（②のG6~P→F6にペースト＋事業所名追加）'!Q355=4,'組織C③（②のG6~P→F6にペースト＋事業所名追加）'!J355,'組織C③（②のG6~P→F6にペースト＋事業所名追加）'!Q355=5,'組織C③（②のG6~P→F6にペースト＋事業所名追加）'!L355))</f>
        <v/>
      </c>
      <c r="I355" s="68" t="str">
        <f>IF('組織C③（②のG6~P→F6にペースト＋事業所名追加）'!C355="","",'組織C③（②のG6~P→F6にペースト＋事業所名追加）'!C355)</f>
        <v/>
      </c>
      <c r="J355" s="64"/>
    </row>
    <row r="356" spans="1:10">
      <c r="A356" s="64" t="s">
        <v>1258</v>
      </c>
      <c r="B356" s="79"/>
      <c r="C356" s="81" t="str" cm="1">
        <f t="array" ref="C356">_xlfn.IFS('組織C③（②のG6~P→F6にペースト＋事業所名追加）'!Q356="","",'組織C③（②のG6~P→F6にペースト＋事業所名追加）'!Q356=1,'組織C③（②のG6~P→F6にペースト＋事業所名追加）'!G356,'組織C③（②のG6~P→F6にペースト＋事業所名追加）'!Q356=2,'組織C③（②のG6~P→F6にペースト＋事業所名追加）'!I356,'組織C③（②のG6~P→F6にペースト＋事業所名追加）'!Q356=3,'組織C③（②のG6~P→F6にペースト＋事業所名追加）'!K356,'組織C③（②のG6~P→F6にペースト＋事業所名追加）'!Q356=4,'組織C③（②のG6~P→F6にペースト＋事業所名追加）'!M356,'組織C③（②のG6~P→F6にペースト＋事業所名追加）'!Q356=5,'組織C③（②のG6~P→F6にペースト＋事業所名追加）'!O356)</f>
        <v/>
      </c>
      <c r="D356" s="81" t="str" cm="1">
        <f t="array" ref="D356">_xlfn.IFS('組織C③（②のG6~P→F6にペースト＋事業所名追加）'!Q356="","",'組織C③（②のG6~P→F6にペースト＋事業所名追加）'!Q356=1,"",'組織C③（②のG6~P→F6にペースト＋事業所名追加）'!Q356=2,'組織C③（②のG6~P→F6にペースト＋事業所名追加）'!G356,'組織C③（②のG6~P→F6にペースト＋事業所名追加）'!Q356=3,'組織C③（②のG6~P→F6にペースト＋事業所名追加）'!I356,'組織C③（②のG6~P→F6にペースト＋事業所名追加）'!Q356=4,'組織C③（②のG6~P→F6にペースト＋事業所名追加）'!K356,'組織C③（②のG6~P→F6にペースト＋事業所名追加）'!Q356=5,'組織C③（②のG6~P→F6にペースト＋事業所名追加）'!M356)</f>
        <v/>
      </c>
      <c r="E356" s="64" t="str">
        <f t="shared" si="12"/>
        <v/>
      </c>
      <c r="F356" s="29" t="str">
        <f t="shared" si="11"/>
        <v/>
      </c>
      <c r="G356" s="68" t="str" cm="1">
        <f t="array" ref="G356">IF($G$6="","",_xlfn.IFS('組織C③（②のG6~P→F6にペースト＋事業所名追加）'!Q356="","",'組織C③（②のG6~P→F6にペースト＋事業所名追加）'!Q356=1,'組織C③（②のG6~P→F6にペースト＋事業所名追加）'!F356,'組織C③（②のG6~P→F6にペースト＋事業所名追加）'!Q356=2,'組織C③（②のG6~P→F6にペースト＋事業所名追加）'!H356,'組織C③（②のG6~P→F6にペースト＋事業所名追加）'!Q356=3,'組織C③（②のG6~P→F6にペースト＋事業所名追加）'!J356,'組織C③（②のG6~P→F6にペースト＋事業所名追加）'!Q356=4,'組織C③（②のG6~P→F6にペースト＋事業所名追加）'!L356,'組織C③（②のG6~P→F6にペースト＋事業所名追加）'!Q356=5,'組織C③（②のG6~P→F6にペースト＋事業所名追加）'!N356))</f>
        <v/>
      </c>
      <c r="H356" s="68" t="str" cm="1">
        <f t="array" ref="H356">IF($G$6="","",_xlfn.IFS('組織C③（②のG6~P→F6にペースト＋事業所名追加）'!Q356="","",'組織C③（②のG6~P→F6にペースト＋事業所名追加）'!Q356=1,"",'組織C③（②のG6~P→F6にペースト＋事業所名追加）'!Q356=2,'組織C③（②のG6~P→F6にペースト＋事業所名追加）'!F356,'組織C③（②のG6~P→F6にペースト＋事業所名追加）'!Q356=3,'組織C③（②のG6~P→F6にペースト＋事業所名追加）'!H356,'組織C③（②のG6~P→F6にペースト＋事業所名追加）'!Q356=4,'組織C③（②のG6~P→F6にペースト＋事業所名追加）'!J356,'組織C③（②のG6~P→F6にペースト＋事業所名追加）'!Q356=5,'組織C③（②のG6~P→F6にペースト＋事業所名追加）'!L356))</f>
        <v/>
      </c>
      <c r="I356" s="68" t="str">
        <f>IF('組織C③（②のG6~P→F6にペースト＋事業所名追加）'!C356="","",'組織C③（②のG6~P→F6にペースト＋事業所名追加）'!C356)</f>
        <v/>
      </c>
      <c r="J356" s="64"/>
    </row>
    <row r="357" spans="1:10">
      <c r="A357" s="64" t="s">
        <v>1259</v>
      </c>
      <c r="B357" s="79"/>
      <c r="C357" s="81" t="str" cm="1">
        <f t="array" ref="C357">_xlfn.IFS('組織C③（②のG6~P→F6にペースト＋事業所名追加）'!Q357="","",'組織C③（②のG6~P→F6にペースト＋事業所名追加）'!Q357=1,'組織C③（②のG6~P→F6にペースト＋事業所名追加）'!G357,'組織C③（②のG6~P→F6にペースト＋事業所名追加）'!Q357=2,'組織C③（②のG6~P→F6にペースト＋事業所名追加）'!I357,'組織C③（②のG6~P→F6にペースト＋事業所名追加）'!Q357=3,'組織C③（②のG6~P→F6にペースト＋事業所名追加）'!K357,'組織C③（②のG6~P→F6にペースト＋事業所名追加）'!Q357=4,'組織C③（②のG6~P→F6にペースト＋事業所名追加）'!M357,'組織C③（②のG6~P→F6にペースト＋事業所名追加）'!Q357=5,'組織C③（②のG6~P→F6にペースト＋事業所名追加）'!O357)</f>
        <v/>
      </c>
      <c r="D357" s="81" t="str" cm="1">
        <f t="array" ref="D357">_xlfn.IFS('組織C③（②のG6~P→F6にペースト＋事業所名追加）'!Q357="","",'組織C③（②のG6~P→F6にペースト＋事業所名追加）'!Q357=1,"",'組織C③（②のG6~P→F6にペースト＋事業所名追加）'!Q357=2,'組織C③（②のG6~P→F6にペースト＋事業所名追加）'!G357,'組織C③（②のG6~P→F6にペースト＋事業所名追加）'!Q357=3,'組織C③（②のG6~P→F6にペースト＋事業所名追加）'!I357,'組織C③（②のG6~P→F6にペースト＋事業所名追加）'!Q357=4,'組織C③（②のG6~P→F6にペースト＋事業所名追加）'!K357,'組織C③（②のG6~P→F6にペースト＋事業所名追加）'!Q357=5,'組織C③（②のG6~P→F6にペースト＋事業所名追加）'!M357)</f>
        <v/>
      </c>
      <c r="E357" s="64" t="str">
        <f t="shared" si="12"/>
        <v/>
      </c>
      <c r="F357" s="29" t="str">
        <f t="shared" si="11"/>
        <v/>
      </c>
      <c r="G357" s="68" t="str" cm="1">
        <f t="array" ref="G357">IF($G$6="","",_xlfn.IFS('組織C③（②のG6~P→F6にペースト＋事業所名追加）'!Q357="","",'組織C③（②のG6~P→F6にペースト＋事業所名追加）'!Q357=1,'組織C③（②のG6~P→F6にペースト＋事業所名追加）'!F357,'組織C③（②のG6~P→F6にペースト＋事業所名追加）'!Q357=2,'組織C③（②のG6~P→F6にペースト＋事業所名追加）'!H357,'組織C③（②のG6~P→F6にペースト＋事業所名追加）'!Q357=3,'組織C③（②のG6~P→F6にペースト＋事業所名追加）'!J357,'組織C③（②のG6~P→F6にペースト＋事業所名追加）'!Q357=4,'組織C③（②のG6~P→F6にペースト＋事業所名追加）'!L357,'組織C③（②のG6~P→F6にペースト＋事業所名追加）'!Q357=5,'組織C③（②のG6~P→F6にペースト＋事業所名追加）'!N357))</f>
        <v/>
      </c>
      <c r="H357" s="68" t="str" cm="1">
        <f t="array" ref="H357">IF($G$6="","",_xlfn.IFS('組織C③（②のG6~P→F6にペースト＋事業所名追加）'!Q357="","",'組織C③（②のG6~P→F6にペースト＋事業所名追加）'!Q357=1,"",'組織C③（②のG6~P→F6にペースト＋事業所名追加）'!Q357=2,'組織C③（②のG6~P→F6にペースト＋事業所名追加）'!F357,'組織C③（②のG6~P→F6にペースト＋事業所名追加）'!Q357=3,'組織C③（②のG6~P→F6にペースト＋事業所名追加）'!H357,'組織C③（②のG6~P→F6にペースト＋事業所名追加）'!Q357=4,'組織C③（②のG6~P→F6にペースト＋事業所名追加）'!J357,'組織C③（②のG6~P→F6にペースト＋事業所名追加）'!Q357=5,'組織C③（②のG6~P→F6にペースト＋事業所名追加）'!L357))</f>
        <v/>
      </c>
      <c r="I357" s="68" t="str">
        <f>IF('組織C③（②のG6~P→F6にペースト＋事業所名追加）'!C357="","",'組織C③（②のG6~P→F6にペースト＋事業所名追加）'!C357)</f>
        <v/>
      </c>
      <c r="J357" s="64"/>
    </row>
    <row r="358" spans="1:10">
      <c r="A358" s="64" t="s">
        <v>1260</v>
      </c>
      <c r="B358" s="79"/>
      <c r="C358" s="81" t="str" cm="1">
        <f t="array" ref="C358">_xlfn.IFS('組織C③（②のG6~P→F6にペースト＋事業所名追加）'!Q358="","",'組織C③（②のG6~P→F6にペースト＋事業所名追加）'!Q358=1,'組織C③（②のG6~P→F6にペースト＋事業所名追加）'!G358,'組織C③（②のG6~P→F6にペースト＋事業所名追加）'!Q358=2,'組織C③（②のG6~P→F6にペースト＋事業所名追加）'!I358,'組織C③（②のG6~P→F6にペースト＋事業所名追加）'!Q358=3,'組織C③（②のG6~P→F6にペースト＋事業所名追加）'!K358,'組織C③（②のG6~P→F6にペースト＋事業所名追加）'!Q358=4,'組織C③（②のG6~P→F6にペースト＋事業所名追加）'!M358,'組織C③（②のG6~P→F6にペースト＋事業所名追加）'!Q358=5,'組織C③（②のG6~P→F6にペースト＋事業所名追加）'!O358)</f>
        <v/>
      </c>
      <c r="D358" s="81" t="str" cm="1">
        <f t="array" ref="D358">_xlfn.IFS('組織C③（②のG6~P→F6にペースト＋事業所名追加）'!Q358="","",'組織C③（②のG6~P→F6にペースト＋事業所名追加）'!Q358=1,"",'組織C③（②のG6~P→F6にペースト＋事業所名追加）'!Q358=2,'組織C③（②のG6~P→F6にペースト＋事業所名追加）'!G358,'組織C③（②のG6~P→F6にペースト＋事業所名追加）'!Q358=3,'組織C③（②のG6~P→F6にペースト＋事業所名追加）'!I358,'組織C③（②のG6~P→F6にペースト＋事業所名追加）'!Q358=4,'組織C③（②のG6~P→F6にペースト＋事業所名追加）'!K358,'組織C③（②のG6~P→F6にペースト＋事業所名追加）'!Q358=5,'組織C③（②のG6~P→F6にペースト＋事業所名追加）'!M358)</f>
        <v/>
      </c>
      <c r="E358" s="64" t="str">
        <f t="shared" si="12"/>
        <v/>
      </c>
      <c r="F358" s="29" t="str">
        <f t="shared" si="11"/>
        <v/>
      </c>
      <c r="G358" s="68" t="str" cm="1">
        <f t="array" ref="G358">IF($G$6="","",_xlfn.IFS('組織C③（②のG6~P→F6にペースト＋事業所名追加）'!Q358="","",'組織C③（②のG6~P→F6にペースト＋事業所名追加）'!Q358=1,'組織C③（②のG6~P→F6にペースト＋事業所名追加）'!F358,'組織C③（②のG6~P→F6にペースト＋事業所名追加）'!Q358=2,'組織C③（②のG6~P→F6にペースト＋事業所名追加）'!H358,'組織C③（②のG6~P→F6にペースト＋事業所名追加）'!Q358=3,'組織C③（②のG6~P→F6にペースト＋事業所名追加）'!J358,'組織C③（②のG6~P→F6にペースト＋事業所名追加）'!Q358=4,'組織C③（②のG6~P→F6にペースト＋事業所名追加）'!L358,'組織C③（②のG6~P→F6にペースト＋事業所名追加）'!Q358=5,'組織C③（②のG6~P→F6にペースト＋事業所名追加）'!N358))</f>
        <v/>
      </c>
      <c r="H358" s="68" t="str" cm="1">
        <f t="array" ref="H358">IF($G$6="","",_xlfn.IFS('組織C③（②のG6~P→F6にペースト＋事業所名追加）'!Q358="","",'組織C③（②のG6~P→F6にペースト＋事業所名追加）'!Q358=1,"",'組織C③（②のG6~P→F6にペースト＋事業所名追加）'!Q358=2,'組織C③（②のG6~P→F6にペースト＋事業所名追加）'!F358,'組織C③（②のG6~P→F6にペースト＋事業所名追加）'!Q358=3,'組織C③（②のG6~P→F6にペースト＋事業所名追加）'!H358,'組織C③（②のG6~P→F6にペースト＋事業所名追加）'!Q358=4,'組織C③（②のG6~P→F6にペースト＋事業所名追加）'!J358,'組織C③（②のG6~P→F6にペースト＋事業所名追加）'!Q358=5,'組織C③（②のG6~P→F6にペースト＋事業所名追加）'!L358))</f>
        <v/>
      </c>
      <c r="I358" s="68" t="str">
        <f>IF('組織C③（②のG6~P→F6にペースト＋事業所名追加）'!C358="","",'組織C③（②のG6~P→F6にペースト＋事業所名追加）'!C358)</f>
        <v/>
      </c>
      <c r="J358" s="64"/>
    </row>
    <row r="359" spans="1:10">
      <c r="A359" s="64" t="s">
        <v>1261</v>
      </c>
      <c r="B359" s="79"/>
      <c r="C359" s="81" t="str" cm="1">
        <f t="array" ref="C359">_xlfn.IFS('組織C③（②のG6~P→F6にペースト＋事業所名追加）'!Q359="","",'組織C③（②のG6~P→F6にペースト＋事業所名追加）'!Q359=1,'組織C③（②のG6~P→F6にペースト＋事業所名追加）'!G359,'組織C③（②のG6~P→F6にペースト＋事業所名追加）'!Q359=2,'組織C③（②のG6~P→F6にペースト＋事業所名追加）'!I359,'組織C③（②のG6~P→F6にペースト＋事業所名追加）'!Q359=3,'組織C③（②のG6~P→F6にペースト＋事業所名追加）'!K359,'組織C③（②のG6~P→F6にペースト＋事業所名追加）'!Q359=4,'組織C③（②のG6~P→F6にペースト＋事業所名追加）'!M359,'組織C③（②のG6~P→F6にペースト＋事業所名追加）'!Q359=5,'組織C③（②のG6~P→F6にペースト＋事業所名追加）'!O359)</f>
        <v/>
      </c>
      <c r="D359" s="81" t="str" cm="1">
        <f t="array" ref="D359">_xlfn.IFS('組織C③（②のG6~P→F6にペースト＋事業所名追加）'!Q359="","",'組織C③（②のG6~P→F6にペースト＋事業所名追加）'!Q359=1,"",'組織C③（②のG6~P→F6にペースト＋事業所名追加）'!Q359=2,'組織C③（②のG6~P→F6にペースト＋事業所名追加）'!G359,'組織C③（②のG6~P→F6にペースト＋事業所名追加）'!Q359=3,'組織C③（②のG6~P→F6にペースト＋事業所名追加）'!I359,'組織C③（②のG6~P→F6にペースト＋事業所名追加）'!Q359=4,'組織C③（②のG6~P→F6にペースト＋事業所名追加）'!K359,'組織C③（②のG6~P→F6にペースト＋事業所名追加）'!Q359=5,'組織C③（②のG6~P→F6にペースト＋事業所名追加）'!M359)</f>
        <v/>
      </c>
      <c r="E359" s="64" t="str">
        <f t="shared" si="12"/>
        <v/>
      </c>
      <c r="F359" s="29" t="str">
        <f t="shared" si="11"/>
        <v/>
      </c>
      <c r="G359" s="68" t="str" cm="1">
        <f t="array" ref="G359">IF($G$6="","",_xlfn.IFS('組織C③（②のG6~P→F6にペースト＋事業所名追加）'!Q359="","",'組織C③（②のG6~P→F6にペースト＋事業所名追加）'!Q359=1,'組織C③（②のG6~P→F6にペースト＋事業所名追加）'!F359,'組織C③（②のG6~P→F6にペースト＋事業所名追加）'!Q359=2,'組織C③（②のG6~P→F6にペースト＋事業所名追加）'!H359,'組織C③（②のG6~P→F6にペースト＋事業所名追加）'!Q359=3,'組織C③（②のG6~P→F6にペースト＋事業所名追加）'!J359,'組織C③（②のG6~P→F6にペースト＋事業所名追加）'!Q359=4,'組織C③（②のG6~P→F6にペースト＋事業所名追加）'!L359,'組織C③（②のG6~P→F6にペースト＋事業所名追加）'!Q359=5,'組織C③（②のG6~P→F6にペースト＋事業所名追加）'!N359))</f>
        <v/>
      </c>
      <c r="H359" s="68" t="str" cm="1">
        <f t="array" ref="H359">IF($G$6="","",_xlfn.IFS('組織C③（②のG6~P→F6にペースト＋事業所名追加）'!Q359="","",'組織C③（②のG6~P→F6にペースト＋事業所名追加）'!Q359=1,"",'組織C③（②のG6~P→F6にペースト＋事業所名追加）'!Q359=2,'組織C③（②のG6~P→F6にペースト＋事業所名追加）'!F359,'組織C③（②のG6~P→F6にペースト＋事業所名追加）'!Q359=3,'組織C③（②のG6~P→F6にペースト＋事業所名追加）'!H359,'組織C③（②のG6~P→F6にペースト＋事業所名追加）'!Q359=4,'組織C③（②のG6~P→F6にペースト＋事業所名追加）'!J359,'組織C③（②のG6~P→F6にペースト＋事業所名追加）'!Q359=5,'組織C③（②のG6~P→F6にペースト＋事業所名追加）'!L359))</f>
        <v/>
      </c>
      <c r="I359" s="68" t="str">
        <f>IF('組織C③（②のG6~P→F6にペースト＋事業所名追加）'!C359="","",'組織C③（②のG6~P→F6にペースト＋事業所名追加）'!C359)</f>
        <v/>
      </c>
      <c r="J359" s="64"/>
    </row>
    <row r="360" spans="1:10">
      <c r="A360" s="64" t="s">
        <v>1262</v>
      </c>
      <c r="B360" s="79"/>
      <c r="C360" s="81" t="str" cm="1">
        <f t="array" ref="C360">_xlfn.IFS('組織C③（②のG6~P→F6にペースト＋事業所名追加）'!Q360="","",'組織C③（②のG6~P→F6にペースト＋事業所名追加）'!Q360=1,'組織C③（②のG6~P→F6にペースト＋事業所名追加）'!G360,'組織C③（②のG6~P→F6にペースト＋事業所名追加）'!Q360=2,'組織C③（②のG6~P→F6にペースト＋事業所名追加）'!I360,'組織C③（②のG6~P→F6にペースト＋事業所名追加）'!Q360=3,'組織C③（②のG6~P→F6にペースト＋事業所名追加）'!K360,'組織C③（②のG6~P→F6にペースト＋事業所名追加）'!Q360=4,'組織C③（②のG6~P→F6にペースト＋事業所名追加）'!M360,'組織C③（②のG6~P→F6にペースト＋事業所名追加）'!Q360=5,'組織C③（②のG6~P→F6にペースト＋事業所名追加）'!O360)</f>
        <v/>
      </c>
      <c r="D360" s="81" t="str" cm="1">
        <f t="array" ref="D360">_xlfn.IFS('組織C③（②のG6~P→F6にペースト＋事業所名追加）'!Q360="","",'組織C③（②のG6~P→F6にペースト＋事業所名追加）'!Q360=1,"",'組織C③（②のG6~P→F6にペースト＋事業所名追加）'!Q360=2,'組織C③（②のG6~P→F6にペースト＋事業所名追加）'!G360,'組織C③（②のG6~P→F6にペースト＋事業所名追加）'!Q360=3,'組織C③（②のG6~P→F6にペースト＋事業所名追加）'!I360,'組織C③（②のG6~P→F6にペースト＋事業所名追加）'!Q360=4,'組織C③（②のG6~P→F6にペースト＋事業所名追加）'!K360,'組織C③（②のG6~P→F6にペースト＋事業所名追加）'!Q360=5,'組織C③（②のG6~P→F6にペースト＋事業所名追加）'!M360)</f>
        <v/>
      </c>
      <c r="E360" s="64" t="str">
        <f t="shared" si="12"/>
        <v/>
      </c>
      <c r="F360" s="29" t="str">
        <f t="shared" si="11"/>
        <v/>
      </c>
      <c r="G360" s="68" t="str" cm="1">
        <f t="array" ref="G360">IF($G$6="","",_xlfn.IFS('組織C③（②のG6~P→F6にペースト＋事業所名追加）'!Q360="","",'組織C③（②のG6~P→F6にペースト＋事業所名追加）'!Q360=1,'組織C③（②のG6~P→F6にペースト＋事業所名追加）'!F360,'組織C③（②のG6~P→F6にペースト＋事業所名追加）'!Q360=2,'組織C③（②のG6~P→F6にペースト＋事業所名追加）'!H360,'組織C③（②のG6~P→F6にペースト＋事業所名追加）'!Q360=3,'組織C③（②のG6~P→F6にペースト＋事業所名追加）'!J360,'組織C③（②のG6~P→F6にペースト＋事業所名追加）'!Q360=4,'組織C③（②のG6~P→F6にペースト＋事業所名追加）'!L360,'組織C③（②のG6~P→F6にペースト＋事業所名追加）'!Q360=5,'組織C③（②のG6~P→F6にペースト＋事業所名追加）'!N360))</f>
        <v/>
      </c>
      <c r="H360" s="68" t="str" cm="1">
        <f t="array" ref="H360">IF($G$6="","",_xlfn.IFS('組織C③（②のG6~P→F6にペースト＋事業所名追加）'!Q360="","",'組織C③（②のG6~P→F6にペースト＋事業所名追加）'!Q360=1,"",'組織C③（②のG6~P→F6にペースト＋事業所名追加）'!Q360=2,'組織C③（②のG6~P→F6にペースト＋事業所名追加）'!F360,'組織C③（②のG6~P→F6にペースト＋事業所名追加）'!Q360=3,'組織C③（②のG6~P→F6にペースト＋事業所名追加）'!H360,'組織C③（②のG6~P→F6にペースト＋事業所名追加）'!Q360=4,'組織C③（②のG6~P→F6にペースト＋事業所名追加）'!J360,'組織C③（②のG6~P→F6にペースト＋事業所名追加）'!Q360=5,'組織C③（②のG6~P→F6にペースト＋事業所名追加）'!L360))</f>
        <v/>
      </c>
      <c r="I360" s="68" t="str">
        <f>IF('組織C③（②のG6~P→F6にペースト＋事業所名追加）'!C360="","",'組織C③（②のG6~P→F6にペースト＋事業所名追加）'!C360)</f>
        <v/>
      </c>
      <c r="J360" s="64"/>
    </row>
    <row r="361" spans="1:10">
      <c r="A361" s="64" t="s">
        <v>1263</v>
      </c>
      <c r="B361" s="79"/>
      <c r="C361" s="81" t="str" cm="1">
        <f t="array" ref="C361">_xlfn.IFS('組織C③（②のG6~P→F6にペースト＋事業所名追加）'!Q361="","",'組織C③（②のG6~P→F6にペースト＋事業所名追加）'!Q361=1,'組織C③（②のG6~P→F6にペースト＋事業所名追加）'!G361,'組織C③（②のG6~P→F6にペースト＋事業所名追加）'!Q361=2,'組織C③（②のG6~P→F6にペースト＋事業所名追加）'!I361,'組織C③（②のG6~P→F6にペースト＋事業所名追加）'!Q361=3,'組織C③（②のG6~P→F6にペースト＋事業所名追加）'!K361,'組織C③（②のG6~P→F6にペースト＋事業所名追加）'!Q361=4,'組織C③（②のG6~P→F6にペースト＋事業所名追加）'!M361,'組織C③（②のG6~P→F6にペースト＋事業所名追加）'!Q361=5,'組織C③（②のG6~P→F6にペースト＋事業所名追加）'!O361)</f>
        <v/>
      </c>
      <c r="D361" s="81" t="str" cm="1">
        <f t="array" ref="D361">_xlfn.IFS('組織C③（②のG6~P→F6にペースト＋事業所名追加）'!Q361="","",'組織C③（②のG6~P→F6にペースト＋事業所名追加）'!Q361=1,"",'組織C③（②のG6~P→F6にペースト＋事業所名追加）'!Q361=2,'組織C③（②のG6~P→F6にペースト＋事業所名追加）'!G361,'組織C③（②のG6~P→F6にペースト＋事業所名追加）'!Q361=3,'組織C③（②のG6~P→F6にペースト＋事業所名追加）'!I361,'組織C③（②のG6~P→F6にペースト＋事業所名追加）'!Q361=4,'組織C③（②のG6~P→F6にペースト＋事業所名追加）'!K361,'組織C③（②のG6~P→F6にペースト＋事業所名追加）'!Q361=5,'組織C③（②のG6~P→F6にペースト＋事業所名追加）'!M361)</f>
        <v/>
      </c>
      <c r="E361" s="64" t="str">
        <f t="shared" si="12"/>
        <v/>
      </c>
      <c r="F361" s="29" t="str">
        <f t="shared" si="11"/>
        <v/>
      </c>
      <c r="G361" s="68" t="str" cm="1">
        <f t="array" ref="G361">IF($G$6="","",_xlfn.IFS('組織C③（②のG6~P→F6にペースト＋事業所名追加）'!Q361="","",'組織C③（②のG6~P→F6にペースト＋事業所名追加）'!Q361=1,'組織C③（②のG6~P→F6にペースト＋事業所名追加）'!F361,'組織C③（②のG6~P→F6にペースト＋事業所名追加）'!Q361=2,'組織C③（②のG6~P→F6にペースト＋事業所名追加）'!H361,'組織C③（②のG6~P→F6にペースト＋事業所名追加）'!Q361=3,'組織C③（②のG6~P→F6にペースト＋事業所名追加）'!J361,'組織C③（②のG6~P→F6にペースト＋事業所名追加）'!Q361=4,'組織C③（②のG6~P→F6にペースト＋事業所名追加）'!L361,'組織C③（②のG6~P→F6にペースト＋事業所名追加）'!Q361=5,'組織C③（②のG6~P→F6にペースト＋事業所名追加）'!N361))</f>
        <v/>
      </c>
      <c r="H361" s="68" t="str" cm="1">
        <f t="array" ref="H361">IF($G$6="","",_xlfn.IFS('組織C③（②のG6~P→F6にペースト＋事業所名追加）'!Q361="","",'組織C③（②のG6~P→F6にペースト＋事業所名追加）'!Q361=1,"",'組織C③（②のG6~P→F6にペースト＋事業所名追加）'!Q361=2,'組織C③（②のG6~P→F6にペースト＋事業所名追加）'!F361,'組織C③（②のG6~P→F6にペースト＋事業所名追加）'!Q361=3,'組織C③（②のG6~P→F6にペースト＋事業所名追加）'!H361,'組織C③（②のG6~P→F6にペースト＋事業所名追加）'!Q361=4,'組織C③（②のG6~P→F6にペースト＋事業所名追加）'!J361,'組織C③（②のG6~P→F6にペースト＋事業所名追加）'!Q361=5,'組織C③（②のG6~P→F6にペースト＋事業所名追加）'!L361))</f>
        <v/>
      </c>
      <c r="I361" s="68" t="str">
        <f>IF('組織C③（②のG6~P→F6にペースト＋事業所名追加）'!C361="","",'組織C③（②のG6~P→F6にペースト＋事業所名追加）'!C361)</f>
        <v/>
      </c>
      <c r="J361" s="64"/>
    </row>
    <row r="362" spans="1:10">
      <c r="A362" s="64" t="s">
        <v>1264</v>
      </c>
      <c r="B362" s="79"/>
      <c r="C362" s="81" t="str" cm="1">
        <f t="array" ref="C362">_xlfn.IFS('組織C③（②のG6~P→F6にペースト＋事業所名追加）'!Q362="","",'組織C③（②のG6~P→F6にペースト＋事業所名追加）'!Q362=1,'組織C③（②のG6~P→F6にペースト＋事業所名追加）'!G362,'組織C③（②のG6~P→F6にペースト＋事業所名追加）'!Q362=2,'組織C③（②のG6~P→F6にペースト＋事業所名追加）'!I362,'組織C③（②のG6~P→F6にペースト＋事業所名追加）'!Q362=3,'組織C③（②のG6~P→F6にペースト＋事業所名追加）'!K362,'組織C③（②のG6~P→F6にペースト＋事業所名追加）'!Q362=4,'組織C③（②のG6~P→F6にペースト＋事業所名追加）'!M362,'組織C③（②のG6~P→F6にペースト＋事業所名追加）'!Q362=5,'組織C③（②のG6~P→F6にペースト＋事業所名追加）'!O362)</f>
        <v/>
      </c>
      <c r="D362" s="81" t="str" cm="1">
        <f t="array" ref="D362">_xlfn.IFS('組織C③（②のG6~P→F6にペースト＋事業所名追加）'!Q362="","",'組織C③（②のG6~P→F6にペースト＋事業所名追加）'!Q362=1,"",'組織C③（②のG6~P→F6にペースト＋事業所名追加）'!Q362=2,'組織C③（②のG6~P→F6にペースト＋事業所名追加）'!G362,'組織C③（②のG6~P→F6にペースト＋事業所名追加）'!Q362=3,'組織C③（②のG6~P→F6にペースト＋事業所名追加）'!I362,'組織C③（②のG6~P→F6にペースト＋事業所名追加）'!Q362=4,'組織C③（②のG6~P→F6にペースト＋事業所名追加）'!K362,'組織C③（②のG6~P→F6にペースト＋事業所名追加）'!Q362=5,'組織C③（②のG6~P→F6にペースト＋事業所名追加）'!M362)</f>
        <v/>
      </c>
      <c r="E362" s="64" t="str">
        <f t="shared" si="12"/>
        <v/>
      </c>
      <c r="F362" s="29" t="str">
        <f t="shared" si="11"/>
        <v/>
      </c>
      <c r="G362" s="68" t="str" cm="1">
        <f t="array" ref="G362">IF($G$6="","",_xlfn.IFS('組織C③（②のG6~P→F6にペースト＋事業所名追加）'!Q362="","",'組織C③（②のG6~P→F6にペースト＋事業所名追加）'!Q362=1,'組織C③（②のG6~P→F6にペースト＋事業所名追加）'!F362,'組織C③（②のG6~P→F6にペースト＋事業所名追加）'!Q362=2,'組織C③（②のG6~P→F6にペースト＋事業所名追加）'!H362,'組織C③（②のG6~P→F6にペースト＋事業所名追加）'!Q362=3,'組織C③（②のG6~P→F6にペースト＋事業所名追加）'!J362,'組織C③（②のG6~P→F6にペースト＋事業所名追加）'!Q362=4,'組織C③（②のG6~P→F6にペースト＋事業所名追加）'!L362,'組織C③（②のG6~P→F6にペースト＋事業所名追加）'!Q362=5,'組織C③（②のG6~P→F6にペースト＋事業所名追加）'!N362))</f>
        <v/>
      </c>
      <c r="H362" s="68" t="str" cm="1">
        <f t="array" ref="H362">IF($G$6="","",_xlfn.IFS('組織C③（②のG6~P→F6にペースト＋事業所名追加）'!Q362="","",'組織C③（②のG6~P→F6にペースト＋事業所名追加）'!Q362=1,"",'組織C③（②のG6~P→F6にペースト＋事業所名追加）'!Q362=2,'組織C③（②のG6~P→F6にペースト＋事業所名追加）'!F362,'組織C③（②のG6~P→F6にペースト＋事業所名追加）'!Q362=3,'組織C③（②のG6~P→F6にペースト＋事業所名追加）'!H362,'組織C③（②のG6~P→F6にペースト＋事業所名追加）'!Q362=4,'組織C③（②のG6~P→F6にペースト＋事業所名追加）'!J362,'組織C③（②のG6~P→F6にペースト＋事業所名追加）'!Q362=5,'組織C③（②のG6~P→F6にペースト＋事業所名追加）'!L362))</f>
        <v/>
      </c>
      <c r="I362" s="68" t="str">
        <f>IF('組織C③（②のG6~P→F6にペースト＋事業所名追加）'!C362="","",'組織C③（②のG6~P→F6にペースト＋事業所名追加）'!C362)</f>
        <v/>
      </c>
      <c r="J362" s="64"/>
    </row>
    <row r="363" spans="1:10">
      <c r="A363" s="64" t="s">
        <v>1265</v>
      </c>
      <c r="B363" s="79"/>
      <c r="C363" s="81" t="str" cm="1">
        <f t="array" ref="C363">_xlfn.IFS('組織C③（②のG6~P→F6にペースト＋事業所名追加）'!Q363="","",'組織C③（②のG6~P→F6にペースト＋事業所名追加）'!Q363=1,'組織C③（②のG6~P→F6にペースト＋事業所名追加）'!G363,'組織C③（②のG6~P→F6にペースト＋事業所名追加）'!Q363=2,'組織C③（②のG6~P→F6にペースト＋事業所名追加）'!I363,'組織C③（②のG6~P→F6にペースト＋事業所名追加）'!Q363=3,'組織C③（②のG6~P→F6にペースト＋事業所名追加）'!K363,'組織C③（②のG6~P→F6にペースト＋事業所名追加）'!Q363=4,'組織C③（②のG6~P→F6にペースト＋事業所名追加）'!M363,'組織C③（②のG6~P→F6にペースト＋事業所名追加）'!Q363=5,'組織C③（②のG6~P→F6にペースト＋事業所名追加）'!O363)</f>
        <v/>
      </c>
      <c r="D363" s="81" t="str" cm="1">
        <f t="array" ref="D363">_xlfn.IFS('組織C③（②のG6~P→F6にペースト＋事業所名追加）'!Q363="","",'組織C③（②のG6~P→F6にペースト＋事業所名追加）'!Q363=1,"",'組織C③（②のG6~P→F6にペースト＋事業所名追加）'!Q363=2,'組織C③（②のG6~P→F6にペースト＋事業所名追加）'!G363,'組織C③（②のG6~P→F6にペースト＋事業所名追加）'!Q363=3,'組織C③（②のG6~P→F6にペースト＋事業所名追加）'!I363,'組織C③（②のG6~P→F6にペースト＋事業所名追加）'!Q363=4,'組織C③（②のG6~P→F6にペースト＋事業所名追加）'!K363,'組織C③（②のG6~P→F6にペースト＋事業所名追加）'!Q363=5,'組織C③（②のG6~P→F6にペースト＋事業所名追加）'!M363)</f>
        <v/>
      </c>
      <c r="E363" s="64" t="str">
        <f t="shared" si="12"/>
        <v/>
      </c>
      <c r="F363" s="29" t="str">
        <f t="shared" si="11"/>
        <v/>
      </c>
      <c r="G363" s="68" t="str" cm="1">
        <f t="array" ref="G363">IF($G$6="","",_xlfn.IFS('組織C③（②のG6~P→F6にペースト＋事業所名追加）'!Q363="","",'組織C③（②のG6~P→F6にペースト＋事業所名追加）'!Q363=1,'組織C③（②のG6~P→F6にペースト＋事業所名追加）'!F363,'組織C③（②のG6~P→F6にペースト＋事業所名追加）'!Q363=2,'組織C③（②のG6~P→F6にペースト＋事業所名追加）'!H363,'組織C③（②のG6~P→F6にペースト＋事業所名追加）'!Q363=3,'組織C③（②のG6~P→F6にペースト＋事業所名追加）'!J363,'組織C③（②のG6~P→F6にペースト＋事業所名追加）'!Q363=4,'組織C③（②のG6~P→F6にペースト＋事業所名追加）'!L363,'組織C③（②のG6~P→F6にペースト＋事業所名追加）'!Q363=5,'組織C③（②のG6~P→F6にペースト＋事業所名追加）'!N363))</f>
        <v/>
      </c>
      <c r="H363" s="68" t="str" cm="1">
        <f t="array" ref="H363">IF($G$6="","",_xlfn.IFS('組織C③（②のG6~P→F6にペースト＋事業所名追加）'!Q363="","",'組織C③（②のG6~P→F6にペースト＋事業所名追加）'!Q363=1,"",'組織C③（②のG6~P→F6にペースト＋事業所名追加）'!Q363=2,'組織C③（②のG6~P→F6にペースト＋事業所名追加）'!F363,'組織C③（②のG6~P→F6にペースト＋事業所名追加）'!Q363=3,'組織C③（②のG6~P→F6にペースト＋事業所名追加）'!H363,'組織C③（②のG6~P→F6にペースト＋事業所名追加）'!Q363=4,'組織C③（②のG6~P→F6にペースト＋事業所名追加）'!J363,'組織C③（②のG6~P→F6にペースト＋事業所名追加）'!Q363=5,'組織C③（②のG6~P→F6にペースト＋事業所名追加）'!L363))</f>
        <v/>
      </c>
      <c r="I363" s="68" t="str">
        <f>IF('組織C③（②のG6~P→F6にペースト＋事業所名追加）'!C363="","",'組織C③（②のG6~P→F6にペースト＋事業所名追加）'!C363)</f>
        <v/>
      </c>
      <c r="J363" s="64"/>
    </row>
    <row r="364" spans="1:10">
      <c r="A364" s="64" t="s">
        <v>1266</v>
      </c>
      <c r="B364" s="79"/>
      <c r="C364" s="81" t="str" cm="1">
        <f t="array" ref="C364">_xlfn.IFS('組織C③（②のG6~P→F6にペースト＋事業所名追加）'!Q364="","",'組織C③（②のG6~P→F6にペースト＋事業所名追加）'!Q364=1,'組織C③（②のG6~P→F6にペースト＋事業所名追加）'!G364,'組織C③（②のG6~P→F6にペースト＋事業所名追加）'!Q364=2,'組織C③（②のG6~P→F6にペースト＋事業所名追加）'!I364,'組織C③（②のG6~P→F6にペースト＋事業所名追加）'!Q364=3,'組織C③（②のG6~P→F6にペースト＋事業所名追加）'!K364,'組織C③（②のG6~P→F6にペースト＋事業所名追加）'!Q364=4,'組織C③（②のG6~P→F6にペースト＋事業所名追加）'!M364,'組織C③（②のG6~P→F6にペースト＋事業所名追加）'!Q364=5,'組織C③（②のG6~P→F6にペースト＋事業所名追加）'!O364)</f>
        <v/>
      </c>
      <c r="D364" s="81" t="str" cm="1">
        <f t="array" ref="D364">_xlfn.IFS('組織C③（②のG6~P→F6にペースト＋事業所名追加）'!Q364="","",'組織C③（②のG6~P→F6にペースト＋事業所名追加）'!Q364=1,"",'組織C③（②のG6~P→F6にペースト＋事業所名追加）'!Q364=2,'組織C③（②のG6~P→F6にペースト＋事業所名追加）'!G364,'組織C③（②のG6~P→F6にペースト＋事業所名追加）'!Q364=3,'組織C③（②のG6~P→F6にペースト＋事業所名追加）'!I364,'組織C③（②のG6~P→F6にペースト＋事業所名追加）'!Q364=4,'組織C③（②のG6~P→F6にペースト＋事業所名追加）'!K364,'組織C③（②のG6~P→F6にペースト＋事業所名追加）'!Q364=5,'組織C③（②のG6~P→F6にペースト＋事業所名追加）'!M364)</f>
        <v/>
      </c>
      <c r="E364" s="64" t="str">
        <f t="shared" si="12"/>
        <v/>
      </c>
      <c r="F364" s="29" t="str">
        <f t="shared" si="11"/>
        <v/>
      </c>
      <c r="G364" s="68" t="str" cm="1">
        <f t="array" ref="G364">IF($G$6="","",_xlfn.IFS('組織C③（②のG6~P→F6にペースト＋事業所名追加）'!Q364="","",'組織C③（②のG6~P→F6にペースト＋事業所名追加）'!Q364=1,'組織C③（②のG6~P→F6にペースト＋事業所名追加）'!F364,'組織C③（②のG6~P→F6にペースト＋事業所名追加）'!Q364=2,'組織C③（②のG6~P→F6にペースト＋事業所名追加）'!H364,'組織C③（②のG6~P→F6にペースト＋事業所名追加）'!Q364=3,'組織C③（②のG6~P→F6にペースト＋事業所名追加）'!J364,'組織C③（②のG6~P→F6にペースト＋事業所名追加）'!Q364=4,'組織C③（②のG6~P→F6にペースト＋事業所名追加）'!L364,'組織C③（②のG6~P→F6にペースト＋事業所名追加）'!Q364=5,'組織C③（②のG6~P→F6にペースト＋事業所名追加）'!N364))</f>
        <v/>
      </c>
      <c r="H364" s="68" t="str" cm="1">
        <f t="array" ref="H364">IF($G$6="","",_xlfn.IFS('組織C③（②のG6~P→F6にペースト＋事業所名追加）'!Q364="","",'組織C③（②のG6~P→F6にペースト＋事業所名追加）'!Q364=1,"",'組織C③（②のG6~P→F6にペースト＋事業所名追加）'!Q364=2,'組織C③（②のG6~P→F6にペースト＋事業所名追加）'!F364,'組織C③（②のG6~P→F6にペースト＋事業所名追加）'!Q364=3,'組織C③（②のG6~P→F6にペースト＋事業所名追加）'!H364,'組織C③（②のG6~P→F6にペースト＋事業所名追加）'!Q364=4,'組織C③（②のG6~P→F6にペースト＋事業所名追加）'!J364,'組織C③（②のG6~P→F6にペースト＋事業所名追加）'!Q364=5,'組織C③（②のG6~P→F6にペースト＋事業所名追加）'!L364))</f>
        <v/>
      </c>
      <c r="I364" s="68" t="str">
        <f>IF('組織C③（②のG6~P→F6にペースト＋事業所名追加）'!C364="","",'組織C③（②のG6~P→F6にペースト＋事業所名追加）'!C364)</f>
        <v/>
      </c>
      <c r="J364" s="64"/>
    </row>
    <row r="365" spans="1:10">
      <c r="A365" s="64" t="s">
        <v>1267</v>
      </c>
      <c r="B365" s="79"/>
      <c r="C365" s="81" t="str" cm="1">
        <f t="array" ref="C365">_xlfn.IFS('組織C③（②のG6~P→F6にペースト＋事業所名追加）'!Q365="","",'組織C③（②のG6~P→F6にペースト＋事業所名追加）'!Q365=1,'組織C③（②のG6~P→F6にペースト＋事業所名追加）'!G365,'組織C③（②のG6~P→F6にペースト＋事業所名追加）'!Q365=2,'組織C③（②のG6~P→F6にペースト＋事業所名追加）'!I365,'組織C③（②のG6~P→F6にペースト＋事業所名追加）'!Q365=3,'組織C③（②のG6~P→F6にペースト＋事業所名追加）'!K365,'組織C③（②のG6~P→F6にペースト＋事業所名追加）'!Q365=4,'組織C③（②のG6~P→F6にペースト＋事業所名追加）'!M365,'組織C③（②のG6~P→F6にペースト＋事業所名追加）'!Q365=5,'組織C③（②のG6~P→F6にペースト＋事業所名追加）'!O365)</f>
        <v/>
      </c>
      <c r="D365" s="81" t="str" cm="1">
        <f t="array" ref="D365">_xlfn.IFS('組織C③（②のG6~P→F6にペースト＋事業所名追加）'!Q365="","",'組織C③（②のG6~P→F6にペースト＋事業所名追加）'!Q365=1,"",'組織C③（②のG6~P→F6にペースト＋事業所名追加）'!Q365=2,'組織C③（②のG6~P→F6にペースト＋事業所名追加）'!G365,'組織C③（②のG6~P→F6にペースト＋事業所名追加）'!Q365=3,'組織C③（②のG6~P→F6にペースト＋事業所名追加）'!I365,'組織C③（②のG6~P→F6にペースト＋事業所名追加）'!Q365=4,'組織C③（②のG6~P→F6にペースト＋事業所名追加）'!K365,'組織C③（②のG6~P→F6にペースト＋事業所名追加）'!Q365=5,'組織C③（②のG6~P→F6にペースト＋事業所名追加）'!M365)</f>
        <v/>
      </c>
      <c r="E365" s="64" t="str">
        <f t="shared" si="12"/>
        <v/>
      </c>
      <c r="F365" s="29" t="str">
        <f t="shared" si="11"/>
        <v/>
      </c>
      <c r="G365" s="68" t="str" cm="1">
        <f t="array" ref="G365">IF($G$6="","",_xlfn.IFS('組織C③（②のG6~P→F6にペースト＋事業所名追加）'!Q365="","",'組織C③（②のG6~P→F6にペースト＋事業所名追加）'!Q365=1,'組織C③（②のG6~P→F6にペースト＋事業所名追加）'!F365,'組織C③（②のG6~P→F6にペースト＋事業所名追加）'!Q365=2,'組織C③（②のG6~P→F6にペースト＋事業所名追加）'!H365,'組織C③（②のG6~P→F6にペースト＋事業所名追加）'!Q365=3,'組織C③（②のG6~P→F6にペースト＋事業所名追加）'!J365,'組織C③（②のG6~P→F6にペースト＋事業所名追加）'!Q365=4,'組織C③（②のG6~P→F6にペースト＋事業所名追加）'!L365,'組織C③（②のG6~P→F6にペースト＋事業所名追加）'!Q365=5,'組織C③（②のG6~P→F6にペースト＋事業所名追加）'!N365))</f>
        <v/>
      </c>
      <c r="H365" s="68" t="str" cm="1">
        <f t="array" ref="H365">IF($G$6="","",_xlfn.IFS('組織C③（②のG6~P→F6にペースト＋事業所名追加）'!Q365="","",'組織C③（②のG6~P→F6にペースト＋事業所名追加）'!Q365=1,"",'組織C③（②のG6~P→F6にペースト＋事業所名追加）'!Q365=2,'組織C③（②のG6~P→F6にペースト＋事業所名追加）'!F365,'組織C③（②のG6~P→F6にペースト＋事業所名追加）'!Q365=3,'組織C③（②のG6~P→F6にペースト＋事業所名追加）'!H365,'組織C③（②のG6~P→F6にペースト＋事業所名追加）'!Q365=4,'組織C③（②のG6~P→F6にペースト＋事業所名追加）'!J365,'組織C③（②のG6~P→F6にペースト＋事業所名追加）'!Q365=5,'組織C③（②のG6~P→F6にペースト＋事業所名追加）'!L365))</f>
        <v/>
      </c>
      <c r="I365" s="68" t="str">
        <f>IF('組織C③（②のG6~P→F6にペースト＋事業所名追加）'!C365="","",'組織C③（②のG6~P→F6にペースト＋事業所名追加）'!C365)</f>
        <v/>
      </c>
      <c r="J365" s="64"/>
    </row>
    <row r="366" spans="1:10">
      <c r="A366" s="64" t="s">
        <v>1268</v>
      </c>
      <c r="B366" s="79"/>
      <c r="C366" s="81" t="str" cm="1">
        <f t="array" ref="C366">_xlfn.IFS('組織C③（②のG6~P→F6にペースト＋事業所名追加）'!Q366="","",'組織C③（②のG6~P→F6にペースト＋事業所名追加）'!Q366=1,'組織C③（②のG6~P→F6にペースト＋事業所名追加）'!G366,'組織C③（②のG6~P→F6にペースト＋事業所名追加）'!Q366=2,'組織C③（②のG6~P→F6にペースト＋事業所名追加）'!I366,'組織C③（②のG6~P→F6にペースト＋事業所名追加）'!Q366=3,'組織C③（②のG6~P→F6にペースト＋事業所名追加）'!K366,'組織C③（②のG6~P→F6にペースト＋事業所名追加）'!Q366=4,'組織C③（②のG6~P→F6にペースト＋事業所名追加）'!M366,'組織C③（②のG6~P→F6にペースト＋事業所名追加）'!Q366=5,'組織C③（②のG6~P→F6にペースト＋事業所名追加）'!O366)</f>
        <v/>
      </c>
      <c r="D366" s="81" t="str" cm="1">
        <f t="array" ref="D366">_xlfn.IFS('組織C③（②のG6~P→F6にペースト＋事業所名追加）'!Q366="","",'組織C③（②のG6~P→F6にペースト＋事業所名追加）'!Q366=1,"",'組織C③（②のG6~P→F6にペースト＋事業所名追加）'!Q366=2,'組織C③（②のG6~P→F6にペースト＋事業所名追加）'!G366,'組織C③（②のG6~P→F6にペースト＋事業所名追加）'!Q366=3,'組織C③（②のG6~P→F6にペースト＋事業所名追加）'!I366,'組織C③（②のG6~P→F6にペースト＋事業所名追加）'!Q366=4,'組織C③（②のG6~P→F6にペースト＋事業所名追加）'!K366,'組織C③（②のG6~P→F6にペースト＋事業所名追加）'!Q366=5,'組織C③（②のG6~P→F6にペースト＋事業所名追加）'!M366)</f>
        <v/>
      </c>
      <c r="E366" s="64" t="str">
        <f t="shared" si="12"/>
        <v/>
      </c>
      <c r="F366" s="29" t="str">
        <f t="shared" si="11"/>
        <v/>
      </c>
      <c r="G366" s="68" t="str" cm="1">
        <f t="array" ref="G366">IF($G$6="","",_xlfn.IFS('組織C③（②のG6~P→F6にペースト＋事業所名追加）'!Q366="","",'組織C③（②のG6~P→F6にペースト＋事業所名追加）'!Q366=1,'組織C③（②のG6~P→F6にペースト＋事業所名追加）'!F366,'組織C③（②のG6~P→F6にペースト＋事業所名追加）'!Q366=2,'組織C③（②のG6~P→F6にペースト＋事業所名追加）'!H366,'組織C③（②のG6~P→F6にペースト＋事業所名追加）'!Q366=3,'組織C③（②のG6~P→F6にペースト＋事業所名追加）'!J366,'組織C③（②のG6~P→F6にペースト＋事業所名追加）'!Q366=4,'組織C③（②のG6~P→F6にペースト＋事業所名追加）'!L366,'組織C③（②のG6~P→F6にペースト＋事業所名追加）'!Q366=5,'組織C③（②のG6~P→F6にペースト＋事業所名追加）'!N366))</f>
        <v/>
      </c>
      <c r="H366" s="68" t="str" cm="1">
        <f t="array" ref="H366">IF($G$6="","",_xlfn.IFS('組織C③（②のG6~P→F6にペースト＋事業所名追加）'!Q366="","",'組織C③（②のG6~P→F6にペースト＋事業所名追加）'!Q366=1,"",'組織C③（②のG6~P→F6にペースト＋事業所名追加）'!Q366=2,'組織C③（②のG6~P→F6にペースト＋事業所名追加）'!F366,'組織C③（②のG6~P→F6にペースト＋事業所名追加）'!Q366=3,'組織C③（②のG6~P→F6にペースト＋事業所名追加）'!H366,'組織C③（②のG6~P→F6にペースト＋事業所名追加）'!Q366=4,'組織C③（②のG6~P→F6にペースト＋事業所名追加）'!J366,'組織C③（②のG6~P→F6にペースト＋事業所名追加）'!Q366=5,'組織C③（②のG6~P→F6にペースト＋事業所名追加）'!L366))</f>
        <v/>
      </c>
      <c r="I366" s="68" t="str">
        <f>IF('組織C③（②のG6~P→F6にペースト＋事業所名追加）'!C366="","",'組織C③（②のG6~P→F6にペースト＋事業所名追加）'!C366)</f>
        <v/>
      </c>
      <c r="J366" s="64"/>
    </row>
    <row r="367" spans="1:10">
      <c r="A367" s="64" t="s">
        <v>1269</v>
      </c>
      <c r="B367" s="79"/>
      <c r="C367" s="81" t="str" cm="1">
        <f t="array" ref="C367">_xlfn.IFS('組織C③（②のG6~P→F6にペースト＋事業所名追加）'!Q367="","",'組織C③（②のG6~P→F6にペースト＋事業所名追加）'!Q367=1,'組織C③（②のG6~P→F6にペースト＋事業所名追加）'!G367,'組織C③（②のG6~P→F6にペースト＋事業所名追加）'!Q367=2,'組織C③（②のG6~P→F6にペースト＋事業所名追加）'!I367,'組織C③（②のG6~P→F6にペースト＋事業所名追加）'!Q367=3,'組織C③（②のG6~P→F6にペースト＋事業所名追加）'!K367,'組織C③（②のG6~P→F6にペースト＋事業所名追加）'!Q367=4,'組織C③（②のG6~P→F6にペースト＋事業所名追加）'!M367,'組織C③（②のG6~P→F6にペースト＋事業所名追加）'!Q367=5,'組織C③（②のG6~P→F6にペースト＋事業所名追加）'!O367)</f>
        <v/>
      </c>
      <c r="D367" s="81" t="str" cm="1">
        <f t="array" ref="D367">_xlfn.IFS('組織C③（②のG6~P→F6にペースト＋事業所名追加）'!Q367="","",'組織C③（②のG6~P→F6にペースト＋事業所名追加）'!Q367=1,"",'組織C③（②のG6~P→F6にペースト＋事業所名追加）'!Q367=2,'組織C③（②のG6~P→F6にペースト＋事業所名追加）'!G367,'組織C③（②のG6~P→F6にペースト＋事業所名追加）'!Q367=3,'組織C③（②のG6~P→F6にペースト＋事業所名追加）'!I367,'組織C③（②のG6~P→F6にペースト＋事業所名追加）'!Q367=4,'組織C③（②のG6~P→F6にペースト＋事業所名追加）'!K367,'組織C③（②のG6~P→F6にペースト＋事業所名追加）'!Q367=5,'組織C③（②のG6~P→F6にペースト＋事業所名追加）'!M367)</f>
        <v/>
      </c>
      <c r="E367" s="64" t="str">
        <f t="shared" si="12"/>
        <v/>
      </c>
      <c r="F367" s="29" t="str">
        <f t="shared" si="11"/>
        <v/>
      </c>
      <c r="G367" s="68" t="str" cm="1">
        <f t="array" ref="G367">IF($G$6="","",_xlfn.IFS('組織C③（②のG6~P→F6にペースト＋事業所名追加）'!Q367="","",'組織C③（②のG6~P→F6にペースト＋事業所名追加）'!Q367=1,'組織C③（②のG6~P→F6にペースト＋事業所名追加）'!F367,'組織C③（②のG6~P→F6にペースト＋事業所名追加）'!Q367=2,'組織C③（②のG6~P→F6にペースト＋事業所名追加）'!H367,'組織C③（②のG6~P→F6にペースト＋事業所名追加）'!Q367=3,'組織C③（②のG6~P→F6にペースト＋事業所名追加）'!J367,'組織C③（②のG6~P→F6にペースト＋事業所名追加）'!Q367=4,'組織C③（②のG6~P→F6にペースト＋事業所名追加）'!L367,'組織C③（②のG6~P→F6にペースト＋事業所名追加）'!Q367=5,'組織C③（②のG6~P→F6にペースト＋事業所名追加）'!N367))</f>
        <v/>
      </c>
      <c r="H367" s="68" t="str" cm="1">
        <f t="array" ref="H367">IF($G$6="","",_xlfn.IFS('組織C③（②のG6~P→F6にペースト＋事業所名追加）'!Q367="","",'組織C③（②のG6~P→F6にペースト＋事業所名追加）'!Q367=1,"",'組織C③（②のG6~P→F6にペースト＋事業所名追加）'!Q367=2,'組織C③（②のG6~P→F6にペースト＋事業所名追加）'!F367,'組織C③（②のG6~P→F6にペースト＋事業所名追加）'!Q367=3,'組織C③（②のG6~P→F6にペースト＋事業所名追加）'!H367,'組織C③（②のG6~P→F6にペースト＋事業所名追加）'!Q367=4,'組織C③（②のG6~P→F6にペースト＋事業所名追加）'!J367,'組織C③（②のG6~P→F6にペースト＋事業所名追加）'!Q367=5,'組織C③（②のG6~P→F6にペースト＋事業所名追加）'!L367))</f>
        <v/>
      </c>
      <c r="I367" s="68" t="str">
        <f>IF('組織C③（②のG6~P→F6にペースト＋事業所名追加）'!C367="","",'組織C③（②のG6~P→F6にペースト＋事業所名追加）'!C367)</f>
        <v/>
      </c>
      <c r="J367" s="64"/>
    </row>
    <row r="368" spans="1:10">
      <c r="A368" s="64" t="s">
        <v>1270</v>
      </c>
      <c r="B368" s="79"/>
      <c r="C368" s="81" t="str" cm="1">
        <f t="array" ref="C368">_xlfn.IFS('組織C③（②のG6~P→F6にペースト＋事業所名追加）'!Q368="","",'組織C③（②のG6~P→F6にペースト＋事業所名追加）'!Q368=1,'組織C③（②のG6~P→F6にペースト＋事業所名追加）'!G368,'組織C③（②のG6~P→F6にペースト＋事業所名追加）'!Q368=2,'組織C③（②のG6~P→F6にペースト＋事業所名追加）'!I368,'組織C③（②のG6~P→F6にペースト＋事業所名追加）'!Q368=3,'組織C③（②のG6~P→F6にペースト＋事業所名追加）'!K368,'組織C③（②のG6~P→F6にペースト＋事業所名追加）'!Q368=4,'組織C③（②のG6~P→F6にペースト＋事業所名追加）'!M368,'組織C③（②のG6~P→F6にペースト＋事業所名追加）'!Q368=5,'組織C③（②のG6~P→F6にペースト＋事業所名追加）'!O368)</f>
        <v/>
      </c>
      <c r="D368" s="81" t="str" cm="1">
        <f t="array" ref="D368">_xlfn.IFS('組織C③（②のG6~P→F6にペースト＋事業所名追加）'!Q368="","",'組織C③（②のG6~P→F6にペースト＋事業所名追加）'!Q368=1,"",'組織C③（②のG6~P→F6にペースト＋事業所名追加）'!Q368=2,'組織C③（②のG6~P→F6にペースト＋事業所名追加）'!G368,'組織C③（②のG6~P→F6にペースト＋事業所名追加）'!Q368=3,'組織C③（②のG6~P→F6にペースト＋事業所名追加）'!I368,'組織C③（②のG6~P→F6にペースト＋事業所名追加）'!Q368=4,'組織C③（②のG6~P→F6にペースト＋事業所名追加）'!K368,'組織C③（②のG6~P→F6にペースト＋事業所名追加）'!Q368=5,'組織C③（②のG6~P→F6にペースト＋事業所名追加）'!M368)</f>
        <v/>
      </c>
      <c r="E368" s="64" t="str">
        <f t="shared" si="12"/>
        <v/>
      </c>
      <c r="F368" s="29" t="str">
        <f t="shared" si="11"/>
        <v/>
      </c>
      <c r="G368" s="68" t="str" cm="1">
        <f t="array" ref="G368">IF($G$6="","",_xlfn.IFS('組織C③（②のG6~P→F6にペースト＋事業所名追加）'!Q368="","",'組織C③（②のG6~P→F6にペースト＋事業所名追加）'!Q368=1,'組織C③（②のG6~P→F6にペースト＋事業所名追加）'!F368,'組織C③（②のG6~P→F6にペースト＋事業所名追加）'!Q368=2,'組織C③（②のG6~P→F6にペースト＋事業所名追加）'!H368,'組織C③（②のG6~P→F6にペースト＋事業所名追加）'!Q368=3,'組織C③（②のG6~P→F6にペースト＋事業所名追加）'!J368,'組織C③（②のG6~P→F6にペースト＋事業所名追加）'!Q368=4,'組織C③（②のG6~P→F6にペースト＋事業所名追加）'!L368,'組織C③（②のG6~P→F6にペースト＋事業所名追加）'!Q368=5,'組織C③（②のG6~P→F6にペースト＋事業所名追加）'!N368))</f>
        <v/>
      </c>
      <c r="H368" s="68" t="str" cm="1">
        <f t="array" ref="H368">IF($G$6="","",_xlfn.IFS('組織C③（②のG6~P→F6にペースト＋事業所名追加）'!Q368="","",'組織C③（②のG6~P→F6にペースト＋事業所名追加）'!Q368=1,"",'組織C③（②のG6~P→F6にペースト＋事業所名追加）'!Q368=2,'組織C③（②のG6~P→F6にペースト＋事業所名追加）'!F368,'組織C③（②のG6~P→F6にペースト＋事業所名追加）'!Q368=3,'組織C③（②のG6~P→F6にペースト＋事業所名追加）'!H368,'組織C③（②のG6~P→F6にペースト＋事業所名追加）'!Q368=4,'組織C③（②のG6~P→F6にペースト＋事業所名追加）'!J368,'組織C③（②のG6~P→F6にペースト＋事業所名追加）'!Q368=5,'組織C③（②のG6~P→F6にペースト＋事業所名追加）'!L368))</f>
        <v/>
      </c>
      <c r="I368" s="68" t="str">
        <f>IF('組織C③（②のG6~P→F6にペースト＋事業所名追加）'!C368="","",'組織C③（②のG6~P→F6にペースト＋事業所名追加）'!C368)</f>
        <v/>
      </c>
      <c r="J368" s="64"/>
    </row>
    <row r="369" spans="1:10">
      <c r="A369" s="64" t="s">
        <v>1271</v>
      </c>
      <c r="B369" s="79"/>
      <c r="C369" s="81" t="str" cm="1">
        <f t="array" ref="C369">_xlfn.IFS('組織C③（②のG6~P→F6にペースト＋事業所名追加）'!Q369="","",'組織C③（②のG6~P→F6にペースト＋事業所名追加）'!Q369=1,'組織C③（②のG6~P→F6にペースト＋事業所名追加）'!G369,'組織C③（②のG6~P→F6にペースト＋事業所名追加）'!Q369=2,'組織C③（②のG6~P→F6にペースト＋事業所名追加）'!I369,'組織C③（②のG6~P→F6にペースト＋事業所名追加）'!Q369=3,'組織C③（②のG6~P→F6にペースト＋事業所名追加）'!K369,'組織C③（②のG6~P→F6にペースト＋事業所名追加）'!Q369=4,'組織C③（②のG6~P→F6にペースト＋事業所名追加）'!M369,'組織C③（②のG6~P→F6にペースト＋事業所名追加）'!Q369=5,'組織C③（②のG6~P→F6にペースト＋事業所名追加）'!O369)</f>
        <v/>
      </c>
      <c r="D369" s="81" t="str" cm="1">
        <f t="array" ref="D369">_xlfn.IFS('組織C③（②のG6~P→F6にペースト＋事業所名追加）'!Q369="","",'組織C③（②のG6~P→F6にペースト＋事業所名追加）'!Q369=1,"",'組織C③（②のG6~P→F6にペースト＋事業所名追加）'!Q369=2,'組織C③（②のG6~P→F6にペースト＋事業所名追加）'!G369,'組織C③（②のG6~P→F6にペースト＋事業所名追加）'!Q369=3,'組織C③（②のG6~P→F6にペースト＋事業所名追加）'!I369,'組織C③（②のG6~P→F6にペースト＋事業所名追加）'!Q369=4,'組織C③（②のG6~P→F6にペースト＋事業所名追加）'!K369,'組織C③（②のG6~P→F6にペースト＋事業所名追加）'!Q369=5,'組織C③（②のG6~P→F6にペースト＋事業所名追加）'!M369)</f>
        <v/>
      </c>
      <c r="E369" s="64" t="str">
        <f t="shared" si="12"/>
        <v/>
      </c>
      <c r="F369" s="29" t="str">
        <f t="shared" si="11"/>
        <v/>
      </c>
      <c r="G369" s="68" t="str" cm="1">
        <f t="array" ref="G369">IF($G$6="","",_xlfn.IFS('組織C③（②のG6~P→F6にペースト＋事業所名追加）'!Q369="","",'組織C③（②のG6~P→F6にペースト＋事業所名追加）'!Q369=1,'組織C③（②のG6~P→F6にペースト＋事業所名追加）'!F369,'組織C③（②のG6~P→F6にペースト＋事業所名追加）'!Q369=2,'組織C③（②のG6~P→F6にペースト＋事業所名追加）'!H369,'組織C③（②のG6~P→F6にペースト＋事業所名追加）'!Q369=3,'組織C③（②のG6~P→F6にペースト＋事業所名追加）'!J369,'組織C③（②のG6~P→F6にペースト＋事業所名追加）'!Q369=4,'組織C③（②のG6~P→F6にペースト＋事業所名追加）'!L369,'組織C③（②のG6~P→F6にペースト＋事業所名追加）'!Q369=5,'組織C③（②のG6~P→F6にペースト＋事業所名追加）'!N369))</f>
        <v/>
      </c>
      <c r="H369" s="68" t="str" cm="1">
        <f t="array" ref="H369">IF($G$6="","",_xlfn.IFS('組織C③（②のG6~P→F6にペースト＋事業所名追加）'!Q369="","",'組織C③（②のG6~P→F6にペースト＋事業所名追加）'!Q369=1,"",'組織C③（②のG6~P→F6にペースト＋事業所名追加）'!Q369=2,'組織C③（②のG6~P→F6にペースト＋事業所名追加）'!F369,'組織C③（②のG6~P→F6にペースト＋事業所名追加）'!Q369=3,'組織C③（②のG6~P→F6にペースト＋事業所名追加）'!H369,'組織C③（②のG6~P→F6にペースト＋事業所名追加）'!Q369=4,'組織C③（②のG6~P→F6にペースト＋事業所名追加）'!J369,'組織C③（②のG6~P→F6にペースト＋事業所名追加）'!Q369=5,'組織C③（②のG6~P→F6にペースト＋事業所名追加）'!L369))</f>
        <v/>
      </c>
      <c r="I369" s="68" t="str">
        <f>IF('組織C③（②のG6~P→F6にペースト＋事業所名追加）'!C369="","",'組織C③（②のG6~P→F6にペースト＋事業所名追加）'!C369)</f>
        <v/>
      </c>
      <c r="J369" s="64"/>
    </row>
    <row r="370" spans="1:10">
      <c r="A370" s="64" t="s">
        <v>1272</v>
      </c>
      <c r="B370" s="79"/>
      <c r="C370" s="81" t="str" cm="1">
        <f t="array" ref="C370">_xlfn.IFS('組織C③（②のG6~P→F6にペースト＋事業所名追加）'!Q370="","",'組織C③（②のG6~P→F6にペースト＋事業所名追加）'!Q370=1,'組織C③（②のG6~P→F6にペースト＋事業所名追加）'!G370,'組織C③（②のG6~P→F6にペースト＋事業所名追加）'!Q370=2,'組織C③（②のG6~P→F6にペースト＋事業所名追加）'!I370,'組織C③（②のG6~P→F6にペースト＋事業所名追加）'!Q370=3,'組織C③（②のG6~P→F6にペースト＋事業所名追加）'!K370,'組織C③（②のG6~P→F6にペースト＋事業所名追加）'!Q370=4,'組織C③（②のG6~P→F6にペースト＋事業所名追加）'!M370,'組織C③（②のG6~P→F6にペースト＋事業所名追加）'!Q370=5,'組織C③（②のG6~P→F6にペースト＋事業所名追加）'!O370)</f>
        <v/>
      </c>
      <c r="D370" s="81" t="str" cm="1">
        <f t="array" ref="D370">_xlfn.IFS('組織C③（②のG6~P→F6にペースト＋事業所名追加）'!Q370="","",'組織C③（②のG6~P→F6にペースト＋事業所名追加）'!Q370=1,"",'組織C③（②のG6~P→F6にペースト＋事業所名追加）'!Q370=2,'組織C③（②のG6~P→F6にペースト＋事業所名追加）'!G370,'組織C③（②のG6~P→F6にペースト＋事業所名追加）'!Q370=3,'組織C③（②のG6~P→F6にペースト＋事業所名追加）'!I370,'組織C③（②のG6~P→F6にペースト＋事業所名追加）'!Q370=4,'組織C③（②のG6~P→F6にペースト＋事業所名追加）'!K370,'組織C③（②のG6~P→F6にペースト＋事業所名追加）'!Q370=5,'組織C③（②のG6~P→F6にペースト＋事業所名追加）'!M370)</f>
        <v/>
      </c>
      <c r="E370" s="64" t="str">
        <f t="shared" si="12"/>
        <v/>
      </c>
      <c r="F370" s="29" t="str">
        <f t="shared" si="11"/>
        <v/>
      </c>
      <c r="G370" s="68" t="str" cm="1">
        <f t="array" ref="G370">IF($G$6="","",_xlfn.IFS('組織C③（②のG6~P→F6にペースト＋事業所名追加）'!Q370="","",'組織C③（②のG6~P→F6にペースト＋事業所名追加）'!Q370=1,'組織C③（②のG6~P→F6にペースト＋事業所名追加）'!F370,'組織C③（②のG6~P→F6にペースト＋事業所名追加）'!Q370=2,'組織C③（②のG6~P→F6にペースト＋事業所名追加）'!H370,'組織C③（②のG6~P→F6にペースト＋事業所名追加）'!Q370=3,'組織C③（②のG6~P→F6にペースト＋事業所名追加）'!J370,'組織C③（②のG6~P→F6にペースト＋事業所名追加）'!Q370=4,'組織C③（②のG6~P→F6にペースト＋事業所名追加）'!L370,'組織C③（②のG6~P→F6にペースト＋事業所名追加）'!Q370=5,'組織C③（②のG6~P→F6にペースト＋事業所名追加）'!N370))</f>
        <v/>
      </c>
      <c r="H370" s="68" t="str" cm="1">
        <f t="array" ref="H370">IF($G$6="","",_xlfn.IFS('組織C③（②のG6~P→F6にペースト＋事業所名追加）'!Q370="","",'組織C③（②のG6~P→F6にペースト＋事業所名追加）'!Q370=1,"",'組織C③（②のG6~P→F6にペースト＋事業所名追加）'!Q370=2,'組織C③（②のG6~P→F6にペースト＋事業所名追加）'!F370,'組織C③（②のG6~P→F6にペースト＋事業所名追加）'!Q370=3,'組織C③（②のG6~P→F6にペースト＋事業所名追加）'!H370,'組織C③（②のG6~P→F6にペースト＋事業所名追加）'!Q370=4,'組織C③（②のG6~P→F6にペースト＋事業所名追加）'!J370,'組織C③（②のG6~P→F6にペースト＋事業所名追加）'!Q370=5,'組織C③（②のG6~P→F6にペースト＋事業所名追加）'!L370))</f>
        <v/>
      </c>
      <c r="I370" s="68" t="str">
        <f>IF('組織C③（②のG6~P→F6にペースト＋事業所名追加）'!C370="","",'組織C③（②のG6~P→F6にペースト＋事業所名追加）'!C370)</f>
        <v/>
      </c>
      <c r="J370" s="64"/>
    </row>
    <row r="371" spans="1:10">
      <c r="A371" s="64" t="s">
        <v>1273</v>
      </c>
      <c r="B371" s="79"/>
      <c r="C371" s="81" t="str" cm="1">
        <f t="array" ref="C371">_xlfn.IFS('組織C③（②のG6~P→F6にペースト＋事業所名追加）'!Q371="","",'組織C③（②のG6~P→F6にペースト＋事業所名追加）'!Q371=1,'組織C③（②のG6~P→F6にペースト＋事業所名追加）'!G371,'組織C③（②のG6~P→F6にペースト＋事業所名追加）'!Q371=2,'組織C③（②のG6~P→F6にペースト＋事業所名追加）'!I371,'組織C③（②のG6~P→F6にペースト＋事業所名追加）'!Q371=3,'組織C③（②のG6~P→F6にペースト＋事業所名追加）'!K371,'組織C③（②のG6~P→F6にペースト＋事業所名追加）'!Q371=4,'組織C③（②のG6~P→F6にペースト＋事業所名追加）'!M371,'組織C③（②のG6~P→F6にペースト＋事業所名追加）'!Q371=5,'組織C③（②のG6~P→F6にペースト＋事業所名追加）'!O371)</f>
        <v/>
      </c>
      <c r="D371" s="81" t="str" cm="1">
        <f t="array" ref="D371">_xlfn.IFS('組織C③（②のG6~P→F6にペースト＋事業所名追加）'!Q371="","",'組織C③（②のG6~P→F6にペースト＋事業所名追加）'!Q371=1,"",'組織C③（②のG6~P→F6にペースト＋事業所名追加）'!Q371=2,'組織C③（②のG6~P→F6にペースト＋事業所名追加）'!G371,'組織C③（②のG6~P→F6にペースト＋事業所名追加）'!Q371=3,'組織C③（②のG6~P→F6にペースト＋事業所名追加）'!I371,'組織C③（②のG6~P→F6にペースト＋事業所名追加）'!Q371=4,'組織C③（②のG6~P→F6にペースト＋事業所名追加）'!K371,'組織C③（②のG6~P→F6にペースト＋事業所名追加）'!Q371=5,'組織C③（②のG6~P→F6にペースト＋事業所名追加）'!M371)</f>
        <v/>
      </c>
      <c r="E371" s="64" t="str">
        <f t="shared" si="12"/>
        <v/>
      </c>
      <c r="F371" s="29" t="str">
        <f t="shared" si="11"/>
        <v/>
      </c>
      <c r="G371" s="68" t="str" cm="1">
        <f t="array" ref="G371">IF($G$6="","",_xlfn.IFS('組織C③（②のG6~P→F6にペースト＋事業所名追加）'!Q371="","",'組織C③（②のG6~P→F6にペースト＋事業所名追加）'!Q371=1,'組織C③（②のG6~P→F6にペースト＋事業所名追加）'!F371,'組織C③（②のG6~P→F6にペースト＋事業所名追加）'!Q371=2,'組織C③（②のG6~P→F6にペースト＋事業所名追加）'!H371,'組織C③（②のG6~P→F6にペースト＋事業所名追加）'!Q371=3,'組織C③（②のG6~P→F6にペースト＋事業所名追加）'!J371,'組織C③（②のG6~P→F6にペースト＋事業所名追加）'!Q371=4,'組織C③（②のG6~P→F6にペースト＋事業所名追加）'!L371,'組織C③（②のG6~P→F6にペースト＋事業所名追加）'!Q371=5,'組織C③（②のG6~P→F6にペースト＋事業所名追加）'!N371))</f>
        <v/>
      </c>
      <c r="H371" s="68" t="str" cm="1">
        <f t="array" ref="H371">IF($G$6="","",_xlfn.IFS('組織C③（②のG6~P→F6にペースト＋事業所名追加）'!Q371="","",'組織C③（②のG6~P→F6にペースト＋事業所名追加）'!Q371=1,"",'組織C③（②のG6~P→F6にペースト＋事業所名追加）'!Q371=2,'組織C③（②のG6~P→F6にペースト＋事業所名追加）'!F371,'組織C③（②のG6~P→F6にペースト＋事業所名追加）'!Q371=3,'組織C③（②のG6~P→F6にペースト＋事業所名追加）'!H371,'組織C③（②のG6~P→F6にペースト＋事業所名追加）'!Q371=4,'組織C③（②のG6~P→F6にペースト＋事業所名追加）'!J371,'組織C③（②のG6~P→F6にペースト＋事業所名追加）'!Q371=5,'組織C③（②のG6~P→F6にペースト＋事業所名追加）'!L371))</f>
        <v/>
      </c>
      <c r="I371" s="68" t="str">
        <f>IF('組織C③（②のG6~P→F6にペースト＋事業所名追加）'!C371="","",'組織C③（②のG6~P→F6にペースト＋事業所名追加）'!C371)</f>
        <v/>
      </c>
      <c r="J371" s="64"/>
    </row>
    <row r="372" spans="1:10">
      <c r="A372" s="64" t="s">
        <v>1274</v>
      </c>
      <c r="B372" s="79"/>
      <c r="C372" s="81" t="str" cm="1">
        <f t="array" ref="C372">_xlfn.IFS('組織C③（②のG6~P→F6にペースト＋事業所名追加）'!Q372="","",'組織C③（②のG6~P→F6にペースト＋事業所名追加）'!Q372=1,'組織C③（②のG6~P→F6にペースト＋事業所名追加）'!G372,'組織C③（②のG6~P→F6にペースト＋事業所名追加）'!Q372=2,'組織C③（②のG6~P→F6にペースト＋事業所名追加）'!I372,'組織C③（②のG6~P→F6にペースト＋事業所名追加）'!Q372=3,'組織C③（②のG6~P→F6にペースト＋事業所名追加）'!K372,'組織C③（②のG6~P→F6にペースト＋事業所名追加）'!Q372=4,'組織C③（②のG6~P→F6にペースト＋事業所名追加）'!M372,'組織C③（②のG6~P→F6にペースト＋事業所名追加）'!Q372=5,'組織C③（②のG6~P→F6にペースト＋事業所名追加）'!O372)</f>
        <v/>
      </c>
      <c r="D372" s="81" t="str" cm="1">
        <f t="array" ref="D372">_xlfn.IFS('組織C③（②のG6~P→F6にペースト＋事業所名追加）'!Q372="","",'組織C③（②のG6~P→F6にペースト＋事業所名追加）'!Q372=1,"",'組織C③（②のG6~P→F6にペースト＋事業所名追加）'!Q372=2,'組織C③（②のG6~P→F6にペースト＋事業所名追加）'!G372,'組織C③（②のG6~P→F6にペースト＋事業所名追加）'!Q372=3,'組織C③（②のG6~P→F6にペースト＋事業所名追加）'!I372,'組織C③（②のG6~P→F6にペースト＋事業所名追加）'!Q372=4,'組織C③（②のG6~P→F6にペースト＋事業所名追加）'!K372,'組織C③（②のG6~P→F6にペースト＋事業所名追加）'!Q372=5,'組織C③（②のG6~P→F6にペースト＋事業所名追加）'!M372)</f>
        <v/>
      </c>
      <c r="E372" s="64" t="str">
        <f t="shared" si="12"/>
        <v/>
      </c>
      <c r="F372" s="29" t="str">
        <f t="shared" si="11"/>
        <v/>
      </c>
      <c r="G372" s="68" t="str" cm="1">
        <f t="array" ref="G372">IF($G$6="","",_xlfn.IFS('組織C③（②のG6~P→F6にペースト＋事業所名追加）'!Q372="","",'組織C③（②のG6~P→F6にペースト＋事業所名追加）'!Q372=1,'組織C③（②のG6~P→F6にペースト＋事業所名追加）'!F372,'組織C③（②のG6~P→F6にペースト＋事業所名追加）'!Q372=2,'組織C③（②のG6~P→F6にペースト＋事業所名追加）'!H372,'組織C③（②のG6~P→F6にペースト＋事業所名追加）'!Q372=3,'組織C③（②のG6~P→F6にペースト＋事業所名追加）'!J372,'組織C③（②のG6~P→F6にペースト＋事業所名追加）'!Q372=4,'組織C③（②のG6~P→F6にペースト＋事業所名追加）'!L372,'組織C③（②のG6~P→F6にペースト＋事業所名追加）'!Q372=5,'組織C③（②のG6~P→F6にペースト＋事業所名追加）'!N372))</f>
        <v/>
      </c>
      <c r="H372" s="68" t="str" cm="1">
        <f t="array" ref="H372">IF($G$6="","",_xlfn.IFS('組織C③（②のG6~P→F6にペースト＋事業所名追加）'!Q372="","",'組織C③（②のG6~P→F6にペースト＋事業所名追加）'!Q372=1,"",'組織C③（②のG6~P→F6にペースト＋事業所名追加）'!Q372=2,'組織C③（②のG6~P→F6にペースト＋事業所名追加）'!F372,'組織C③（②のG6~P→F6にペースト＋事業所名追加）'!Q372=3,'組織C③（②のG6~P→F6にペースト＋事業所名追加）'!H372,'組織C③（②のG6~P→F6にペースト＋事業所名追加）'!Q372=4,'組織C③（②のG6~P→F6にペースト＋事業所名追加）'!J372,'組織C③（②のG6~P→F6にペースト＋事業所名追加）'!Q372=5,'組織C③（②のG6~P→F6にペースト＋事業所名追加）'!L372))</f>
        <v/>
      </c>
      <c r="I372" s="68" t="str">
        <f>IF('組織C③（②のG6~P→F6にペースト＋事業所名追加）'!C372="","",'組織C③（②のG6~P→F6にペースト＋事業所名追加）'!C372)</f>
        <v/>
      </c>
      <c r="J372" s="64"/>
    </row>
    <row r="373" spans="1:10">
      <c r="A373" s="64" t="s">
        <v>1275</v>
      </c>
      <c r="B373" s="79"/>
      <c r="C373" s="81" t="str" cm="1">
        <f t="array" ref="C373">_xlfn.IFS('組織C③（②のG6~P→F6にペースト＋事業所名追加）'!Q373="","",'組織C③（②のG6~P→F6にペースト＋事業所名追加）'!Q373=1,'組織C③（②のG6~P→F6にペースト＋事業所名追加）'!G373,'組織C③（②のG6~P→F6にペースト＋事業所名追加）'!Q373=2,'組織C③（②のG6~P→F6にペースト＋事業所名追加）'!I373,'組織C③（②のG6~P→F6にペースト＋事業所名追加）'!Q373=3,'組織C③（②のG6~P→F6にペースト＋事業所名追加）'!K373,'組織C③（②のG6~P→F6にペースト＋事業所名追加）'!Q373=4,'組織C③（②のG6~P→F6にペースト＋事業所名追加）'!M373,'組織C③（②のG6~P→F6にペースト＋事業所名追加）'!Q373=5,'組織C③（②のG6~P→F6にペースト＋事業所名追加）'!O373)</f>
        <v/>
      </c>
      <c r="D373" s="81" t="str" cm="1">
        <f t="array" ref="D373">_xlfn.IFS('組織C③（②のG6~P→F6にペースト＋事業所名追加）'!Q373="","",'組織C③（②のG6~P→F6にペースト＋事業所名追加）'!Q373=1,"",'組織C③（②のG6~P→F6にペースト＋事業所名追加）'!Q373=2,'組織C③（②のG6~P→F6にペースト＋事業所名追加）'!G373,'組織C③（②のG6~P→F6にペースト＋事業所名追加）'!Q373=3,'組織C③（②のG6~P→F6にペースト＋事業所名追加）'!I373,'組織C③（②のG6~P→F6にペースト＋事業所名追加）'!Q373=4,'組織C③（②のG6~P→F6にペースト＋事業所名追加）'!K373,'組織C③（②のG6~P→F6にペースト＋事業所名追加）'!Q373=5,'組織C③（②のG6~P→F6にペースト＋事業所名追加）'!M373)</f>
        <v/>
      </c>
      <c r="E373" s="64" t="str">
        <f t="shared" si="12"/>
        <v/>
      </c>
      <c r="F373" s="29" t="str">
        <f t="shared" si="11"/>
        <v/>
      </c>
      <c r="G373" s="68" t="str" cm="1">
        <f t="array" ref="G373">IF($G$6="","",_xlfn.IFS('組織C③（②のG6~P→F6にペースト＋事業所名追加）'!Q373="","",'組織C③（②のG6~P→F6にペースト＋事業所名追加）'!Q373=1,'組織C③（②のG6~P→F6にペースト＋事業所名追加）'!F373,'組織C③（②のG6~P→F6にペースト＋事業所名追加）'!Q373=2,'組織C③（②のG6~P→F6にペースト＋事業所名追加）'!H373,'組織C③（②のG6~P→F6にペースト＋事業所名追加）'!Q373=3,'組織C③（②のG6~P→F6にペースト＋事業所名追加）'!J373,'組織C③（②のG6~P→F6にペースト＋事業所名追加）'!Q373=4,'組織C③（②のG6~P→F6にペースト＋事業所名追加）'!L373,'組織C③（②のG6~P→F6にペースト＋事業所名追加）'!Q373=5,'組織C③（②のG6~P→F6にペースト＋事業所名追加）'!N373))</f>
        <v/>
      </c>
      <c r="H373" s="68" t="str" cm="1">
        <f t="array" ref="H373">IF($G$6="","",_xlfn.IFS('組織C③（②のG6~P→F6にペースト＋事業所名追加）'!Q373="","",'組織C③（②のG6~P→F6にペースト＋事業所名追加）'!Q373=1,"",'組織C③（②のG6~P→F6にペースト＋事業所名追加）'!Q373=2,'組織C③（②のG6~P→F6にペースト＋事業所名追加）'!F373,'組織C③（②のG6~P→F6にペースト＋事業所名追加）'!Q373=3,'組織C③（②のG6~P→F6にペースト＋事業所名追加）'!H373,'組織C③（②のG6~P→F6にペースト＋事業所名追加）'!Q373=4,'組織C③（②のG6~P→F6にペースト＋事業所名追加）'!J373,'組織C③（②のG6~P→F6にペースト＋事業所名追加）'!Q373=5,'組織C③（②のG6~P→F6にペースト＋事業所名追加）'!L373))</f>
        <v/>
      </c>
      <c r="I373" s="68" t="str">
        <f>IF('組織C③（②のG6~P→F6にペースト＋事業所名追加）'!C373="","",'組織C③（②のG6~P→F6にペースト＋事業所名追加）'!C373)</f>
        <v/>
      </c>
      <c r="J373" s="64"/>
    </row>
    <row r="374" spans="1:10">
      <c r="A374" s="64" t="s">
        <v>1276</v>
      </c>
      <c r="B374" s="79"/>
      <c r="C374" s="81" t="str" cm="1">
        <f t="array" ref="C374">_xlfn.IFS('組織C③（②のG6~P→F6にペースト＋事業所名追加）'!Q374="","",'組織C③（②のG6~P→F6にペースト＋事業所名追加）'!Q374=1,'組織C③（②のG6~P→F6にペースト＋事業所名追加）'!G374,'組織C③（②のG6~P→F6にペースト＋事業所名追加）'!Q374=2,'組織C③（②のG6~P→F6にペースト＋事業所名追加）'!I374,'組織C③（②のG6~P→F6にペースト＋事業所名追加）'!Q374=3,'組織C③（②のG6~P→F6にペースト＋事業所名追加）'!K374,'組織C③（②のG6~P→F6にペースト＋事業所名追加）'!Q374=4,'組織C③（②のG6~P→F6にペースト＋事業所名追加）'!M374,'組織C③（②のG6~P→F6にペースト＋事業所名追加）'!Q374=5,'組織C③（②のG6~P→F6にペースト＋事業所名追加）'!O374)</f>
        <v/>
      </c>
      <c r="D374" s="81" t="str" cm="1">
        <f t="array" ref="D374">_xlfn.IFS('組織C③（②のG6~P→F6にペースト＋事業所名追加）'!Q374="","",'組織C③（②のG6~P→F6にペースト＋事業所名追加）'!Q374=1,"",'組織C③（②のG6~P→F6にペースト＋事業所名追加）'!Q374=2,'組織C③（②のG6~P→F6にペースト＋事業所名追加）'!G374,'組織C③（②のG6~P→F6にペースト＋事業所名追加）'!Q374=3,'組織C③（②のG6~P→F6にペースト＋事業所名追加）'!I374,'組織C③（②のG6~P→F6にペースト＋事業所名追加）'!Q374=4,'組織C③（②のG6~P→F6にペースト＋事業所名追加）'!K374,'組織C③（②のG6~P→F6にペースト＋事業所名追加）'!Q374=5,'組織C③（②のG6~P→F6にペースト＋事業所名追加）'!M374)</f>
        <v/>
      </c>
      <c r="E374" s="64" t="str">
        <f t="shared" si="12"/>
        <v/>
      </c>
      <c r="F374" s="29" t="str">
        <f t="shared" si="11"/>
        <v/>
      </c>
      <c r="G374" s="68" t="str" cm="1">
        <f t="array" ref="G374">IF($G$6="","",_xlfn.IFS('組織C③（②のG6~P→F6にペースト＋事業所名追加）'!Q374="","",'組織C③（②のG6~P→F6にペースト＋事業所名追加）'!Q374=1,'組織C③（②のG6~P→F6にペースト＋事業所名追加）'!F374,'組織C③（②のG6~P→F6にペースト＋事業所名追加）'!Q374=2,'組織C③（②のG6~P→F6にペースト＋事業所名追加）'!H374,'組織C③（②のG6~P→F6にペースト＋事業所名追加）'!Q374=3,'組織C③（②のG6~P→F6にペースト＋事業所名追加）'!J374,'組織C③（②のG6~P→F6にペースト＋事業所名追加）'!Q374=4,'組織C③（②のG6~P→F6にペースト＋事業所名追加）'!L374,'組織C③（②のG6~P→F6にペースト＋事業所名追加）'!Q374=5,'組織C③（②のG6~P→F6にペースト＋事業所名追加）'!N374))</f>
        <v/>
      </c>
      <c r="H374" s="68" t="str" cm="1">
        <f t="array" ref="H374">IF($G$6="","",_xlfn.IFS('組織C③（②のG6~P→F6にペースト＋事業所名追加）'!Q374="","",'組織C③（②のG6~P→F6にペースト＋事業所名追加）'!Q374=1,"",'組織C③（②のG6~P→F6にペースト＋事業所名追加）'!Q374=2,'組織C③（②のG6~P→F6にペースト＋事業所名追加）'!F374,'組織C③（②のG6~P→F6にペースト＋事業所名追加）'!Q374=3,'組織C③（②のG6~P→F6にペースト＋事業所名追加）'!H374,'組織C③（②のG6~P→F6にペースト＋事業所名追加）'!Q374=4,'組織C③（②のG6~P→F6にペースト＋事業所名追加）'!J374,'組織C③（②のG6~P→F6にペースト＋事業所名追加）'!Q374=5,'組織C③（②のG6~P→F6にペースト＋事業所名追加）'!L374))</f>
        <v/>
      </c>
      <c r="I374" s="68" t="str">
        <f>IF('組織C③（②のG6~P→F6にペースト＋事業所名追加）'!C374="","",'組織C③（②のG6~P→F6にペースト＋事業所名追加）'!C374)</f>
        <v/>
      </c>
      <c r="J374" s="64"/>
    </row>
    <row r="375" spans="1:10">
      <c r="A375" s="64" t="s">
        <v>1277</v>
      </c>
      <c r="B375" s="79"/>
      <c r="C375" s="81" t="str" cm="1">
        <f t="array" ref="C375">_xlfn.IFS('組織C③（②のG6~P→F6にペースト＋事業所名追加）'!Q375="","",'組織C③（②のG6~P→F6にペースト＋事業所名追加）'!Q375=1,'組織C③（②のG6~P→F6にペースト＋事業所名追加）'!G375,'組織C③（②のG6~P→F6にペースト＋事業所名追加）'!Q375=2,'組織C③（②のG6~P→F6にペースト＋事業所名追加）'!I375,'組織C③（②のG6~P→F6にペースト＋事業所名追加）'!Q375=3,'組織C③（②のG6~P→F6にペースト＋事業所名追加）'!K375,'組織C③（②のG6~P→F6にペースト＋事業所名追加）'!Q375=4,'組織C③（②のG6~P→F6にペースト＋事業所名追加）'!M375,'組織C③（②のG6~P→F6にペースト＋事業所名追加）'!Q375=5,'組織C③（②のG6~P→F6にペースト＋事業所名追加）'!O375)</f>
        <v/>
      </c>
      <c r="D375" s="81" t="str" cm="1">
        <f t="array" ref="D375">_xlfn.IFS('組織C③（②のG6~P→F6にペースト＋事業所名追加）'!Q375="","",'組織C③（②のG6~P→F6にペースト＋事業所名追加）'!Q375=1,"",'組織C③（②のG6~P→F6にペースト＋事業所名追加）'!Q375=2,'組織C③（②のG6~P→F6にペースト＋事業所名追加）'!G375,'組織C③（②のG6~P→F6にペースト＋事業所名追加）'!Q375=3,'組織C③（②のG6~P→F6にペースト＋事業所名追加）'!I375,'組織C③（②のG6~P→F6にペースト＋事業所名追加）'!Q375=4,'組織C③（②のG6~P→F6にペースト＋事業所名追加）'!K375,'組織C③（②のG6~P→F6にペースト＋事業所名追加）'!Q375=5,'組織C③（②のG6~P→F6にペースト＋事業所名追加）'!M375)</f>
        <v/>
      </c>
      <c r="E375" s="64" t="str">
        <f t="shared" si="12"/>
        <v/>
      </c>
      <c r="F375" s="29" t="str">
        <f t="shared" si="11"/>
        <v/>
      </c>
      <c r="G375" s="68" t="str" cm="1">
        <f t="array" ref="G375">IF($G$6="","",_xlfn.IFS('組織C③（②のG6~P→F6にペースト＋事業所名追加）'!Q375="","",'組織C③（②のG6~P→F6にペースト＋事業所名追加）'!Q375=1,'組織C③（②のG6~P→F6にペースト＋事業所名追加）'!F375,'組織C③（②のG6~P→F6にペースト＋事業所名追加）'!Q375=2,'組織C③（②のG6~P→F6にペースト＋事業所名追加）'!H375,'組織C③（②のG6~P→F6にペースト＋事業所名追加）'!Q375=3,'組織C③（②のG6~P→F6にペースト＋事業所名追加）'!J375,'組織C③（②のG6~P→F6にペースト＋事業所名追加）'!Q375=4,'組織C③（②のG6~P→F6にペースト＋事業所名追加）'!L375,'組織C③（②のG6~P→F6にペースト＋事業所名追加）'!Q375=5,'組織C③（②のG6~P→F6にペースト＋事業所名追加）'!N375))</f>
        <v/>
      </c>
      <c r="H375" s="68" t="str" cm="1">
        <f t="array" ref="H375">IF($G$6="","",_xlfn.IFS('組織C③（②のG6~P→F6にペースト＋事業所名追加）'!Q375="","",'組織C③（②のG6~P→F6にペースト＋事業所名追加）'!Q375=1,"",'組織C③（②のG6~P→F6にペースト＋事業所名追加）'!Q375=2,'組織C③（②のG6~P→F6にペースト＋事業所名追加）'!F375,'組織C③（②のG6~P→F6にペースト＋事業所名追加）'!Q375=3,'組織C③（②のG6~P→F6にペースト＋事業所名追加）'!H375,'組織C③（②のG6~P→F6にペースト＋事業所名追加）'!Q375=4,'組織C③（②のG6~P→F6にペースト＋事業所名追加）'!J375,'組織C③（②のG6~P→F6にペースト＋事業所名追加）'!Q375=5,'組織C③（②のG6~P→F6にペースト＋事業所名追加）'!L375))</f>
        <v/>
      </c>
      <c r="I375" s="68" t="str">
        <f>IF('組織C③（②のG6~P→F6にペースト＋事業所名追加）'!C375="","",'組織C③（②のG6~P→F6にペースト＋事業所名追加）'!C375)</f>
        <v/>
      </c>
      <c r="J375" s="64"/>
    </row>
    <row r="376" spans="1:10">
      <c r="A376" s="64" t="s">
        <v>1278</v>
      </c>
      <c r="B376" s="79"/>
      <c r="C376" s="81" t="str" cm="1">
        <f t="array" ref="C376">_xlfn.IFS('組織C③（②のG6~P→F6にペースト＋事業所名追加）'!Q376="","",'組織C③（②のG6~P→F6にペースト＋事業所名追加）'!Q376=1,'組織C③（②のG6~P→F6にペースト＋事業所名追加）'!G376,'組織C③（②のG6~P→F6にペースト＋事業所名追加）'!Q376=2,'組織C③（②のG6~P→F6にペースト＋事業所名追加）'!I376,'組織C③（②のG6~P→F6にペースト＋事業所名追加）'!Q376=3,'組織C③（②のG6~P→F6にペースト＋事業所名追加）'!K376,'組織C③（②のG6~P→F6にペースト＋事業所名追加）'!Q376=4,'組織C③（②のG6~P→F6にペースト＋事業所名追加）'!M376,'組織C③（②のG6~P→F6にペースト＋事業所名追加）'!Q376=5,'組織C③（②のG6~P→F6にペースト＋事業所名追加）'!O376)</f>
        <v/>
      </c>
      <c r="D376" s="81" t="str" cm="1">
        <f t="array" ref="D376">_xlfn.IFS('組織C③（②のG6~P→F6にペースト＋事業所名追加）'!Q376="","",'組織C③（②のG6~P→F6にペースト＋事業所名追加）'!Q376=1,"",'組織C③（②のG6~P→F6にペースト＋事業所名追加）'!Q376=2,'組織C③（②のG6~P→F6にペースト＋事業所名追加）'!G376,'組織C③（②のG6~P→F6にペースト＋事業所名追加）'!Q376=3,'組織C③（②のG6~P→F6にペースト＋事業所名追加）'!I376,'組織C③（②のG6~P→F6にペースト＋事業所名追加）'!Q376=4,'組織C③（②のG6~P→F6にペースト＋事業所名追加）'!K376,'組織C③（②のG6~P→F6にペースト＋事業所名追加）'!Q376=5,'組織C③（②のG6~P→F6にペースト＋事業所名追加）'!M376)</f>
        <v/>
      </c>
      <c r="E376" s="64" t="str">
        <f t="shared" si="12"/>
        <v/>
      </c>
      <c r="F376" s="29" t="str">
        <f t="shared" si="11"/>
        <v/>
      </c>
      <c r="G376" s="68" t="str" cm="1">
        <f t="array" ref="G376">IF($G$6="","",_xlfn.IFS('組織C③（②のG6~P→F6にペースト＋事業所名追加）'!Q376="","",'組織C③（②のG6~P→F6にペースト＋事業所名追加）'!Q376=1,'組織C③（②のG6~P→F6にペースト＋事業所名追加）'!F376,'組織C③（②のG6~P→F6にペースト＋事業所名追加）'!Q376=2,'組織C③（②のG6~P→F6にペースト＋事業所名追加）'!H376,'組織C③（②のG6~P→F6にペースト＋事業所名追加）'!Q376=3,'組織C③（②のG6~P→F6にペースト＋事業所名追加）'!J376,'組織C③（②のG6~P→F6にペースト＋事業所名追加）'!Q376=4,'組織C③（②のG6~P→F6にペースト＋事業所名追加）'!L376,'組織C③（②のG6~P→F6にペースト＋事業所名追加）'!Q376=5,'組織C③（②のG6~P→F6にペースト＋事業所名追加）'!N376))</f>
        <v/>
      </c>
      <c r="H376" s="68" t="str" cm="1">
        <f t="array" ref="H376">IF($G$6="","",_xlfn.IFS('組織C③（②のG6~P→F6にペースト＋事業所名追加）'!Q376="","",'組織C③（②のG6~P→F6にペースト＋事業所名追加）'!Q376=1,"",'組織C③（②のG6~P→F6にペースト＋事業所名追加）'!Q376=2,'組織C③（②のG6~P→F6にペースト＋事業所名追加）'!F376,'組織C③（②のG6~P→F6にペースト＋事業所名追加）'!Q376=3,'組織C③（②のG6~P→F6にペースト＋事業所名追加）'!H376,'組織C③（②のG6~P→F6にペースト＋事業所名追加）'!Q376=4,'組織C③（②のG6~P→F6にペースト＋事業所名追加）'!J376,'組織C③（②のG6~P→F6にペースト＋事業所名追加）'!Q376=5,'組織C③（②のG6~P→F6にペースト＋事業所名追加）'!L376))</f>
        <v/>
      </c>
      <c r="I376" s="68" t="str">
        <f>IF('組織C③（②のG6~P→F6にペースト＋事業所名追加）'!C376="","",'組織C③（②のG6~P→F6にペースト＋事業所名追加）'!C376)</f>
        <v/>
      </c>
      <c r="J376" s="64"/>
    </row>
    <row r="377" spans="1:10">
      <c r="A377" s="64" t="s">
        <v>1279</v>
      </c>
      <c r="B377" s="79"/>
      <c r="C377" s="81" t="str" cm="1">
        <f t="array" ref="C377">_xlfn.IFS('組織C③（②のG6~P→F6にペースト＋事業所名追加）'!Q377="","",'組織C③（②のG6~P→F6にペースト＋事業所名追加）'!Q377=1,'組織C③（②のG6~P→F6にペースト＋事業所名追加）'!G377,'組織C③（②のG6~P→F6にペースト＋事業所名追加）'!Q377=2,'組織C③（②のG6~P→F6にペースト＋事業所名追加）'!I377,'組織C③（②のG6~P→F6にペースト＋事業所名追加）'!Q377=3,'組織C③（②のG6~P→F6にペースト＋事業所名追加）'!K377,'組織C③（②のG6~P→F6にペースト＋事業所名追加）'!Q377=4,'組織C③（②のG6~P→F6にペースト＋事業所名追加）'!M377,'組織C③（②のG6~P→F6にペースト＋事業所名追加）'!Q377=5,'組織C③（②のG6~P→F6にペースト＋事業所名追加）'!O377)</f>
        <v/>
      </c>
      <c r="D377" s="81" t="str" cm="1">
        <f t="array" ref="D377">_xlfn.IFS('組織C③（②のG6~P→F6にペースト＋事業所名追加）'!Q377="","",'組織C③（②のG6~P→F6にペースト＋事業所名追加）'!Q377=1,"",'組織C③（②のG6~P→F6にペースト＋事業所名追加）'!Q377=2,'組織C③（②のG6~P→F6にペースト＋事業所名追加）'!G377,'組織C③（②のG6~P→F6にペースト＋事業所名追加）'!Q377=3,'組織C③（②のG6~P→F6にペースト＋事業所名追加）'!I377,'組織C③（②のG6~P→F6にペースト＋事業所名追加）'!Q377=4,'組織C③（②のG6~P→F6にペースト＋事業所名追加）'!K377,'組織C③（②のG6~P→F6にペースト＋事業所名追加）'!Q377=5,'組織C③（②のG6~P→F6にペースト＋事業所名追加）'!M377)</f>
        <v/>
      </c>
      <c r="E377" s="64" t="str">
        <f t="shared" si="12"/>
        <v/>
      </c>
      <c r="F377" s="29" t="str">
        <f t="shared" si="11"/>
        <v/>
      </c>
      <c r="G377" s="68" t="str" cm="1">
        <f t="array" ref="G377">IF($G$6="","",_xlfn.IFS('組織C③（②のG6~P→F6にペースト＋事業所名追加）'!Q377="","",'組織C③（②のG6~P→F6にペースト＋事業所名追加）'!Q377=1,'組織C③（②のG6~P→F6にペースト＋事業所名追加）'!F377,'組織C③（②のG6~P→F6にペースト＋事業所名追加）'!Q377=2,'組織C③（②のG6~P→F6にペースト＋事業所名追加）'!H377,'組織C③（②のG6~P→F6にペースト＋事業所名追加）'!Q377=3,'組織C③（②のG6~P→F6にペースト＋事業所名追加）'!J377,'組織C③（②のG6~P→F6にペースト＋事業所名追加）'!Q377=4,'組織C③（②のG6~P→F6にペースト＋事業所名追加）'!L377,'組織C③（②のG6~P→F6にペースト＋事業所名追加）'!Q377=5,'組織C③（②のG6~P→F6にペースト＋事業所名追加）'!N377))</f>
        <v/>
      </c>
      <c r="H377" s="68" t="str" cm="1">
        <f t="array" ref="H377">IF($G$6="","",_xlfn.IFS('組織C③（②のG6~P→F6にペースト＋事業所名追加）'!Q377="","",'組織C③（②のG6~P→F6にペースト＋事業所名追加）'!Q377=1,"",'組織C③（②のG6~P→F6にペースト＋事業所名追加）'!Q377=2,'組織C③（②のG6~P→F6にペースト＋事業所名追加）'!F377,'組織C③（②のG6~P→F6にペースト＋事業所名追加）'!Q377=3,'組織C③（②のG6~P→F6にペースト＋事業所名追加）'!H377,'組織C③（②のG6~P→F6にペースト＋事業所名追加）'!Q377=4,'組織C③（②のG6~P→F6にペースト＋事業所名追加）'!J377,'組織C③（②のG6~P→F6にペースト＋事業所名追加）'!Q377=5,'組織C③（②のG6~P→F6にペースト＋事業所名追加）'!L377))</f>
        <v/>
      </c>
      <c r="I377" s="68" t="str">
        <f>IF('組織C③（②のG6~P→F6にペースト＋事業所名追加）'!C377="","",'組織C③（②のG6~P→F6にペースト＋事業所名追加）'!C377)</f>
        <v/>
      </c>
      <c r="J377" s="64"/>
    </row>
    <row r="378" spans="1:10">
      <c r="A378" s="64" t="s">
        <v>1280</v>
      </c>
      <c r="B378" s="79"/>
      <c r="C378" s="81" t="str" cm="1">
        <f t="array" ref="C378">_xlfn.IFS('組織C③（②のG6~P→F6にペースト＋事業所名追加）'!Q378="","",'組織C③（②のG6~P→F6にペースト＋事業所名追加）'!Q378=1,'組織C③（②のG6~P→F6にペースト＋事業所名追加）'!G378,'組織C③（②のG6~P→F6にペースト＋事業所名追加）'!Q378=2,'組織C③（②のG6~P→F6にペースト＋事業所名追加）'!I378,'組織C③（②のG6~P→F6にペースト＋事業所名追加）'!Q378=3,'組織C③（②のG6~P→F6にペースト＋事業所名追加）'!K378,'組織C③（②のG6~P→F6にペースト＋事業所名追加）'!Q378=4,'組織C③（②のG6~P→F6にペースト＋事業所名追加）'!M378,'組織C③（②のG6~P→F6にペースト＋事業所名追加）'!Q378=5,'組織C③（②のG6~P→F6にペースト＋事業所名追加）'!O378)</f>
        <v/>
      </c>
      <c r="D378" s="81" t="str" cm="1">
        <f t="array" ref="D378">_xlfn.IFS('組織C③（②のG6~P→F6にペースト＋事業所名追加）'!Q378="","",'組織C③（②のG6~P→F6にペースト＋事業所名追加）'!Q378=1,"",'組織C③（②のG6~P→F6にペースト＋事業所名追加）'!Q378=2,'組織C③（②のG6~P→F6にペースト＋事業所名追加）'!G378,'組織C③（②のG6~P→F6にペースト＋事業所名追加）'!Q378=3,'組織C③（②のG6~P→F6にペースト＋事業所名追加）'!I378,'組織C③（②のG6~P→F6にペースト＋事業所名追加）'!Q378=4,'組織C③（②のG6~P→F6にペースト＋事業所名追加）'!K378,'組織C③（②のG6~P→F6にペースト＋事業所名追加）'!Q378=5,'組織C③（②のG6~P→F6にペースト＋事業所名追加）'!M378)</f>
        <v/>
      </c>
      <c r="E378" s="64" t="str">
        <f t="shared" si="12"/>
        <v/>
      </c>
      <c r="F378" s="29" t="str">
        <f t="shared" si="11"/>
        <v/>
      </c>
      <c r="G378" s="68" t="str" cm="1">
        <f t="array" ref="G378">IF($G$6="","",_xlfn.IFS('組織C③（②のG6~P→F6にペースト＋事業所名追加）'!Q378="","",'組織C③（②のG6~P→F6にペースト＋事業所名追加）'!Q378=1,'組織C③（②のG6~P→F6にペースト＋事業所名追加）'!F378,'組織C③（②のG6~P→F6にペースト＋事業所名追加）'!Q378=2,'組織C③（②のG6~P→F6にペースト＋事業所名追加）'!H378,'組織C③（②のG6~P→F6にペースト＋事業所名追加）'!Q378=3,'組織C③（②のG6~P→F6にペースト＋事業所名追加）'!J378,'組織C③（②のG6~P→F6にペースト＋事業所名追加）'!Q378=4,'組織C③（②のG6~P→F6にペースト＋事業所名追加）'!L378,'組織C③（②のG6~P→F6にペースト＋事業所名追加）'!Q378=5,'組織C③（②のG6~P→F6にペースト＋事業所名追加）'!N378))</f>
        <v/>
      </c>
      <c r="H378" s="68" t="str" cm="1">
        <f t="array" ref="H378">IF($G$6="","",_xlfn.IFS('組織C③（②のG6~P→F6にペースト＋事業所名追加）'!Q378="","",'組織C③（②のG6~P→F6にペースト＋事業所名追加）'!Q378=1,"",'組織C③（②のG6~P→F6にペースト＋事業所名追加）'!Q378=2,'組織C③（②のG6~P→F6にペースト＋事業所名追加）'!F378,'組織C③（②のG6~P→F6にペースト＋事業所名追加）'!Q378=3,'組織C③（②のG6~P→F6にペースト＋事業所名追加）'!H378,'組織C③（②のG6~P→F6にペースト＋事業所名追加）'!Q378=4,'組織C③（②のG6~P→F6にペースト＋事業所名追加）'!J378,'組織C③（②のG6~P→F6にペースト＋事業所名追加）'!Q378=5,'組織C③（②のG6~P→F6にペースト＋事業所名追加）'!L378))</f>
        <v/>
      </c>
      <c r="I378" s="68" t="str">
        <f>IF('組織C③（②のG6~P→F6にペースト＋事業所名追加）'!C378="","",'組織C③（②のG6~P→F6にペースト＋事業所名追加）'!C378)</f>
        <v/>
      </c>
      <c r="J378" s="64"/>
    </row>
    <row r="379" spans="1:10">
      <c r="A379" s="64" t="s">
        <v>1281</v>
      </c>
      <c r="B379" s="79"/>
      <c r="C379" s="81" t="str" cm="1">
        <f t="array" ref="C379">_xlfn.IFS('組織C③（②のG6~P→F6にペースト＋事業所名追加）'!Q379="","",'組織C③（②のG6~P→F6にペースト＋事業所名追加）'!Q379=1,'組織C③（②のG6~P→F6にペースト＋事業所名追加）'!G379,'組織C③（②のG6~P→F6にペースト＋事業所名追加）'!Q379=2,'組織C③（②のG6~P→F6にペースト＋事業所名追加）'!I379,'組織C③（②のG6~P→F6にペースト＋事業所名追加）'!Q379=3,'組織C③（②のG6~P→F6にペースト＋事業所名追加）'!K379,'組織C③（②のG6~P→F6にペースト＋事業所名追加）'!Q379=4,'組織C③（②のG6~P→F6にペースト＋事業所名追加）'!M379,'組織C③（②のG6~P→F6にペースト＋事業所名追加）'!Q379=5,'組織C③（②のG6~P→F6にペースト＋事業所名追加）'!O379)</f>
        <v/>
      </c>
      <c r="D379" s="81" t="str" cm="1">
        <f t="array" ref="D379">_xlfn.IFS('組織C③（②のG6~P→F6にペースト＋事業所名追加）'!Q379="","",'組織C③（②のG6~P→F6にペースト＋事業所名追加）'!Q379=1,"",'組織C③（②のG6~P→F6にペースト＋事業所名追加）'!Q379=2,'組織C③（②のG6~P→F6にペースト＋事業所名追加）'!G379,'組織C③（②のG6~P→F6にペースト＋事業所名追加）'!Q379=3,'組織C③（②のG6~P→F6にペースト＋事業所名追加）'!I379,'組織C③（②のG6~P→F6にペースト＋事業所名追加）'!Q379=4,'組織C③（②のG6~P→F6にペースト＋事業所名追加）'!K379,'組織C③（②のG6~P→F6にペースト＋事業所名追加）'!Q379=5,'組織C③（②のG6~P→F6にペースト＋事業所名追加）'!M379)</f>
        <v/>
      </c>
      <c r="E379" s="64" t="str">
        <f t="shared" si="12"/>
        <v/>
      </c>
      <c r="F379" s="29" t="str">
        <f t="shared" si="11"/>
        <v/>
      </c>
      <c r="G379" s="68" t="str" cm="1">
        <f t="array" ref="G379">IF($G$6="","",_xlfn.IFS('組織C③（②のG6~P→F6にペースト＋事業所名追加）'!Q379="","",'組織C③（②のG6~P→F6にペースト＋事業所名追加）'!Q379=1,'組織C③（②のG6~P→F6にペースト＋事業所名追加）'!F379,'組織C③（②のG6~P→F6にペースト＋事業所名追加）'!Q379=2,'組織C③（②のG6~P→F6にペースト＋事業所名追加）'!H379,'組織C③（②のG6~P→F6にペースト＋事業所名追加）'!Q379=3,'組織C③（②のG6~P→F6にペースト＋事業所名追加）'!J379,'組織C③（②のG6~P→F6にペースト＋事業所名追加）'!Q379=4,'組織C③（②のG6~P→F6にペースト＋事業所名追加）'!L379,'組織C③（②のG6~P→F6にペースト＋事業所名追加）'!Q379=5,'組織C③（②のG6~P→F6にペースト＋事業所名追加）'!N379))</f>
        <v/>
      </c>
      <c r="H379" s="68" t="str" cm="1">
        <f t="array" ref="H379">IF($G$6="","",_xlfn.IFS('組織C③（②のG6~P→F6にペースト＋事業所名追加）'!Q379="","",'組織C③（②のG6~P→F6にペースト＋事業所名追加）'!Q379=1,"",'組織C③（②のG6~P→F6にペースト＋事業所名追加）'!Q379=2,'組織C③（②のG6~P→F6にペースト＋事業所名追加）'!F379,'組織C③（②のG6~P→F6にペースト＋事業所名追加）'!Q379=3,'組織C③（②のG6~P→F6にペースト＋事業所名追加）'!H379,'組織C③（②のG6~P→F6にペースト＋事業所名追加）'!Q379=4,'組織C③（②のG6~P→F6にペースト＋事業所名追加）'!J379,'組織C③（②のG6~P→F6にペースト＋事業所名追加）'!Q379=5,'組織C③（②のG6~P→F6にペースト＋事業所名追加）'!L379))</f>
        <v/>
      </c>
      <c r="I379" s="68" t="str">
        <f>IF('組織C③（②のG6~P→F6にペースト＋事業所名追加）'!C379="","",'組織C③（②のG6~P→F6にペースト＋事業所名追加）'!C379)</f>
        <v/>
      </c>
      <c r="J379" s="64"/>
    </row>
    <row r="380" spans="1:10">
      <c r="A380" s="64" t="s">
        <v>1282</v>
      </c>
      <c r="B380" s="79"/>
      <c r="C380" s="81" t="str" cm="1">
        <f t="array" ref="C380">_xlfn.IFS('組織C③（②のG6~P→F6にペースト＋事業所名追加）'!Q380="","",'組織C③（②のG6~P→F6にペースト＋事業所名追加）'!Q380=1,'組織C③（②のG6~P→F6にペースト＋事業所名追加）'!G380,'組織C③（②のG6~P→F6にペースト＋事業所名追加）'!Q380=2,'組織C③（②のG6~P→F6にペースト＋事業所名追加）'!I380,'組織C③（②のG6~P→F6にペースト＋事業所名追加）'!Q380=3,'組織C③（②のG6~P→F6にペースト＋事業所名追加）'!K380,'組織C③（②のG6~P→F6にペースト＋事業所名追加）'!Q380=4,'組織C③（②のG6~P→F6にペースト＋事業所名追加）'!M380,'組織C③（②のG6~P→F6にペースト＋事業所名追加）'!Q380=5,'組織C③（②のG6~P→F6にペースト＋事業所名追加）'!O380)</f>
        <v/>
      </c>
      <c r="D380" s="81" t="str" cm="1">
        <f t="array" ref="D380">_xlfn.IFS('組織C③（②のG6~P→F6にペースト＋事業所名追加）'!Q380="","",'組織C③（②のG6~P→F6にペースト＋事業所名追加）'!Q380=1,"",'組織C③（②のG6~P→F6にペースト＋事業所名追加）'!Q380=2,'組織C③（②のG6~P→F6にペースト＋事業所名追加）'!G380,'組織C③（②のG6~P→F6にペースト＋事業所名追加）'!Q380=3,'組織C③（②のG6~P→F6にペースト＋事業所名追加）'!I380,'組織C③（②のG6~P→F6にペースト＋事業所名追加）'!Q380=4,'組織C③（②のG6~P→F6にペースト＋事業所名追加）'!K380,'組織C③（②のG6~P→F6にペースト＋事業所名追加）'!Q380=5,'組織C③（②のG6~P→F6にペースト＋事業所名追加）'!M380)</f>
        <v/>
      </c>
      <c r="E380" s="64" t="str">
        <f t="shared" si="12"/>
        <v/>
      </c>
      <c r="F380" s="29" t="str">
        <f t="shared" si="11"/>
        <v/>
      </c>
      <c r="G380" s="68" t="str" cm="1">
        <f t="array" ref="G380">IF($G$6="","",_xlfn.IFS('組織C③（②のG6~P→F6にペースト＋事業所名追加）'!Q380="","",'組織C③（②のG6~P→F6にペースト＋事業所名追加）'!Q380=1,'組織C③（②のG6~P→F6にペースト＋事業所名追加）'!F380,'組織C③（②のG6~P→F6にペースト＋事業所名追加）'!Q380=2,'組織C③（②のG6~P→F6にペースト＋事業所名追加）'!H380,'組織C③（②のG6~P→F6にペースト＋事業所名追加）'!Q380=3,'組織C③（②のG6~P→F6にペースト＋事業所名追加）'!J380,'組織C③（②のG6~P→F6にペースト＋事業所名追加）'!Q380=4,'組織C③（②のG6~P→F6にペースト＋事業所名追加）'!L380,'組織C③（②のG6~P→F6にペースト＋事業所名追加）'!Q380=5,'組織C③（②のG6~P→F6にペースト＋事業所名追加）'!N380))</f>
        <v/>
      </c>
      <c r="H380" s="68" t="str" cm="1">
        <f t="array" ref="H380">IF($G$6="","",_xlfn.IFS('組織C③（②のG6~P→F6にペースト＋事業所名追加）'!Q380="","",'組織C③（②のG6~P→F6にペースト＋事業所名追加）'!Q380=1,"",'組織C③（②のG6~P→F6にペースト＋事業所名追加）'!Q380=2,'組織C③（②のG6~P→F6にペースト＋事業所名追加）'!F380,'組織C③（②のG6~P→F6にペースト＋事業所名追加）'!Q380=3,'組織C③（②のG6~P→F6にペースト＋事業所名追加）'!H380,'組織C③（②のG6~P→F6にペースト＋事業所名追加）'!Q380=4,'組織C③（②のG6~P→F6にペースト＋事業所名追加）'!J380,'組織C③（②のG6~P→F6にペースト＋事業所名追加）'!Q380=5,'組織C③（②のG6~P→F6にペースト＋事業所名追加）'!L380))</f>
        <v/>
      </c>
      <c r="I380" s="68" t="str">
        <f>IF('組織C③（②のG6~P→F6にペースト＋事業所名追加）'!C380="","",'組織C③（②のG6~P→F6にペースト＋事業所名追加）'!C380)</f>
        <v/>
      </c>
      <c r="J380" s="64"/>
    </row>
    <row r="381" spans="1:10">
      <c r="A381" s="64" t="s">
        <v>1283</v>
      </c>
      <c r="B381" s="79"/>
      <c r="C381" s="81" t="str" cm="1">
        <f t="array" ref="C381">_xlfn.IFS('組織C③（②のG6~P→F6にペースト＋事業所名追加）'!Q381="","",'組織C③（②のG6~P→F6にペースト＋事業所名追加）'!Q381=1,'組織C③（②のG6~P→F6にペースト＋事業所名追加）'!G381,'組織C③（②のG6~P→F6にペースト＋事業所名追加）'!Q381=2,'組織C③（②のG6~P→F6にペースト＋事業所名追加）'!I381,'組織C③（②のG6~P→F6にペースト＋事業所名追加）'!Q381=3,'組織C③（②のG6~P→F6にペースト＋事業所名追加）'!K381,'組織C③（②のG6~P→F6にペースト＋事業所名追加）'!Q381=4,'組織C③（②のG6~P→F6にペースト＋事業所名追加）'!M381,'組織C③（②のG6~P→F6にペースト＋事業所名追加）'!Q381=5,'組織C③（②のG6~P→F6にペースト＋事業所名追加）'!O381)</f>
        <v/>
      </c>
      <c r="D381" s="81" t="str" cm="1">
        <f t="array" ref="D381">_xlfn.IFS('組織C③（②のG6~P→F6にペースト＋事業所名追加）'!Q381="","",'組織C③（②のG6~P→F6にペースト＋事業所名追加）'!Q381=1,"",'組織C③（②のG6~P→F6にペースト＋事業所名追加）'!Q381=2,'組織C③（②のG6~P→F6にペースト＋事業所名追加）'!G381,'組織C③（②のG6~P→F6にペースト＋事業所名追加）'!Q381=3,'組織C③（②のG6~P→F6にペースト＋事業所名追加）'!I381,'組織C③（②のG6~P→F6にペースト＋事業所名追加）'!Q381=4,'組織C③（②のG6~P→F6にペースト＋事業所名追加）'!K381,'組織C③（②のG6~P→F6にペースト＋事業所名追加）'!Q381=5,'組織C③（②のG6~P→F6にペースト＋事業所名追加）'!M381)</f>
        <v/>
      </c>
      <c r="E381" s="64" t="str">
        <f t="shared" si="12"/>
        <v/>
      </c>
      <c r="F381" s="29" t="str">
        <f t="shared" si="11"/>
        <v/>
      </c>
      <c r="G381" s="68" t="str" cm="1">
        <f t="array" ref="G381">IF($G$6="","",_xlfn.IFS('組織C③（②のG6~P→F6にペースト＋事業所名追加）'!Q381="","",'組織C③（②のG6~P→F6にペースト＋事業所名追加）'!Q381=1,'組織C③（②のG6~P→F6にペースト＋事業所名追加）'!F381,'組織C③（②のG6~P→F6にペースト＋事業所名追加）'!Q381=2,'組織C③（②のG6~P→F6にペースト＋事業所名追加）'!H381,'組織C③（②のG6~P→F6にペースト＋事業所名追加）'!Q381=3,'組織C③（②のG6~P→F6にペースト＋事業所名追加）'!J381,'組織C③（②のG6~P→F6にペースト＋事業所名追加）'!Q381=4,'組織C③（②のG6~P→F6にペースト＋事業所名追加）'!L381,'組織C③（②のG6~P→F6にペースト＋事業所名追加）'!Q381=5,'組織C③（②のG6~P→F6にペースト＋事業所名追加）'!N381))</f>
        <v/>
      </c>
      <c r="H381" s="68" t="str" cm="1">
        <f t="array" ref="H381">IF($G$6="","",_xlfn.IFS('組織C③（②のG6~P→F6にペースト＋事業所名追加）'!Q381="","",'組織C③（②のG6~P→F6にペースト＋事業所名追加）'!Q381=1,"",'組織C③（②のG6~P→F6にペースト＋事業所名追加）'!Q381=2,'組織C③（②のG6~P→F6にペースト＋事業所名追加）'!F381,'組織C③（②のG6~P→F6にペースト＋事業所名追加）'!Q381=3,'組織C③（②のG6~P→F6にペースト＋事業所名追加）'!H381,'組織C③（②のG6~P→F6にペースト＋事業所名追加）'!Q381=4,'組織C③（②のG6~P→F6にペースト＋事業所名追加）'!J381,'組織C③（②のG6~P→F6にペースト＋事業所名追加）'!Q381=5,'組織C③（②のG6~P→F6にペースト＋事業所名追加）'!L381))</f>
        <v/>
      </c>
      <c r="I381" s="68" t="str">
        <f>IF('組織C③（②のG6~P→F6にペースト＋事業所名追加）'!C381="","",'組織C③（②のG6~P→F6にペースト＋事業所名追加）'!C381)</f>
        <v/>
      </c>
      <c r="J381" s="64"/>
    </row>
    <row r="382" spans="1:10">
      <c r="A382" s="64" t="s">
        <v>1284</v>
      </c>
      <c r="B382" s="79"/>
      <c r="C382" s="81" t="str" cm="1">
        <f t="array" ref="C382">_xlfn.IFS('組織C③（②のG6~P→F6にペースト＋事業所名追加）'!Q382="","",'組織C③（②のG6~P→F6にペースト＋事業所名追加）'!Q382=1,'組織C③（②のG6~P→F6にペースト＋事業所名追加）'!G382,'組織C③（②のG6~P→F6にペースト＋事業所名追加）'!Q382=2,'組織C③（②のG6~P→F6にペースト＋事業所名追加）'!I382,'組織C③（②のG6~P→F6にペースト＋事業所名追加）'!Q382=3,'組織C③（②のG6~P→F6にペースト＋事業所名追加）'!K382,'組織C③（②のG6~P→F6にペースト＋事業所名追加）'!Q382=4,'組織C③（②のG6~P→F6にペースト＋事業所名追加）'!M382,'組織C③（②のG6~P→F6にペースト＋事業所名追加）'!Q382=5,'組織C③（②のG6~P→F6にペースト＋事業所名追加）'!O382)</f>
        <v/>
      </c>
      <c r="D382" s="81" t="str" cm="1">
        <f t="array" ref="D382">_xlfn.IFS('組織C③（②のG6~P→F6にペースト＋事業所名追加）'!Q382="","",'組織C③（②のG6~P→F6にペースト＋事業所名追加）'!Q382=1,"",'組織C③（②のG6~P→F6にペースト＋事業所名追加）'!Q382=2,'組織C③（②のG6~P→F6にペースト＋事業所名追加）'!G382,'組織C③（②のG6~P→F6にペースト＋事業所名追加）'!Q382=3,'組織C③（②のG6~P→F6にペースト＋事業所名追加）'!I382,'組織C③（②のG6~P→F6にペースト＋事業所名追加）'!Q382=4,'組織C③（②のG6~P→F6にペースト＋事業所名追加）'!K382,'組織C③（②のG6~P→F6にペースト＋事業所名追加）'!Q382=5,'組織C③（②のG6~P→F6にペースト＋事業所名追加）'!M382)</f>
        <v/>
      </c>
      <c r="E382" s="64" t="str">
        <f t="shared" si="12"/>
        <v/>
      </c>
      <c r="F382" s="29" t="str">
        <f t="shared" si="11"/>
        <v/>
      </c>
      <c r="G382" s="68" t="str" cm="1">
        <f t="array" ref="G382">IF($G$6="","",_xlfn.IFS('組織C③（②のG6~P→F6にペースト＋事業所名追加）'!Q382="","",'組織C③（②のG6~P→F6にペースト＋事業所名追加）'!Q382=1,'組織C③（②のG6~P→F6にペースト＋事業所名追加）'!F382,'組織C③（②のG6~P→F6にペースト＋事業所名追加）'!Q382=2,'組織C③（②のG6~P→F6にペースト＋事業所名追加）'!H382,'組織C③（②のG6~P→F6にペースト＋事業所名追加）'!Q382=3,'組織C③（②のG6~P→F6にペースト＋事業所名追加）'!J382,'組織C③（②のG6~P→F6にペースト＋事業所名追加）'!Q382=4,'組織C③（②のG6~P→F6にペースト＋事業所名追加）'!L382,'組織C③（②のG6~P→F6にペースト＋事業所名追加）'!Q382=5,'組織C③（②のG6~P→F6にペースト＋事業所名追加）'!N382))</f>
        <v/>
      </c>
      <c r="H382" s="68" t="str" cm="1">
        <f t="array" ref="H382">IF($G$6="","",_xlfn.IFS('組織C③（②のG6~P→F6にペースト＋事業所名追加）'!Q382="","",'組織C③（②のG6~P→F6にペースト＋事業所名追加）'!Q382=1,"",'組織C③（②のG6~P→F6にペースト＋事業所名追加）'!Q382=2,'組織C③（②のG6~P→F6にペースト＋事業所名追加）'!F382,'組織C③（②のG6~P→F6にペースト＋事業所名追加）'!Q382=3,'組織C③（②のG6~P→F6にペースト＋事業所名追加）'!H382,'組織C③（②のG6~P→F6にペースト＋事業所名追加）'!Q382=4,'組織C③（②のG6~P→F6にペースト＋事業所名追加）'!J382,'組織C③（②のG6~P→F6にペースト＋事業所名追加）'!Q382=5,'組織C③（②のG6~P→F6にペースト＋事業所名追加）'!L382))</f>
        <v/>
      </c>
      <c r="I382" s="68" t="str">
        <f>IF('組織C③（②のG6~P→F6にペースト＋事業所名追加）'!C382="","",'組織C③（②のG6~P→F6にペースト＋事業所名追加）'!C382)</f>
        <v/>
      </c>
      <c r="J382" s="64"/>
    </row>
    <row r="383" spans="1:10">
      <c r="A383" s="64" t="s">
        <v>1285</v>
      </c>
      <c r="B383" s="79"/>
      <c r="C383" s="81" t="str" cm="1">
        <f t="array" ref="C383">_xlfn.IFS('組織C③（②のG6~P→F6にペースト＋事業所名追加）'!Q383="","",'組織C③（②のG6~P→F6にペースト＋事業所名追加）'!Q383=1,'組織C③（②のG6~P→F6にペースト＋事業所名追加）'!G383,'組織C③（②のG6~P→F6にペースト＋事業所名追加）'!Q383=2,'組織C③（②のG6~P→F6にペースト＋事業所名追加）'!I383,'組織C③（②のG6~P→F6にペースト＋事業所名追加）'!Q383=3,'組織C③（②のG6~P→F6にペースト＋事業所名追加）'!K383,'組織C③（②のG6~P→F6にペースト＋事業所名追加）'!Q383=4,'組織C③（②のG6~P→F6にペースト＋事業所名追加）'!M383,'組織C③（②のG6~P→F6にペースト＋事業所名追加）'!Q383=5,'組織C③（②のG6~P→F6にペースト＋事業所名追加）'!O383)</f>
        <v/>
      </c>
      <c r="D383" s="81" t="str" cm="1">
        <f t="array" ref="D383">_xlfn.IFS('組織C③（②のG6~P→F6にペースト＋事業所名追加）'!Q383="","",'組織C③（②のG6~P→F6にペースト＋事業所名追加）'!Q383=1,"",'組織C③（②のG6~P→F6にペースト＋事業所名追加）'!Q383=2,'組織C③（②のG6~P→F6にペースト＋事業所名追加）'!G383,'組織C③（②のG6~P→F6にペースト＋事業所名追加）'!Q383=3,'組織C③（②のG6~P→F6にペースト＋事業所名追加）'!I383,'組織C③（②のG6~P→F6にペースト＋事業所名追加）'!Q383=4,'組織C③（②のG6~P→F6にペースト＋事業所名追加）'!K383,'組織C③（②のG6~P→F6にペースト＋事業所名追加）'!Q383=5,'組織C③（②のG6~P→F6にペースト＋事業所名追加）'!M383)</f>
        <v/>
      </c>
      <c r="E383" s="64" t="str">
        <f t="shared" si="12"/>
        <v/>
      </c>
      <c r="F383" s="29" t="str">
        <f t="shared" si="11"/>
        <v/>
      </c>
      <c r="G383" s="68" t="str" cm="1">
        <f t="array" ref="G383">IF($G$6="","",_xlfn.IFS('組織C③（②のG6~P→F6にペースト＋事業所名追加）'!Q383="","",'組織C③（②のG6~P→F6にペースト＋事業所名追加）'!Q383=1,'組織C③（②のG6~P→F6にペースト＋事業所名追加）'!F383,'組織C③（②のG6~P→F6にペースト＋事業所名追加）'!Q383=2,'組織C③（②のG6~P→F6にペースト＋事業所名追加）'!H383,'組織C③（②のG6~P→F6にペースト＋事業所名追加）'!Q383=3,'組織C③（②のG6~P→F6にペースト＋事業所名追加）'!J383,'組織C③（②のG6~P→F6にペースト＋事業所名追加）'!Q383=4,'組織C③（②のG6~P→F6にペースト＋事業所名追加）'!L383,'組織C③（②のG6~P→F6にペースト＋事業所名追加）'!Q383=5,'組織C③（②のG6~P→F6にペースト＋事業所名追加）'!N383))</f>
        <v/>
      </c>
      <c r="H383" s="68" t="str" cm="1">
        <f t="array" ref="H383">IF($G$6="","",_xlfn.IFS('組織C③（②のG6~P→F6にペースト＋事業所名追加）'!Q383="","",'組織C③（②のG6~P→F6にペースト＋事業所名追加）'!Q383=1,"",'組織C③（②のG6~P→F6にペースト＋事業所名追加）'!Q383=2,'組織C③（②のG6~P→F6にペースト＋事業所名追加）'!F383,'組織C③（②のG6~P→F6にペースト＋事業所名追加）'!Q383=3,'組織C③（②のG6~P→F6にペースト＋事業所名追加）'!H383,'組織C③（②のG6~P→F6にペースト＋事業所名追加）'!Q383=4,'組織C③（②のG6~P→F6にペースト＋事業所名追加）'!J383,'組織C③（②のG6~P→F6にペースト＋事業所名追加）'!Q383=5,'組織C③（②のG6~P→F6にペースト＋事業所名追加）'!L383))</f>
        <v/>
      </c>
      <c r="I383" s="68" t="str">
        <f>IF('組織C③（②のG6~P→F6にペースト＋事業所名追加）'!C383="","",'組織C③（②のG6~P→F6にペースト＋事業所名追加）'!C383)</f>
        <v/>
      </c>
      <c r="J383" s="64"/>
    </row>
    <row r="384" spans="1:10">
      <c r="A384" s="64" t="s">
        <v>1286</v>
      </c>
      <c r="B384" s="79"/>
      <c r="C384" s="81" t="str" cm="1">
        <f t="array" ref="C384">_xlfn.IFS('組織C③（②のG6~P→F6にペースト＋事業所名追加）'!Q384="","",'組織C③（②のG6~P→F6にペースト＋事業所名追加）'!Q384=1,'組織C③（②のG6~P→F6にペースト＋事業所名追加）'!G384,'組織C③（②のG6~P→F6にペースト＋事業所名追加）'!Q384=2,'組織C③（②のG6~P→F6にペースト＋事業所名追加）'!I384,'組織C③（②のG6~P→F6にペースト＋事業所名追加）'!Q384=3,'組織C③（②のG6~P→F6にペースト＋事業所名追加）'!K384,'組織C③（②のG6~P→F6にペースト＋事業所名追加）'!Q384=4,'組織C③（②のG6~P→F6にペースト＋事業所名追加）'!M384,'組織C③（②のG6~P→F6にペースト＋事業所名追加）'!Q384=5,'組織C③（②のG6~P→F6にペースト＋事業所名追加）'!O384)</f>
        <v/>
      </c>
      <c r="D384" s="81" t="str" cm="1">
        <f t="array" ref="D384">_xlfn.IFS('組織C③（②のG6~P→F6にペースト＋事業所名追加）'!Q384="","",'組織C③（②のG6~P→F6にペースト＋事業所名追加）'!Q384=1,"",'組織C③（②のG6~P→F6にペースト＋事業所名追加）'!Q384=2,'組織C③（②のG6~P→F6にペースト＋事業所名追加）'!G384,'組織C③（②のG6~P→F6にペースト＋事業所名追加）'!Q384=3,'組織C③（②のG6~P→F6にペースト＋事業所名追加）'!I384,'組織C③（②のG6~P→F6にペースト＋事業所名追加）'!Q384=4,'組織C③（②のG6~P→F6にペースト＋事業所名追加）'!K384,'組織C③（②のG6~P→F6にペースト＋事業所名追加）'!Q384=5,'組織C③（②のG6~P→F6にペースト＋事業所名追加）'!M384)</f>
        <v/>
      </c>
      <c r="E384" s="64" t="str">
        <f t="shared" si="12"/>
        <v/>
      </c>
      <c r="F384" s="29" t="str">
        <f t="shared" si="11"/>
        <v/>
      </c>
      <c r="G384" s="68" t="str" cm="1">
        <f t="array" ref="G384">IF($G$6="","",_xlfn.IFS('組織C③（②のG6~P→F6にペースト＋事業所名追加）'!Q384="","",'組織C③（②のG6~P→F6にペースト＋事業所名追加）'!Q384=1,'組織C③（②のG6~P→F6にペースト＋事業所名追加）'!F384,'組織C③（②のG6~P→F6にペースト＋事業所名追加）'!Q384=2,'組織C③（②のG6~P→F6にペースト＋事業所名追加）'!H384,'組織C③（②のG6~P→F6にペースト＋事業所名追加）'!Q384=3,'組織C③（②のG6~P→F6にペースト＋事業所名追加）'!J384,'組織C③（②のG6~P→F6にペースト＋事業所名追加）'!Q384=4,'組織C③（②のG6~P→F6にペースト＋事業所名追加）'!L384,'組織C③（②のG6~P→F6にペースト＋事業所名追加）'!Q384=5,'組織C③（②のG6~P→F6にペースト＋事業所名追加）'!N384))</f>
        <v/>
      </c>
      <c r="H384" s="68" t="str" cm="1">
        <f t="array" ref="H384">IF($G$6="","",_xlfn.IFS('組織C③（②のG6~P→F6にペースト＋事業所名追加）'!Q384="","",'組織C③（②のG6~P→F6にペースト＋事業所名追加）'!Q384=1,"",'組織C③（②のG6~P→F6にペースト＋事業所名追加）'!Q384=2,'組織C③（②のG6~P→F6にペースト＋事業所名追加）'!F384,'組織C③（②のG6~P→F6にペースト＋事業所名追加）'!Q384=3,'組織C③（②のG6~P→F6にペースト＋事業所名追加）'!H384,'組織C③（②のG6~P→F6にペースト＋事業所名追加）'!Q384=4,'組織C③（②のG6~P→F6にペースト＋事業所名追加）'!J384,'組織C③（②のG6~P→F6にペースト＋事業所名追加）'!Q384=5,'組織C③（②のG6~P→F6にペースト＋事業所名追加）'!L384))</f>
        <v/>
      </c>
      <c r="I384" s="68" t="str">
        <f>IF('組織C③（②のG6~P→F6にペースト＋事業所名追加）'!C384="","",'組織C③（②のG6~P→F6にペースト＋事業所名追加）'!C384)</f>
        <v/>
      </c>
      <c r="J384" s="64"/>
    </row>
    <row r="385" spans="1:10">
      <c r="A385" s="64" t="s">
        <v>1287</v>
      </c>
      <c r="B385" s="79"/>
      <c r="C385" s="81" t="str" cm="1">
        <f t="array" ref="C385">_xlfn.IFS('組織C③（②のG6~P→F6にペースト＋事業所名追加）'!Q385="","",'組織C③（②のG6~P→F6にペースト＋事業所名追加）'!Q385=1,'組織C③（②のG6~P→F6にペースト＋事業所名追加）'!G385,'組織C③（②のG6~P→F6にペースト＋事業所名追加）'!Q385=2,'組織C③（②のG6~P→F6にペースト＋事業所名追加）'!I385,'組織C③（②のG6~P→F6にペースト＋事業所名追加）'!Q385=3,'組織C③（②のG6~P→F6にペースト＋事業所名追加）'!K385,'組織C③（②のG6~P→F6にペースト＋事業所名追加）'!Q385=4,'組織C③（②のG6~P→F6にペースト＋事業所名追加）'!M385,'組織C③（②のG6~P→F6にペースト＋事業所名追加）'!Q385=5,'組織C③（②のG6~P→F6にペースト＋事業所名追加）'!O385)</f>
        <v/>
      </c>
      <c r="D385" s="81" t="str" cm="1">
        <f t="array" ref="D385">_xlfn.IFS('組織C③（②のG6~P→F6にペースト＋事業所名追加）'!Q385="","",'組織C③（②のG6~P→F6にペースト＋事業所名追加）'!Q385=1,"",'組織C③（②のG6~P→F6にペースト＋事業所名追加）'!Q385=2,'組織C③（②のG6~P→F6にペースト＋事業所名追加）'!G385,'組織C③（②のG6~P→F6にペースト＋事業所名追加）'!Q385=3,'組織C③（②のG6~P→F6にペースト＋事業所名追加）'!I385,'組織C③（②のG6~P→F6にペースト＋事業所名追加）'!Q385=4,'組織C③（②のG6~P→F6にペースト＋事業所名追加）'!K385,'組織C③（②のG6~P→F6にペースト＋事業所名追加）'!Q385=5,'組織C③（②のG6~P→F6にペースト＋事業所名追加）'!M385)</f>
        <v/>
      </c>
      <c r="E385" s="64" t="str">
        <f t="shared" si="12"/>
        <v/>
      </c>
      <c r="F385" s="29" t="str">
        <f t="shared" si="11"/>
        <v/>
      </c>
      <c r="G385" s="68" t="str" cm="1">
        <f t="array" ref="G385">IF($G$6="","",_xlfn.IFS('組織C③（②のG6~P→F6にペースト＋事業所名追加）'!Q385="","",'組織C③（②のG6~P→F6にペースト＋事業所名追加）'!Q385=1,'組織C③（②のG6~P→F6にペースト＋事業所名追加）'!F385,'組織C③（②のG6~P→F6にペースト＋事業所名追加）'!Q385=2,'組織C③（②のG6~P→F6にペースト＋事業所名追加）'!H385,'組織C③（②のG6~P→F6にペースト＋事業所名追加）'!Q385=3,'組織C③（②のG6~P→F6にペースト＋事業所名追加）'!J385,'組織C③（②のG6~P→F6にペースト＋事業所名追加）'!Q385=4,'組織C③（②のG6~P→F6にペースト＋事業所名追加）'!L385,'組織C③（②のG6~P→F6にペースト＋事業所名追加）'!Q385=5,'組織C③（②のG6~P→F6にペースト＋事業所名追加）'!N385))</f>
        <v/>
      </c>
      <c r="H385" s="68" t="str" cm="1">
        <f t="array" ref="H385">IF($G$6="","",_xlfn.IFS('組織C③（②のG6~P→F6にペースト＋事業所名追加）'!Q385="","",'組織C③（②のG6~P→F6にペースト＋事業所名追加）'!Q385=1,"",'組織C③（②のG6~P→F6にペースト＋事業所名追加）'!Q385=2,'組織C③（②のG6~P→F6にペースト＋事業所名追加）'!F385,'組織C③（②のG6~P→F6にペースト＋事業所名追加）'!Q385=3,'組織C③（②のG6~P→F6にペースト＋事業所名追加）'!H385,'組織C③（②のG6~P→F6にペースト＋事業所名追加）'!Q385=4,'組織C③（②のG6~P→F6にペースト＋事業所名追加）'!J385,'組織C③（②のG6~P→F6にペースト＋事業所名追加）'!Q385=5,'組織C③（②のG6~P→F6にペースト＋事業所名追加）'!L385))</f>
        <v/>
      </c>
      <c r="I385" s="68" t="str">
        <f>IF('組織C③（②のG6~P→F6にペースト＋事業所名追加）'!C385="","",'組織C③（②のG6~P→F6にペースト＋事業所名追加）'!C385)</f>
        <v/>
      </c>
      <c r="J385" s="64"/>
    </row>
    <row r="386" spans="1:10">
      <c r="A386" s="64" t="s">
        <v>1288</v>
      </c>
      <c r="B386" s="79"/>
      <c r="C386" s="81" t="str" cm="1">
        <f t="array" ref="C386">_xlfn.IFS('組織C③（②のG6~P→F6にペースト＋事業所名追加）'!Q386="","",'組織C③（②のG6~P→F6にペースト＋事業所名追加）'!Q386=1,'組織C③（②のG6~P→F6にペースト＋事業所名追加）'!G386,'組織C③（②のG6~P→F6にペースト＋事業所名追加）'!Q386=2,'組織C③（②のG6~P→F6にペースト＋事業所名追加）'!I386,'組織C③（②のG6~P→F6にペースト＋事業所名追加）'!Q386=3,'組織C③（②のG6~P→F6にペースト＋事業所名追加）'!K386,'組織C③（②のG6~P→F6にペースト＋事業所名追加）'!Q386=4,'組織C③（②のG6~P→F6にペースト＋事業所名追加）'!M386,'組織C③（②のG6~P→F6にペースト＋事業所名追加）'!Q386=5,'組織C③（②のG6~P→F6にペースト＋事業所名追加）'!O386)</f>
        <v/>
      </c>
      <c r="D386" s="81" t="str" cm="1">
        <f t="array" ref="D386">_xlfn.IFS('組織C③（②のG6~P→F6にペースト＋事業所名追加）'!Q386="","",'組織C③（②のG6~P→F6にペースト＋事業所名追加）'!Q386=1,"",'組織C③（②のG6~P→F6にペースト＋事業所名追加）'!Q386=2,'組織C③（②のG6~P→F6にペースト＋事業所名追加）'!G386,'組織C③（②のG6~P→F6にペースト＋事業所名追加）'!Q386=3,'組織C③（②のG6~P→F6にペースト＋事業所名追加）'!I386,'組織C③（②のG6~P→F6にペースト＋事業所名追加）'!Q386=4,'組織C③（②のG6~P→F6にペースト＋事業所名追加）'!K386,'組織C③（②のG6~P→F6にペースト＋事業所名追加）'!Q386=5,'組織C③（②のG6~P→F6にペースト＋事業所名追加）'!M386)</f>
        <v/>
      </c>
      <c r="E386" s="64" t="str">
        <f t="shared" si="12"/>
        <v/>
      </c>
      <c r="F386" s="29" t="str">
        <f t="shared" si="11"/>
        <v/>
      </c>
      <c r="G386" s="68" t="str" cm="1">
        <f t="array" ref="G386">IF($G$6="","",_xlfn.IFS('組織C③（②のG6~P→F6にペースト＋事業所名追加）'!Q386="","",'組織C③（②のG6~P→F6にペースト＋事業所名追加）'!Q386=1,'組織C③（②のG6~P→F6にペースト＋事業所名追加）'!F386,'組織C③（②のG6~P→F6にペースト＋事業所名追加）'!Q386=2,'組織C③（②のG6~P→F6にペースト＋事業所名追加）'!H386,'組織C③（②のG6~P→F6にペースト＋事業所名追加）'!Q386=3,'組織C③（②のG6~P→F6にペースト＋事業所名追加）'!J386,'組織C③（②のG6~P→F6にペースト＋事業所名追加）'!Q386=4,'組織C③（②のG6~P→F6にペースト＋事業所名追加）'!L386,'組織C③（②のG6~P→F6にペースト＋事業所名追加）'!Q386=5,'組織C③（②のG6~P→F6にペースト＋事業所名追加）'!N386))</f>
        <v/>
      </c>
      <c r="H386" s="68" t="str" cm="1">
        <f t="array" ref="H386">IF($G$6="","",_xlfn.IFS('組織C③（②のG6~P→F6にペースト＋事業所名追加）'!Q386="","",'組織C③（②のG6~P→F6にペースト＋事業所名追加）'!Q386=1,"",'組織C③（②のG6~P→F6にペースト＋事業所名追加）'!Q386=2,'組織C③（②のG6~P→F6にペースト＋事業所名追加）'!F386,'組織C③（②のG6~P→F6にペースト＋事業所名追加）'!Q386=3,'組織C③（②のG6~P→F6にペースト＋事業所名追加）'!H386,'組織C③（②のG6~P→F6にペースト＋事業所名追加）'!Q386=4,'組織C③（②のG6~P→F6にペースト＋事業所名追加）'!J386,'組織C③（②のG6~P→F6にペースト＋事業所名追加）'!Q386=5,'組織C③（②のG6~P→F6にペースト＋事業所名追加）'!L386))</f>
        <v/>
      </c>
      <c r="I386" s="68" t="str">
        <f>IF('組織C③（②のG6~P→F6にペースト＋事業所名追加）'!C386="","",'組織C③（②のG6~P→F6にペースト＋事業所名追加）'!C386)</f>
        <v/>
      </c>
      <c r="J386" s="64"/>
    </row>
    <row r="387" spans="1:10">
      <c r="A387" s="64" t="s">
        <v>1289</v>
      </c>
      <c r="B387" s="79"/>
      <c r="C387" s="81" t="str" cm="1">
        <f t="array" ref="C387">_xlfn.IFS('組織C③（②のG6~P→F6にペースト＋事業所名追加）'!Q387="","",'組織C③（②のG6~P→F6にペースト＋事業所名追加）'!Q387=1,'組織C③（②のG6~P→F6にペースト＋事業所名追加）'!G387,'組織C③（②のG6~P→F6にペースト＋事業所名追加）'!Q387=2,'組織C③（②のG6~P→F6にペースト＋事業所名追加）'!I387,'組織C③（②のG6~P→F6にペースト＋事業所名追加）'!Q387=3,'組織C③（②のG6~P→F6にペースト＋事業所名追加）'!K387,'組織C③（②のG6~P→F6にペースト＋事業所名追加）'!Q387=4,'組織C③（②のG6~P→F6にペースト＋事業所名追加）'!M387,'組織C③（②のG6~P→F6にペースト＋事業所名追加）'!Q387=5,'組織C③（②のG6~P→F6にペースト＋事業所名追加）'!O387)</f>
        <v/>
      </c>
      <c r="D387" s="81" t="str" cm="1">
        <f t="array" ref="D387">_xlfn.IFS('組織C③（②のG6~P→F6にペースト＋事業所名追加）'!Q387="","",'組織C③（②のG6~P→F6にペースト＋事業所名追加）'!Q387=1,"",'組織C③（②のG6~P→F6にペースト＋事業所名追加）'!Q387=2,'組織C③（②のG6~P→F6にペースト＋事業所名追加）'!G387,'組織C③（②のG6~P→F6にペースト＋事業所名追加）'!Q387=3,'組織C③（②のG6~P→F6にペースト＋事業所名追加）'!I387,'組織C③（②のG6~P→F6にペースト＋事業所名追加）'!Q387=4,'組織C③（②のG6~P→F6にペースト＋事業所名追加）'!K387,'組織C③（②のG6~P→F6にペースト＋事業所名追加）'!Q387=5,'組織C③（②のG6~P→F6にペースト＋事業所名追加）'!M387)</f>
        <v/>
      </c>
      <c r="E387" s="64" t="str">
        <f t="shared" si="12"/>
        <v/>
      </c>
      <c r="F387" s="29" t="str">
        <f t="shared" si="11"/>
        <v/>
      </c>
      <c r="G387" s="68" t="str" cm="1">
        <f t="array" ref="G387">IF($G$6="","",_xlfn.IFS('組織C③（②のG6~P→F6にペースト＋事業所名追加）'!Q387="","",'組織C③（②のG6~P→F6にペースト＋事業所名追加）'!Q387=1,'組織C③（②のG6~P→F6にペースト＋事業所名追加）'!F387,'組織C③（②のG6~P→F6にペースト＋事業所名追加）'!Q387=2,'組織C③（②のG6~P→F6にペースト＋事業所名追加）'!H387,'組織C③（②のG6~P→F6にペースト＋事業所名追加）'!Q387=3,'組織C③（②のG6~P→F6にペースト＋事業所名追加）'!J387,'組織C③（②のG6~P→F6にペースト＋事業所名追加）'!Q387=4,'組織C③（②のG6~P→F6にペースト＋事業所名追加）'!L387,'組織C③（②のG6~P→F6にペースト＋事業所名追加）'!Q387=5,'組織C③（②のG6~P→F6にペースト＋事業所名追加）'!N387))</f>
        <v/>
      </c>
      <c r="H387" s="68" t="str" cm="1">
        <f t="array" ref="H387">IF($G$6="","",_xlfn.IFS('組織C③（②のG6~P→F6にペースト＋事業所名追加）'!Q387="","",'組織C③（②のG6~P→F6にペースト＋事業所名追加）'!Q387=1,"",'組織C③（②のG6~P→F6にペースト＋事業所名追加）'!Q387=2,'組織C③（②のG6~P→F6にペースト＋事業所名追加）'!F387,'組織C③（②のG6~P→F6にペースト＋事業所名追加）'!Q387=3,'組織C③（②のG6~P→F6にペースト＋事業所名追加）'!H387,'組織C③（②のG6~P→F6にペースト＋事業所名追加）'!Q387=4,'組織C③（②のG6~P→F6にペースト＋事業所名追加）'!J387,'組織C③（②のG6~P→F6にペースト＋事業所名追加）'!Q387=5,'組織C③（②のG6~P→F6にペースト＋事業所名追加）'!L387))</f>
        <v/>
      </c>
      <c r="I387" s="68" t="str">
        <f>IF('組織C③（②のG6~P→F6にペースト＋事業所名追加）'!C387="","",'組織C③（②のG6~P→F6にペースト＋事業所名追加）'!C387)</f>
        <v/>
      </c>
      <c r="J387" s="64"/>
    </row>
    <row r="388" spans="1:10">
      <c r="A388" s="64" t="s">
        <v>1290</v>
      </c>
      <c r="B388" s="79"/>
      <c r="C388" s="81" t="str" cm="1">
        <f t="array" ref="C388">_xlfn.IFS('組織C③（②のG6~P→F6にペースト＋事業所名追加）'!Q388="","",'組織C③（②のG6~P→F6にペースト＋事業所名追加）'!Q388=1,'組織C③（②のG6~P→F6にペースト＋事業所名追加）'!G388,'組織C③（②のG6~P→F6にペースト＋事業所名追加）'!Q388=2,'組織C③（②のG6~P→F6にペースト＋事業所名追加）'!I388,'組織C③（②のG6~P→F6にペースト＋事業所名追加）'!Q388=3,'組織C③（②のG6~P→F6にペースト＋事業所名追加）'!K388,'組織C③（②のG6~P→F6にペースト＋事業所名追加）'!Q388=4,'組織C③（②のG6~P→F6にペースト＋事業所名追加）'!M388,'組織C③（②のG6~P→F6にペースト＋事業所名追加）'!Q388=5,'組織C③（②のG6~P→F6にペースト＋事業所名追加）'!O388)</f>
        <v/>
      </c>
      <c r="D388" s="81" t="str" cm="1">
        <f t="array" ref="D388">_xlfn.IFS('組織C③（②のG6~P→F6にペースト＋事業所名追加）'!Q388="","",'組織C③（②のG6~P→F6にペースト＋事業所名追加）'!Q388=1,"",'組織C③（②のG6~P→F6にペースト＋事業所名追加）'!Q388=2,'組織C③（②のG6~P→F6にペースト＋事業所名追加）'!G388,'組織C③（②のG6~P→F6にペースト＋事業所名追加）'!Q388=3,'組織C③（②のG6~P→F6にペースト＋事業所名追加）'!I388,'組織C③（②のG6~P→F6にペースト＋事業所名追加）'!Q388=4,'組織C③（②のG6~P→F6にペースト＋事業所名追加）'!K388,'組織C③（②のG6~P→F6にペースト＋事業所名追加）'!Q388=5,'組織C③（②のG6~P→F6にペースト＋事業所名追加）'!M388)</f>
        <v/>
      </c>
      <c r="E388" s="64" t="str">
        <f t="shared" si="12"/>
        <v/>
      </c>
      <c r="F388" s="29" t="str">
        <f t="shared" si="11"/>
        <v/>
      </c>
      <c r="G388" s="68" t="str" cm="1">
        <f t="array" ref="G388">IF($G$6="","",_xlfn.IFS('組織C③（②のG6~P→F6にペースト＋事業所名追加）'!Q388="","",'組織C③（②のG6~P→F6にペースト＋事業所名追加）'!Q388=1,'組織C③（②のG6~P→F6にペースト＋事業所名追加）'!F388,'組織C③（②のG6~P→F6にペースト＋事業所名追加）'!Q388=2,'組織C③（②のG6~P→F6にペースト＋事業所名追加）'!H388,'組織C③（②のG6~P→F6にペースト＋事業所名追加）'!Q388=3,'組織C③（②のG6~P→F6にペースト＋事業所名追加）'!J388,'組織C③（②のG6~P→F6にペースト＋事業所名追加）'!Q388=4,'組織C③（②のG6~P→F6にペースト＋事業所名追加）'!L388,'組織C③（②のG6~P→F6にペースト＋事業所名追加）'!Q388=5,'組織C③（②のG6~P→F6にペースト＋事業所名追加）'!N388))</f>
        <v/>
      </c>
      <c r="H388" s="68" t="str" cm="1">
        <f t="array" ref="H388">IF($G$6="","",_xlfn.IFS('組織C③（②のG6~P→F6にペースト＋事業所名追加）'!Q388="","",'組織C③（②のG6~P→F6にペースト＋事業所名追加）'!Q388=1,"",'組織C③（②のG6~P→F6にペースト＋事業所名追加）'!Q388=2,'組織C③（②のG6~P→F6にペースト＋事業所名追加）'!F388,'組織C③（②のG6~P→F6にペースト＋事業所名追加）'!Q388=3,'組織C③（②のG6~P→F6にペースト＋事業所名追加）'!H388,'組織C③（②のG6~P→F6にペースト＋事業所名追加）'!Q388=4,'組織C③（②のG6~P→F6にペースト＋事業所名追加）'!J388,'組織C③（②のG6~P→F6にペースト＋事業所名追加）'!Q388=5,'組織C③（②のG6~P→F6にペースト＋事業所名追加）'!L388))</f>
        <v/>
      </c>
      <c r="I388" s="68" t="str">
        <f>IF('組織C③（②のG6~P→F6にペースト＋事業所名追加）'!C388="","",'組織C③（②のG6~P→F6にペースト＋事業所名追加）'!C388)</f>
        <v/>
      </c>
      <c r="J388" s="64"/>
    </row>
    <row r="389" spans="1:10">
      <c r="A389" s="64" t="s">
        <v>1291</v>
      </c>
      <c r="B389" s="79"/>
      <c r="C389" s="81" t="str" cm="1">
        <f t="array" ref="C389">_xlfn.IFS('組織C③（②のG6~P→F6にペースト＋事業所名追加）'!Q389="","",'組織C③（②のG6~P→F6にペースト＋事業所名追加）'!Q389=1,'組織C③（②のG6~P→F6にペースト＋事業所名追加）'!G389,'組織C③（②のG6~P→F6にペースト＋事業所名追加）'!Q389=2,'組織C③（②のG6~P→F6にペースト＋事業所名追加）'!I389,'組織C③（②のG6~P→F6にペースト＋事業所名追加）'!Q389=3,'組織C③（②のG6~P→F6にペースト＋事業所名追加）'!K389,'組織C③（②のG6~P→F6にペースト＋事業所名追加）'!Q389=4,'組織C③（②のG6~P→F6にペースト＋事業所名追加）'!M389,'組織C③（②のG6~P→F6にペースト＋事業所名追加）'!Q389=5,'組織C③（②のG6~P→F6にペースト＋事業所名追加）'!O389)</f>
        <v/>
      </c>
      <c r="D389" s="81" t="str" cm="1">
        <f t="array" ref="D389">_xlfn.IFS('組織C③（②のG6~P→F6にペースト＋事業所名追加）'!Q389="","",'組織C③（②のG6~P→F6にペースト＋事業所名追加）'!Q389=1,"",'組織C③（②のG6~P→F6にペースト＋事業所名追加）'!Q389=2,'組織C③（②のG6~P→F6にペースト＋事業所名追加）'!G389,'組織C③（②のG6~P→F6にペースト＋事業所名追加）'!Q389=3,'組織C③（②のG6~P→F6にペースト＋事業所名追加）'!I389,'組織C③（②のG6~P→F6にペースト＋事業所名追加）'!Q389=4,'組織C③（②のG6~P→F6にペースト＋事業所名追加）'!K389,'組織C③（②のG6~P→F6にペースト＋事業所名追加）'!Q389=5,'組織C③（②のG6~P→F6にペースト＋事業所名追加）'!M389)</f>
        <v/>
      </c>
      <c r="E389" s="64" t="str">
        <f t="shared" si="12"/>
        <v/>
      </c>
      <c r="F389" s="29" t="str">
        <f t="shared" si="11"/>
        <v/>
      </c>
      <c r="G389" s="68" t="str" cm="1">
        <f t="array" ref="G389">IF($G$6="","",_xlfn.IFS('組織C③（②のG6~P→F6にペースト＋事業所名追加）'!Q389="","",'組織C③（②のG6~P→F6にペースト＋事業所名追加）'!Q389=1,'組織C③（②のG6~P→F6にペースト＋事業所名追加）'!F389,'組織C③（②のG6~P→F6にペースト＋事業所名追加）'!Q389=2,'組織C③（②のG6~P→F6にペースト＋事業所名追加）'!H389,'組織C③（②のG6~P→F6にペースト＋事業所名追加）'!Q389=3,'組織C③（②のG6~P→F6にペースト＋事業所名追加）'!J389,'組織C③（②のG6~P→F6にペースト＋事業所名追加）'!Q389=4,'組織C③（②のG6~P→F6にペースト＋事業所名追加）'!L389,'組織C③（②のG6~P→F6にペースト＋事業所名追加）'!Q389=5,'組織C③（②のG6~P→F6にペースト＋事業所名追加）'!N389))</f>
        <v/>
      </c>
      <c r="H389" s="68" t="str" cm="1">
        <f t="array" ref="H389">IF($G$6="","",_xlfn.IFS('組織C③（②のG6~P→F6にペースト＋事業所名追加）'!Q389="","",'組織C③（②のG6~P→F6にペースト＋事業所名追加）'!Q389=1,"",'組織C③（②のG6~P→F6にペースト＋事業所名追加）'!Q389=2,'組織C③（②のG6~P→F6にペースト＋事業所名追加）'!F389,'組織C③（②のG6~P→F6にペースト＋事業所名追加）'!Q389=3,'組織C③（②のG6~P→F6にペースト＋事業所名追加）'!H389,'組織C③（②のG6~P→F6にペースト＋事業所名追加）'!Q389=4,'組織C③（②のG6~P→F6にペースト＋事業所名追加）'!J389,'組織C③（②のG6~P→F6にペースト＋事業所名追加）'!Q389=5,'組織C③（②のG6~P→F6にペースト＋事業所名追加）'!L389))</f>
        <v/>
      </c>
      <c r="I389" s="68" t="str">
        <f>IF('組織C③（②のG6~P→F6にペースト＋事業所名追加）'!C389="","",'組織C③（②のG6~P→F6にペースト＋事業所名追加）'!C389)</f>
        <v/>
      </c>
      <c r="J389" s="64"/>
    </row>
    <row r="390" spans="1:10">
      <c r="A390" s="64" t="s">
        <v>1292</v>
      </c>
      <c r="B390" s="79"/>
      <c r="C390" s="81" t="str" cm="1">
        <f t="array" ref="C390">_xlfn.IFS('組織C③（②のG6~P→F6にペースト＋事業所名追加）'!Q390="","",'組織C③（②のG6~P→F6にペースト＋事業所名追加）'!Q390=1,'組織C③（②のG6~P→F6にペースト＋事業所名追加）'!G390,'組織C③（②のG6~P→F6にペースト＋事業所名追加）'!Q390=2,'組織C③（②のG6~P→F6にペースト＋事業所名追加）'!I390,'組織C③（②のG6~P→F6にペースト＋事業所名追加）'!Q390=3,'組織C③（②のG6~P→F6にペースト＋事業所名追加）'!K390,'組織C③（②のG6~P→F6にペースト＋事業所名追加）'!Q390=4,'組織C③（②のG6~P→F6にペースト＋事業所名追加）'!M390,'組織C③（②のG6~P→F6にペースト＋事業所名追加）'!Q390=5,'組織C③（②のG6~P→F6にペースト＋事業所名追加）'!O390)</f>
        <v/>
      </c>
      <c r="D390" s="81" t="str" cm="1">
        <f t="array" ref="D390">_xlfn.IFS('組織C③（②のG6~P→F6にペースト＋事業所名追加）'!Q390="","",'組織C③（②のG6~P→F6にペースト＋事業所名追加）'!Q390=1,"",'組織C③（②のG6~P→F6にペースト＋事業所名追加）'!Q390=2,'組織C③（②のG6~P→F6にペースト＋事業所名追加）'!G390,'組織C③（②のG6~P→F6にペースト＋事業所名追加）'!Q390=3,'組織C③（②のG6~P→F6にペースト＋事業所名追加）'!I390,'組織C③（②のG6~P→F6にペースト＋事業所名追加）'!Q390=4,'組織C③（②のG6~P→F6にペースト＋事業所名追加）'!K390,'組織C③（②のG6~P→F6にペースト＋事業所名追加）'!Q390=5,'組織C③（②のG6~P→F6にペースト＋事業所名追加）'!M390)</f>
        <v/>
      </c>
      <c r="E390" s="64" t="str">
        <f t="shared" si="12"/>
        <v/>
      </c>
      <c r="F390" s="29" t="str">
        <f t="shared" si="11"/>
        <v/>
      </c>
      <c r="G390" s="68" t="str" cm="1">
        <f t="array" ref="G390">IF($G$6="","",_xlfn.IFS('組織C③（②のG6~P→F6にペースト＋事業所名追加）'!Q390="","",'組織C③（②のG6~P→F6にペースト＋事業所名追加）'!Q390=1,'組織C③（②のG6~P→F6にペースト＋事業所名追加）'!F390,'組織C③（②のG6~P→F6にペースト＋事業所名追加）'!Q390=2,'組織C③（②のG6~P→F6にペースト＋事業所名追加）'!H390,'組織C③（②のG6~P→F6にペースト＋事業所名追加）'!Q390=3,'組織C③（②のG6~P→F6にペースト＋事業所名追加）'!J390,'組織C③（②のG6~P→F6にペースト＋事業所名追加）'!Q390=4,'組織C③（②のG6~P→F6にペースト＋事業所名追加）'!L390,'組織C③（②のG6~P→F6にペースト＋事業所名追加）'!Q390=5,'組織C③（②のG6~P→F6にペースト＋事業所名追加）'!N390))</f>
        <v/>
      </c>
      <c r="H390" s="68" t="str" cm="1">
        <f t="array" ref="H390">IF($G$6="","",_xlfn.IFS('組織C③（②のG6~P→F6にペースト＋事業所名追加）'!Q390="","",'組織C③（②のG6~P→F6にペースト＋事業所名追加）'!Q390=1,"",'組織C③（②のG6~P→F6にペースト＋事業所名追加）'!Q390=2,'組織C③（②のG6~P→F6にペースト＋事業所名追加）'!F390,'組織C③（②のG6~P→F6にペースト＋事業所名追加）'!Q390=3,'組織C③（②のG6~P→F6にペースト＋事業所名追加）'!H390,'組織C③（②のG6~P→F6にペースト＋事業所名追加）'!Q390=4,'組織C③（②のG6~P→F6にペースト＋事業所名追加）'!J390,'組織C③（②のG6~P→F6にペースト＋事業所名追加）'!Q390=5,'組織C③（②のG6~P→F6にペースト＋事業所名追加）'!L390))</f>
        <v/>
      </c>
      <c r="I390" s="68" t="str">
        <f>IF('組織C③（②のG6~P→F6にペースト＋事業所名追加）'!C390="","",'組織C③（②のG6~P→F6にペースト＋事業所名追加）'!C390)</f>
        <v/>
      </c>
      <c r="J390" s="64"/>
    </row>
    <row r="391" spans="1:10">
      <c r="A391" s="64" t="s">
        <v>1293</v>
      </c>
      <c r="B391" s="79"/>
      <c r="C391" s="81" t="str" cm="1">
        <f t="array" ref="C391">_xlfn.IFS('組織C③（②のG6~P→F6にペースト＋事業所名追加）'!Q391="","",'組織C③（②のG6~P→F6にペースト＋事業所名追加）'!Q391=1,'組織C③（②のG6~P→F6にペースト＋事業所名追加）'!G391,'組織C③（②のG6~P→F6にペースト＋事業所名追加）'!Q391=2,'組織C③（②のG6~P→F6にペースト＋事業所名追加）'!I391,'組織C③（②のG6~P→F6にペースト＋事業所名追加）'!Q391=3,'組織C③（②のG6~P→F6にペースト＋事業所名追加）'!K391,'組織C③（②のG6~P→F6にペースト＋事業所名追加）'!Q391=4,'組織C③（②のG6~P→F6にペースト＋事業所名追加）'!M391,'組織C③（②のG6~P→F6にペースト＋事業所名追加）'!Q391=5,'組織C③（②のG6~P→F6にペースト＋事業所名追加）'!O391)</f>
        <v/>
      </c>
      <c r="D391" s="81" t="str" cm="1">
        <f t="array" ref="D391">_xlfn.IFS('組織C③（②のG6~P→F6にペースト＋事業所名追加）'!Q391="","",'組織C③（②のG6~P→F6にペースト＋事業所名追加）'!Q391=1,"",'組織C③（②のG6~P→F6にペースト＋事業所名追加）'!Q391=2,'組織C③（②のG6~P→F6にペースト＋事業所名追加）'!G391,'組織C③（②のG6~P→F6にペースト＋事業所名追加）'!Q391=3,'組織C③（②のG6~P→F6にペースト＋事業所名追加）'!I391,'組織C③（②のG6~P→F6にペースト＋事業所名追加）'!Q391=4,'組織C③（②のG6~P→F6にペースト＋事業所名追加）'!K391,'組織C③（②のG6~P→F6にペースト＋事業所名追加）'!Q391=5,'組織C③（②のG6~P→F6にペースト＋事業所名追加）'!M391)</f>
        <v/>
      </c>
      <c r="E391" s="64" t="str">
        <f t="shared" si="12"/>
        <v/>
      </c>
      <c r="F391" s="29" t="str">
        <f t="shared" si="11"/>
        <v/>
      </c>
      <c r="G391" s="68" t="str" cm="1">
        <f t="array" ref="G391">IF($G$6="","",_xlfn.IFS('組織C③（②のG6~P→F6にペースト＋事業所名追加）'!Q391="","",'組織C③（②のG6~P→F6にペースト＋事業所名追加）'!Q391=1,'組織C③（②のG6~P→F6にペースト＋事業所名追加）'!F391,'組織C③（②のG6~P→F6にペースト＋事業所名追加）'!Q391=2,'組織C③（②のG6~P→F6にペースト＋事業所名追加）'!H391,'組織C③（②のG6~P→F6にペースト＋事業所名追加）'!Q391=3,'組織C③（②のG6~P→F6にペースト＋事業所名追加）'!J391,'組織C③（②のG6~P→F6にペースト＋事業所名追加）'!Q391=4,'組織C③（②のG6~P→F6にペースト＋事業所名追加）'!L391,'組織C③（②のG6~P→F6にペースト＋事業所名追加）'!Q391=5,'組織C③（②のG6~P→F6にペースト＋事業所名追加）'!N391))</f>
        <v/>
      </c>
      <c r="H391" s="68" t="str" cm="1">
        <f t="array" ref="H391">IF($G$6="","",_xlfn.IFS('組織C③（②のG6~P→F6にペースト＋事業所名追加）'!Q391="","",'組織C③（②のG6~P→F6にペースト＋事業所名追加）'!Q391=1,"",'組織C③（②のG6~P→F6にペースト＋事業所名追加）'!Q391=2,'組織C③（②のG6~P→F6にペースト＋事業所名追加）'!F391,'組織C③（②のG6~P→F6にペースト＋事業所名追加）'!Q391=3,'組織C③（②のG6~P→F6にペースト＋事業所名追加）'!H391,'組織C③（②のG6~P→F6にペースト＋事業所名追加）'!Q391=4,'組織C③（②のG6~P→F6にペースト＋事業所名追加）'!J391,'組織C③（②のG6~P→F6にペースト＋事業所名追加）'!Q391=5,'組織C③（②のG6~P→F6にペースト＋事業所名追加）'!L391))</f>
        <v/>
      </c>
      <c r="I391" s="68" t="str">
        <f>IF('組織C③（②のG6~P→F6にペースト＋事業所名追加）'!C391="","",'組織C③（②のG6~P→F6にペースト＋事業所名追加）'!C391)</f>
        <v/>
      </c>
      <c r="J391" s="64"/>
    </row>
    <row r="392" spans="1:10">
      <c r="A392" s="64" t="s">
        <v>1294</v>
      </c>
      <c r="B392" s="79"/>
      <c r="C392" s="81" t="str" cm="1">
        <f t="array" ref="C392">_xlfn.IFS('組織C③（②のG6~P→F6にペースト＋事業所名追加）'!Q392="","",'組織C③（②のG6~P→F6にペースト＋事業所名追加）'!Q392=1,'組織C③（②のG6~P→F6にペースト＋事業所名追加）'!G392,'組織C③（②のG6~P→F6にペースト＋事業所名追加）'!Q392=2,'組織C③（②のG6~P→F6にペースト＋事業所名追加）'!I392,'組織C③（②のG6~P→F6にペースト＋事業所名追加）'!Q392=3,'組織C③（②のG6~P→F6にペースト＋事業所名追加）'!K392,'組織C③（②のG6~P→F6にペースト＋事業所名追加）'!Q392=4,'組織C③（②のG6~P→F6にペースト＋事業所名追加）'!M392,'組織C③（②のG6~P→F6にペースト＋事業所名追加）'!Q392=5,'組織C③（②のG6~P→F6にペースト＋事業所名追加）'!O392)</f>
        <v/>
      </c>
      <c r="D392" s="81" t="str" cm="1">
        <f t="array" ref="D392">_xlfn.IFS('組織C③（②のG6~P→F6にペースト＋事業所名追加）'!Q392="","",'組織C③（②のG6~P→F6にペースト＋事業所名追加）'!Q392=1,"",'組織C③（②のG6~P→F6にペースト＋事業所名追加）'!Q392=2,'組織C③（②のG6~P→F6にペースト＋事業所名追加）'!G392,'組織C③（②のG6~P→F6にペースト＋事業所名追加）'!Q392=3,'組織C③（②のG6~P→F6にペースト＋事業所名追加）'!I392,'組織C③（②のG6~P→F6にペースト＋事業所名追加）'!Q392=4,'組織C③（②のG6~P→F6にペースト＋事業所名追加）'!K392,'組織C③（②のG6~P→F6にペースト＋事業所名追加）'!Q392=5,'組織C③（②のG6~P→F6にペースト＋事業所名追加）'!M392)</f>
        <v/>
      </c>
      <c r="E392" s="64" t="str">
        <f t="shared" si="12"/>
        <v/>
      </c>
      <c r="F392" s="29" t="str">
        <f t="shared" si="11"/>
        <v/>
      </c>
      <c r="G392" s="68" t="str" cm="1">
        <f t="array" ref="G392">IF($G$6="","",_xlfn.IFS('組織C③（②のG6~P→F6にペースト＋事業所名追加）'!Q392="","",'組織C③（②のG6~P→F6にペースト＋事業所名追加）'!Q392=1,'組織C③（②のG6~P→F6にペースト＋事業所名追加）'!F392,'組織C③（②のG6~P→F6にペースト＋事業所名追加）'!Q392=2,'組織C③（②のG6~P→F6にペースト＋事業所名追加）'!H392,'組織C③（②のG6~P→F6にペースト＋事業所名追加）'!Q392=3,'組織C③（②のG6~P→F6にペースト＋事業所名追加）'!J392,'組織C③（②のG6~P→F6にペースト＋事業所名追加）'!Q392=4,'組織C③（②のG6~P→F6にペースト＋事業所名追加）'!L392,'組織C③（②のG6~P→F6にペースト＋事業所名追加）'!Q392=5,'組織C③（②のG6~P→F6にペースト＋事業所名追加）'!N392))</f>
        <v/>
      </c>
      <c r="H392" s="68" t="str" cm="1">
        <f t="array" ref="H392">IF($G$6="","",_xlfn.IFS('組織C③（②のG6~P→F6にペースト＋事業所名追加）'!Q392="","",'組織C③（②のG6~P→F6にペースト＋事業所名追加）'!Q392=1,"",'組織C③（②のG6~P→F6にペースト＋事業所名追加）'!Q392=2,'組織C③（②のG6~P→F6にペースト＋事業所名追加）'!F392,'組織C③（②のG6~P→F6にペースト＋事業所名追加）'!Q392=3,'組織C③（②のG6~P→F6にペースト＋事業所名追加）'!H392,'組織C③（②のG6~P→F6にペースト＋事業所名追加）'!Q392=4,'組織C③（②のG6~P→F6にペースト＋事業所名追加）'!J392,'組織C③（②のG6~P→F6にペースト＋事業所名追加）'!Q392=5,'組織C③（②のG6~P→F6にペースト＋事業所名追加）'!L392))</f>
        <v/>
      </c>
      <c r="I392" s="68" t="str">
        <f>IF('組織C③（②のG6~P→F6にペースト＋事業所名追加）'!C392="","",'組織C③（②のG6~P→F6にペースト＋事業所名追加）'!C392)</f>
        <v/>
      </c>
      <c r="J392" s="64"/>
    </row>
    <row r="393" spans="1:10">
      <c r="A393" s="64" t="s">
        <v>1295</v>
      </c>
      <c r="B393" s="79"/>
      <c r="C393" s="81" t="str" cm="1">
        <f t="array" ref="C393">_xlfn.IFS('組織C③（②のG6~P→F6にペースト＋事業所名追加）'!Q393="","",'組織C③（②のG6~P→F6にペースト＋事業所名追加）'!Q393=1,'組織C③（②のG6~P→F6にペースト＋事業所名追加）'!G393,'組織C③（②のG6~P→F6にペースト＋事業所名追加）'!Q393=2,'組織C③（②のG6~P→F6にペースト＋事業所名追加）'!I393,'組織C③（②のG6~P→F6にペースト＋事業所名追加）'!Q393=3,'組織C③（②のG6~P→F6にペースト＋事業所名追加）'!K393,'組織C③（②のG6~P→F6にペースト＋事業所名追加）'!Q393=4,'組織C③（②のG6~P→F6にペースト＋事業所名追加）'!M393,'組織C③（②のG6~P→F6にペースト＋事業所名追加）'!Q393=5,'組織C③（②のG6~P→F6にペースト＋事業所名追加）'!O393)</f>
        <v/>
      </c>
      <c r="D393" s="81" t="str" cm="1">
        <f t="array" ref="D393">_xlfn.IFS('組織C③（②のG6~P→F6にペースト＋事業所名追加）'!Q393="","",'組織C③（②のG6~P→F6にペースト＋事業所名追加）'!Q393=1,"",'組織C③（②のG6~P→F6にペースト＋事業所名追加）'!Q393=2,'組織C③（②のG6~P→F6にペースト＋事業所名追加）'!G393,'組織C③（②のG6~P→F6にペースト＋事業所名追加）'!Q393=3,'組織C③（②のG6~P→F6にペースト＋事業所名追加）'!I393,'組織C③（②のG6~P→F6にペースト＋事業所名追加）'!Q393=4,'組織C③（②のG6~P→F6にペースト＋事業所名追加）'!K393,'組織C③（②のG6~P→F6にペースト＋事業所名追加）'!Q393=5,'組織C③（②のG6~P→F6にペースト＋事業所名追加）'!M393)</f>
        <v/>
      </c>
      <c r="E393" s="64" t="str">
        <f t="shared" si="12"/>
        <v/>
      </c>
      <c r="F393" s="29" t="str">
        <f t="shared" si="11"/>
        <v/>
      </c>
      <c r="G393" s="68" t="str" cm="1">
        <f t="array" ref="G393">IF($G$6="","",_xlfn.IFS('組織C③（②のG6~P→F6にペースト＋事業所名追加）'!Q393="","",'組織C③（②のG6~P→F6にペースト＋事業所名追加）'!Q393=1,'組織C③（②のG6~P→F6にペースト＋事業所名追加）'!F393,'組織C③（②のG6~P→F6にペースト＋事業所名追加）'!Q393=2,'組織C③（②のG6~P→F6にペースト＋事業所名追加）'!H393,'組織C③（②のG6~P→F6にペースト＋事業所名追加）'!Q393=3,'組織C③（②のG6~P→F6にペースト＋事業所名追加）'!J393,'組織C③（②のG6~P→F6にペースト＋事業所名追加）'!Q393=4,'組織C③（②のG6~P→F6にペースト＋事業所名追加）'!L393,'組織C③（②のG6~P→F6にペースト＋事業所名追加）'!Q393=5,'組織C③（②のG6~P→F6にペースト＋事業所名追加）'!N393))</f>
        <v/>
      </c>
      <c r="H393" s="68" t="str" cm="1">
        <f t="array" ref="H393">IF($G$6="","",_xlfn.IFS('組織C③（②のG6~P→F6にペースト＋事業所名追加）'!Q393="","",'組織C③（②のG6~P→F6にペースト＋事業所名追加）'!Q393=1,"",'組織C③（②のG6~P→F6にペースト＋事業所名追加）'!Q393=2,'組織C③（②のG6~P→F6にペースト＋事業所名追加）'!F393,'組織C③（②のG6~P→F6にペースト＋事業所名追加）'!Q393=3,'組織C③（②のG6~P→F6にペースト＋事業所名追加）'!H393,'組織C③（②のG6~P→F6にペースト＋事業所名追加）'!Q393=4,'組織C③（②のG6~P→F6にペースト＋事業所名追加）'!J393,'組織C③（②のG6~P→F6にペースト＋事業所名追加）'!Q393=5,'組織C③（②のG6~P→F6にペースト＋事業所名追加）'!L393))</f>
        <v/>
      </c>
      <c r="I393" s="68" t="str">
        <f>IF('組織C③（②のG6~P→F6にペースト＋事業所名追加）'!C393="","",'組織C③（②のG6~P→F6にペースト＋事業所名追加）'!C393)</f>
        <v/>
      </c>
      <c r="J393" s="64"/>
    </row>
    <row r="394" spans="1:10">
      <c r="A394" s="64" t="s">
        <v>1296</v>
      </c>
      <c r="B394" s="79"/>
      <c r="C394" s="81" t="str" cm="1">
        <f t="array" ref="C394">_xlfn.IFS('組織C③（②のG6~P→F6にペースト＋事業所名追加）'!Q394="","",'組織C③（②のG6~P→F6にペースト＋事業所名追加）'!Q394=1,'組織C③（②のG6~P→F6にペースト＋事業所名追加）'!G394,'組織C③（②のG6~P→F6にペースト＋事業所名追加）'!Q394=2,'組織C③（②のG6~P→F6にペースト＋事業所名追加）'!I394,'組織C③（②のG6~P→F6にペースト＋事業所名追加）'!Q394=3,'組織C③（②のG6~P→F6にペースト＋事業所名追加）'!K394,'組織C③（②のG6~P→F6にペースト＋事業所名追加）'!Q394=4,'組織C③（②のG6~P→F6にペースト＋事業所名追加）'!M394,'組織C③（②のG6~P→F6にペースト＋事業所名追加）'!Q394=5,'組織C③（②のG6~P→F6にペースト＋事業所名追加）'!O394)</f>
        <v/>
      </c>
      <c r="D394" s="81" t="str" cm="1">
        <f t="array" ref="D394">_xlfn.IFS('組織C③（②のG6~P→F6にペースト＋事業所名追加）'!Q394="","",'組織C③（②のG6~P→F6にペースト＋事業所名追加）'!Q394=1,"",'組織C③（②のG6~P→F6にペースト＋事業所名追加）'!Q394=2,'組織C③（②のG6~P→F6にペースト＋事業所名追加）'!G394,'組織C③（②のG6~P→F6にペースト＋事業所名追加）'!Q394=3,'組織C③（②のG6~P→F6にペースト＋事業所名追加）'!I394,'組織C③（②のG6~P→F6にペースト＋事業所名追加）'!Q394=4,'組織C③（②のG6~P→F6にペースト＋事業所名追加）'!K394,'組織C③（②のG6~P→F6にペースト＋事業所名追加）'!Q394=5,'組織C③（②のG6~P→F6にペースト＋事業所名追加）'!M394)</f>
        <v/>
      </c>
      <c r="E394" s="64" t="str">
        <f t="shared" si="12"/>
        <v/>
      </c>
      <c r="F394" s="29" t="str">
        <f t="shared" ref="F394:F457" si="13">IF(C394="","",IF(D394="",1,IF(H394="",(INDEX($A$6:$F$805,MATCH(D394,$C$6:$C$805,0),6))+1,(INDEX($A$6:$H$805,MATCH(H394,$G$6:$G$805,0),6))+1)))</f>
        <v/>
      </c>
      <c r="G394" s="68" t="str" cm="1">
        <f t="array" ref="G394">IF($G$6="","",_xlfn.IFS('組織C③（②のG6~P→F6にペースト＋事業所名追加）'!Q394="","",'組織C③（②のG6~P→F6にペースト＋事業所名追加）'!Q394=1,'組織C③（②のG6~P→F6にペースト＋事業所名追加）'!F394,'組織C③（②のG6~P→F6にペースト＋事業所名追加）'!Q394=2,'組織C③（②のG6~P→F6にペースト＋事業所名追加）'!H394,'組織C③（②のG6~P→F6にペースト＋事業所名追加）'!Q394=3,'組織C③（②のG6~P→F6にペースト＋事業所名追加）'!J394,'組織C③（②のG6~P→F6にペースト＋事業所名追加）'!Q394=4,'組織C③（②のG6~P→F6にペースト＋事業所名追加）'!L394,'組織C③（②のG6~P→F6にペースト＋事業所名追加）'!Q394=5,'組織C③（②のG6~P→F6にペースト＋事業所名追加）'!N394))</f>
        <v/>
      </c>
      <c r="H394" s="68" t="str" cm="1">
        <f t="array" ref="H394">IF($G$6="","",_xlfn.IFS('組織C③（②のG6~P→F6にペースト＋事業所名追加）'!Q394="","",'組織C③（②のG6~P→F6にペースト＋事業所名追加）'!Q394=1,"",'組織C③（②のG6~P→F6にペースト＋事業所名追加）'!Q394=2,'組織C③（②のG6~P→F6にペースト＋事業所名追加）'!F394,'組織C③（②のG6~P→F6にペースト＋事業所名追加）'!Q394=3,'組織C③（②のG6~P→F6にペースト＋事業所名追加）'!H394,'組織C③（②のG6~P→F6にペースト＋事業所名追加）'!Q394=4,'組織C③（②のG6~P→F6にペースト＋事業所名追加）'!J394,'組織C③（②のG6~P→F6にペースト＋事業所名追加）'!Q394=5,'組織C③（②のG6~P→F6にペースト＋事業所名追加）'!L394))</f>
        <v/>
      </c>
      <c r="I394" s="68" t="str">
        <f>IF('組織C③（②のG6~P→F6にペースト＋事業所名追加）'!C394="","",'組織C③（②のG6~P→F6にペースト＋事業所名追加）'!C394)</f>
        <v/>
      </c>
      <c r="J394" s="64"/>
    </row>
    <row r="395" spans="1:10">
      <c r="A395" s="64" t="s">
        <v>1297</v>
      </c>
      <c r="B395" s="79"/>
      <c r="C395" s="81" t="str" cm="1">
        <f t="array" ref="C395">_xlfn.IFS('組織C③（②のG6~P→F6にペースト＋事業所名追加）'!Q395="","",'組織C③（②のG6~P→F6にペースト＋事業所名追加）'!Q395=1,'組織C③（②のG6~P→F6にペースト＋事業所名追加）'!G395,'組織C③（②のG6~P→F6にペースト＋事業所名追加）'!Q395=2,'組織C③（②のG6~P→F6にペースト＋事業所名追加）'!I395,'組織C③（②のG6~P→F6にペースト＋事業所名追加）'!Q395=3,'組織C③（②のG6~P→F6にペースト＋事業所名追加）'!K395,'組織C③（②のG6~P→F6にペースト＋事業所名追加）'!Q395=4,'組織C③（②のG6~P→F6にペースト＋事業所名追加）'!M395,'組織C③（②のG6~P→F6にペースト＋事業所名追加）'!Q395=5,'組織C③（②のG6~P→F6にペースト＋事業所名追加）'!O395)</f>
        <v/>
      </c>
      <c r="D395" s="81" t="str" cm="1">
        <f t="array" ref="D395">_xlfn.IFS('組織C③（②のG6~P→F6にペースト＋事業所名追加）'!Q395="","",'組織C③（②のG6~P→F6にペースト＋事業所名追加）'!Q395=1,"",'組織C③（②のG6~P→F6にペースト＋事業所名追加）'!Q395=2,'組織C③（②のG6~P→F6にペースト＋事業所名追加）'!G395,'組織C③（②のG6~P→F6にペースト＋事業所名追加）'!Q395=3,'組織C③（②のG6~P→F6にペースト＋事業所名追加）'!I395,'組織C③（②のG6~P→F6にペースト＋事業所名追加）'!Q395=4,'組織C③（②のG6~P→F6にペースト＋事業所名追加）'!K395,'組織C③（②のG6~P→F6にペースト＋事業所名追加）'!Q395=5,'組織C③（②のG6~P→F6にペースト＋事業所名追加）'!M395)</f>
        <v/>
      </c>
      <c r="E395" s="64" t="str">
        <f t="shared" ref="E395:E458" si="14">IF(D395="","",IF(H395="",(INDEX($A$6:$C$805,MATCH(D395,$C$6:$C$805,0),1)),(INDEX($A$6:$H$805,MATCH(H395,$G$6:$G$805,0),1))))</f>
        <v/>
      </c>
      <c r="F395" s="29" t="str">
        <f t="shared" si="13"/>
        <v/>
      </c>
      <c r="G395" s="68" t="str" cm="1">
        <f t="array" ref="G395">IF($G$6="","",_xlfn.IFS('組織C③（②のG6~P→F6にペースト＋事業所名追加）'!Q395="","",'組織C③（②のG6~P→F6にペースト＋事業所名追加）'!Q395=1,'組織C③（②のG6~P→F6にペースト＋事業所名追加）'!F395,'組織C③（②のG6~P→F6にペースト＋事業所名追加）'!Q395=2,'組織C③（②のG6~P→F6にペースト＋事業所名追加）'!H395,'組織C③（②のG6~P→F6にペースト＋事業所名追加）'!Q395=3,'組織C③（②のG6~P→F6にペースト＋事業所名追加）'!J395,'組織C③（②のG6~P→F6にペースト＋事業所名追加）'!Q395=4,'組織C③（②のG6~P→F6にペースト＋事業所名追加）'!L395,'組織C③（②のG6~P→F6にペースト＋事業所名追加）'!Q395=5,'組織C③（②のG6~P→F6にペースト＋事業所名追加）'!N395))</f>
        <v/>
      </c>
      <c r="H395" s="68" t="str" cm="1">
        <f t="array" ref="H395">IF($G$6="","",_xlfn.IFS('組織C③（②のG6~P→F6にペースト＋事業所名追加）'!Q395="","",'組織C③（②のG6~P→F6にペースト＋事業所名追加）'!Q395=1,"",'組織C③（②のG6~P→F6にペースト＋事業所名追加）'!Q395=2,'組織C③（②のG6~P→F6にペースト＋事業所名追加）'!F395,'組織C③（②のG6~P→F6にペースト＋事業所名追加）'!Q395=3,'組織C③（②のG6~P→F6にペースト＋事業所名追加）'!H395,'組織C③（②のG6~P→F6にペースト＋事業所名追加）'!Q395=4,'組織C③（②のG6~P→F6にペースト＋事業所名追加）'!J395,'組織C③（②のG6~P→F6にペースト＋事業所名追加）'!Q395=5,'組織C③（②のG6~P→F6にペースト＋事業所名追加）'!L395))</f>
        <v/>
      </c>
      <c r="I395" s="68" t="str">
        <f>IF('組織C③（②のG6~P→F6にペースト＋事業所名追加）'!C395="","",'組織C③（②のG6~P→F6にペースト＋事業所名追加）'!C395)</f>
        <v/>
      </c>
      <c r="J395" s="64"/>
    </row>
    <row r="396" spans="1:10">
      <c r="A396" s="64" t="s">
        <v>1298</v>
      </c>
      <c r="B396" s="79"/>
      <c r="C396" s="81" t="str" cm="1">
        <f t="array" ref="C396">_xlfn.IFS('組織C③（②のG6~P→F6にペースト＋事業所名追加）'!Q396="","",'組織C③（②のG6~P→F6にペースト＋事業所名追加）'!Q396=1,'組織C③（②のG6~P→F6にペースト＋事業所名追加）'!G396,'組織C③（②のG6~P→F6にペースト＋事業所名追加）'!Q396=2,'組織C③（②のG6~P→F6にペースト＋事業所名追加）'!I396,'組織C③（②のG6~P→F6にペースト＋事業所名追加）'!Q396=3,'組織C③（②のG6~P→F6にペースト＋事業所名追加）'!K396,'組織C③（②のG6~P→F6にペースト＋事業所名追加）'!Q396=4,'組織C③（②のG6~P→F6にペースト＋事業所名追加）'!M396,'組織C③（②のG6~P→F6にペースト＋事業所名追加）'!Q396=5,'組織C③（②のG6~P→F6にペースト＋事業所名追加）'!O396)</f>
        <v/>
      </c>
      <c r="D396" s="81" t="str" cm="1">
        <f t="array" ref="D396">_xlfn.IFS('組織C③（②のG6~P→F6にペースト＋事業所名追加）'!Q396="","",'組織C③（②のG6~P→F6にペースト＋事業所名追加）'!Q396=1,"",'組織C③（②のG6~P→F6にペースト＋事業所名追加）'!Q396=2,'組織C③（②のG6~P→F6にペースト＋事業所名追加）'!G396,'組織C③（②のG6~P→F6にペースト＋事業所名追加）'!Q396=3,'組織C③（②のG6~P→F6にペースト＋事業所名追加）'!I396,'組織C③（②のG6~P→F6にペースト＋事業所名追加）'!Q396=4,'組織C③（②のG6~P→F6にペースト＋事業所名追加）'!K396,'組織C③（②のG6~P→F6にペースト＋事業所名追加）'!Q396=5,'組織C③（②のG6~P→F6にペースト＋事業所名追加）'!M396)</f>
        <v/>
      </c>
      <c r="E396" s="64" t="str">
        <f t="shared" si="14"/>
        <v/>
      </c>
      <c r="F396" s="29" t="str">
        <f t="shared" si="13"/>
        <v/>
      </c>
      <c r="G396" s="68" t="str" cm="1">
        <f t="array" ref="G396">IF($G$6="","",_xlfn.IFS('組織C③（②のG6~P→F6にペースト＋事業所名追加）'!Q396="","",'組織C③（②のG6~P→F6にペースト＋事業所名追加）'!Q396=1,'組織C③（②のG6~P→F6にペースト＋事業所名追加）'!F396,'組織C③（②のG6~P→F6にペースト＋事業所名追加）'!Q396=2,'組織C③（②のG6~P→F6にペースト＋事業所名追加）'!H396,'組織C③（②のG6~P→F6にペースト＋事業所名追加）'!Q396=3,'組織C③（②のG6~P→F6にペースト＋事業所名追加）'!J396,'組織C③（②のG6~P→F6にペースト＋事業所名追加）'!Q396=4,'組織C③（②のG6~P→F6にペースト＋事業所名追加）'!L396,'組織C③（②のG6~P→F6にペースト＋事業所名追加）'!Q396=5,'組織C③（②のG6~P→F6にペースト＋事業所名追加）'!N396))</f>
        <v/>
      </c>
      <c r="H396" s="68" t="str" cm="1">
        <f t="array" ref="H396">IF($G$6="","",_xlfn.IFS('組織C③（②のG6~P→F6にペースト＋事業所名追加）'!Q396="","",'組織C③（②のG6~P→F6にペースト＋事業所名追加）'!Q396=1,"",'組織C③（②のG6~P→F6にペースト＋事業所名追加）'!Q396=2,'組織C③（②のG6~P→F6にペースト＋事業所名追加）'!F396,'組織C③（②のG6~P→F6にペースト＋事業所名追加）'!Q396=3,'組織C③（②のG6~P→F6にペースト＋事業所名追加）'!H396,'組織C③（②のG6~P→F6にペースト＋事業所名追加）'!Q396=4,'組織C③（②のG6~P→F6にペースト＋事業所名追加）'!J396,'組織C③（②のG6~P→F6にペースト＋事業所名追加）'!Q396=5,'組織C③（②のG6~P→F6にペースト＋事業所名追加）'!L396))</f>
        <v/>
      </c>
      <c r="I396" s="68" t="str">
        <f>IF('組織C③（②のG6~P→F6にペースト＋事業所名追加）'!C396="","",'組織C③（②のG6~P→F6にペースト＋事業所名追加）'!C396)</f>
        <v/>
      </c>
      <c r="J396" s="64"/>
    </row>
    <row r="397" spans="1:10">
      <c r="A397" s="64" t="s">
        <v>1299</v>
      </c>
      <c r="B397" s="79"/>
      <c r="C397" s="81" t="str" cm="1">
        <f t="array" ref="C397">_xlfn.IFS('組織C③（②のG6~P→F6にペースト＋事業所名追加）'!Q397="","",'組織C③（②のG6~P→F6にペースト＋事業所名追加）'!Q397=1,'組織C③（②のG6~P→F6にペースト＋事業所名追加）'!G397,'組織C③（②のG6~P→F6にペースト＋事業所名追加）'!Q397=2,'組織C③（②のG6~P→F6にペースト＋事業所名追加）'!I397,'組織C③（②のG6~P→F6にペースト＋事業所名追加）'!Q397=3,'組織C③（②のG6~P→F6にペースト＋事業所名追加）'!K397,'組織C③（②のG6~P→F6にペースト＋事業所名追加）'!Q397=4,'組織C③（②のG6~P→F6にペースト＋事業所名追加）'!M397,'組織C③（②のG6~P→F6にペースト＋事業所名追加）'!Q397=5,'組織C③（②のG6~P→F6にペースト＋事業所名追加）'!O397)</f>
        <v/>
      </c>
      <c r="D397" s="81" t="str" cm="1">
        <f t="array" ref="D397">_xlfn.IFS('組織C③（②のG6~P→F6にペースト＋事業所名追加）'!Q397="","",'組織C③（②のG6~P→F6にペースト＋事業所名追加）'!Q397=1,"",'組織C③（②のG6~P→F6にペースト＋事業所名追加）'!Q397=2,'組織C③（②のG6~P→F6にペースト＋事業所名追加）'!G397,'組織C③（②のG6~P→F6にペースト＋事業所名追加）'!Q397=3,'組織C③（②のG6~P→F6にペースト＋事業所名追加）'!I397,'組織C③（②のG6~P→F6にペースト＋事業所名追加）'!Q397=4,'組織C③（②のG6~P→F6にペースト＋事業所名追加）'!K397,'組織C③（②のG6~P→F6にペースト＋事業所名追加）'!Q397=5,'組織C③（②のG6~P→F6にペースト＋事業所名追加）'!M397)</f>
        <v/>
      </c>
      <c r="E397" s="64" t="str">
        <f t="shared" si="14"/>
        <v/>
      </c>
      <c r="F397" s="29" t="str">
        <f t="shared" si="13"/>
        <v/>
      </c>
      <c r="G397" s="68" t="str" cm="1">
        <f t="array" ref="G397">IF($G$6="","",_xlfn.IFS('組織C③（②のG6~P→F6にペースト＋事業所名追加）'!Q397="","",'組織C③（②のG6~P→F6にペースト＋事業所名追加）'!Q397=1,'組織C③（②のG6~P→F6にペースト＋事業所名追加）'!F397,'組織C③（②のG6~P→F6にペースト＋事業所名追加）'!Q397=2,'組織C③（②のG6~P→F6にペースト＋事業所名追加）'!H397,'組織C③（②のG6~P→F6にペースト＋事業所名追加）'!Q397=3,'組織C③（②のG6~P→F6にペースト＋事業所名追加）'!J397,'組織C③（②のG6~P→F6にペースト＋事業所名追加）'!Q397=4,'組織C③（②のG6~P→F6にペースト＋事業所名追加）'!L397,'組織C③（②のG6~P→F6にペースト＋事業所名追加）'!Q397=5,'組織C③（②のG6~P→F6にペースト＋事業所名追加）'!N397))</f>
        <v/>
      </c>
      <c r="H397" s="68" t="str" cm="1">
        <f t="array" ref="H397">IF($G$6="","",_xlfn.IFS('組織C③（②のG6~P→F6にペースト＋事業所名追加）'!Q397="","",'組織C③（②のG6~P→F6にペースト＋事業所名追加）'!Q397=1,"",'組織C③（②のG6~P→F6にペースト＋事業所名追加）'!Q397=2,'組織C③（②のG6~P→F6にペースト＋事業所名追加）'!F397,'組織C③（②のG6~P→F6にペースト＋事業所名追加）'!Q397=3,'組織C③（②のG6~P→F6にペースト＋事業所名追加）'!H397,'組織C③（②のG6~P→F6にペースト＋事業所名追加）'!Q397=4,'組織C③（②のG6~P→F6にペースト＋事業所名追加）'!J397,'組織C③（②のG6~P→F6にペースト＋事業所名追加）'!Q397=5,'組織C③（②のG6~P→F6にペースト＋事業所名追加）'!L397))</f>
        <v/>
      </c>
      <c r="I397" s="68" t="str">
        <f>IF('組織C③（②のG6~P→F6にペースト＋事業所名追加）'!C397="","",'組織C③（②のG6~P→F6にペースト＋事業所名追加）'!C397)</f>
        <v/>
      </c>
      <c r="J397" s="64"/>
    </row>
    <row r="398" spans="1:10">
      <c r="A398" s="64" t="s">
        <v>1300</v>
      </c>
      <c r="B398" s="79"/>
      <c r="C398" s="81" t="str" cm="1">
        <f t="array" ref="C398">_xlfn.IFS('組織C③（②のG6~P→F6にペースト＋事業所名追加）'!Q398="","",'組織C③（②のG6~P→F6にペースト＋事業所名追加）'!Q398=1,'組織C③（②のG6~P→F6にペースト＋事業所名追加）'!G398,'組織C③（②のG6~P→F6にペースト＋事業所名追加）'!Q398=2,'組織C③（②のG6~P→F6にペースト＋事業所名追加）'!I398,'組織C③（②のG6~P→F6にペースト＋事業所名追加）'!Q398=3,'組織C③（②のG6~P→F6にペースト＋事業所名追加）'!K398,'組織C③（②のG6~P→F6にペースト＋事業所名追加）'!Q398=4,'組織C③（②のG6~P→F6にペースト＋事業所名追加）'!M398,'組織C③（②のG6~P→F6にペースト＋事業所名追加）'!Q398=5,'組織C③（②のG6~P→F6にペースト＋事業所名追加）'!O398)</f>
        <v/>
      </c>
      <c r="D398" s="81" t="str" cm="1">
        <f t="array" ref="D398">_xlfn.IFS('組織C③（②のG6~P→F6にペースト＋事業所名追加）'!Q398="","",'組織C③（②のG6~P→F6にペースト＋事業所名追加）'!Q398=1,"",'組織C③（②のG6~P→F6にペースト＋事業所名追加）'!Q398=2,'組織C③（②のG6~P→F6にペースト＋事業所名追加）'!G398,'組織C③（②のG6~P→F6にペースト＋事業所名追加）'!Q398=3,'組織C③（②のG6~P→F6にペースト＋事業所名追加）'!I398,'組織C③（②のG6~P→F6にペースト＋事業所名追加）'!Q398=4,'組織C③（②のG6~P→F6にペースト＋事業所名追加）'!K398,'組織C③（②のG6~P→F6にペースト＋事業所名追加）'!Q398=5,'組織C③（②のG6~P→F6にペースト＋事業所名追加）'!M398)</f>
        <v/>
      </c>
      <c r="E398" s="64" t="str">
        <f t="shared" si="14"/>
        <v/>
      </c>
      <c r="F398" s="29" t="str">
        <f t="shared" si="13"/>
        <v/>
      </c>
      <c r="G398" s="68" t="str" cm="1">
        <f t="array" ref="G398">IF($G$6="","",_xlfn.IFS('組織C③（②のG6~P→F6にペースト＋事業所名追加）'!Q398="","",'組織C③（②のG6~P→F6にペースト＋事業所名追加）'!Q398=1,'組織C③（②のG6~P→F6にペースト＋事業所名追加）'!F398,'組織C③（②のG6~P→F6にペースト＋事業所名追加）'!Q398=2,'組織C③（②のG6~P→F6にペースト＋事業所名追加）'!H398,'組織C③（②のG6~P→F6にペースト＋事業所名追加）'!Q398=3,'組織C③（②のG6~P→F6にペースト＋事業所名追加）'!J398,'組織C③（②のG6~P→F6にペースト＋事業所名追加）'!Q398=4,'組織C③（②のG6~P→F6にペースト＋事業所名追加）'!L398,'組織C③（②のG6~P→F6にペースト＋事業所名追加）'!Q398=5,'組織C③（②のG6~P→F6にペースト＋事業所名追加）'!N398))</f>
        <v/>
      </c>
      <c r="H398" s="68" t="str" cm="1">
        <f t="array" ref="H398">IF($G$6="","",_xlfn.IFS('組織C③（②のG6~P→F6にペースト＋事業所名追加）'!Q398="","",'組織C③（②のG6~P→F6にペースト＋事業所名追加）'!Q398=1,"",'組織C③（②のG6~P→F6にペースト＋事業所名追加）'!Q398=2,'組織C③（②のG6~P→F6にペースト＋事業所名追加）'!F398,'組織C③（②のG6~P→F6にペースト＋事業所名追加）'!Q398=3,'組織C③（②のG6~P→F6にペースト＋事業所名追加）'!H398,'組織C③（②のG6~P→F6にペースト＋事業所名追加）'!Q398=4,'組織C③（②のG6~P→F6にペースト＋事業所名追加）'!J398,'組織C③（②のG6~P→F6にペースト＋事業所名追加）'!Q398=5,'組織C③（②のG6~P→F6にペースト＋事業所名追加）'!L398))</f>
        <v/>
      </c>
      <c r="I398" s="68" t="str">
        <f>IF('組織C③（②のG6~P→F6にペースト＋事業所名追加）'!C398="","",'組織C③（②のG6~P→F6にペースト＋事業所名追加）'!C398)</f>
        <v/>
      </c>
      <c r="J398" s="64"/>
    </row>
    <row r="399" spans="1:10">
      <c r="A399" s="64" t="s">
        <v>1301</v>
      </c>
      <c r="B399" s="79"/>
      <c r="C399" s="81" t="str" cm="1">
        <f t="array" ref="C399">_xlfn.IFS('組織C③（②のG6~P→F6にペースト＋事業所名追加）'!Q399="","",'組織C③（②のG6~P→F6にペースト＋事業所名追加）'!Q399=1,'組織C③（②のG6~P→F6にペースト＋事業所名追加）'!G399,'組織C③（②のG6~P→F6にペースト＋事業所名追加）'!Q399=2,'組織C③（②のG6~P→F6にペースト＋事業所名追加）'!I399,'組織C③（②のG6~P→F6にペースト＋事業所名追加）'!Q399=3,'組織C③（②のG6~P→F6にペースト＋事業所名追加）'!K399,'組織C③（②のG6~P→F6にペースト＋事業所名追加）'!Q399=4,'組織C③（②のG6~P→F6にペースト＋事業所名追加）'!M399,'組織C③（②のG6~P→F6にペースト＋事業所名追加）'!Q399=5,'組織C③（②のG6~P→F6にペースト＋事業所名追加）'!O399)</f>
        <v/>
      </c>
      <c r="D399" s="81" t="str" cm="1">
        <f t="array" ref="D399">_xlfn.IFS('組織C③（②のG6~P→F6にペースト＋事業所名追加）'!Q399="","",'組織C③（②のG6~P→F6にペースト＋事業所名追加）'!Q399=1,"",'組織C③（②のG6~P→F6にペースト＋事業所名追加）'!Q399=2,'組織C③（②のG6~P→F6にペースト＋事業所名追加）'!G399,'組織C③（②のG6~P→F6にペースト＋事業所名追加）'!Q399=3,'組織C③（②のG6~P→F6にペースト＋事業所名追加）'!I399,'組織C③（②のG6~P→F6にペースト＋事業所名追加）'!Q399=4,'組織C③（②のG6~P→F6にペースト＋事業所名追加）'!K399,'組織C③（②のG6~P→F6にペースト＋事業所名追加）'!Q399=5,'組織C③（②のG6~P→F6にペースト＋事業所名追加）'!M399)</f>
        <v/>
      </c>
      <c r="E399" s="64" t="str">
        <f t="shared" si="14"/>
        <v/>
      </c>
      <c r="F399" s="29" t="str">
        <f t="shared" si="13"/>
        <v/>
      </c>
      <c r="G399" s="68" t="str" cm="1">
        <f t="array" ref="G399">IF($G$6="","",_xlfn.IFS('組織C③（②のG6~P→F6にペースト＋事業所名追加）'!Q399="","",'組織C③（②のG6~P→F6にペースト＋事業所名追加）'!Q399=1,'組織C③（②のG6~P→F6にペースト＋事業所名追加）'!F399,'組織C③（②のG6~P→F6にペースト＋事業所名追加）'!Q399=2,'組織C③（②のG6~P→F6にペースト＋事業所名追加）'!H399,'組織C③（②のG6~P→F6にペースト＋事業所名追加）'!Q399=3,'組織C③（②のG6~P→F6にペースト＋事業所名追加）'!J399,'組織C③（②のG6~P→F6にペースト＋事業所名追加）'!Q399=4,'組織C③（②のG6~P→F6にペースト＋事業所名追加）'!L399,'組織C③（②のG6~P→F6にペースト＋事業所名追加）'!Q399=5,'組織C③（②のG6~P→F6にペースト＋事業所名追加）'!N399))</f>
        <v/>
      </c>
      <c r="H399" s="68" t="str" cm="1">
        <f t="array" ref="H399">IF($G$6="","",_xlfn.IFS('組織C③（②のG6~P→F6にペースト＋事業所名追加）'!Q399="","",'組織C③（②のG6~P→F6にペースト＋事業所名追加）'!Q399=1,"",'組織C③（②のG6~P→F6にペースト＋事業所名追加）'!Q399=2,'組織C③（②のG6~P→F6にペースト＋事業所名追加）'!F399,'組織C③（②のG6~P→F6にペースト＋事業所名追加）'!Q399=3,'組織C③（②のG6~P→F6にペースト＋事業所名追加）'!H399,'組織C③（②のG6~P→F6にペースト＋事業所名追加）'!Q399=4,'組織C③（②のG6~P→F6にペースト＋事業所名追加）'!J399,'組織C③（②のG6~P→F6にペースト＋事業所名追加）'!Q399=5,'組織C③（②のG6~P→F6にペースト＋事業所名追加）'!L399))</f>
        <v/>
      </c>
      <c r="I399" s="68" t="str">
        <f>IF('組織C③（②のG6~P→F6にペースト＋事業所名追加）'!C399="","",'組織C③（②のG6~P→F6にペースト＋事業所名追加）'!C399)</f>
        <v/>
      </c>
      <c r="J399" s="64"/>
    </row>
    <row r="400" spans="1:10">
      <c r="A400" s="64" t="s">
        <v>1302</v>
      </c>
      <c r="B400" s="79"/>
      <c r="C400" s="81" t="str" cm="1">
        <f t="array" ref="C400">_xlfn.IFS('組織C③（②のG6~P→F6にペースト＋事業所名追加）'!Q400="","",'組織C③（②のG6~P→F6にペースト＋事業所名追加）'!Q400=1,'組織C③（②のG6~P→F6にペースト＋事業所名追加）'!G400,'組織C③（②のG6~P→F6にペースト＋事業所名追加）'!Q400=2,'組織C③（②のG6~P→F6にペースト＋事業所名追加）'!I400,'組織C③（②のG6~P→F6にペースト＋事業所名追加）'!Q400=3,'組織C③（②のG6~P→F6にペースト＋事業所名追加）'!K400,'組織C③（②のG6~P→F6にペースト＋事業所名追加）'!Q400=4,'組織C③（②のG6~P→F6にペースト＋事業所名追加）'!M400,'組織C③（②のG6~P→F6にペースト＋事業所名追加）'!Q400=5,'組織C③（②のG6~P→F6にペースト＋事業所名追加）'!O400)</f>
        <v/>
      </c>
      <c r="D400" s="81" t="str" cm="1">
        <f t="array" ref="D400">_xlfn.IFS('組織C③（②のG6~P→F6にペースト＋事業所名追加）'!Q400="","",'組織C③（②のG6~P→F6にペースト＋事業所名追加）'!Q400=1,"",'組織C③（②のG6~P→F6にペースト＋事業所名追加）'!Q400=2,'組織C③（②のG6~P→F6にペースト＋事業所名追加）'!G400,'組織C③（②のG6~P→F6にペースト＋事業所名追加）'!Q400=3,'組織C③（②のG6~P→F6にペースト＋事業所名追加）'!I400,'組織C③（②のG6~P→F6にペースト＋事業所名追加）'!Q400=4,'組織C③（②のG6~P→F6にペースト＋事業所名追加）'!K400,'組織C③（②のG6~P→F6にペースト＋事業所名追加）'!Q400=5,'組織C③（②のG6~P→F6にペースト＋事業所名追加）'!M400)</f>
        <v/>
      </c>
      <c r="E400" s="64" t="str">
        <f t="shared" si="14"/>
        <v/>
      </c>
      <c r="F400" s="29" t="str">
        <f t="shared" si="13"/>
        <v/>
      </c>
      <c r="G400" s="68" t="str" cm="1">
        <f t="array" ref="G400">IF($G$6="","",_xlfn.IFS('組織C③（②のG6~P→F6にペースト＋事業所名追加）'!Q400="","",'組織C③（②のG6~P→F6にペースト＋事業所名追加）'!Q400=1,'組織C③（②のG6~P→F6にペースト＋事業所名追加）'!F400,'組織C③（②のG6~P→F6にペースト＋事業所名追加）'!Q400=2,'組織C③（②のG6~P→F6にペースト＋事業所名追加）'!H400,'組織C③（②のG6~P→F6にペースト＋事業所名追加）'!Q400=3,'組織C③（②のG6~P→F6にペースト＋事業所名追加）'!J400,'組織C③（②のG6~P→F6にペースト＋事業所名追加）'!Q400=4,'組織C③（②のG6~P→F6にペースト＋事業所名追加）'!L400,'組織C③（②のG6~P→F6にペースト＋事業所名追加）'!Q400=5,'組織C③（②のG6~P→F6にペースト＋事業所名追加）'!N400))</f>
        <v/>
      </c>
      <c r="H400" s="68" t="str" cm="1">
        <f t="array" ref="H400">IF($G$6="","",_xlfn.IFS('組織C③（②のG6~P→F6にペースト＋事業所名追加）'!Q400="","",'組織C③（②のG6~P→F6にペースト＋事業所名追加）'!Q400=1,"",'組織C③（②のG6~P→F6にペースト＋事業所名追加）'!Q400=2,'組織C③（②のG6~P→F6にペースト＋事業所名追加）'!F400,'組織C③（②のG6~P→F6にペースト＋事業所名追加）'!Q400=3,'組織C③（②のG6~P→F6にペースト＋事業所名追加）'!H400,'組織C③（②のG6~P→F6にペースト＋事業所名追加）'!Q400=4,'組織C③（②のG6~P→F6にペースト＋事業所名追加）'!J400,'組織C③（②のG6~P→F6にペースト＋事業所名追加）'!Q400=5,'組織C③（②のG6~P→F6にペースト＋事業所名追加）'!L400))</f>
        <v/>
      </c>
      <c r="I400" s="68" t="str">
        <f>IF('組織C③（②のG6~P→F6にペースト＋事業所名追加）'!C400="","",'組織C③（②のG6~P→F6にペースト＋事業所名追加）'!C400)</f>
        <v/>
      </c>
      <c r="J400" s="64"/>
    </row>
    <row r="401" spans="1:10">
      <c r="A401" s="64" t="s">
        <v>1303</v>
      </c>
      <c r="B401" s="79"/>
      <c r="C401" s="81" t="str" cm="1">
        <f t="array" ref="C401">_xlfn.IFS('組織C③（②のG6~P→F6にペースト＋事業所名追加）'!Q401="","",'組織C③（②のG6~P→F6にペースト＋事業所名追加）'!Q401=1,'組織C③（②のG6~P→F6にペースト＋事業所名追加）'!G401,'組織C③（②のG6~P→F6にペースト＋事業所名追加）'!Q401=2,'組織C③（②のG6~P→F6にペースト＋事業所名追加）'!I401,'組織C③（②のG6~P→F6にペースト＋事業所名追加）'!Q401=3,'組織C③（②のG6~P→F6にペースト＋事業所名追加）'!K401,'組織C③（②のG6~P→F6にペースト＋事業所名追加）'!Q401=4,'組織C③（②のG6~P→F6にペースト＋事業所名追加）'!M401,'組織C③（②のG6~P→F6にペースト＋事業所名追加）'!Q401=5,'組織C③（②のG6~P→F6にペースト＋事業所名追加）'!O401)</f>
        <v/>
      </c>
      <c r="D401" s="81" t="str" cm="1">
        <f t="array" ref="D401">_xlfn.IFS('組織C③（②のG6~P→F6にペースト＋事業所名追加）'!Q401="","",'組織C③（②のG6~P→F6にペースト＋事業所名追加）'!Q401=1,"",'組織C③（②のG6~P→F6にペースト＋事業所名追加）'!Q401=2,'組織C③（②のG6~P→F6にペースト＋事業所名追加）'!G401,'組織C③（②のG6~P→F6にペースト＋事業所名追加）'!Q401=3,'組織C③（②のG6~P→F6にペースト＋事業所名追加）'!I401,'組織C③（②のG6~P→F6にペースト＋事業所名追加）'!Q401=4,'組織C③（②のG6~P→F6にペースト＋事業所名追加）'!K401,'組織C③（②のG6~P→F6にペースト＋事業所名追加）'!Q401=5,'組織C③（②のG6~P→F6にペースト＋事業所名追加）'!M401)</f>
        <v/>
      </c>
      <c r="E401" s="64" t="str">
        <f t="shared" si="14"/>
        <v/>
      </c>
      <c r="F401" s="29" t="str">
        <f t="shared" si="13"/>
        <v/>
      </c>
      <c r="G401" s="68" t="str" cm="1">
        <f t="array" ref="G401">IF($G$6="","",_xlfn.IFS('組織C③（②のG6~P→F6にペースト＋事業所名追加）'!Q401="","",'組織C③（②のG6~P→F6にペースト＋事業所名追加）'!Q401=1,'組織C③（②のG6~P→F6にペースト＋事業所名追加）'!F401,'組織C③（②のG6~P→F6にペースト＋事業所名追加）'!Q401=2,'組織C③（②のG6~P→F6にペースト＋事業所名追加）'!H401,'組織C③（②のG6~P→F6にペースト＋事業所名追加）'!Q401=3,'組織C③（②のG6~P→F6にペースト＋事業所名追加）'!J401,'組織C③（②のG6~P→F6にペースト＋事業所名追加）'!Q401=4,'組織C③（②のG6~P→F6にペースト＋事業所名追加）'!L401,'組織C③（②のG6~P→F6にペースト＋事業所名追加）'!Q401=5,'組織C③（②のG6~P→F6にペースト＋事業所名追加）'!N401))</f>
        <v/>
      </c>
      <c r="H401" s="68" t="str" cm="1">
        <f t="array" ref="H401">IF($G$6="","",_xlfn.IFS('組織C③（②のG6~P→F6にペースト＋事業所名追加）'!Q401="","",'組織C③（②のG6~P→F6にペースト＋事業所名追加）'!Q401=1,"",'組織C③（②のG6~P→F6にペースト＋事業所名追加）'!Q401=2,'組織C③（②のG6~P→F6にペースト＋事業所名追加）'!F401,'組織C③（②のG6~P→F6にペースト＋事業所名追加）'!Q401=3,'組織C③（②のG6~P→F6にペースト＋事業所名追加）'!H401,'組織C③（②のG6~P→F6にペースト＋事業所名追加）'!Q401=4,'組織C③（②のG6~P→F6にペースト＋事業所名追加）'!J401,'組織C③（②のG6~P→F6にペースト＋事業所名追加）'!Q401=5,'組織C③（②のG6~P→F6にペースト＋事業所名追加）'!L401))</f>
        <v/>
      </c>
      <c r="I401" s="68" t="str">
        <f>IF('組織C③（②のG6~P→F6にペースト＋事業所名追加）'!C401="","",'組織C③（②のG6~P→F6にペースト＋事業所名追加）'!C401)</f>
        <v/>
      </c>
      <c r="J401" s="64"/>
    </row>
    <row r="402" spans="1:10">
      <c r="A402" s="64" t="s">
        <v>1304</v>
      </c>
      <c r="B402" s="79"/>
      <c r="C402" s="81" t="str" cm="1">
        <f t="array" ref="C402">_xlfn.IFS('組織C③（②のG6~P→F6にペースト＋事業所名追加）'!Q402="","",'組織C③（②のG6~P→F6にペースト＋事業所名追加）'!Q402=1,'組織C③（②のG6~P→F6にペースト＋事業所名追加）'!G402,'組織C③（②のG6~P→F6にペースト＋事業所名追加）'!Q402=2,'組織C③（②のG6~P→F6にペースト＋事業所名追加）'!I402,'組織C③（②のG6~P→F6にペースト＋事業所名追加）'!Q402=3,'組織C③（②のG6~P→F6にペースト＋事業所名追加）'!K402,'組織C③（②のG6~P→F6にペースト＋事業所名追加）'!Q402=4,'組織C③（②のG6~P→F6にペースト＋事業所名追加）'!M402,'組織C③（②のG6~P→F6にペースト＋事業所名追加）'!Q402=5,'組織C③（②のG6~P→F6にペースト＋事業所名追加）'!O402)</f>
        <v/>
      </c>
      <c r="D402" s="81" t="str" cm="1">
        <f t="array" ref="D402">_xlfn.IFS('組織C③（②のG6~P→F6にペースト＋事業所名追加）'!Q402="","",'組織C③（②のG6~P→F6にペースト＋事業所名追加）'!Q402=1,"",'組織C③（②のG6~P→F6にペースト＋事業所名追加）'!Q402=2,'組織C③（②のG6~P→F6にペースト＋事業所名追加）'!G402,'組織C③（②のG6~P→F6にペースト＋事業所名追加）'!Q402=3,'組織C③（②のG6~P→F6にペースト＋事業所名追加）'!I402,'組織C③（②のG6~P→F6にペースト＋事業所名追加）'!Q402=4,'組織C③（②のG6~P→F6にペースト＋事業所名追加）'!K402,'組織C③（②のG6~P→F6にペースト＋事業所名追加）'!Q402=5,'組織C③（②のG6~P→F6にペースト＋事業所名追加）'!M402)</f>
        <v/>
      </c>
      <c r="E402" s="64" t="str">
        <f t="shared" si="14"/>
        <v/>
      </c>
      <c r="F402" s="29" t="str">
        <f t="shared" si="13"/>
        <v/>
      </c>
      <c r="G402" s="68" t="str" cm="1">
        <f t="array" ref="G402">IF($G$6="","",_xlfn.IFS('組織C③（②のG6~P→F6にペースト＋事業所名追加）'!Q402="","",'組織C③（②のG6~P→F6にペースト＋事業所名追加）'!Q402=1,'組織C③（②のG6~P→F6にペースト＋事業所名追加）'!F402,'組織C③（②のG6~P→F6にペースト＋事業所名追加）'!Q402=2,'組織C③（②のG6~P→F6にペースト＋事業所名追加）'!H402,'組織C③（②のG6~P→F6にペースト＋事業所名追加）'!Q402=3,'組織C③（②のG6~P→F6にペースト＋事業所名追加）'!J402,'組織C③（②のG6~P→F6にペースト＋事業所名追加）'!Q402=4,'組織C③（②のG6~P→F6にペースト＋事業所名追加）'!L402,'組織C③（②のG6~P→F6にペースト＋事業所名追加）'!Q402=5,'組織C③（②のG6~P→F6にペースト＋事業所名追加）'!N402))</f>
        <v/>
      </c>
      <c r="H402" s="68" t="str" cm="1">
        <f t="array" ref="H402">IF($G$6="","",_xlfn.IFS('組織C③（②のG6~P→F6にペースト＋事業所名追加）'!Q402="","",'組織C③（②のG6~P→F6にペースト＋事業所名追加）'!Q402=1,"",'組織C③（②のG6~P→F6にペースト＋事業所名追加）'!Q402=2,'組織C③（②のG6~P→F6にペースト＋事業所名追加）'!F402,'組織C③（②のG6~P→F6にペースト＋事業所名追加）'!Q402=3,'組織C③（②のG6~P→F6にペースト＋事業所名追加）'!H402,'組織C③（②のG6~P→F6にペースト＋事業所名追加）'!Q402=4,'組織C③（②のG6~P→F6にペースト＋事業所名追加）'!J402,'組織C③（②のG6~P→F6にペースト＋事業所名追加）'!Q402=5,'組織C③（②のG6~P→F6にペースト＋事業所名追加）'!L402))</f>
        <v/>
      </c>
      <c r="I402" s="68" t="str">
        <f>IF('組織C③（②のG6~P→F6にペースト＋事業所名追加）'!C402="","",'組織C③（②のG6~P→F6にペースト＋事業所名追加）'!C402)</f>
        <v/>
      </c>
      <c r="J402" s="64"/>
    </row>
    <row r="403" spans="1:10">
      <c r="A403" s="64" t="s">
        <v>1305</v>
      </c>
      <c r="B403" s="79"/>
      <c r="C403" s="81" t="str" cm="1">
        <f t="array" ref="C403">_xlfn.IFS('組織C③（②のG6~P→F6にペースト＋事業所名追加）'!Q403="","",'組織C③（②のG6~P→F6にペースト＋事業所名追加）'!Q403=1,'組織C③（②のG6~P→F6にペースト＋事業所名追加）'!G403,'組織C③（②のG6~P→F6にペースト＋事業所名追加）'!Q403=2,'組織C③（②のG6~P→F6にペースト＋事業所名追加）'!I403,'組織C③（②のG6~P→F6にペースト＋事業所名追加）'!Q403=3,'組織C③（②のG6~P→F6にペースト＋事業所名追加）'!K403,'組織C③（②のG6~P→F6にペースト＋事業所名追加）'!Q403=4,'組織C③（②のG6~P→F6にペースト＋事業所名追加）'!M403,'組織C③（②のG6~P→F6にペースト＋事業所名追加）'!Q403=5,'組織C③（②のG6~P→F6にペースト＋事業所名追加）'!O403)</f>
        <v/>
      </c>
      <c r="D403" s="81" t="str" cm="1">
        <f t="array" ref="D403">_xlfn.IFS('組織C③（②のG6~P→F6にペースト＋事業所名追加）'!Q403="","",'組織C③（②のG6~P→F6にペースト＋事業所名追加）'!Q403=1,"",'組織C③（②のG6~P→F6にペースト＋事業所名追加）'!Q403=2,'組織C③（②のG6~P→F6にペースト＋事業所名追加）'!G403,'組織C③（②のG6~P→F6にペースト＋事業所名追加）'!Q403=3,'組織C③（②のG6~P→F6にペースト＋事業所名追加）'!I403,'組織C③（②のG6~P→F6にペースト＋事業所名追加）'!Q403=4,'組織C③（②のG6~P→F6にペースト＋事業所名追加）'!K403,'組織C③（②のG6~P→F6にペースト＋事業所名追加）'!Q403=5,'組織C③（②のG6~P→F6にペースト＋事業所名追加）'!M403)</f>
        <v/>
      </c>
      <c r="E403" s="64" t="str">
        <f t="shared" si="14"/>
        <v/>
      </c>
      <c r="F403" s="29" t="str">
        <f t="shared" si="13"/>
        <v/>
      </c>
      <c r="G403" s="68" t="str" cm="1">
        <f t="array" ref="G403">IF($G$6="","",_xlfn.IFS('組織C③（②のG6~P→F6にペースト＋事業所名追加）'!Q403="","",'組織C③（②のG6~P→F6にペースト＋事業所名追加）'!Q403=1,'組織C③（②のG6~P→F6にペースト＋事業所名追加）'!F403,'組織C③（②のG6~P→F6にペースト＋事業所名追加）'!Q403=2,'組織C③（②のG6~P→F6にペースト＋事業所名追加）'!H403,'組織C③（②のG6~P→F6にペースト＋事業所名追加）'!Q403=3,'組織C③（②のG6~P→F6にペースト＋事業所名追加）'!J403,'組織C③（②のG6~P→F6にペースト＋事業所名追加）'!Q403=4,'組織C③（②のG6~P→F6にペースト＋事業所名追加）'!L403,'組織C③（②のG6~P→F6にペースト＋事業所名追加）'!Q403=5,'組織C③（②のG6~P→F6にペースト＋事業所名追加）'!N403))</f>
        <v/>
      </c>
      <c r="H403" s="68" t="str" cm="1">
        <f t="array" ref="H403">IF($G$6="","",_xlfn.IFS('組織C③（②のG6~P→F6にペースト＋事業所名追加）'!Q403="","",'組織C③（②のG6~P→F6にペースト＋事業所名追加）'!Q403=1,"",'組織C③（②のG6~P→F6にペースト＋事業所名追加）'!Q403=2,'組織C③（②のG6~P→F6にペースト＋事業所名追加）'!F403,'組織C③（②のG6~P→F6にペースト＋事業所名追加）'!Q403=3,'組織C③（②のG6~P→F6にペースト＋事業所名追加）'!H403,'組織C③（②のG6~P→F6にペースト＋事業所名追加）'!Q403=4,'組織C③（②のG6~P→F6にペースト＋事業所名追加）'!J403,'組織C③（②のG6~P→F6にペースト＋事業所名追加）'!Q403=5,'組織C③（②のG6~P→F6にペースト＋事業所名追加）'!L403))</f>
        <v/>
      </c>
      <c r="I403" s="68" t="str">
        <f>IF('組織C③（②のG6~P→F6にペースト＋事業所名追加）'!C403="","",'組織C③（②のG6~P→F6にペースト＋事業所名追加）'!C403)</f>
        <v/>
      </c>
      <c r="J403" s="64"/>
    </row>
    <row r="404" spans="1:10">
      <c r="A404" s="64" t="s">
        <v>1306</v>
      </c>
      <c r="B404" s="79"/>
      <c r="C404" s="81" t="str" cm="1">
        <f t="array" ref="C404">_xlfn.IFS('組織C③（②のG6~P→F6にペースト＋事業所名追加）'!Q404="","",'組織C③（②のG6~P→F6にペースト＋事業所名追加）'!Q404=1,'組織C③（②のG6~P→F6にペースト＋事業所名追加）'!G404,'組織C③（②のG6~P→F6にペースト＋事業所名追加）'!Q404=2,'組織C③（②のG6~P→F6にペースト＋事業所名追加）'!I404,'組織C③（②のG6~P→F6にペースト＋事業所名追加）'!Q404=3,'組織C③（②のG6~P→F6にペースト＋事業所名追加）'!K404,'組織C③（②のG6~P→F6にペースト＋事業所名追加）'!Q404=4,'組織C③（②のG6~P→F6にペースト＋事業所名追加）'!M404,'組織C③（②のG6~P→F6にペースト＋事業所名追加）'!Q404=5,'組織C③（②のG6~P→F6にペースト＋事業所名追加）'!O404)</f>
        <v/>
      </c>
      <c r="D404" s="81" t="str" cm="1">
        <f t="array" ref="D404">_xlfn.IFS('組織C③（②のG6~P→F6にペースト＋事業所名追加）'!Q404="","",'組織C③（②のG6~P→F6にペースト＋事業所名追加）'!Q404=1,"",'組織C③（②のG6~P→F6にペースト＋事業所名追加）'!Q404=2,'組織C③（②のG6~P→F6にペースト＋事業所名追加）'!G404,'組織C③（②のG6~P→F6にペースト＋事業所名追加）'!Q404=3,'組織C③（②のG6~P→F6にペースト＋事業所名追加）'!I404,'組織C③（②のG6~P→F6にペースト＋事業所名追加）'!Q404=4,'組織C③（②のG6~P→F6にペースト＋事業所名追加）'!K404,'組織C③（②のG6~P→F6にペースト＋事業所名追加）'!Q404=5,'組織C③（②のG6~P→F6にペースト＋事業所名追加）'!M404)</f>
        <v/>
      </c>
      <c r="E404" s="64" t="str">
        <f t="shared" si="14"/>
        <v/>
      </c>
      <c r="F404" s="29" t="str">
        <f t="shared" si="13"/>
        <v/>
      </c>
      <c r="G404" s="68" t="str" cm="1">
        <f t="array" ref="G404">IF($G$6="","",_xlfn.IFS('組織C③（②のG6~P→F6にペースト＋事業所名追加）'!Q404="","",'組織C③（②のG6~P→F6にペースト＋事業所名追加）'!Q404=1,'組織C③（②のG6~P→F6にペースト＋事業所名追加）'!F404,'組織C③（②のG6~P→F6にペースト＋事業所名追加）'!Q404=2,'組織C③（②のG6~P→F6にペースト＋事業所名追加）'!H404,'組織C③（②のG6~P→F6にペースト＋事業所名追加）'!Q404=3,'組織C③（②のG6~P→F6にペースト＋事業所名追加）'!J404,'組織C③（②のG6~P→F6にペースト＋事業所名追加）'!Q404=4,'組織C③（②のG6~P→F6にペースト＋事業所名追加）'!L404,'組織C③（②のG6~P→F6にペースト＋事業所名追加）'!Q404=5,'組織C③（②のG6~P→F6にペースト＋事業所名追加）'!N404))</f>
        <v/>
      </c>
      <c r="H404" s="68" t="str" cm="1">
        <f t="array" ref="H404">IF($G$6="","",_xlfn.IFS('組織C③（②のG6~P→F6にペースト＋事業所名追加）'!Q404="","",'組織C③（②のG6~P→F6にペースト＋事業所名追加）'!Q404=1,"",'組織C③（②のG6~P→F6にペースト＋事業所名追加）'!Q404=2,'組織C③（②のG6~P→F6にペースト＋事業所名追加）'!F404,'組織C③（②のG6~P→F6にペースト＋事業所名追加）'!Q404=3,'組織C③（②のG6~P→F6にペースト＋事業所名追加）'!H404,'組織C③（②のG6~P→F6にペースト＋事業所名追加）'!Q404=4,'組織C③（②のG6~P→F6にペースト＋事業所名追加）'!J404,'組織C③（②のG6~P→F6にペースト＋事業所名追加）'!Q404=5,'組織C③（②のG6~P→F6にペースト＋事業所名追加）'!L404))</f>
        <v/>
      </c>
      <c r="I404" s="68" t="str">
        <f>IF('組織C③（②のG6~P→F6にペースト＋事業所名追加）'!C404="","",'組織C③（②のG6~P→F6にペースト＋事業所名追加）'!C404)</f>
        <v/>
      </c>
      <c r="J404" s="64"/>
    </row>
    <row r="405" spans="1:10">
      <c r="A405" s="64" t="s">
        <v>1307</v>
      </c>
      <c r="B405" s="79"/>
      <c r="C405" s="81" t="str" cm="1">
        <f t="array" ref="C405">_xlfn.IFS('組織C③（②のG6~P→F6にペースト＋事業所名追加）'!Q405="","",'組織C③（②のG6~P→F6にペースト＋事業所名追加）'!Q405=1,'組織C③（②のG6~P→F6にペースト＋事業所名追加）'!G405,'組織C③（②のG6~P→F6にペースト＋事業所名追加）'!Q405=2,'組織C③（②のG6~P→F6にペースト＋事業所名追加）'!I405,'組織C③（②のG6~P→F6にペースト＋事業所名追加）'!Q405=3,'組織C③（②のG6~P→F6にペースト＋事業所名追加）'!K405,'組織C③（②のG6~P→F6にペースト＋事業所名追加）'!Q405=4,'組織C③（②のG6~P→F6にペースト＋事業所名追加）'!M405,'組織C③（②のG6~P→F6にペースト＋事業所名追加）'!Q405=5,'組織C③（②のG6~P→F6にペースト＋事業所名追加）'!O405)</f>
        <v/>
      </c>
      <c r="D405" s="81" t="str" cm="1">
        <f t="array" ref="D405">_xlfn.IFS('組織C③（②のG6~P→F6にペースト＋事業所名追加）'!Q405="","",'組織C③（②のG6~P→F6にペースト＋事業所名追加）'!Q405=1,"",'組織C③（②のG6~P→F6にペースト＋事業所名追加）'!Q405=2,'組織C③（②のG6~P→F6にペースト＋事業所名追加）'!G405,'組織C③（②のG6~P→F6にペースト＋事業所名追加）'!Q405=3,'組織C③（②のG6~P→F6にペースト＋事業所名追加）'!I405,'組織C③（②のG6~P→F6にペースト＋事業所名追加）'!Q405=4,'組織C③（②のG6~P→F6にペースト＋事業所名追加）'!K405,'組織C③（②のG6~P→F6にペースト＋事業所名追加）'!Q405=5,'組織C③（②のG6~P→F6にペースト＋事業所名追加）'!M405)</f>
        <v/>
      </c>
      <c r="E405" s="64" t="str">
        <f t="shared" si="14"/>
        <v/>
      </c>
      <c r="F405" s="29" t="str">
        <f t="shared" si="13"/>
        <v/>
      </c>
      <c r="G405" s="68" t="str" cm="1">
        <f t="array" ref="G405">IF($G$6="","",_xlfn.IFS('組織C③（②のG6~P→F6にペースト＋事業所名追加）'!Q405="","",'組織C③（②のG6~P→F6にペースト＋事業所名追加）'!Q405=1,'組織C③（②のG6~P→F6にペースト＋事業所名追加）'!F405,'組織C③（②のG6~P→F6にペースト＋事業所名追加）'!Q405=2,'組織C③（②のG6~P→F6にペースト＋事業所名追加）'!H405,'組織C③（②のG6~P→F6にペースト＋事業所名追加）'!Q405=3,'組織C③（②のG6~P→F6にペースト＋事業所名追加）'!J405,'組織C③（②のG6~P→F6にペースト＋事業所名追加）'!Q405=4,'組織C③（②のG6~P→F6にペースト＋事業所名追加）'!L405,'組織C③（②のG6~P→F6にペースト＋事業所名追加）'!Q405=5,'組織C③（②のG6~P→F6にペースト＋事業所名追加）'!N405))</f>
        <v/>
      </c>
      <c r="H405" s="68" t="str" cm="1">
        <f t="array" ref="H405">IF($G$6="","",_xlfn.IFS('組織C③（②のG6~P→F6にペースト＋事業所名追加）'!Q405="","",'組織C③（②のG6~P→F6にペースト＋事業所名追加）'!Q405=1,"",'組織C③（②のG6~P→F6にペースト＋事業所名追加）'!Q405=2,'組織C③（②のG6~P→F6にペースト＋事業所名追加）'!F405,'組織C③（②のG6~P→F6にペースト＋事業所名追加）'!Q405=3,'組織C③（②のG6~P→F6にペースト＋事業所名追加）'!H405,'組織C③（②のG6~P→F6にペースト＋事業所名追加）'!Q405=4,'組織C③（②のG6~P→F6にペースト＋事業所名追加）'!J405,'組織C③（②のG6~P→F6にペースト＋事業所名追加）'!Q405=5,'組織C③（②のG6~P→F6にペースト＋事業所名追加）'!L405))</f>
        <v/>
      </c>
      <c r="I405" s="68" t="str">
        <f>IF('組織C③（②のG6~P→F6にペースト＋事業所名追加）'!C405="","",'組織C③（②のG6~P→F6にペースト＋事業所名追加）'!C405)</f>
        <v/>
      </c>
      <c r="J405" s="64"/>
    </row>
    <row r="406" spans="1:10">
      <c r="A406" s="64" t="s">
        <v>1308</v>
      </c>
      <c r="B406" s="79"/>
      <c r="C406" s="81" t="str" cm="1">
        <f t="array" ref="C406">_xlfn.IFS('組織C③（②のG6~P→F6にペースト＋事業所名追加）'!Q406="","",'組織C③（②のG6~P→F6にペースト＋事業所名追加）'!Q406=1,'組織C③（②のG6~P→F6にペースト＋事業所名追加）'!G406,'組織C③（②のG6~P→F6にペースト＋事業所名追加）'!Q406=2,'組織C③（②のG6~P→F6にペースト＋事業所名追加）'!I406,'組織C③（②のG6~P→F6にペースト＋事業所名追加）'!Q406=3,'組織C③（②のG6~P→F6にペースト＋事業所名追加）'!K406,'組織C③（②のG6~P→F6にペースト＋事業所名追加）'!Q406=4,'組織C③（②のG6~P→F6にペースト＋事業所名追加）'!M406,'組織C③（②のG6~P→F6にペースト＋事業所名追加）'!Q406=5,'組織C③（②のG6~P→F6にペースト＋事業所名追加）'!O406)</f>
        <v/>
      </c>
      <c r="D406" s="81" t="str" cm="1">
        <f t="array" ref="D406">_xlfn.IFS('組織C③（②のG6~P→F6にペースト＋事業所名追加）'!Q406="","",'組織C③（②のG6~P→F6にペースト＋事業所名追加）'!Q406=1,"",'組織C③（②のG6~P→F6にペースト＋事業所名追加）'!Q406=2,'組織C③（②のG6~P→F6にペースト＋事業所名追加）'!G406,'組織C③（②のG6~P→F6にペースト＋事業所名追加）'!Q406=3,'組織C③（②のG6~P→F6にペースト＋事業所名追加）'!I406,'組織C③（②のG6~P→F6にペースト＋事業所名追加）'!Q406=4,'組織C③（②のG6~P→F6にペースト＋事業所名追加）'!K406,'組織C③（②のG6~P→F6にペースト＋事業所名追加）'!Q406=5,'組織C③（②のG6~P→F6にペースト＋事業所名追加）'!M406)</f>
        <v/>
      </c>
      <c r="E406" s="64" t="str">
        <f t="shared" si="14"/>
        <v/>
      </c>
      <c r="F406" s="29" t="str">
        <f t="shared" si="13"/>
        <v/>
      </c>
      <c r="G406" s="68" t="str" cm="1">
        <f t="array" ref="G406">IF($G$6="","",_xlfn.IFS('組織C③（②のG6~P→F6にペースト＋事業所名追加）'!Q406="","",'組織C③（②のG6~P→F6にペースト＋事業所名追加）'!Q406=1,'組織C③（②のG6~P→F6にペースト＋事業所名追加）'!F406,'組織C③（②のG6~P→F6にペースト＋事業所名追加）'!Q406=2,'組織C③（②のG6~P→F6にペースト＋事業所名追加）'!H406,'組織C③（②のG6~P→F6にペースト＋事業所名追加）'!Q406=3,'組織C③（②のG6~P→F6にペースト＋事業所名追加）'!J406,'組織C③（②のG6~P→F6にペースト＋事業所名追加）'!Q406=4,'組織C③（②のG6~P→F6にペースト＋事業所名追加）'!L406,'組織C③（②のG6~P→F6にペースト＋事業所名追加）'!Q406=5,'組織C③（②のG6~P→F6にペースト＋事業所名追加）'!N406))</f>
        <v/>
      </c>
      <c r="H406" s="68" t="str" cm="1">
        <f t="array" ref="H406">IF($G$6="","",_xlfn.IFS('組織C③（②のG6~P→F6にペースト＋事業所名追加）'!Q406="","",'組織C③（②のG6~P→F6にペースト＋事業所名追加）'!Q406=1,"",'組織C③（②のG6~P→F6にペースト＋事業所名追加）'!Q406=2,'組織C③（②のG6~P→F6にペースト＋事業所名追加）'!F406,'組織C③（②のG6~P→F6にペースト＋事業所名追加）'!Q406=3,'組織C③（②のG6~P→F6にペースト＋事業所名追加）'!H406,'組織C③（②のG6~P→F6にペースト＋事業所名追加）'!Q406=4,'組織C③（②のG6~P→F6にペースト＋事業所名追加）'!J406,'組織C③（②のG6~P→F6にペースト＋事業所名追加）'!Q406=5,'組織C③（②のG6~P→F6にペースト＋事業所名追加）'!L406))</f>
        <v/>
      </c>
      <c r="I406" s="68" t="str">
        <f>IF('組織C③（②のG6~P→F6にペースト＋事業所名追加）'!C406="","",'組織C③（②のG6~P→F6にペースト＋事業所名追加）'!C406)</f>
        <v/>
      </c>
      <c r="J406" s="64"/>
    </row>
    <row r="407" spans="1:10">
      <c r="A407" s="64" t="s">
        <v>1309</v>
      </c>
      <c r="B407" s="79"/>
      <c r="C407" s="81" t="str" cm="1">
        <f t="array" ref="C407">_xlfn.IFS('組織C③（②のG6~P→F6にペースト＋事業所名追加）'!Q407="","",'組織C③（②のG6~P→F6にペースト＋事業所名追加）'!Q407=1,'組織C③（②のG6~P→F6にペースト＋事業所名追加）'!G407,'組織C③（②のG6~P→F6にペースト＋事業所名追加）'!Q407=2,'組織C③（②のG6~P→F6にペースト＋事業所名追加）'!I407,'組織C③（②のG6~P→F6にペースト＋事業所名追加）'!Q407=3,'組織C③（②のG6~P→F6にペースト＋事業所名追加）'!K407,'組織C③（②のG6~P→F6にペースト＋事業所名追加）'!Q407=4,'組織C③（②のG6~P→F6にペースト＋事業所名追加）'!M407,'組織C③（②のG6~P→F6にペースト＋事業所名追加）'!Q407=5,'組織C③（②のG6~P→F6にペースト＋事業所名追加）'!O407)</f>
        <v/>
      </c>
      <c r="D407" s="81" t="str" cm="1">
        <f t="array" ref="D407">_xlfn.IFS('組織C③（②のG6~P→F6にペースト＋事業所名追加）'!Q407="","",'組織C③（②のG6~P→F6にペースト＋事業所名追加）'!Q407=1,"",'組織C③（②のG6~P→F6にペースト＋事業所名追加）'!Q407=2,'組織C③（②のG6~P→F6にペースト＋事業所名追加）'!G407,'組織C③（②のG6~P→F6にペースト＋事業所名追加）'!Q407=3,'組織C③（②のG6~P→F6にペースト＋事業所名追加）'!I407,'組織C③（②のG6~P→F6にペースト＋事業所名追加）'!Q407=4,'組織C③（②のG6~P→F6にペースト＋事業所名追加）'!K407,'組織C③（②のG6~P→F6にペースト＋事業所名追加）'!Q407=5,'組織C③（②のG6~P→F6にペースト＋事業所名追加）'!M407)</f>
        <v/>
      </c>
      <c r="E407" s="64" t="str">
        <f t="shared" si="14"/>
        <v/>
      </c>
      <c r="F407" s="29" t="str">
        <f t="shared" si="13"/>
        <v/>
      </c>
      <c r="G407" s="68" t="str" cm="1">
        <f t="array" ref="G407">IF($G$6="","",_xlfn.IFS('組織C③（②のG6~P→F6にペースト＋事業所名追加）'!Q407="","",'組織C③（②のG6~P→F6にペースト＋事業所名追加）'!Q407=1,'組織C③（②のG6~P→F6にペースト＋事業所名追加）'!F407,'組織C③（②のG6~P→F6にペースト＋事業所名追加）'!Q407=2,'組織C③（②のG6~P→F6にペースト＋事業所名追加）'!H407,'組織C③（②のG6~P→F6にペースト＋事業所名追加）'!Q407=3,'組織C③（②のG6~P→F6にペースト＋事業所名追加）'!J407,'組織C③（②のG6~P→F6にペースト＋事業所名追加）'!Q407=4,'組織C③（②のG6~P→F6にペースト＋事業所名追加）'!L407,'組織C③（②のG6~P→F6にペースト＋事業所名追加）'!Q407=5,'組織C③（②のG6~P→F6にペースト＋事業所名追加）'!N407))</f>
        <v/>
      </c>
      <c r="H407" s="68" t="str" cm="1">
        <f t="array" ref="H407">IF($G$6="","",_xlfn.IFS('組織C③（②のG6~P→F6にペースト＋事業所名追加）'!Q407="","",'組織C③（②のG6~P→F6にペースト＋事業所名追加）'!Q407=1,"",'組織C③（②のG6~P→F6にペースト＋事業所名追加）'!Q407=2,'組織C③（②のG6~P→F6にペースト＋事業所名追加）'!F407,'組織C③（②のG6~P→F6にペースト＋事業所名追加）'!Q407=3,'組織C③（②のG6~P→F6にペースト＋事業所名追加）'!H407,'組織C③（②のG6~P→F6にペースト＋事業所名追加）'!Q407=4,'組織C③（②のG6~P→F6にペースト＋事業所名追加）'!J407,'組織C③（②のG6~P→F6にペースト＋事業所名追加）'!Q407=5,'組織C③（②のG6~P→F6にペースト＋事業所名追加）'!L407))</f>
        <v/>
      </c>
      <c r="I407" s="68" t="str">
        <f>IF('組織C③（②のG6~P→F6にペースト＋事業所名追加）'!C407="","",'組織C③（②のG6~P→F6にペースト＋事業所名追加）'!C407)</f>
        <v/>
      </c>
      <c r="J407" s="64"/>
    </row>
    <row r="408" spans="1:10">
      <c r="A408" s="64" t="s">
        <v>1310</v>
      </c>
      <c r="B408" s="79"/>
      <c r="C408" s="81" t="str" cm="1">
        <f t="array" ref="C408">_xlfn.IFS('組織C③（②のG6~P→F6にペースト＋事業所名追加）'!Q408="","",'組織C③（②のG6~P→F6にペースト＋事業所名追加）'!Q408=1,'組織C③（②のG6~P→F6にペースト＋事業所名追加）'!G408,'組織C③（②のG6~P→F6にペースト＋事業所名追加）'!Q408=2,'組織C③（②のG6~P→F6にペースト＋事業所名追加）'!I408,'組織C③（②のG6~P→F6にペースト＋事業所名追加）'!Q408=3,'組織C③（②のG6~P→F6にペースト＋事業所名追加）'!K408,'組織C③（②のG6~P→F6にペースト＋事業所名追加）'!Q408=4,'組織C③（②のG6~P→F6にペースト＋事業所名追加）'!M408,'組織C③（②のG6~P→F6にペースト＋事業所名追加）'!Q408=5,'組織C③（②のG6~P→F6にペースト＋事業所名追加）'!O408)</f>
        <v/>
      </c>
      <c r="D408" s="81" t="str" cm="1">
        <f t="array" ref="D408">_xlfn.IFS('組織C③（②のG6~P→F6にペースト＋事業所名追加）'!Q408="","",'組織C③（②のG6~P→F6にペースト＋事業所名追加）'!Q408=1,"",'組織C③（②のG6~P→F6にペースト＋事業所名追加）'!Q408=2,'組織C③（②のG6~P→F6にペースト＋事業所名追加）'!G408,'組織C③（②のG6~P→F6にペースト＋事業所名追加）'!Q408=3,'組織C③（②のG6~P→F6にペースト＋事業所名追加）'!I408,'組織C③（②のG6~P→F6にペースト＋事業所名追加）'!Q408=4,'組織C③（②のG6~P→F6にペースト＋事業所名追加）'!K408,'組織C③（②のG6~P→F6にペースト＋事業所名追加）'!Q408=5,'組織C③（②のG6~P→F6にペースト＋事業所名追加）'!M408)</f>
        <v/>
      </c>
      <c r="E408" s="64" t="str">
        <f t="shared" si="14"/>
        <v/>
      </c>
      <c r="F408" s="29" t="str">
        <f t="shared" si="13"/>
        <v/>
      </c>
      <c r="G408" s="68" t="str" cm="1">
        <f t="array" ref="G408">IF($G$6="","",_xlfn.IFS('組織C③（②のG6~P→F6にペースト＋事業所名追加）'!Q408="","",'組織C③（②のG6~P→F6にペースト＋事業所名追加）'!Q408=1,'組織C③（②のG6~P→F6にペースト＋事業所名追加）'!F408,'組織C③（②のG6~P→F6にペースト＋事業所名追加）'!Q408=2,'組織C③（②のG6~P→F6にペースト＋事業所名追加）'!H408,'組織C③（②のG6~P→F6にペースト＋事業所名追加）'!Q408=3,'組織C③（②のG6~P→F6にペースト＋事業所名追加）'!J408,'組織C③（②のG6~P→F6にペースト＋事業所名追加）'!Q408=4,'組織C③（②のG6~P→F6にペースト＋事業所名追加）'!L408,'組織C③（②のG6~P→F6にペースト＋事業所名追加）'!Q408=5,'組織C③（②のG6~P→F6にペースト＋事業所名追加）'!N408))</f>
        <v/>
      </c>
      <c r="H408" s="68" t="str" cm="1">
        <f t="array" ref="H408">IF($G$6="","",_xlfn.IFS('組織C③（②のG6~P→F6にペースト＋事業所名追加）'!Q408="","",'組織C③（②のG6~P→F6にペースト＋事業所名追加）'!Q408=1,"",'組織C③（②のG6~P→F6にペースト＋事業所名追加）'!Q408=2,'組織C③（②のG6~P→F6にペースト＋事業所名追加）'!F408,'組織C③（②のG6~P→F6にペースト＋事業所名追加）'!Q408=3,'組織C③（②のG6~P→F6にペースト＋事業所名追加）'!H408,'組織C③（②のG6~P→F6にペースト＋事業所名追加）'!Q408=4,'組織C③（②のG6~P→F6にペースト＋事業所名追加）'!J408,'組織C③（②のG6~P→F6にペースト＋事業所名追加）'!Q408=5,'組織C③（②のG6~P→F6にペースト＋事業所名追加）'!L408))</f>
        <v/>
      </c>
      <c r="I408" s="68" t="str">
        <f>IF('組織C③（②のG6~P→F6にペースト＋事業所名追加）'!C408="","",'組織C③（②のG6~P→F6にペースト＋事業所名追加）'!C408)</f>
        <v/>
      </c>
      <c r="J408" s="64"/>
    </row>
    <row r="409" spans="1:10">
      <c r="A409" s="64" t="s">
        <v>1311</v>
      </c>
      <c r="B409" s="79"/>
      <c r="C409" s="81" t="str" cm="1">
        <f t="array" ref="C409">_xlfn.IFS('組織C③（②のG6~P→F6にペースト＋事業所名追加）'!Q409="","",'組織C③（②のG6~P→F6にペースト＋事業所名追加）'!Q409=1,'組織C③（②のG6~P→F6にペースト＋事業所名追加）'!G409,'組織C③（②のG6~P→F6にペースト＋事業所名追加）'!Q409=2,'組織C③（②のG6~P→F6にペースト＋事業所名追加）'!I409,'組織C③（②のG6~P→F6にペースト＋事業所名追加）'!Q409=3,'組織C③（②のG6~P→F6にペースト＋事業所名追加）'!K409,'組織C③（②のG6~P→F6にペースト＋事業所名追加）'!Q409=4,'組織C③（②のG6~P→F6にペースト＋事業所名追加）'!M409,'組織C③（②のG6~P→F6にペースト＋事業所名追加）'!Q409=5,'組織C③（②のG6~P→F6にペースト＋事業所名追加）'!O409)</f>
        <v/>
      </c>
      <c r="D409" s="81" t="str" cm="1">
        <f t="array" ref="D409">_xlfn.IFS('組織C③（②のG6~P→F6にペースト＋事業所名追加）'!Q409="","",'組織C③（②のG6~P→F6にペースト＋事業所名追加）'!Q409=1,"",'組織C③（②のG6~P→F6にペースト＋事業所名追加）'!Q409=2,'組織C③（②のG6~P→F6にペースト＋事業所名追加）'!G409,'組織C③（②のG6~P→F6にペースト＋事業所名追加）'!Q409=3,'組織C③（②のG6~P→F6にペースト＋事業所名追加）'!I409,'組織C③（②のG6~P→F6にペースト＋事業所名追加）'!Q409=4,'組織C③（②のG6~P→F6にペースト＋事業所名追加）'!K409,'組織C③（②のG6~P→F6にペースト＋事業所名追加）'!Q409=5,'組織C③（②のG6~P→F6にペースト＋事業所名追加）'!M409)</f>
        <v/>
      </c>
      <c r="E409" s="64" t="str">
        <f t="shared" si="14"/>
        <v/>
      </c>
      <c r="F409" s="29" t="str">
        <f t="shared" si="13"/>
        <v/>
      </c>
      <c r="G409" s="68" t="str" cm="1">
        <f t="array" ref="G409">IF($G$6="","",_xlfn.IFS('組織C③（②のG6~P→F6にペースト＋事業所名追加）'!Q409="","",'組織C③（②のG6~P→F6にペースト＋事業所名追加）'!Q409=1,'組織C③（②のG6~P→F6にペースト＋事業所名追加）'!F409,'組織C③（②のG6~P→F6にペースト＋事業所名追加）'!Q409=2,'組織C③（②のG6~P→F6にペースト＋事業所名追加）'!H409,'組織C③（②のG6~P→F6にペースト＋事業所名追加）'!Q409=3,'組織C③（②のG6~P→F6にペースト＋事業所名追加）'!J409,'組織C③（②のG6~P→F6にペースト＋事業所名追加）'!Q409=4,'組織C③（②のG6~P→F6にペースト＋事業所名追加）'!L409,'組織C③（②のG6~P→F6にペースト＋事業所名追加）'!Q409=5,'組織C③（②のG6~P→F6にペースト＋事業所名追加）'!N409))</f>
        <v/>
      </c>
      <c r="H409" s="68" t="str" cm="1">
        <f t="array" ref="H409">IF($G$6="","",_xlfn.IFS('組織C③（②のG6~P→F6にペースト＋事業所名追加）'!Q409="","",'組織C③（②のG6~P→F6にペースト＋事業所名追加）'!Q409=1,"",'組織C③（②のG6~P→F6にペースト＋事業所名追加）'!Q409=2,'組織C③（②のG6~P→F6にペースト＋事業所名追加）'!F409,'組織C③（②のG6~P→F6にペースト＋事業所名追加）'!Q409=3,'組織C③（②のG6~P→F6にペースト＋事業所名追加）'!H409,'組織C③（②のG6~P→F6にペースト＋事業所名追加）'!Q409=4,'組織C③（②のG6~P→F6にペースト＋事業所名追加）'!J409,'組織C③（②のG6~P→F6にペースト＋事業所名追加）'!Q409=5,'組織C③（②のG6~P→F6にペースト＋事業所名追加）'!L409))</f>
        <v/>
      </c>
      <c r="I409" s="68" t="str">
        <f>IF('組織C③（②のG6~P→F6にペースト＋事業所名追加）'!C409="","",'組織C③（②のG6~P→F6にペースト＋事業所名追加）'!C409)</f>
        <v/>
      </c>
      <c r="J409" s="64"/>
    </row>
    <row r="410" spans="1:10">
      <c r="A410" s="64" t="s">
        <v>1312</v>
      </c>
      <c r="B410" s="79"/>
      <c r="C410" s="81" t="str" cm="1">
        <f t="array" ref="C410">_xlfn.IFS('組織C③（②のG6~P→F6にペースト＋事業所名追加）'!Q410="","",'組織C③（②のG6~P→F6にペースト＋事業所名追加）'!Q410=1,'組織C③（②のG6~P→F6にペースト＋事業所名追加）'!G410,'組織C③（②のG6~P→F6にペースト＋事業所名追加）'!Q410=2,'組織C③（②のG6~P→F6にペースト＋事業所名追加）'!I410,'組織C③（②のG6~P→F6にペースト＋事業所名追加）'!Q410=3,'組織C③（②のG6~P→F6にペースト＋事業所名追加）'!K410,'組織C③（②のG6~P→F6にペースト＋事業所名追加）'!Q410=4,'組織C③（②のG6~P→F6にペースト＋事業所名追加）'!M410,'組織C③（②のG6~P→F6にペースト＋事業所名追加）'!Q410=5,'組織C③（②のG6~P→F6にペースト＋事業所名追加）'!O410)</f>
        <v/>
      </c>
      <c r="D410" s="81" t="str" cm="1">
        <f t="array" ref="D410">_xlfn.IFS('組織C③（②のG6~P→F6にペースト＋事業所名追加）'!Q410="","",'組織C③（②のG6~P→F6にペースト＋事業所名追加）'!Q410=1,"",'組織C③（②のG6~P→F6にペースト＋事業所名追加）'!Q410=2,'組織C③（②のG6~P→F6にペースト＋事業所名追加）'!G410,'組織C③（②のG6~P→F6にペースト＋事業所名追加）'!Q410=3,'組織C③（②のG6~P→F6にペースト＋事業所名追加）'!I410,'組織C③（②のG6~P→F6にペースト＋事業所名追加）'!Q410=4,'組織C③（②のG6~P→F6にペースト＋事業所名追加）'!K410,'組織C③（②のG6~P→F6にペースト＋事業所名追加）'!Q410=5,'組織C③（②のG6~P→F6にペースト＋事業所名追加）'!M410)</f>
        <v/>
      </c>
      <c r="E410" s="64" t="str">
        <f t="shared" si="14"/>
        <v/>
      </c>
      <c r="F410" s="29" t="str">
        <f t="shared" si="13"/>
        <v/>
      </c>
      <c r="G410" s="68" t="str" cm="1">
        <f t="array" ref="G410">IF($G$6="","",_xlfn.IFS('組織C③（②のG6~P→F6にペースト＋事業所名追加）'!Q410="","",'組織C③（②のG6~P→F6にペースト＋事業所名追加）'!Q410=1,'組織C③（②のG6~P→F6にペースト＋事業所名追加）'!F410,'組織C③（②のG6~P→F6にペースト＋事業所名追加）'!Q410=2,'組織C③（②のG6~P→F6にペースト＋事業所名追加）'!H410,'組織C③（②のG6~P→F6にペースト＋事業所名追加）'!Q410=3,'組織C③（②のG6~P→F6にペースト＋事業所名追加）'!J410,'組織C③（②のG6~P→F6にペースト＋事業所名追加）'!Q410=4,'組織C③（②のG6~P→F6にペースト＋事業所名追加）'!L410,'組織C③（②のG6~P→F6にペースト＋事業所名追加）'!Q410=5,'組織C③（②のG6~P→F6にペースト＋事業所名追加）'!N410))</f>
        <v/>
      </c>
      <c r="H410" s="68" t="str" cm="1">
        <f t="array" ref="H410">IF($G$6="","",_xlfn.IFS('組織C③（②のG6~P→F6にペースト＋事業所名追加）'!Q410="","",'組織C③（②のG6~P→F6にペースト＋事業所名追加）'!Q410=1,"",'組織C③（②のG6~P→F6にペースト＋事業所名追加）'!Q410=2,'組織C③（②のG6~P→F6にペースト＋事業所名追加）'!F410,'組織C③（②のG6~P→F6にペースト＋事業所名追加）'!Q410=3,'組織C③（②のG6~P→F6にペースト＋事業所名追加）'!H410,'組織C③（②のG6~P→F6にペースト＋事業所名追加）'!Q410=4,'組織C③（②のG6~P→F6にペースト＋事業所名追加）'!J410,'組織C③（②のG6~P→F6にペースト＋事業所名追加）'!Q410=5,'組織C③（②のG6~P→F6にペースト＋事業所名追加）'!L410))</f>
        <v/>
      </c>
      <c r="I410" s="68" t="str">
        <f>IF('組織C③（②のG6~P→F6にペースト＋事業所名追加）'!C410="","",'組織C③（②のG6~P→F6にペースト＋事業所名追加）'!C410)</f>
        <v/>
      </c>
      <c r="J410" s="64"/>
    </row>
    <row r="411" spans="1:10">
      <c r="A411" s="64" t="s">
        <v>1313</v>
      </c>
      <c r="B411" s="79"/>
      <c r="C411" s="81" t="str" cm="1">
        <f t="array" ref="C411">_xlfn.IFS('組織C③（②のG6~P→F6にペースト＋事業所名追加）'!Q411="","",'組織C③（②のG6~P→F6にペースト＋事業所名追加）'!Q411=1,'組織C③（②のG6~P→F6にペースト＋事業所名追加）'!G411,'組織C③（②のG6~P→F6にペースト＋事業所名追加）'!Q411=2,'組織C③（②のG6~P→F6にペースト＋事業所名追加）'!I411,'組織C③（②のG6~P→F6にペースト＋事業所名追加）'!Q411=3,'組織C③（②のG6~P→F6にペースト＋事業所名追加）'!K411,'組織C③（②のG6~P→F6にペースト＋事業所名追加）'!Q411=4,'組織C③（②のG6~P→F6にペースト＋事業所名追加）'!M411,'組織C③（②のG6~P→F6にペースト＋事業所名追加）'!Q411=5,'組織C③（②のG6~P→F6にペースト＋事業所名追加）'!O411)</f>
        <v/>
      </c>
      <c r="D411" s="81" t="str" cm="1">
        <f t="array" ref="D411">_xlfn.IFS('組織C③（②のG6~P→F6にペースト＋事業所名追加）'!Q411="","",'組織C③（②のG6~P→F6にペースト＋事業所名追加）'!Q411=1,"",'組織C③（②のG6~P→F6にペースト＋事業所名追加）'!Q411=2,'組織C③（②のG6~P→F6にペースト＋事業所名追加）'!G411,'組織C③（②のG6~P→F6にペースト＋事業所名追加）'!Q411=3,'組織C③（②のG6~P→F6にペースト＋事業所名追加）'!I411,'組織C③（②のG6~P→F6にペースト＋事業所名追加）'!Q411=4,'組織C③（②のG6~P→F6にペースト＋事業所名追加）'!K411,'組織C③（②のG6~P→F6にペースト＋事業所名追加）'!Q411=5,'組織C③（②のG6~P→F6にペースト＋事業所名追加）'!M411)</f>
        <v/>
      </c>
      <c r="E411" s="64" t="str">
        <f t="shared" si="14"/>
        <v/>
      </c>
      <c r="F411" s="29" t="str">
        <f t="shared" si="13"/>
        <v/>
      </c>
      <c r="G411" s="68" t="str" cm="1">
        <f t="array" ref="G411">IF($G$6="","",_xlfn.IFS('組織C③（②のG6~P→F6にペースト＋事業所名追加）'!Q411="","",'組織C③（②のG6~P→F6にペースト＋事業所名追加）'!Q411=1,'組織C③（②のG6~P→F6にペースト＋事業所名追加）'!F411,'組織C③（②のG6~P→F6にペースト＋事業所名追加）'!Q411=2,'組織C③（②のG6~P→F6にペースト＋事業所名追加）'!H411,'組織C③（②のG6~P→F6にペースト＋事業所名追加）'!Q411=3,'組織C③（②のG6~P→F6にペースト＋事業所名追加）'!J411,'組織C③（②のG6~P→F6にペースト＋事業所名追加）'!Q411=4,'組織C③（②のG6~P→F6にペースト＋事業所名追加）'!L411,'組織C③（②のG6~P→F6にペースト＋事業所名追加）'!Q411=5,'組織C③（②のG6~P→F6にペースト＋事業所名追加）'!N411))</f>
        <v/>
      </c>
      <c r="H411" s="68" t="str" cm="1">
        <f t="array" ref="H411">IF($G$6="","",_xlfn.IFS('組織C③（②のG6~P→F6にペースト＋事業所名追加）'!Q411="","",'組織C③（②のG6~P→F6にペースト＋事業所名追加）'!Q411=1,"",'組織C③（②のG6~P→F6にペースト＋事業所名追加）'!Q411=2,'組織C③（②のG6~P→F6にペースト＋事業所名追加）'!F411,'組織C③（②のG6~P→F6にペースト＋事業所名追加）'!Q411=3,'組織C③（②のG6~P→F6にペースト＋事業所名追加）'!H411,'組織C③（②のG6~P→F6にペースト＋事業所名追加）'!Q411=4,'組織C③（②のG6~P→F6にペースト＋事業所名追加）'!J411,'組織C③（②のG6~P→F6にペースト＋事業所名追加）'!Q411=5,'組織C③（②のG6~P→F6にペースト＋事業所名追加）'!L411))</f>
        <v/>
      </c>
      <c r="I411" s="68" t="str">
        <f>IF('組織C③（②のG6~P→F6にペースト＋事業所名追加）'!C411="","",'組織C③（②のG6~P→F6にペースト＋事業所名追加）'!C411)</f>
        <v/>
      </c>
      <c r="J411" s="64"/>
    </row>
    <row r="412" spans="1:10">
      <c r="A412" s="64" t="s">
        <v>1314</v>
      </c>
      <c r="B412" s="79"/>
      <c r="C412" s="81" t="str" cm="1">
        <f t="array" ref="C412">_xlfn.IFS('組織C③（②のG6~P→F6にペースト＋事業所名追加）'!Q412="","",'組織C③（②のG6~P→F6にペースト＋事業所名追加）'!Q412=1,'組織C③（②のG6~P→F6にペースト＋事業所名追加）'!G412,'組織C③（②のG6~P→F6にペースト＋事業所名追加）'!Q412=2,'組織C③（②のG6~P→F6にペースト＋事業所名追加）'!I412,'組織C③（②のG6~P→F6にペースト＋事業所名追加）'!Q412=3,'組織C③（②のG6~P→F6にペースト＋事業所名追加）'!K412,'組織C③（②のG6~P→F6にペースト＋事業所名追加）'!Q412=4,'組織C③（②のG6~P→F6にペースト＋事業所名追加）'!M412,'組織C③（②のG6~P→F6にペースト＋事業所名追加）'!Q412=5,'組織C③（②のG6~P→F6にペースト＋事業所名追加）'!O412)</f>
        <v/>
      </c>
      <c r="D412" s="81" t="str" cm="1">
        <f t="array" ref="D412">_xlfn.IFS('組織C③（②のG6~P→F6にペースト＋事業所名追加）'!Q412="","",'組織C③（②のG6~P→F6にペースト＋事業所名追加）'!Q412=1,"",'組織C③（②のG6~P→F6にペースト＋事業所名追加）'!Q412=2,'組織C③（②のG6~P→F6にペースト＋事業所名追加）'!G412,'組織C③（②のG6~P→F6にペースト＋事業所名追加）'!Q412=3,'組織C③（②のG6~P→F6にペースト＋事業所名追加）'!I412,'組織C③（②のG6~P→F6にペースト＋事業所名追加）'!Q412=4,'組織C③（②のG6~P→F6にペースト＋事業所名追加）'!K412,'組織C③（②のG6~P→F6にペースト＋事業所名追加）'!Q412=5,'組織C③（②のG6~P→F6にペースト＋事業所名追加）'!M412)</f>
        <v/>
      </c>
      <c r="E412" s="64" t="str">
        <f t="shared" si="14"/>
        <v/>
      </c>
      <c r="F412" s="29" t="str">
        <f t="shared" si="13"/>
        <v/>
      </c>
      <c r="G412" s="68" t="str" cm="1">
        <f t="array" ref="G412">IF($G$6="","",_xlfn.IFS('組織C③（②のG6~P→F6にペースト＋事業所名追加）'!Q412="","",'組織C③（②のG6~P→F6にペースト＋事業所名追加）'!Q412=1,'組織C③（②のG6~P→F6にペースト＋事業所名追加）'!F412,'組織C③（②のG6~P→F6にペースト＋事業所名追加）'!Q412=2,'組織C③（②のG6~P→F6にペースト＋事業所名追加）'!H412,'組織C③（②のG6~P→F6にペースト＋事業所名追加）'!Q412=3,'組織C③（②のG6~P→F6にペースト＋事業所名追加）'!J412,'組織C③（②のG6~P→F6にペースト＋事業所名追加）'!Q412=4,'組織C③（②のG6~P→F6にペースト＋事業所名追加）'!L412,'組織C③（②のG6~P→F6にペースト＋事業所名追加）'!Q412=5,'組織C③（②のG6~P→F6にペースト＋事業所名追加）'!N412))</f>
        <v/>
      </c>
      <c r="H412" s="68" t="str" cm="1">
        <f t="array" ref="H412">IF($G$6="","",_xlfn.IFS('組織C③（②のG6~P→F6にペースト＋事業所名追加）'!Q412="","",'組織C③（②のG6~P→F6にペースト＋事業所名追加）'!Q412=1,"",'組織C③（②のG6~P→F6にペースト＋事業所名追加）'!Q412=2,'組織C③（②のG6~P→F6にペースト＋事業所名追加）'!F412,'組織C③（②のG6~P→F6にペースト＋事業所名追加）'!Q412=3,'組織C③（②のG6~P→F6にペースト＋事業所名追加）'!H412,'組織C③（②のG6~P→F6にペースト＋事業所名追加）'!Q412=4,'組織C③（②のG6~P→F6にペースト＋事業所名追加）'!J412,'組織C③（②のG6~P→F6にペースト＋事業所名追加）'!Q412=5,'組織C③（②のG6~P→F6にペースト＋事業所名追加）'!L412))</f>
        <v/>
      </c>
      <c r="I412" s="68" t="str">
        <f>IF('組織C③（②のG6~P→F6にペースト＋事業所名追加）'!C412="","",'組織C③（②のG6~P→F6にペースト＋事業所名追加）'!C412)</f>
        <v/>
      </c>
      <c r="J412" s="64"/>
    </row>
    <row r="413" spans="1:10">
      <c r="A413" s="64" t="s">
        <v>1315</v>
      </c>
      <c r="B413" s="79"/>
      <c r="C413" s="81" t="str" cm="1">
        <f t="array" ref="C413">_xlfn.IFS('組織C③（②のG6~P→F6にペースト＋事業所名追加）'!Q413="","",'組織C③（②のG6~P→F6にペースト＋事業所名追加）'!Q413=1,'組織C③（②のG6~P→F6にペースト＋事業所名追加）'!G413,'組織C③（②のG6~P→F6にペースト＋事業所名追加）'!Q413=2,'組織C③（②のG6~P→F6にペースト＋事業所名追加）'!I413,'組織C③（②のG6~P→F6にペースト＋事業所名追加）'!Q413=3,'組織C③（②のG6~P→F6にペースト＋事業所名追加）'!K413,'組織C③（②のG6~P→F6にペースト＋事業所名追加）'!Q413=4,'組織C③（②のG6~P→F6にペースト＋事業所名追加）'!M413,'組織C③（②のG6~P→F6にペースト＋事業所名追加）'!Q413=5,'組織C③（②のG6~P→F6にペースト＋事業所名追加）'!O413)</f>
        <v/>
      </c>
      <c r="D413" s="81" t="str" cm="1">
        <f t="array" ref="D413">_xlfn.IFS('組織C③（②のG6~P→F6にペースト＋事業所名追加）'!Q413="","",'組織C③（②のG6~P→F6にペースト＋事業所名追加）'!Q413=1,"",'組織C③（②のG6~P→F6にペースト＋事業所名追加）'!Q413=2,'組織C③（②のG6~P→F6にペースト＋事業所名追加）'!G413,'組織C③（②のG6~P→F6にペースト＋事業所名追加）'!Q413=3,'組織C③（②のG6~P→F6にペースト＋事業所名追加）'!I413,'組織C③（②のG6~P→F6にペースト＋事業所名追加）'!Q413=4,'組織C③（②のG6~P→F6にペースト＋事業所名追加）'!K413,'組織C③（②のG6~P→F6にペースト＋事業所名追加）'!Q413=5,'組織C③（②のG6~P→F6にペースト＋事業所名追加）'!M413)</f>
        <v/>
      </c>
      <c r="E413" s="64" t="str">
        <f t="shared" si="14"/>
        <v/>
      </c>
      <c r="F413" s="29" t="str">
        <f t="shared" si="13"/>
        <v/>
      </c>
      <c r="G413" s="68" t="str" cm="1">
        <f t="array" ref="G413">IF($G$6="","",_xlfn.IFS('組織C③（②のG6~P→F6にペースト＋事業所名追加）'!Q413="","",'組織C③（②のG6~P→F6にペースト＋事業所名追加）'!Q413=1,'組織C③（②のG6~P→F6にペースト＋事業所名追加）'!F413,'組織C③（②のG6~P→F6にペースト＋事業所名追加）'!Q413=2,'組織C③（②のG6~P→F6にペースト＋事業所名追加）'!H413,'組織C③（②のG6~P→F6にペースト＋事業所名追加）'!Q413=3,'組織C③（②のG6~P→F6にペースト＋事業所名追加）'!J413,'組織C③（②のG6~P→F6にペースト＋事業所名追加）'!Q413=4,'組織C③（②のG6~P→F6にペースト＋事業所名追加）'!L413,'組織C③（②のG6~P→F6にペースト＋事業所名追加）'!Q413=5,'組織C③（②のG6~P→F6にペースト＋事業所名追加）'!N413))</f>
        <v/>
      </c>
      <c r="H413" s="68" t="str" cm="1">
        <f t="array" ref="H413">IF($G$6="","",_xlfn.IFS('組織C③（②のG6~P→F6にペースト＋事業所名追加）'!Q413="","",'組織C③（②のG6~P→F6にペースト＋事業所名追加）'!Q413=1,"",'組織C③（②のG6~P→F6にペースト＋事業所名追加）'!Q413=2,'組織C③（②のG6~P→F6にペースト＋事業所名追加）'!F413,'組織C③（②のG6~P→F6にペースト＋事業所名追加）'!Q413=3,'組織C③（②のG6~P→F6にペースト＋事業所名追加）'!H413,'組織C③（②のG6~P→F6にペースト＋事業所名追加）'!Q413=4,'組織C③（②のG6~P→F6にペースト＋事業所名追加）'!J413,'組織C③（②のG6~P→F6にペースト＋事業所名追加）'!Q413=5,'組織C③（②のG6~P→F6にペースト＋事業所名追加）'!L413))</f>
        <v/>
      </c>
      <c r="I413" s="68" t="str">
        <f>IF('組織C③（②のG6~P→F6にペースト＋事業所名追加）'!C413="","",'組織C③（②のG6~P→F6にペースト＋事業所名追加）'!C413)</f>
        <v/>
      </c>
      <c r="J413" s="64"/>
    </row>
    <row r="414" spans="1:10">
      <c r="A414" s="64" t="s">
        <v>1316</v>
      </c>
      <c r="B414" s="79"/>
      <c r="C414" s="81" t="str" cm="1">
        <f t="array" ref="C414">_xlfn.IFS('組織C③（②のG6~P→F6にペースト＋事業所名追加）'!Q414="","",'組織C③（②のG6~P→F6にペースト＋事業所名追加）'!Q414=1,'組織C③（②のG6~P→F6にペースト＋事業所名追加）'!G414,'組織C③（②のG6~P→F6にペースト＋事業所名追加）'!Q414=2,'組織C③（②のG6~P→F6にペースト＋事業所名追加）'!I414,'組織C③（②のG6~P→F6にペースト＋事業所名追加）'!Q414=3,'組織C③（②のG6~P→F6にペースト＋事業所名追加）'!K414,'組織C③（②のG6~P→F6にペースト＋事業所名追加）'!Q414=4,'組織C③（②のG6~P→F6にペースト＋事業所名追加）'!M414,'組織C③（②のG6~P→F6にペースト＋事業所名追加）'!Q414=5,'組織C③（②のG6~P→F6にペースト＋事業所名追加）'!O414)</f>
        <v/>
      </c>
      <c r="D414" s="81" t="str" cm="1">
        <f t="array" ref="D414">_xlfn.IFS('組織C③（②のG6~P→F6にペースト＋事業所名追加）'!Q414="","",'組織C③（②のG6~P→F6にペースト＋事業所名追加）'!Q414=1,"",'組織C③（②のG6~P→F6にペースト＋事業所名追加）'!Q414=2,'組織C③（②のG6~P→F6にペースト＋事業所名追加）'!G414,'組織C③（②のG6~P→F6にペースト＋事業所名追加）'!Q414=3,'組織C③（②のG6~P→F6にペースト＋事業所名追加）'!I414,'組織C③（②のG6~P→F6にペースト＋事業所名追加）'!Q414=4,'組織C③（②のG6~P→F6にペースト＋事業所名追加）'!K414,'組織C③（②のG6~P→F6にペースト＋事業所名追加）'!Q414=5,'組織C③（②のG6~P→F6にペースト＋事業所名追加）'!M414)</f>
        <v/>
      </c>
      <c r="E414" s="64" t="str">
        <f t="shared" si="14"/>
        <v/>
      </c>
      <c r="F414" s="29" t="str">
        <f t="shared" si="13"/>
        <v/>
      </c>
      <c r="G414" s="68" t="str" cm="1">
        <f t="array" ref="G414">IF($G$6="","",_xlfn.IFS('組織C③（②のG6~P→F6にペースト＋事業所名追加）'!Q414="","",'組織C③（②のG6~P→F6にペースト＋事業所名追加）'!Q414=1,'組織C③（②のG6~P→F6にペースト＋事業所名追加）'!F414,'組織C③（②のG6~P→F6にペースト＋事業所名追加）'!Q414=2,'組織C③（②のG6~P→F6にペースト＋事業所名追加）'!H414,'組織C③（②のG6~P→F6にペースト＋事業所名追加）'!Q414=3,'組織C③（②のG6~P→F6にペースト＋事業所名追加）'!J414,'組織C③（②のG6~P→F6にペースト＋事業所名追加）'!Q414=4,'組織C③（②のG6~P→F6にペースト＋事業所名追加）'!L414,'組織C③（②のG6~P→F6にペースト＋事業所名追加）'!Q414=5,'組織C③（②のG6~P→F6にペースト＋事業所名追加）'!N414))</f>
        <v/>
      </c>
      <c r="H414" s="68" t="str" cm="1">
        <f t="array" ref="H414">IF($G$6="","",_xlfn.IFS('組織C③（②のG6~P→F6にペースト＋事業所名追加）'!Q414="","",'組織C③（②のG6~P→F6にペースト＋事業所名追加）'!Q414=1,"",'組織C③（②のG6~P→F6にペースト＋事業所名追加）'!Q414=2,'組織C③（②のG6~P→F6にペースト＋事業所名追加）'!F414,'組織C③（②のG6~P→F6にペースト＋事業所名追加）'!Q414=3,'組織C③（②のG6~P→F6にペースト＋事業所名追加）'!H414,'組織C③（②のG6~P→F6にペースト＋事業所名追加）'!Q414=4,'組織C③（②のG6~P→F6にペースト＋事業所名追加）'!J414,'組織C③（②のG6~P→F6にペースト＋事業所名追加）'!Q414=5,'組織C③（②のG6~P→F6にペースト＋事業所名追加）'!L414))</f>
        <v/>
      </c>
      <c r="I414" s="68" t="str">
        <f>IF('組織C③（②のG6~P→F6にペースト＋事業所名追加）'!C414="","",'組織C③（②のG6~P→F6にペースト＋事業所名追加）'!C414)</f>
        <v/>
      </c>
      <c r="J414" s="64"/>
    </row>
    <row r="415" spans="1:10">
      <c r="A415" s="64" t="s">
        <v>1317</v>
      </c>
      <c r="B415" s="79"/>
      <c r="C415" s="81" t="str" cm="1">
        <f t="array" ref="C415">_xlfn.IFS('組織C③（②のG6~P→F6にペースト＋事業所名追加）'!Q415="","",'組織C③（②のG6~P→F6にペースト＋事業所名追加）'!Q415=1,'組織C③（②のG6~P→F6にペースト＋事業所名追加）'!G415,'組織C③（②のG6~P→F6にペースト＋事業所名追加）'!Q415=2,'組織C③（②のG6~P→F6にペースト＋事業所名追加）'!I415,'組織C③（②のG6~P→F6にペースト＋事業所名追加）'!Q415=3,'組織C③（②のG6~P→F6にペースト＋事業所名追加）'!K415,'組織C③（②のG6~P→F6にペースト＋事業所名追加）'!Q415=4,'組織C③（②のG6~P→F6にペースト＋事業所名追加）'!M415,'組織C③（②のG6~P→F6にペースト＋事業所名追加）'!Q415=5,'組織C③（②のG6~P→F6にペースト＋事業所名追加）'!O415)</f>
        <v/>
      </c>
      <c r="D415" s="81" t="str" cm="1">
        <f t="array" ref="D415">_xlfn.IFS('組織C③（②のG6~P→F6にペースト＋事業所名追加）'!Q415="","",'組織C③（②のG6~P→F6にペースト＋事業所名追加）'!Q415=1,"",'組織C③（②のG6~P→F6にペースト＋事業所名追加）'!Q415=2,'組織C③（②のG6~P→F6にペースト＋事業所名追加）'!G415,'組織C③（②のG6~P→F6にペースト＋事業所名追加）'!Q415=3,'組織C③（②のG6~P→F6にペースト＋事業所名追加）'!I415,'組織C③（②のG6~P→F6にペースト＋事業所名追加）'!Q415=4,'組織C③（②のG6~P→F6にペースト＋事業所名追加）'!K415,'組織C③（②のG6~P→F6にペースト＋事業所名追加）'!Q415=5,'組織C③（②のG6~P→F6にペースト＋事業所名追加）'!M415)</f>
        <v/>
      </c>
      <c r="E415" s="64" t="str">
        <f t="shared" si="14"/>
        <v/>
      </c>
      <c r="F415" s="29" t="str">
        <f t="shared" si="13"/>
        <v/>
      </c>
      <c r="G415" s="68" t="str" cm="1">
        <f t="array" ref="G415">IF($G$6="","",_xlfn.IFS('組織C③（②のG6~P→F6にペースト＋事業所名追加）'!Q415="","",'組織C③（②のG6~P→F6にペースト＋事業所名追加）'!Q415=1,'組織C③（②のG6~P→F6にペースト＋事業所名追加）'!F415,'組織C③（②のG6~P→F6にペースト＋事業所名追加）'!Q415=2,'組織C③（②のG6~P→F6にペースト＋事業所名追加）'!H415,'組織C③（②のG6~P→F6にペースト＋事業所名追加）'!Q415=3,'組織C③（②のG6~P→F6にペースト＋事業所名追加）'!J415,'組織C③（②のG6~P→F6にペースト＋事業所名追加）'!Q415=4,'組織C③（②のG6~P→F6にペースト＋事業所名追加）'!L415,'組織C③（②のG6~P→F6にペースト＋事業所名追加）'!Q415=5,'組織C③（②のG6~P→F6にペースト＋事業所名追加）'!N415))</f>
        <v/>
      </c>
      <c r="H415" s="68" t="str" cm="1">
        <f t="array" ref="H415">IF($G$6="","",_xlfn.IFS('組織C③（②のG6~P→F6にペースト＋事業所名追加）'!Q415="","",'組織C③（②のG6~P→F6にペースト＋事業所名追加）'!Q415=1,"",'組織C③（②のG6~P→F6にペースト＋事業所名追加）'!Q415=2,'組織C③（②のG6~P→F6にペースト＋事業所名追加）'!F415,'組織C③（②のG6~P→F6にペースト＋事業所名追加）'!Q415=3,'組織C③（②のG6~P→F6にペースト＋事業所名追加）'!H415,'組織C③（②のG6~P→F6にペースト＋事業所名追加）'!Q415=4,'組織C③（②のG6~P→F6にペースト＋事業所名追加）'!J415,'組織C③（②のG6~P→F6にペースト＋事業所名追加）'!Q415=5,'組織C③（②のG6~P→F6にペースト＋事業所名追加）'!L415))</f>
        <v/>
      </c>
      <c r="I415" s="68" t="str">
        <f>IF('組織C③（②のG6~P→F6にペースト＋事業所名追加）'!C415="","",'組織C③（②のG6~P→F6にペースト＋事業所名追加）'!C415)</f>
        <v/>
      </c>
      <c r="J415" s="64"/>
    </row>
    <row r="416" spans="1:10">
      <c r="A416" s="64" t="s">
        <v>1318</v>
      </c>
      <c r="B416" s="79"/>
      <c r="C416" s="81" t="str" cm="1">
        <f t="array" ref="C416">_xlfn.IFS('組織C③（②のG6~P→F6にペースト＋事業所名追加）'!Q416="","",'組織C③（②のG6~P→F6にペースト＋事業所名追加）'!Q416=1,'組織C③（②のG6~P→F6にペースト＋事業所名追加）'!G416,'組織C③（②のG6~P→F6にペースト＋事業所名追加）'!Q416=2,'組織C③（②のG6~P→F6にペースト＋事業所名追加）'!I416,'組織C③（②のG6~P→F6にペースト＋事業所名追加）'!Q416=3,'組織C③（②のG6~P→F6にペースト＋事業所名追加）'!K416,'組織C③（②のG6~P→F6にペースト＋事業所名追加）'!Q416=4,'組織C③（②のG6~P→F6にペースト＋事業所名追加）'!M416,'組織C③（②のG6~P→F6にペースト＋事業所名追加）'!Q416=5,'組織C③（②のG6~P→F6にペースト＋事業所名追加）'!O416)</f>
        <v/>
      </c>
      <c r="D416" s="81" t="str" cm="1">
        <f t="array" ref="D416">_xlfn.IFS('組織C③（②のG6~P→F6にペースト＋事業所名追加）'!Q416="","",'組織C③（②のG6~P→F6にペースト＋事業所名追加）'!Q416=1,"",'組織C③（②のG6~P→F6にペースト＋事業所名追加）'!Q416=2,'組織C③（②のG6~P→F6にペースト＋事業所名追加）'!G416,'組織C③（②のG6~P→F6にペースト＋事業所名追加）'!Q416=3,'組織C③（②のG6~P→F6にペースト＋事業所名追加）'!I416,'組織C③（②のG6~P→F6にペースト＋事業所名追加）'!Q416=4,'組織C③（②のG6~P→F6にペースト＋事業所名追加）'!K416,'組織C③（②のG6~P→F6にペースト＋事業所名追加）'!Q416=5,'組織C③（②のG6~P→F6にペースト＋事業所名追加）'!M416)</f>
        <v/>
      </c>
      <c r="E416" s="64" t="str">
        <f t="shared" si="14"/>
        <v/>
      </c>
      <c r="F416" s="29" t="str">
        <f t="shared" si="13"/>
        <v/>
      </c>
      <c r="G416" s="68" t="str" cm="1">
        <f t="array" ref="G416">IF($G$6="","",_xlfn.IFS('組織C③（②のG6~P→F6にペースト＋事業所名追加）'!Q416="","",'組織C③（②のG6~P→F6にペースト＋事業所名追加）'!Q416=1,'組織C③（②のG6~P→F6にペースト＋事業所名追加）'!F416,'組織C③（②のG6~P→F6にペースト＋事業所名追加）'!Q416=2,'組織C③（②のG6~P→F6にペースト＋事業所名追加）'!H416,'組織C③（②のG6~P→F6にペースト＋事業所名追加）'!Q416=3,'組織C③（②のG6~P→F6にペースト＋事業所名追加）'!J416,'組織C③（②のG6~P→F6にペースト＋事業所名追加）'!Q416=4,'組織C③（②のG6~P→F6にペースト＋事業所名追加）'!L416,'組織C③（②のG6~P→F6にペースト＋事業所名追加）'!Q416=5,'組織C③（②のG6~P→F6にペースト＋事業所名追加）'!N416))</f>
        <v/>
      </c>
      <c r="H416" s="68" t="str" cm="1">
        <f t="array" ref="H416">IF($G$6="","",_xlfn.IFS('組織C③（②のG6~P→F6にペースト＋事業所名追加）'!Q416="","",'組織C③（②のG6~P→F6にペースト＋事業所名追加）'!Q416=1,"",'組織C③（②のG6~P→F6にペースト＋事業所名追加）'!Q416=2,'組織C③（②のG6~P→F6にペースト＋事業所名追加）'!F416,'組織C③（②のG6~P→F6にペースト＋事業所名追加）'!Q416=3,'組織C③（②のG6~P→F6にペースト＋事業所名追加）'!H416,'組織C③（②のG6~P→F6にペースト＋事業所名追加）'!Q416=4,'組織C③（②のG6~P→F6にペースト＋事業所名追加）'!J416,'組織C③（②のG6~P→F6にペースト＋事業所名追加）'!Q416=5,'組織C③（②のG6~P→F6にペースト＋事業所名追加）'!L416))</f>
        <v/>
      </c>
      <c r="I416" s="68" t="str">
        <f>IF('組織C③（②のG6~P→F6にペースト＋事業所名追加）'!C416="","",'組織C③（②のG6~P→F6にペースト＋事業所名追加）'!C416)</f>
        <v/>
      </c>
      <c r="J416" s="64"/>
    </row>
    <row r="417" spans="1:10">
      <c r="A417" s="64" t="s">
        <v>1319</v>
      </c>
      <c r="B417" s="79"/>
      <c r="C417" s="81" t="str" cm="1">
        <f t="array" ref="C417">_xlfn.IFS('組織C③（②のG6~P→F6にペースト＋事業所名追加）'!Q417="","",'組織C③（②のG6~P→F6にペースト＋事業所名追加）'!Q417=1,'組織C③（②のG6~P→F6にペースト＋事業所名追加）'!G417,'組織C③（②のG6~P→F6にペースト＋事業所名追加）'!Q417=2,'組織C③（②のG6~P→F6にペースト＋事業所名追加）'!I417,'組織C③（②のG6~P→F6にペースト＋事業所名追加）'!Q417=3,'組織C③（②のG6~P→F6にペースト＋事業所名追加）'!K417,'組織C③（②のG6~P→F6にペースト＋事業所名追加）'!Q417=4,'組織C③（②のG6~P→F6にペースト＋事業所名追加）'!M417,'組織C③（②のG6~P→F6にペースト＋事業所名追加）'!Q417=5,'組織C③（②のG6~P→F6にペースト＋事業所名追加）'!O417)</f>
        <v/>
      </c>
      <c r="D417" s="81" t="str" cm="1">
        <f t="array" ref="D417">_xlfn.IFS('組織C③（②のG6~P→F6にペースト＋事業所名追加）'!Q417="","",'組織C③（②のG6~P→F6にペースト＋事業所名追加）'!Q417=1,"",'組織C③（②のG6~P→F6にペースト＋事業所名追加）'!Q417=2,'組織C③（②のG6~P→F6にペースト＋事業所名追加）'!G417,'組織C③（②のG6~P→F6にペースト＋事業所名追加）'!Q417=3,'組織C③（②のG6~P→F6にペースト＋事業所名追加）'!I417,'組織C③（②のG6~P→F6にペースト＋事業所名追加）'!Q417=4,'組織C③（②のG6~P→F6にペースト＋事業所名追加）'!K417,'組織C③（②のG6~P→F6にペースト＋事業所名追加）'!Q417=5,'組織C③（②のG6~P→F6にペースト＋事業所名追加）'!M417)</f>
        <v/>
      </c>
      <c r="E417" s="64" t="str">
        <f t="shared" si="14"/>
        <v/>
      </c>
      <c r="F417" s="29" t="str">
        <f t="shared" si="13"/>
        <v/>
      </c>
      <c r="G417" s="68" t="str" cm="1">
        <f t="array" ref="G417">IF($G$6="","",_xlfn.IFS('組織C③（②のG6~P→F6にペースト＋事業所名追加）'!Q417="","",'組織C③（②のG6~P→F6にペースト＋事業所名追加）'!Q417=1,'組織C③（②のG6~P→F6にペースト＋事業所名追加）'!F417,'組織C③（②のG6~P→F6にペースト＋事業所名追加）'!Q417=2,'組織C③（②のG6~P→F6にペースト＋事業所名追加）'!H417,'組織C③（②のG6~P→F6にペースト＋事業所名追加）'!Q417=3,'組織C③（②のG6~P→F6にペースト＋事業所名追加）'!J417,'組織C③（②のG6~P→F6にペースト＋事業所名追加）'!Q417=4,'組織C③（②のG6~P→F6にペースト＋事業所名追加）'!L417,'組織C③（②のG6~P→F6にペースト＋事業所名追加）'!Q417=5,'組織C③（②のG6~P→F6にペースト＋事業所名追加）'!N417))</f>
        <v/>
      </c>
      <c r="H417" s="68" t="str" cm="1">
        <f t="array" ref="H417">IF($G$6="","",_xlfn.IFS('組織C③（②のG6~P→F6にペースト＋事業所名追加）'!Q417="","",'組織C③（②のG6~P→F6にペースト＋事業所名追加）'!Q417=1,"",'組織C③（②のG6~P→F6にペースト＋事業所名追加）'!Q417=2,'組織C③（②のG6~P→F6にペースト＋事業所名追加）'!F417,'組織C③（②のG6~P→F6にペースト＋事業所名追加）'!Q417=3,'組織C③（②のG6~P→F6にペースト＋事業所名追加）'!H417,'組織C③（②のG6~P→F6にペースト＋事業所名追加）'!Q417=4,'組織C③（②のG6~P→F6にペースト＋事業所名追加）'!J417,'組織C③（②のG6~P→F6にペースト＋事業所名追加）'!Q417=5,'組織C③（②のG6~P→F6にペースト＋事業所名追加）'!L417))</f>
        <v/>
      </c>
      <c r="I417" s="68" t="str">
        <f>IF('組織C③（②のG6~P→F6にペースト＋事業所名追加）'!C417="","",'組織C③（②のG6~P→F6にペースト＋事業所名追加）'!C417)</f>
        <v/>
      </c>
      <c r="J417" s="64"/>
    </row>
    <row r="418" spans="1:10">
      <c r="A418" s="64" t="s">
        <v>1320</v>
      </c>
      <c r="B418" s="79"/>
      <c r="C418" s="81" t="str" cm="1">
        <f t="array" ref="C418">_xlfn.IFS('組織C③（②のG6~P→F6にペースト＋事業所名追加）'!Q418="","",'組織C③（②のG6~P→F6にペースト＋事業所名追加）'!Q418=1,'組織C③（②のG6~P→F6にペースト＋事業所名追加）'!G418,'組織C③（②のG6~P→F6にペースト＋事業所名追加）'!Q418=2,'組織C③（②のG6~P→F6にペースト＋事業所名追加）'!I418,'組織C③（②のG6~P→F6にペースト＋事業所名追加）'!Q418=3,'組織C③（②のG6~P→F6にペースト＋事業所名追加）'!K418,'組織C③（②のG6~P→F6にペースト＋事業所名追加）'!Q418=4,'組織C③（②のG6~P→F6にペースト＋事業所名追加）'!M418,'組織C③（②のG6~P→F6にペースト＋事業所名追加）'!Q418=5,'組織C③（②のG6~P→F6にペースト＋事業所名追加）'!O418)</f>
        <v/>
      </c>
      <c r="D418" s="81" t="str" cm="1">
        <f t="array" ref="D418">_xlfn.IFS('組織C③（②のG6~P→F6にペースト＋事業所名追加）'!Q418="","",'組織C③（②のG6~P→F6にペースト＋事業所名追加）'!Q418=1,"",'組織C③（②のG6~P→F6にペースト＋事業所名追加）'!Q418=2,'組織C③（②のG6~P→F6にペースト＋事業所名追加）'!G418,'組織C③（②のG6~P→F6にペースト＋事業所名追加）'!Q418=3,'組織C③（②のG6~P→F6にペースト＋事業所名追加）'!I418,'組織C③（②のG6~P→F6にペースト＋事業所名追加）'!Q418=4,'組織C③（②のG6~P→F6にペースト＋事業所名追加）'!K418,'組織C③（②のG6~P→F6にペースト＋事業所名追加）'!Q418=5,'組織C③（②のG6~P→F6にペースト＋事業所名追加）'!M418)</f>
        <v/>
      </c>
      <c r="E418" s="64" t="str">
        <f t="shared" si="14"/>
        <v/>
      </c>
      <c r="F418" s="29" t="str">
        <f t="shared" si="13"/>
        <v/>
      </c>
      <c r="G418" s="68" t="str" cm="1">
        <f t="array" ref="G418">IF($G$6="","",_xlfn.IFS('組織C③（②のG6~P→F6にペースト＋事業所名追加）'!Q418="","",'組織C③（②のG6~P→F6にペースト＋事業所名追加）'!Q418=1,'組織C③（②のG6~P→F6にペースト＋事業所名追加）'!F418,'組織C③（②のG6~P→F6にペースト＋事業所名追加）'!Q418=2,'組織C③（②のG6~P→F6にペースト＋事業所名追加）'!H418,'組織C③（②のG6~P→F6にペースト＋事業所名追加）'!Q418=3,'組織C③（②のG6~P→F6にペースト＋事業所名追加）'!J418,'組織C③（②のG6~P→F6にペースト＋事業所名追加）'!Q418=4,'組織C③（②のG6~P→F6にペースト＋事業所名追加）'!L418,'組織C③（②のG6~P→F6にペースト＋事業所名追加）'!Q418=5,'組織C③（②のG6~P→F6にペースト＋事業所名追加）'!N418))</f>
        <v/>
      </c>
      <c r="H418" s="68" t="str" cm="1">
        <f t="array" ref="H418">IF($G$6="","",_xlfn.IFS('組織C③（②のG6~P→F6にペースト＋事業所名追加）'!Q418="","",'組織C③（②のG6~P→F6にペースト＋事業所名追加）'!Q418=1,"",'組織C③（②のG6~P→F6にペースト＋事業所名追加）'!Q418=2,'組織C③（②のG6~P→F6にペースト＋事業所名追加）'!F418,'組織C③（②のG6~P→F6にペースト＋事業所名追加）'!Q418=3,'組織C③（②のG6~P→F6にペースト＋事業所名追加）'!H418,'組織C③（②のG6~P→F6にペースト＋事業所名追加）'!Q418=4,'組織C③（②のG6~P→F6にペースト＋事業所名追加）'!J418,'組織C③（②のG6~P→F6にペースト＋事業所名追加）'!Q418=5,'組織C③（②のG6~P→F6にペースト＋事業所名追加）'!L418))</f>
        <v/>
      </c>
      <c r="I418" s="68" t="str">
        <f>IF('組織C③（②のG6~P→F6にペースト＋事業所名追加）'!C418="","",'組織C③（②のG6~P→F6にペースト＋事業所名追加）'!C418)</f>
        <v/>
      </c>
      <c r="J418" s="64"/>
    </row>
    <row r="419" spans="1:10">
      <c r="A419" s="64" t="s">
        <v>1321</v>
      </c>
      <c r="B419" s="79"/>
      <c r="C419" s="81" t="str" cm="1">
        <f t="array" ref="C419">_xlfn.IFS('組織C③（②のG6~P→F6にペースト＋事業所名追加）'!Q419="","",'組織C③（②のG6~P→F6にペースト＋事業所名追加）'!Q419=1,'組織C③（②のG6~P→F6にペースト＋事業所名追加）'!G419,'組織C③（②のG6~P→F6にペースト＋事業所名追加）'!Q419=2,'組織C③（②のG6~P→F6にペースト＋事業所名追加）'!I419,'組織C③（②のG6~P→F6にペースト＋事業所名追加）'!Q419=3,'組織C③（②のG6~P→F6にペースト＋事業所名追加）'!K419,'組織C③（②のG6~P→F6にペースト＋事業所名追加）'!Q419=4,'組織C③（②のG6~P→F6にペースト＋事業所名追加）'!M419,'組織C③（②のG6~P→F6にペースト＋事業所名追加）'!Q419=5,'組織C③（②のG6~P→F6にペースト＋事業所名追加）'!O419)</f>
        <v/>
      </c>
      <c r="D419" s="81" t="str" cm="1">
        <f t="array" ref="D419">_xlfn.IFS('組織C③（②のG6~P→F6にペースト＋事業所名追加）'!Q419="","",'組織C③（②のG6~P→F6にペースト＋事業所名追加）'!Q419=1,"",'組織C③（②のG6~P→F6にペースト＋事業所名追加）'!Q419=2,'組織C③（②のG6~P→F6にペースト＋事業所名追加）'!G419,'組織C③（②のG6~P→F6にペースト＋事業所名追加）'!Q419=3,'組織C③（②のG6~P→F6にペースト＋事業所名追加）'!I419,'組織C③（②のG6~P→F6にペースト＋事業所名追加）'!Q419=4,'組織C③（②のG6~P→F6にペースト＋事業所名追加）'!K419,'組織C③（②のG6~P→F6にペースト＋事業所名追加）'!Q419=5,'組織C③（②のG6~P→F6にペースト＋事業所名追加）'!M419)</f>
        <v/>
      </c>
      <c r="E419" s="64" t="str">
        <f t="shared" si="14"/>
        <v/>
      </c>
      <c r="F419" s="29" t="str">
        <f t="shared" si="13"/>
        <v/>
      </c>
      <c r="G419" s="68" t="str" cm="1">
        <f t="array" ref="G419">IF($G$6="","",_xlfn.IFS('組織C③（②のG6~P→F6にペースト＋事業所名追加）'!Q419="","",'組織C③（②のG6~P→F6にペースト＋事業所名追加）'!Q419=1,'組織C③（②のG6~P→F6にペースト＋事業所名追加）'!F419,'組織C③（②のG6~P→F6にペースト＋事業所名追加）'!Q419=2,'組織C③（②のG6~P→F6にペースト＋事業所名追加）'!H419,'組織C③（②のG6~P→F6にペースト＋事業所名追加）'!Q419=3,'組織C③（②のG6~P→F6にペースト＋事業所名追加）'!J419,'組織C③（②のG6~P→F6にペースト＋事業所名追加）'!Q419=4,'組織C③（②のG6~P→F6にペースト＋事業所名追加）'!L419,'組織C③（②のG6~P→F6にペースト＋事業所名追加）'!Q419=5,'組織C③（②のG6~P→F6にペースト＋事業所名追加）'!N419))</f>
        <v/>
      </c>
      <c r="H419" s="68" t="str" cm="1">
        <f t="array" ref="H419">IF($G$6="","",_xlfn.IFS('組織C③（②のG6~P→F6にペースト＋事業所名追加）'!Q419="","",'組織C③（②のG6~P→F6にペースト＋事業所名追加）'!Q419=1,"",'組織C③（②のG6~P→F6にペースト＋事業所名追加）'!Q419=2,'組織C③（②のG6~P→F6にペースト＋事業所名追加）'!F419,'組織C③（②のG6~P→F6にペースト＋事業所名追加）'!Q419=3,'組織C③（②のG6~P→F6にペースト＋事業所名追加）'!H419,'組織C③（②のG6~P→F6にペースト＋事業所名追加）'!Q419=4,'組織C③（②のG6~P→F6にペースト＋事業所名追加）'!J419,'組織C③（②のG6~P→F6にペースト＋事業所名追加）'!Q419=5,'組織C③（②のG6~P→F6にペースト＋事業所名追加）'!L419))</f>
        <v/>
      </c>
      <c r="I419" s="68" t="str">
        <f>IF('組織C③（②のG6~P→F6にペースト＋事業所名追加）'!C419="","",'組織C③（②のG6~P→F6にペースト＋事業所名追加）'!C419)</f>
        <v/>
      </c>
      <c r="J419" s="64"/>
    </row>
    <row r="420" spans="1:10">
      <c r="A420" s="64" t="s">
        <v>1322</v>
      </c>
      <c r="B420" s="79"/>
      <c r="C420" s="81" t="str" cm="1">
        <f t="array" ref="C420">_xlfn.IFS('組織C③（②のG6~P→F6にペースト＋事業所名追加）'!Q420="","",'組織C③（②のG6~P→F6にペースト＋事業所名追加）'!Q420=1,'組織C③（②のG6~P→F6にペースト＋事業所名追加）'!G420,'組織C③（②のG6~P→F6にペースト＋事業所名追加）'!Q420=2,'組織C③（②のG6~P→F6にペースト＋事業所名追加）'!I420,'組織C③（②のG6~P→F6にペースト＋事業所名追加）'!Q420=3,'組織C③（②のG6~P→F6にペースト＋事業所名追加）'!K420,'組織C③（②のG6~P→F6にペースト＋事業所名追加）'!Q420=4,'組織C③（②のG6~P→F6にペースト＋事業所名追加）'!M420,'組織C③（②のG6~P→F6にペースト＋事業所名追加）'!Q420=5,'組織C③（②のG6~P→F6にペースト＋事業所名追加）'!O420)</f>
        <v/>
      </c>
      <c r="D420" s="81" t="str" cm="1">
        <f t="array" ref="D420">_xlfn.IFS('組織C③（②のG6~P→F6にペースト＋事業所名追加）'!Q420="","",'組織C③（②のG6~P→F6にペースト＋事業所名追加）'!Q420=1,"",'組織C③（②のG6~P→F6にペースト＋事業所名追加）'!Q420=2,'組織C③（②のG6~P→F6にペースト＋事業所名追加）'!G420,'組織C③（②のG6~P→F6にペースト＋事業所名追加）'!Q420=3,'組織C③（②のG6~P→F6にペースト＋事業所名追加）'!I420,'組織C③（②のG6~P→F6にペースト＋事業所名追加）'!Q420=4,'組織C③（②のG6~P→F6にペースト＋事業所名追加）'!K420,'組織C③（②のG6~P→F6にペースト＋事業所名追加）'!Q420=5,'組織C③（②のG6~P→F6にペースト＋事業所名追加）'!M420)</f>
        <v/>
      </c>
      <c r="E420" s="64" t="str">
        <f t="shared" si="14"/>
        <v/>
      </c>
      <c r="F420" s="29" t="str">
        <f t="shared" si="13"/>
        <v/>
      </c>
      <c r="G420" s="68" t="str" cm="1">
        <f t="array" ref="G420">IF($G$6="","",_xlfn.IFS('組織C③（②のG6~P→F6にペースト＋事業所名追加）'!Q420="","",'組織C③（②のG6~P→F6にペースト＋事業所名追加）'!Q420=1,'組織C③（②のG6~P→F6にペースト＋事業所名追加）'!F420,'組織C③（②のG6~P→F6にペースト＋事業所名追加）'!Q420=2,'組織C③（②のG6~P→F6にペースト＋事業所名追加）'!H420,'組織C③（②のG6~P→F6にペースト＋事業所名追加）'!Q420=3,'組織C③（②のG6~P→F6にペースト＋事業所名追加）'!J420,'組織C③（②のG6~P→F6にペースト＋事業所名追加）'!Q420=4,'組織C③（②のG6~P→F6にペースト＋事業所名追加）'!L420,'組織C③（②のG6~P→F6にペースト＋事業所名追加）'!Q420=5,'組織C③（②のG6~P→F6にペースト＋事業所名追加）'!N420))</f>
        <v/>
      </c>
      <c r="H420" s="68" t="str" cm="1">
        <f t="array" ref="H420">IF($G$6="","",_xlfn.IFS('組織C③（②のG6~P→F6にペースト＋事業所名追加）'!Q420="","",'組織C③（②のG6~P→F6にペースト＋事業所名追加）'!Q420=1,"",'組織C③（②のG6~P→F6にペースト＋事業所名追加）'!Q420=2,'組織C③（②のG6~P→F6にペースト＋事業所名追加）'!F420,'組織C③（②のG6~P→F6にペースト＋事業所名追加）'!Q420=3,'組織C③（②のG6~P→F6にペースト＋事業所名追加）'!H420,'組織C③（②のG6~P→F6にペースト＋事業所名追加）'!Q420=4,'組織C③（②のG6~P→F6にペースト＋事業所名追加）'!J420,'組織C③（②のG6~P→F6にペースト＋事業所名追加）'!Q420=5,'組織C③（②のG6~P→F6にペースト＋事業所名追加）'!L420))</f>
        <v/>
      </c>
      <c r="I420" s="68" t="str">
        <f>IF('組織C③（②のG6~P→F6にペースト＋事業所名追加）'!C420="","",'組織C③（②のG6~P→F6にペースト＋事業所名追加）'!C420)</f>
        <v/>
      </c>
      <c r="J420" s="64"/>
    </row>
    <row r="421" spans="1:10">
      <c r="A421" s="64" t="s">
        <v>1323</v>
      </c>
      <c r="B421" s="79"/>
      <c r="C421" s="81" t="str" cm="1">
        <f t="array" ref="C421">_xlfn.IFS('組織C③（②のG6~P→F6にペースト＋事業所名追加）'!Q421="","",'組織C③（②のG6~P→F6にペースト＋事業所名追加）'!Q421=1,'組織C③（②のG6~P→F6にペースト＋事業所名追加）'!G421,'組織C③（②のG6~P→F6にペースト＋事業所名追加）'!Q421=2,'組織C③（②のG6~P→F6にペースト＋事業所名追加）'!I421,'組織C③（②のG6~P→F6にペースト＋事業所名追加）'!Q421=3,'組織C③（②のG6~P→F6にペースト＋事業所名追加）'!K421,'組織C③（②のG6~P→F6にペースト＋事業所名追加）'!Q421=4,'組織C③（②のG6~P→F6にペースト＋事業所名追加）'!M421,'組織C③（②のG6~P→F6にペースト＋事業所名追加）'!Q421=5,'組織C③（②のG6~P→F6にペースト＋事業所名追加）'!O421)</f>
        <v/>
      </c>
      <c r="D421" s="81" t="str" cm="1">
        <f t="array" ref="D421">_xlfn.IFS('組織C③（②のG6~P→F6にペースト＋事業所名追加）'!Q421="","",'組織C③（②のG6~P→F6にペースト＋事業所名追加）'!Q421=1,"",'組織C③（②のG6~P→F6にペースト＋事業所名追加）'!Q421=2,'組織C③（②のG6~P→F6にペースト＋事業所名追加）'!G421,'組織C③（②のG6~P→F6にペースト＋事業所名追加）'!Q421=3,'組織C③（②のG6~P→F6にペースト＋事業所名追加）'!I421,'組織C③（②のG6~P→F6にペースト＋事業所名追加）'!Q421=4,'組織C③（②のG6~P→F6にペースト＋事業所名追加）'!K421,'組織C③（②のG6~P→F6にペースト＋事業所名追加）'!Q421=5,'組織C③（②のG6~P→F6にペースト＋事業所名追加）'!M421)</f>
        <v/>
      </c>
      <c r="E421" s="64" t="str">
        <f t="shared" si="14"/>
        <v/>
      </c>
      <c r="F421" s="29" t="str">
        <f t="shared" si="13"/>
        <v/>
      </c>
      <c r="G421" s="68" t="str" cm="1">
        <f t="array" ref="G421">IF($G$6="","",_xlfn.IFS('組織C③（②のG6~P→F6にペースト＋事業所名追加）'!Q421="","",'組織C③（②のG6~P→F6にペースト＋事業所名追加）'!Q421=1,'組織C③（②のG6~P→F6にペースト＋事業所名追加）'!F421,'組織C③（②のG6~P→F6にペースト＋事業所名追加）'!Q421=2,'組織C③（②のG6~P→F6にペースト＋事業所名追加）'!H421,'組織C③（②のG6~P→F6にペースト＋事業所名追加）'!Q421=3,'組織C③（②のG6~P→F6にペースト＋事業所名追加）'!J421,'組織C③（②のG6~P→F6にペースト＋事業所名追加）'!Q421=4,'組織C③（②のG6~P→F6にペースト＋事業所名追加）'!L421,'組織C③（②のG6~P→F6にペースト＋事業所名追加）'!Q421=5,'組織C③（②のG6~P→F6にペースト＋事業所名追加）'!N421))</f>
        <v/>
      </c>
      <c r="H421" s="68" t="str" cm="1">
        <f t="array" ref="H421">IF($G$6="","",_xlfn.IFS('組織C③（②のG6~P→F6にペースト＋事業所名追加）'!Q421="","",'組織C③（②のG6~P→F6にペースト＋事業所名追加）'!Q421=1,"",'組織C③（②のG6~P→F6にペースト＋事業所名追加）'!Q421=2,'組織C③（②のG6~P→F6にペースト＋事業所名追加）'!F421,'組織C③（②のG6~P→F6にペースト＋事業所名追加）'!Q421=3,'組織C③（②のG6~P→F6にペースト＋事業所名追加）'!H421,'組織C③（②のG6~P→F6にペースト＋事業所名追加）'!Q421=4,'組織C③（②のG6~P→F6にペースト＋事業所名追加）'!J421,'組織C③（②のG6~P→F6にペースト＋事業所名追加）'!Q421=5,'組織C③（②のG6~P→F6にペースト＋事業所名追加）'!L421))</f>
        <v/>
      </c>
      <c r="I421" s="68" t="str">
        <f>IF('組織C③（②のG6~P→F6にペースト＋事業所名追加）'!C421="","",'組織C③（②のG6~P→F6にペースト＋事業所名追加）'!C421)</f>
        <v/>
      </c>
      <c r="J421" s="64"/>
    </row>
    <row r="422" spans="1:10">
      <c r="A422" s="64" t="s">
        <v>1324</v>
      </c>
      <c r="B422" s="79"/>
      <c r="C422" s="81" t="str" cm="1">
        <f t="array" ref="C422">_xlfn.IFS('組織C③（②のG6~P→F6にペースト＋事業所名追加）'!Q422="","",'組織C③（②のG6~P→F6にペースト＋事業所名追加）'!Q422=1,'組織C③（②のG6~P→F6にペースト＋事業所名追加）'!G422,'組織C③（②のG6~P→F6にペースト＋事業所名追加）'!Q422=2,'組織C③（②のG6~P→F6にペースト＋事業所名追加）'!I422,'組織C③（②のG6~P→F6にペースト＋事業所名追加）'!Q422=3,'組織C③（②のG6~P→F6にペースト＋事業所名追加）'!K422,'組織C③（②のG6~P→F6にペースト＋事業所名追加）'!Q422=4,'組織C③（②のG6~P→F6にペースト＋事業所名追加）'!M422,'組織C③（②のG6~P→F6にペースト＋事業所名追加）'!Q422=5,'組織C③（②のG6~P→F6にペースト＋事業所名追加）'!O422)</f>
        <v/>
      </c>
      <c r="D422" s="81" t="str" cm="1">
        <f t="array" ref="D422">_xlfn.IFS('組織C③（②のG6~P→F6にペースト＋事業所名追加）'!Q422="","",'組織C③（②のG6~P→F6にペースト＋事業所名追加）'!Q422=1,"",'組織C③（②のG6~P→F6にペースト＋事業所名追加）'!Q422=2,'組織C③（②のG6~P→F6にペースト＋事業所名追加）'!G422,'組織C③（②のG6~P→F6にペースト＋事業所名追加）'!Q422=3,'組織C③（②のG6~P→F6にペースト＋事業所名追加）'!I422,'組織C③（②のG6~P→F6にペースト＋事業所名追加）'!Q422=4,'組織C③（②のG6~P→F6にペースト＋事業所名追加）'!K422,'組織C③（②のG6~P→F6にペースト＋事業所名追加）'!Q422=5,'組織C③（②のG6~P→F6にペースト＋事業所名追加）'!M422)</f>
        <v/>
      </c>
      <c r="E422" s="64" t="str">
        <f t="shared" si="14"/>
        <v/>
      </c>
      <c r="F422" s="29" t="str">
        <f t="shared" si="13"/>
        <v/>
      </c>
      <c r="G422" s="68" t="str" cm="1">
        <f t="array" ref="G422">IF($G$6="","",_xlfn.IFS('組織C③（②のG6~P→F6にペースト＋事業所名追加）'!Q422="","",'組織C③（②のG6~P→F6にペースト＋事業所名追加）'!Q422=1,'組織C③（②のG6~P→F6にペースト＋事業所名追加）'!F422,'組織C③（②のG6~P→F6にペースト＋事業所名追加）'!Q422=2,'組織C③（②のG6~P→F6にペースト＋事業所名追加）'!H422,'組織C③（②のG6~P→F6にペースト＋事業所名追加）'!Q422=3,'組織C③（②のG6~P→F6にペースト＋事業所名追加）'!J422,'組織C③（②のG6~P→F6にペースト＋事業所名追加）'!Q422=4,'組織C③（②のG6~P→F6にペースト＋事業所名追加）'!L422,'組織C③（②のG6~P→F6にペースト＋事業所名追加）'!Q422=5,'組織C③（②のG6~P→F6にペースト＋事業所名追加）'!N422))</f>
        <v/>
      </c>
      <c r="H422" s="68" t="str" cm="1">
        <f t="array" ref="H422">IF($G$6="","",_xlfn.IFS('組織C③（②のG6~P→F6にペースト＋事業所名追加）'!Q422="","",'組織C③（②のG6~P→F6にペースト＋事業所名追加）'!Q422=1,"",'組織C③（②のG6~P→F6にペースト＋事業所名追加）'!Q422=2,'組織C③（②のG6~P→F6にペースト＋事業所名追加）'!F422,'組織C③（②のG6~P→F6にペースト＋事業所名追加）'!Q422=3,'組織C③（②のG6~P→F6にペースト＋事業所名追加）'!H422,'組織C③（②のG6~P→F6にペースト＋事業所名追加）'!Q422=4,'組織C③（②のG6~P→F6にペースト＋事業所名追加）'!J422,'組織C③（②のG6~P→F6にペースト＋事業所名追加）'!Q422=5,'組織C③（②のG6~P→F6にペースト＋事業所名追加）'!L422))</f>
        <v/>
      </c>
      <c r="I422" s="68" t="str">
        <f>IF('組織C③（②のG6~P→F6にペースト＋事業所名追加）'!C422="","",'組織C③（②のG6~P→F6にペースト＋事業所名追加）'!C422)</f>
        <v/>
      </c>
      <c r="J422" s="64"/>
    </row>
    <row r="423" spans="1:10">
      <c r="A423" s="64" t="s">
        <v>1325</v>
      </c>
      <c r="B423" s="79"/>
      <c r="C423" s="81" t="str" cm="1">
        <f t="array" ref="C423">_xlfn.IFS('組織C③（②のG6~P→F6にペースト＋事業所名追加）'!Q423="","",'組織C③（②のG6~P→F6にペースト＋事業所名追加）'!Q423=1,'組織C③（②のG6~P→F6にペースト＋事業所名追加）'!G423,'組織C③（②のG6~P→F6にペースト＋事業所名追加）'!Q423=2,'組織C③（②のG6~P→F6にペースト＋事業所名追加）'!I423,'組織C③（②のG6~P→F6にペースト＋事業所名追加）'!Q423=3,'組織C③（②のG6~P→F6にペースト＋事業所名追加）'!K423,'組織C③（②のG6~P→F6にペースト＋事業所名追加）'!Q423=4,'組織C③（②のG6~P→F6にペースト＋事業所名追加）'!M423,'組織C③（②のG6~P→F6にペースト＋事業所名追加）'!Q423=5,'組織C③（②のG6~P→F6にペースト＋事業所名追加）'!O423)</f>
        <v/>
      </c>
      <c r="D423" s="81" t="str" cm="1">
        <f t="array" ref="D423">_xlfn.IFS('組織C③（②のG6~P→F6にペースト＋事業所名追加）'!Q423="","",'組織C③（②のG6~P→F6にペースト＋事業所名追加）'!Q423=1,"",'組織C③（②のG6~P→F6にペースト＋事業所名追加）'!Q423=2,'組織C③（②のG6~P→F6にペースト＋事業所名追加）'!G423,'組織C③（②のG6~P→F6にペースト＋事業所名追加）'!Q423=3,'組織C③（②のG6~P→F6にペースト＋事業所名追加）'!I423,'組織C③（②のG6~P→F6にペースト＋事業所名追加）'!Q423=4,'組織C③（②のG6~P→F6にペースト＋事業所名追加）'!K423,'組織C③（②のG6~P→F6にペースト＋事業所名追加）'!Q423=5,'組織C③（②のG6~P→F6にペースト＋事業所名追加）'!M423)</f>
        <v/>
      </c>
      <c r="E423" s="64" t="str">
        <f t="shared" si="14"/>
        <v/>
      </c>
      <c r="F423" s="29" t="str">
        <f t="shared" si="13"/>
        <v/>
      </c>
      <c r="G423" s="68" t="str" cm="1">
        <f t="array" ref="G423">IF($G$6="","",_xlfn.IFS('組織C③（②のG6~P→F6にペースト＋事業所名追加）'!Q423="","",'組織C③（②のG6~P→F6にペースト＋事業所名追加）'!Q423=1,'組織C③（②のG6~P→F6にペースト＋事業所名追加）'!F423,'組織C③（②のG6~P→F6にペースト＋事業所名追加）'!Q423=2,'組織C③（②のG6~P→F6にペースト＋事業所名追加）'!H423,'組織C③（②のG6~P→F6にペースト＋事業所名追加）'!Q423=3,'組織C③（②のG6~P→F6にペースト＋事業所名追加）'!J423,'組織C③（②のG6~P→F6にペースト＋事業所名追加）'!Q423=4,'組織C③（②のG6~P→F6にペースト＋事業所名追加）'!L423,'組織C③（②のG6~P→F6にペースト＋事業所名追加）'!Q423=5,'組織C③（②のG6~P→F6にペースト＋事業所名追加）'!N423))</f>
        <v/>
      </c>
      <c r="H423" s="68" t="str" cm="1">
        <f t="array" ref="H423">IF($G$6="","",_xlfn.IFS('組織C③（②のG6~P→F6にペースト＋事業所名追加）'!Q423="","",'組織C③（②のG6~P→F6にペースト＋事業所名追加）'!Q423=1,"",'組織C③（②のG6~P→F6にペースト＋事業所名追加）'!Q423=2,'組織C③（②のG6~P→F6にペースト＋事業所名追加）'!F423,'組織C③（②のG6~P→F6にペースト＋事業所名追加）'!Q423=3,'組織C③（②のG6~P→F6にペースト＋事業所名追加）'!H423,'組織C③（②のG6~P→F6にペースト＋事業所名追加）'!Q423=4,'組織C③（②のG6~P→F6にペースト＋事業所名追加）'!J423,'組織C③（②のG6~P→F6にペースト＋事業所名追加）'!Q423=5,'組織C③（②のG6~P→F6にペースト＋事業所名追加）'!L423))</f>
        <v/>
      </c>
      <c r="I423" s="68" t="str">
        <f>IF('組織C③（②のG6~P→F6にペースト＋事業所名追加）'!C423="","",'組織C③（②のG6~P→F6にペースト＋事業所名追加）'!C423)</f>
        <v/>
      </c>
      <c r="J423" s="64"/>
    </row>
    <row r="424" spans="1:10">
      <c r="A424" s="64" t="s">
        <v>1326</v>
      </c>
      <c r="B424" s="79"/>
      <c r="C424" s="81" t="str" cm="1">
        <f t="array" ref="C424">_xlfn.IFS('組織C③（②のG6~P→F6にペースト＋事業所名追加）'!Q424="","",'組織C③（②のG6~P→F6にペースト＋事業所名追加）'!Q424=1,'組織C③（②のG6~P→F6にペースト＋事業所名追加）'!G424,'組織C③（②のG6~P→F6にペースト＋事業所名追加）'!Q424=2,'組織C③（②のG6~P→F6にペースト＋事業所名追加）'!I424,'組織C③（②のG6~P→F6にペースト＋事業所名追加）'!Q424=3,'組織C③（②のG6~P→F6にペースト＋事業所名追加）'!K424,'組織C③（②のG6~P→F6にペースト＋事業所名追加）'!Q424=4,'組織C③（②のG6~P→F6にペースト＋事業所名追加）'!M424,'組織C③（②のG6~P→F6にペースト＋事業所名追加）'!Q424=5,'組織C③（②のG6~P→F6にペースト＋事業所名追加）'!O424)</f>
        <v/>
      </c>
      <c r="D424" s="81" t="str" cm="1">
        <f t="array" ref="D424">_xlfn.IFS('組織C③（②のG6~P→F6にペースト＋事業所名追加）'!Q424="","",'組織C③（②のG6~P→F6にペースト＋事業所名追加）'!Q424=1,"",'組織C③（②のG6~P→F6にペースト＋事業所名追加）'!Q424=2,'組織C③（②のG6~P→F6にペースト＋事業所名追加）'!G424,'組織C③（②のG6~P→F6にペースト＋事業所名追加）'!Q424=3,'組織C③（②のG6~P→F6にペースト＋事業所名追加）'!I424,'組織C③（②のG6~P→F6にペースト＋事業所名追加）'!Q424=4,'組織C③（②のG6~P→F6にペースト＋事業所名追加）'!K424,'組織C③（②のG6~P→F6にペースト＋事業所名追加）'!Q424=5,'組織C③（②のG6~P→F6にペースト＋事業所名追加）'!M424)</f>
        <v/>
      </c>
      <c r="E424" s="64" t="str">
        <f t="shared" si="14"/>
        <v/>
      </c>
      <c r="F424" s="29" t="str">
        <f t="shared" si="13"/>
        <v/>
      </c>
      <c r="G424" s="68" t="str" cm="1">
        <f t="array" ref="G424">IF($G$6="","",_xlfn.IFS('組織C③（②のG6~P→F6にペースト＋事業所名追加）'!Q424="","",'組織C③（②のG6~P→F6にペースト＋事業所名追加）'!Q424=1,'組織C③（②のG6~P→F6にペースト＋事業所名追加）'!F424,'組織C③（②のG6~P→F6にペースト＋事業所名追加）'!Q424=2,'組織C③（②のG6~P→F6にペースト＋事業所名追加）'!H424,'組織C③（②のG6~P→F6にペースト＋事業所名追加）'!Q424=3,'組織C③（②のG6~P→F6にペースト＋事業所名追加）'!J424,'組織C③（②のG6~P→F6にペースト＋事業所名追加）'!Q424=4,'組織C③（②のG6~P→F6にペースト＋事業所名追加）'!L424,'組織C③（②のG6~P→F6にペースト＋事業所名追加）'!Q424=5,'組織C③（②のG6~P→F6にペースト＋事業所名追加）'!N424))</f>
        <v/>
      </c>
      <c r="H424" s="68" t="str" cm="1">
        <f t="array" ref="H424">IF($G$6="","",_xlfn.IFS('組織C③（②のG6~P→F6にペースト＋事業所名追加）'!Q424="","",'組織C③（②のG6~P→F6にペースト＋事業所名追加）'!Q424=1,"",'組織C③（②のG6~P→F6にペースト＋事業所名追加）'!Q424=2,'組織C③（②のG6~P→F6にペースト＋事業所名追加）'!F424,'組織C③（②のG6~P→F6にペースト＋事業所名追加）'!Q424=3,'組織C③（②のG6~P→F6にペースト＋事業所名追加）'!H424,'組織C③（②のG6~P→F6にペースト＋事業所名追加）'!Q424=4,'組織C③（②のG6~P→F6にペースト＋事業所名追加）'!J424,'組織C③（②のG6~P→F6にペースト＋事業所名追加）'!Q424=5,'組織C③（②のG6~P→F6にペースト＋事業所名追加）'!L424))</f>
        <v/>
      </c>
      <c r="I424" s="68" t="str">
        <f>IF('組織C③（②のG6~P→F6にペースト＋事業所名追加）'!C424="","",'組織C③（②のG6~P→F6にペースト＋事業所名追加）'!C424)</f>
        <v/>
      </c>
      <c r="J424" s="64"/>
    </row>
    <row r="425" spans="1:10">
      <c r="A425" s="64" t="s">
        <v>1327</v>
      </c>
      <c r="B425" s="79"/>
      <c r="C425" s="81" t="str" cm="1">
        <f t="array" ref="C425">_xlfn.IFS('組織C③（②のG6~P→F6にペースト＋事業所名追加）'!Q425="","",'組織C③（②のG6~P→F6にペースト＋事業所名追加）'!Q425=1,'組織C③（②のG6~P→F6にペースト＋事業所名追加）'!G425,'組織C③（②のG6~P→F6にペースト＋事業所名追加）'!Q425=2,'組織C③（②のG6~P→F6にペースト＋事業所名追加）'!I425,'組織C③（②のG6~P→F6にペースト＋事業所名追加）'!Q425=3,'組織C③（②のG6~P→F6にペースト＋事業所名追加）'!K425,'組織C③（②のG6~P→F6にペースト＋事業所名追加）'!Q425=4,'組織C③（②のG6~P→F6にペースト＋事業所名追加）'!M425,'組織C③（②のG6~P→F6にペースト＋事業所名追加）'!Q425=5,'組織C③（②のG6~P→F6にペースト＋事業所名追加）'!O425)</f>
        <v/>
      </c>
      <c r="D425" s="81" t="str" cm="1">
        <f t="array" ref="D425">_xlfn.IFS('組織C③（②のG6~P→F6にペースト＋事業所名追加）'!Q425="","",'組織C③（②のG6~P→F6にペースト＋事業所名追加）'!Q425=1,"",'組織C③（②のG6~P→F6にペースト＋事業所名追加）'!Q425=2,'組織C③（②のG6~P→F6にペースト＋事業所名追加）'!G425,'組織C③（②のG6~P→F6にペースト＋事業所名追加）'!Q425=3,'組織C③（②のG6~P→F6にペースト＋事業所名追加）'!I425,'組織C③（②のG6~P→F6にペースト＋事業所名追加）'!Q425=4,'組織C③（②のG6~P→F6にペースト＋事業所名追加）'!K425,'組織C③（②のG6~P→F6にペースト＋事業所名追加）'!Q425=5,'組織C③（②のG6~P→F6にペースト＋事業所名追加）'!M425)</f>
        <v/>
      </c>
      <c r="E425" s="64" t="str">
        <f t="shared" si="14"/>
        <v/>
      </c>
      <c r="F425" s="29" t="str">
        <f t="shared" si="13"/>
        <v/>
      </c>
      <c r="G425" s="68" t="str" cm="1">
        <f t="array" ref="G425">IF($G$6="","",_xlfn.IFS('組織C③（②のG6~P→F6にペースト＋事業所名追加）'!Q425="","",'組織C③（②のG6~P→F6にペースト＋事業所名追加）'!Q425=1,'組織C③（②のG6~P→F6にペースト＋事業所名追加）'!F425,'組織C③（②のG6~P→F6にペースト＋事業所名追加）'!Q425=2,'組織C③（②のG6~P→F6にペースト＋事業所名追加）'!H425,'組織C③（②のG6~P→F6にペースト＋事業所名追加）'!Q425=3,'組織C③（②のG6~P→F6にペースト＋事業所名追加）'!J425,'組織C③（②のG6~P→F6にペースト＋事業所名追加）'!Q425=4,'組織C③（②のG6~P→F6にペースト＋事業所名追加）'!L425,'組織C③（②のG6~P→F6にペースト＋事業所名追加）'!Q425=5,'組織C③（②のG6~P→F6にペースト＋事業所名追加）'!N425))</f>
        <v/>
      </c>
      <c r="H425" s="68" t="str" cm="1">
        <f t="array" ref="H425">IF($G$6="","",_xlfn.IFS('組織C③（②のG6~P→F6にペースト＋事業所名追加）'!Q425="","",'組織C③（②のG6~P→F6にペースト＋事業所名追加）'!Q425=1,"",'組織C③（②のG6~P→F6にペースト＋事業所名追加）'!Q425=2,'組織C③（②のG6~P→F6にペースト＋事業所名追加）'!F425,'組織C③（②のG6~P→F6にペースト＋事業所名追加）'!Q425=3,'組織C③（②のG6~P→F6にペースト＋事業所名追加）'!H425,'組織C③（②のG6~P→F6にペースト＋事業所名追加）'!Q425=4,'組織C③（②のG6~P→F6にペースト＋事業所名追加）'!J425,'組織C③（②のG6~P→F6にペースト＋事業所名追加）'!Q425=5,'組織C③（②のG6~P→F6にペースト＋事業所名追加）'!L425))</f>
        <v/>
      </c>
      <c r="I425" s="68" t="str">
        <f>IF('組織C③（②のG6~P→F6にペースト＋事業所名追加）'!C425="","",'組織C③（②のG6~P→F6にペースト＋事業所名追加）'!C425)</f>
        <v/>
      </c>
      <c r="J425" s="64"/>
    </row>
    <row r="426" spans="1:10">
      <c r="A426" s="64" t="s">
        <v>1328</v>
      </c>
      <c r="B426" s="79"/>
      <c r="C426" s="81" t="str" cm="1">
        <f t="array" ref="C426">_xlfn.IFS('組織C③（②のG6~P→F6にペースト＋事業所名追加）'!Q426="","",'組織C③（②のG6~P→F6にペースト＋事業所名追加）'!Q426=1,'組織C③（②のG6~P→F6にペースト＋事業所名追加）'!G426,'組織C③（②のG6~P→F6にペースト＋事業所名追加）'!Q426=2,'組織C③（②のG6~P→F6にペースト＋事業所名追加）'!I426,'組織C③（②のG6~P→F6にペースト＋事業所名追加）'!Q426=3,'組織C③（②のG6~P→F6にペースト＋事業所名追加）'!K426,'組織C③（②のG6~P→F6にペースト＋事業所名追加）'!Q426=4,'組織C③（②のG6~P→F6にペースト＋事業所名追加）'!M426,'組織C③（②のG6~P→F6にペースト＋事業所名追加）'!Q426=5,'組織C③（②のG6~P→F6にペースト＋事業所名追加）'!O426)</f>
        <v/>
      </c>
      <c r="D426" s="81" t="str" cm="1">
        <f t="array" ref="D426">_xlfn.IFS('組織C③（②のG6~P→F6にペースト＋事業所名追加）'!Q426="","",'組織C③（②のG6~P→F6にペースト＋事業所名追加）'!Q426=1,"",'組織C③（②のG6~P→F6にペースト＋事業所名追加）'!Q426=2,'組織C③（②のG6~P→F6にペースト＋事業所名追加）'!G426,'組織C③（②のG6~P→F6にペースト＋事業所名追加）'!Q426=3,'組織C③（②のG6~P→F6にペースト＋事業所名追加）'!I426,'組織C③（②のG6~P→F6にペースト＋事業所名追加）'!Q426=4,'組織C③（②のG6~P→F6にペースト＋事業所名追加）'!K426,'組織C③（②のG6~P→F6にペースト＋事業所名追加）'!Q426=5,'組織C③（②のG6~P→F6にペースト＋事業所名追加）'!M426)</f>
        <v/>
      </c>
      <c r="E426" s="64" t="str">
        <f t="shared" si="14"/>
        <v/>
      </c>
      <c r="F426" s="29" t="str">
        <f t="shared" si="13"/>
        <v/>
      </c>
      <c r="G426" s="68" t="str" cm="1">
        <f t="array" ref="G426">IF($G$6="","",_xlfn.IFS('組織C③（②のG6~P→F6にペースト＋事業所名追加）'!Q426="","",'組織C③（②のG6~P→F6にペースト＋事業所名追加）'!Q426=1,'組織C③（②のG6~P→F6にペースト＋事業所名追加）'!F426,'組織C③（②のG6~P→F6にペースト＋事業所名追加）'!Q426=2,'組織C③（②のG6~P→F6にペースト＋事業所名追加）'!H426,'組織C③（②のG6~P→F6にペースト＋事業所名追加）'!Q426=3,'組織C③（②のG6~P→F6にペースト＋事業所名追加）'!J426,'組織C③（②のG6~P→F6にペースト＋事業所名追加）'!Q426=4,'組織C③（②のG6~P→F6にペースト＋事業所名追加）'!L426,'組織C③（②のG6~P→F6にペースト＋事業所名追加）'!Q426=5,'組織C③（②のG6~P→F6にペースト＋事業所名追加）'!N426))</f>
        <v/>
      </c>
      <c r="H426" s="68" t="str" cm="1">
        <f t="array" ref="H426">IF($G$6="","",_xlfn.IFS('組織C③（②のG6~P→F6にペースト＋事業所名追加）'!Q426="","",'組織C③（②のG6~P→F6にペースト＋事業所名追加）'!Q426=1,"",'組織C③（②のG6~P→F6にペースト＋事業所名追加）'!Q426=2,'組織C③（②のG6~P→F6にペースト＋事業所名追加）'!F426,'組織C③（②のG6~P→F6にペースト＋事業所名追加）'!Q426=3,'組織C③（②のG6~P→F6にペースト＋事業所名追加）'!H426,'組織C③（②のG6~P→F6にペースト＋事業所名追加）'!Q426=4,'組織C③（②のG6~P→F6にペースト＋事業所名追加）'!J426,'組織C③（②のG6~P→F6にペースト＋事業所名追加）'!Q426=5,'組織C③（②のG6~P→F6にペースト＋事業所名追加）'!L426))</f>
        <v/>
      </c>
      <c r="I426" s="68" t="str">
        <f>IF('組織C③（②のG6~P→F6にペースト＋事業所名追加）'!C426="","",'組織C③（②のG6~P→F6にペースト＋事業所名追加）'!C426)</f>
        <v/>
      </c>
      <c r="J426" s="64"/>
    </row>
    <row r="427" spans="1:10">
      <c r="A427" s="64" t="s">
        <v>1329</v>
      </c>
      <c r="B427" s="79"/>
      <c r="C427" s="81" t="str" cm="1">
        <f t="array" ref="C427">_xlfn.IFS('組織C③（②のG6~P→F6にペースト＋事業所名追加）'!Q427="","",'組織C③（②のG6~P→F6にペースト＋事業所名追加）'!Q427=1,'組織C③（②のG6~P→F6にペースト＋事業所名追加）'!G427,'組織C③（②のG6~P→F6にペースト＋事業所名追加）'!Q427=2,'組織C③（②のG6~P→F6にペースト＋事業所名追加）'!I427,'組織C③（②のG6~P→F6にペースト＋事業所名追加）'!Q427=3,'組織C③（②のG6~P→F6にペースト＋事業所名追加）'!K427,'組織C③（②のG6~P→F6にペースト＋事業所名追加）'!Q427=4,'組織C③（②のG6~P→F6にペースト＋事業所名追加）'!M427,'組織C③（②のG6~P→F6にペースト＋事業所名追加）'!Q427=5,'組織C③（②のG6~P→F6にペースト＋事業所名追加）'!O427)</f>
        <v/>
      </c>
      <c r="D427" s="81" t="str" cm="1">
        <f t="array" ref="D427">_xlfn.IFS('組織C③（②のG6~P→F6にペースト＋事業所名追加）'!Q427="","",'組織C③（②のG6~P→F6にペースト＋事業所名追加）'!Q427=1,"",'組織C③（②のG6~P→F6にペースト＋事業所名追加）'!Q427=2,'組織C③（②のG6~P→F6にペースト＋事業所名追加）'!G427,'組織C③（②のG6~P→F6にペースト＋事業所名追加）'!Q427=3,'組織C③（②のG6~P→F6にペースト＋事業所名追加）'!I427,'組織C③（②のG6~P→F6にペースト＋事業所名追加）'!Q427=4,'組織C③（②のG6~P→F6にペースト＋事業所名追加）'!K427,'組織C③（②のG6~P→F6にペースト＋事業所名追加）'!Q427=5,'組織C③（②のG6~P→F6にペースト＋事業所名追加）'!M427)</f>
        <v/>
      </c>
      <c r="E427" s="64" t="str">
        <f t="shared" si="14"/>
        <v/>
      </c>
      <c r="F427" s="29" t="str">
        <f t="shared" si="13"/>
        <v/>
      </c>
      <c r="G427" s="68" t="str" cm="1">
        <f t="array" ref="G427">IF($G$6="","",_xlfn.IFS('組織C③（②のG6~P→F6にペースト＋事業所名追加）'!Q427="","",'組織C③（②のG6~P→F6にペースト＋事業所名追加）'!Q427=1,'組織C③（②のG6~P→F6にペースト＋事業所名追加）'!F427,'組織C③（②のG6~P→F6にペースト＋事業所名追加）'!Q427=2,'組織C③（②のG6~P→F6にペースト＋事業所名追加）'!H427,'組織C③（②のG6~P→F6にペースト＋事業所名追加）'!Q427=3,'組織C③（②のG6~P→F6にペースト＋事業所名追加）'!J427,'組織C③（②のG6~P→F6にペースト＋事業所名追加）'!Q427=4,'組織C③（②のG6~P→F6にペースト＋事業所名追加）'!L427,'組織C③（②のG6~P→F6にペースト＋事業所名追加）'!Q427=5,'組織C③（②のG6~P→F6にペースト＋事業所名追加）'!N427))</f>
        <v/>
      </c>
      <c r="H427" s="68" t="str" cm="1">
        <f t="array" ref="H427">IF($G$6="","",_xlfn.IFS('組織C③（②のG6~P→F6にペースト＋事業所名追加）'!Q427="","",'組織C③（②のG6~P→F6にペースト＋事業所名追加）'!Q427=1,"",'組織C③（②のG6~P→F6にペースト＋事業所名追加）'!Q427=2,'組織C③（②のG6~P→F6にペースト＋事業所名追加）'!F427,'組織C③（②のG6~P→F6にペースト＋事業所名追加）'!Q427=3,'組織C③（②のG6~P→F6にペースト＋事業所名追加）'!H427,'組織C③（②のG6~P→F6にペースト＋事業所名追加）'!Q427=4,'組織C③（②のG6~P→F6にペースト＋事業所名追加）'!J427,'組織C③（②のG6~P→F6にペースト＋事業所名追加）'!Q427=5,'組織C③（②のG6~P→F6にペースト＋事業所名追加）'!L427))</f>
        <v/>
      </c>
      <c r="I427" s="68" t="str">
        <f>IF('組織C③（②のG6~P→F6にペースト＋事業所名追加）'!C427="","",'組織C③（②のG6~P→F6にペースト＋事業所名追加）'!C427)</f>
        <v/>
      </c>
      <c r="J427" s="64"/>
    </row>
    <row r="428" spans="1:10">
      <c r="A428" s="64" t="s">
        <v>1330</v>
      </c>
      <c r="B428" s="79"/>
      <c r="C428" s="81" t="str" cm="1">
        <f t="array" ref="C428">_xlfn.IFS('組織C③（②のG6~P→F6にペースト＋事業所名追加）'!Q428="","",'組織C③（②のG6~P→F6にペースト＋事業所名追加）'!Q428=1,'組織C③（②のG6~P→F6にペースト＋事業所名追加）'!G428,'組織C③（②のG6~P→F6にペースト＋事業所名追加）'!Q428=2,'組織C③（②のG6~P→F6にペースト＋事業所名追加）'!I428,'組織C③（②のG6~P→F6にペースト＋事業所名追加）'!Q428=3,'組織C③（②のG6~P→F6にペースト＋事業所名追加）'!K428,'組織C③（②のG6~P→F6にペースト＋事業所名追加）'!Q428=4,'組織C③（②のG6~P→F6にペースト＋事業所名追加）'!M428,'組織C③（②のG6~P→F6にペースト＋事業所名追加）'!Q428=5,'組織C③（②のG6~P→F6にペースト＋事業所名追加）'!O428)</f>
        <v/>
      </c>
      <c r="D428" s="81" t="str" cm="1">
        <f t="array" ref="D428">_xlfn.IFS('組織C③（②のG6~P→F6にペースト＋事業所名追加）'!Q428="","",'組織C③（②のG6~P→F6にペースト＋事業所名追加）'!Q428=1,"",'組織C③（②のG6~P→F6にペースト＋事業所名追加）'!Q428=2,'組織C③（②のG6~P→F6にペースト＋事業所名追加）'!G428,'組織C③（②のG6~P→F6にペースト＋事業所名追加）'!Q428=3,'組織C③（②のG6~P→F6にペースト＋事業所名追加）'!I428,'組織C③（②のG6~P→F6にペースト＋事業所名追加）'!Q428=4,'組織C③（②のG6~P→F6にペースト＋事業所名追加）'!K428,'組織C③（②のG6~P→F6にペースト＋事業所名追加）'!Q428=5,'組織C③（②のG6~P→F6にペースト＋事業所名追加）'!M428)</f>
        <v/>
      </c>
      <c r="E428" s="64" t="str">
        <f t="shared" si="14"/>
        <v/>
      </c>
      <c r="F428" s="29" t="str">
        <f t="shared" si="13"/>
        <v/>
      </c>
      <c r="G428" s="68" t="str" cm="1">
        <f t="array" ref="G428">IF($G$6="","",_xlfn.IFS('組織C③（②のG6~P→F6にペースト＋事業所名追加）'!Q428="","",'組織C③（②のG6~P→F6にペースト＋事業所名追加）'!Q428=1,'組織C③（②のG6~P→F6にペースト＋事業所名追加）'!F428,'組織C③（②のG6~P→F6にペースト＋事業所名追加）'!Q428=2,'組織C③（②のG6~P→F6にペースト＋事業所名追加）'!H428,'組織C③（②のG6~P→F6にペースト＋事業所名追加）'!Q428=3,'組織C③（②のG6~P→F6にペースト＋事業所名追加）'!J428,'組織C③（②のG6~P→F6にペースト＋事業所名追加）'!Q428=4,'組織C③（②のG6~P→F6にペースト＋事業所名追加）'!L428,'組織C③（②のG6~P→F6にペースト＋事業所名追加）'!Q428=5,'組織C③（②のG6~P→F6にペースト＋事業所名追加）'!N428))</f>
        <v/>
      </c>
      <c r="H428" s="68" t="str" cm="1">
        <f t="array" ref="H428">IF($G$6="","",_xlfn.IFS('組織C③（②のG6~P→F6にペースト＋事業所名追加）'!Q428="","",'組織C③（②のG6~P→F6にペースト＋事業所名追加）'!Q428=1,"",'組織C③（②のG6~P→F6にペースト＋事業所名追加）'!Q428=2,'組織C③（②のG6~P→F6にペースト＋事業所名追加）'!F428,'組織C③（②のG6~P→F6にペースト＋事業所名追加）'!Q428=3,'組織C③（②のG6~P→F6にペースト＋事業所名追加）'!H428,'組織C③（②のG6~P→F6にペースト＋事業所名追加）'!Q428=4,'組織C③（②のG6~P→F6にペースト＋事業所名追加）'!J428,'組織C③（②のG6~P→F6にペースト＋事業所名追加）'!Q428=5,'組織C③（②のG6~P→F6にペースト＋事業所名追加）'!L428))</f>
        <v/>
      </c>
      <c r="I428" s="68" t="str">
        <f>IF('組織C③（②のG6~P→F6にペースト＋事業所名追加）'!C428="","",'組織C③（②のG6~P→F6にペースト＋事業所名追加）'!C428)</f>
        <v/>
      </c>
      <c r="J428" s="64"/>
    </row>
    <row r="429" spans="1:10">
      <c r="A429" s="64" t="s">
        <v>1331</v>
      </c>
      <c r="B429" s="79"/>
      <c r="C429" s="81" t="str" cm="1">
        <f t="array" ref="C429">_xlfn.IFS('組織C③（②のG6~P→F6にペースト＋事業所名追加）'!Q429="","",'組織C③（②のG6~P→F6にペースト＋事業所名追加）'!Q429=1,'組織C③（②のG6~P→F6にペースト＋事業所名追加）'!G429,'組織C③（②のG6~P→F6にペースト＋事業所名追加）'!Q429=2,'組織C③（②のG6~P→F6にペースト＋事業所名追加）'!I429,'組織C③（②のG6~P→F6にペースト＋事業所名追加）'!Q429=3,'組織C③（②のG6~P→F6にペースト＋事業所名追加）'!K429,'組織C③（②のG6~P→F6にペースト＋事業所名追加）'!Q429=4,'組織C③（②のG6~P→F6にペースト＋事業所名追加）'!M429,'組織C③（②のG6~P→F6にペースト＋事業所名追加）'!Q429=5,'組織C③（②のG6~P→F6にペースト＋事業所名追加）'!O429)</f>
        <v/>
      </c>
      <c r="D429" s="81" t="str" cm="1">
        <f t="array" ref="D429">_xlfn.IFS('組織C③（②のG6~P→F6にペースト＋事業所名追加）'!Q429="","",'組織C③（②のG6~P→F6にペースト＋事業所名追加）'!Q429=1,"",'組織C③（②のG6~P→F6にペースト＋事業所名追加）'!Q429=2,'組織C③（②のG6~P→F6にペースト＋事業所名追加）'!G429,'組織C③（②のG6~P→F6にペースト＋事業所名追加）'!Q429=3,'組織C③（②のG6~P→F6にペースト＋事業所名追加）'!I429,'組織C③（②のG6~P→F6にペースト＋事業所名追加）'!Q429=4,'組織C③（②のG6~P→F6にペースト＋事業所名追加）'!K429,'組織C③（②のG6~P→F6にペースト＋事業所名追加）'!Q429=5,'組織C③（②のG6~P→F6にペースト＋事業所名追加）'!M429)</f>
        <v/>
      </c>
      <c r="E429" s="64" t="str">
        <f t="shared" si="14"/>
        <v/>
      </c>
      <c r="F429" s="29" t="str">
        <f t="shared" si="13"/>
        <v/>
      </c>
      <c r="G429" s="68" t="str" cm="1">
        <f t="array" ref="G429">IF($G$6="","",_xlfn.IFS('組織C③（②のG6~P→F6にペースト＋事業所名追加）'!Q429="","",'組織C③（②のG6~P→F6にペースト＋事業所名追加）'!Q429=1,'組織C③（②のG6~P→F6にペースト＋事業所名追加）'!F429,'組織C③（②のG6~P→F6にペースト＋事業所名追加）'!Q429=2,'組織C③（②のG6~P→F6にペースト＋事業所名追加）'!H429,'組織C③（②のG6~P→F6にペースト＋事業所名追加）'!Q429=3,'組織C③（②のG6~P→F6にペースト＋事業所名追加）'!J429,'組織C③（②のG6~P→F6にペースト＋事業所名追加）'!Q429=4,'組織C③（②のG6~P→F6にペースト＋事業所名追加）'!L429,'組織C③（②のG6~P→F6にペースト＋事業所名追加）'!Q429=5,'組織C③（②のG6~P→F6にペースト＋事業所名追加）'!N429))</f>
        <v/>
      </c>
      <c r="H429" s="68" t="str" cm="1">
        <f t="array" ref="H429">IF($G$6="","",_xlfn.IFS('組織C③（②のG6~P→F6にペースト＋事業所名追加）'!Q429="","",'組織C③（②のG6~P→F6にペースト＋事業所名追加）'!Q429=1,"",'組織C③（②のG6~P→F6にペースト＋事業所名追加）'!Q429=2,'組織C③（②のG6~P→F6にペースト＋事業所名追加）'!F429,'組織C③（②のG6~P→F6にペースト＋事業所名追加）'!Q429=3,'組織C③（②のG6~P→F6にペースト＋事業所名追加）'!H429,'組織C③（②のG6~P→F6にペースト＋事業所名追加）'!Q429=4,'組織C③（②のG6~P→F6にペースト＋事業所名追加）'!J429,'組織C③（②のG6~P→F6にペースト＋事業所名追加）'!Q429=5,'組織C③（②のG6~P→F6にペースト＋事業所名追加）'!L429))</f>
        <v/>
      </c>
      <c r="I429" s="68" t="str">
        <f>IF('組織C③（②のG6~P→F6にペースト＋事業所名追加）'!C429="","",'組織C③（②のG6~P→F6にペースト＋事業所名追加）'!C429)</f>
        <v/>
      </c>
      <c r="J429" s="64"/>
    </row>
    <row r="430" spans="1:10">
      <c r="A430" s="64" t="s">
        <v>1332</v>
      </c>
      <c r="B430" s="79"/>
      <c r="C430" s="81" t="str" cm="1">
        <f t="array" ref="C430">_xlfn.IFS('組織C③（②のG6~P→F6にペースト＋事業所名追加）'!Q430="","",'組織C③（②のG6~P→F6にペースト＋事業所名追加）'!Q430=1,'組織C③（②のG6~P→F6にペースト＋事業所名追加）'!G430,'組織C③（②のG6~P→F6にペースト＋事業所名追加）'!Q430=2,'組織C③（②のG6~P→F6にペースト＋事業所名追加）'!I430,'組織C③（②のG6~P→F6にペースト＋事業所名追加）'!Q430=3,'組織C③（②のG6~P→F6にペースト＋事業所名追加）'!K430,'組織C③（②のG6~P→F6にペースト＋事業所名追加）'!Q430=4,'組織C③（②のG6~P→F6にペースト＋事業所名追加）'!M430,'組織C③（②のG6~P→F6にペースト＋事業所名追加）'!Q430=5,'組織C③（②のG6~P→F6にペースト＋事業所名追加）'!O430)</f>
        <v/>
      </c>
      <c r="D430" s="81" t="str" cm="1">
        <f t="array" ref="D430">_xlfn.IFS('組織C③（②のG6~P→F6にペースト＋事業所名追加）'!Q430="","",'組織C③（②のG6~P→F6にペースト＋事業所名追加）'!Q430=1,"",'組織C③（②のG6~P→F6にペースト＋事業所名追加）'!Q430=2,'組織C③（②のG6~P→F6にペースト＋事業所名追加）'!G430,'組織C③（②のG6~P→F6にペースト＋事業所名追加）'!Q430=3,'組織C③（②のG6~P→F6にペースト＋事業所名追加）'!I430,'組織C③（②のG6~P→F6にペースト＋事業所名追加）'!Q430=4,'組織C③（②のG6~P→F6にペースト＋事業所名追加）'!K430,'組織C③（②のG6~P→F6にペースト＋事業所名追加）'!Q430=5,'組織C③（②のG6~P→F6にペースト＋事業所名追加）'!M430)</f>
        <v/>
      </c>
      <c r="E430" s="64" t="str">
        <f t="shared" si="14"/>
        <v/>
      </c>
      <c r="F430" s="29" t="str">
        <f t="shared" si="13"/>
        <v/>
      </c>
      <c r="G430" s="68" t="str" cm="1">
        <f t="array" ref="G430">IF($G$6="","",_xlfn.IFS('組織C③（②のG6~P→F6にペースト＋事業所名追加）'!Q430="","",'組織C③（②のG6~P→F6にペースト＋事業所名追加）'!Q430=1,'組織C③（②のG6~P→F6にペースト＋事業所名追加）'!F430,'組織C③（②のG6~P→F6にペースト＋事業所名追加）'!Q430=2,'組織C③（②のG6~P→F6にペースト＋事業所名追加）'!H430,'組織C③（②のG6~P→F6にペースト＋事業所名追加）'!Q430=3,'組織C③（②のG6~P→F6にペースト＋事業所名追加）'!J430,'組織C③（②のG6~P→F6にペースト＋事業所名追加）'!Q430=4,'組織C③（②のG6~P→F6にペースト＋事業所名追加）'!L430,'組織C③（②のG6~P→F6にペースト＋事業所名追加）'!Q430=5,'組織C③（②のG6~P→F6にペースト＋事業所名追加）'!N430))</f>
        <v/>
      </c>
      <c r="H430" s="68" t="str" cm="1">
        <f t="array" ref="H430">IF($G$6="","",_xlfn.IFS('組織C③（②のG6~P→F6にペースト＋事業所名追加）'!Q430="","",'組織C③（②のG6~P→F6にペースト＋事業所名追加）'!Q430=1,"",'組織C③（②のG6~P→F6にペースト＋事業所名追加）'!Q430=2,'組織C③（②のG6~P→F6にペースト＋事業所名追加）'!F430,'組織C③（②のG6~P→F6にペースト＋事業所名追加）'!Q430=3,'組織C③（②のG6~P→F6にペースト＋事業所名追加）'!H430,'組織C③（②のG6~P→F6にペースト＋事業所名追加）'!Q430=4,'組織C③（②のG6~P→F6にペースト＋事業所名追加）'!J430,'組織C③（②のG6~P→F6にペースト＋事業所名追加）'!Q430=5,'組織C③（②のG6~P→F6にペースト＋事業所名追加）'!L430))</f>
        <v/>
      </c>
      <c r="I430" s="68" t="str">
        <f>IF('組織C③（②のG6~P→F6にペースト＋事業所名追加）'!C430="","",'組織C③（②のG6~P→F6にペースト＋事業所名追加）'!C430)</f>
        <v/>
      </c>
      <c r="J430" s="64"/>
    </row>
    <row r="431" spans="1:10">
      <c r="A431" s="64" t="s">
        <v>1333</v>
      </c>
      <c r="B431" s="79"/>
      <c r="C431" s="81" t="str" cm="1">
        <f t="array" ref="C431">_xlfn.IFS('組織C③（②のG6~P→F6にペースト＋事業所名追加）'!Q431="","",'組織C③（②のG6~P→F6にペースト＋事業所名追加）'!Q431=1,'組織C③（②のG6~P→F6にペースト＋事業所名追加）'!G431,'組織C③（②のG6~P→F6にペースト＋事業所名追加）'!Q431=2,'組織C③（②のG6~P→F6にペースト＋事業所名追加）'!I431,'組織C③（②のG6~P→F6にペースト＋事業所名追加）'!Q431=3,'組織C③（②のG6~P→F6にペースト＋事業所名追加）'!K431,'組織C③（②のG6~P→F6にペースト＋事業所名追加）'!Q431=4,'組織C③（②のG6~P→F6にペースト＋事業所名追加）'!M431,'組織C③（②のG6~P→F6にペースト＋事業所名追加）'!Q431=5,'組織C③（②のG6~P→F6にペースト＋事業所名追加）'!O431)</f>
        <v/>
      </c>
      <c r="D431" s="81" t="str" cm="1">
        <f t="array" ref="D431">_xlfn.IFS('組織C③（②のG6~P→F6にペースト＋事業所名追加）'!Q431="","",'組織C③（②のG6~P→F6にペースト＋事業所名追加）'!Q431=1,"",'組織C③（②のG6~P→F6にペースト＋事業所名追加）'!Q431=2,'組織C③（②のG6~P→F6にペースト＋事業所名追加）'!G431,'組織C③（②のG6~P→F6にペースト＋事業所名追加）'!Q431=3,'組織C③（②のG6~P→F6にペースト＋事業所名追加）'!I431,'組織C③（②のG6~P→F6にペースト＋事業所名追加）'!Q431=4,'組織C③（②のG6~P→F6にペースト＋事業所名追加）'!K431,'組織C③（②のG6~P→F6にペースト＋事業所名追加）'!Q431=5,'組織C③（②のG6~P→F6にペースト＋事業所名追加）'!M431)</f>
        <v/>
      </c>
      <c r="E431" s="64" t="str">
        <f t="shared" si="14"/>
        <v/>
      </c>
      <c r="F431" s="29" t="str">
        <f t="shared" si="13"/>
        <v/>
      </c>
      <c r="G431" s="68" t="str" cm="1">
        <f t="array" ref="G431">IF($G$6="","",_xlfn.IFS('組織C③（②のG6~P→F6にペースト＋事業所名追加）'!Q431="","",'組織C③（②のG6~P→F6にペースト＋事業所名追加）'!Q431=1,'組織C③（②のG6~P→F6にペースト＋事業所名追加）'!F431,'組織C③（②のG6~P→F6にペースト＋事業所名追加）'!Q431=2,'組織C③（②のG6~P→F6にペースト＋事業所名追加）'!H431,'組織C③（②のG6~P→F6にペースト＋事業所名追加）'!Q431=3,'組織C③（②のG6~P→F6にペースト＋事業所名追加）'!J431,'組織C③（②のG6~P→F6にペースト＋事業所名追加）'!Q431=4,'組織C③（②のG6~P→F6にペースト＋事業所名追加）'!L431,'組織C③（②のG6~P→F6にペースト＋事業所名追加）'!Q431=5,'組織C③（②のG6~P→F6にペースト＋事業所名追加）'!N431))</f>
        <v/>
      </c>
      <c r="H431" s="68" t="str" cm="1">
        <f t="array" ref="H431">IF($G$6="","",_xlfn.IFS('組織C③（②のG6~P→F6にペースト＋事業所名追加）'!Q431="","",'組織C③（②のG6~P→F6にペースト＋事業所名追加）'!Q431=1,"",'組織C③（②のG6~P→F6にペースト＋事業所名追加）'!Q431=2,'組織C③（②のG6~P→F6にペースト＋事業所名追加）'!F431,'組織C③（②のG6~P→F6にペースト＋事業所名追加）'!Q431=3,'組織C③（②のG6~P→F6にペースト＋事業所名追加）'!H431,'組織C③（②のG6~P→F6にペースト＋事業所名追加）'!Q431=4,'組織C③（②のG6~P→F6にペースト＋事業所名追加）'!J431,'組織C③（②のG6~P→F6にペースト＋事業所名追加）'!Q431=5,'組織C③（②のG6~P→F6にペースト＋事業所名追加）'!L431))</f>
        <v/>
      </c>
      <c r="I431" s="68" t="str">
        <f>IF('組織C③（②のG6~P→F6にペースト＋事業所名追加）'!C431="","",'組織C③（②のG6~P→F6にペースト＋事業所名追加）'!C431)</f>
        <v/>
      </c>
      <c r="J431" s="64"/>
    </row>
    <row r="432" spans="1:10">
      <c r="A432" s="64" t="s">
        <v>1334</v>
      </c>
      <c r="B432" s="79"/>
      <c r="C432" s="81" t="str" cm="1">
        <f t="array" ref="C432">_xlfn.IFS('組織C③（②のG6~P→F6にペースト＋事業所名追加）'!Q432="","",'組織C③（②のG6~P→F6にペースト＋事業所名追加）'!Q432=1,'組織C③（②のG6~P→F6にペースト＋事業所名追加）'!G432,'組織C③（②のG6~P→F6にペースト＋事業所名追加）'!Q432=2,'組織C③（②のG6~P→F6にペースト＋事業所名追加）'!I432,'組織C③（②のG6~P→F6にペースト＋事業所名追加）'!Q432=3,'組織C③（②のG6~P→F6にペースト＋事業所名追加）'!K432,'組織C③（②のG6~P→F6にペースト＋事業所名追加）'!Q432=4,'組織C③（②のG6~P→F6にペースト＋事業所名追加）'!M432,'組織C③（②のG6~P→F6にペースト＋事業所名追加）'!Q432=5,'組織C③（②のG6~P→F6にペースト＋事業所名追加）'!O432)</f>
        <v/>
      </c>
      <c r="D432" s="81" t="str" cm="1">
        <f t="array" ref="D432">_xlfn.IFS('組織C③（②のG6~P→F6にペースト＋事業所名追加）'!Q432="","",'組織C③（②のG6~P→F6にペースト＋事業所名追加）'!Q432=1,"",'組織C③（②のG6~P→F6にペースト＋事業所名追加）'!Q432=2,'組織C③（②のG6~P→F6にペースト＋事業所名追加）'!G432,'組織C③（②のG6~P→F6にペースト＋事業所名追加）'!Q432=3,'組織C③（②のG6~P→F6にペースト＋事業所名追加）'!I432,'組織C③（②のG6~P→F6にペースト＋事業所名追加）'!Q432=4,'組織C③（②のG6~P→F6にペースト＋事業所名追加）'!K432,'組織C③（②のG6~P→F6にペースト＋事業所名追加）'!Q432=5,'組織C③（②のG6~P→F6にペースト＋事業所名追加）'!M432)</f>
        <v/>
      </c>
      <c r="E432" s="64" t="str">
        <f t="shared" si="14"/>
        <v/>
      </c>
      <c r="F432" s="29" t="str">
        <f t="shared" si="13"/>
        <v/>
      </c>
      <c r="G432" s="68" t="str" cm="1">
        <f t="array" ref="G432">IF($G$6="","",_xlfn.IFS('組織C③（②のG6~P→F6にペースト＋事業所名追加）'!Q432="","",'組織C③（②のG6~P→F6にペースト＋事業所名追加）'!Q432=1,'組織C③（②のG6~P→F6にペースト＋事業所名追加）'!F432,'組織C③（②のG6~P→F6にペースト＋事業所名追加）'!Q432=2,'組織C③（②のG6~P→F6にペースト＋事業所名追加）'!H432,'組織C③（②のG6~P→F6にペースト＋事業所名追加）'!Q432=3,'組織C③（②のG6~P→F6にペースト＋事業所名追加）'!J432,'組織C③（②のG6~P→F6にペースト＋事業所名追加）'!Q432=4,'組織C③（②のG6~P→F6にペースト＋事業所名追加）'!L432,'組織C③（②のG6~P→F6にペースト＋事業所名追加）'!Q432=5,'組織C③（②のG6~P→F6にペースト＋事業所名追加）'!N432))</f>
        <v/>
      </c>
      <c r="H432" s="68" t="str" cm="1">
        <f t="array" ref="H432">IF($G$6="","",_xlfn.IFS('組織C③（②のG6~P→F6にペースト＋事業所名追加）'!Q432="","",'組織C③（②のG6~P→F6にペースト＋事業所名追加）'!Q432=1,"",'組織C③（②のG6~P→F6にペースト＋事業所名追加）'!Q432=2,'組織C③（②のG6~P→F6にペースト＋事業所名追加）'!F432,'組織C③（②のG6~P→F6にペースト＋事業所名追加）'!Q432=3,'組織C③（②のG6~P→F6にペースト＋事業所名追加）'!H432,'組織C③（②のG6~P→F6にペースト＋事業所名追加）'!Q432=4,'組織C③（②のG6~P→F6にペースト＋事業所名追加）'!J432,'組織C③（②のG6~P→F6にペースト＋事業所名追加）'!Q432=5,'組織C③（②のG6~P→F6にペースト＋事業所名追加）'!L432))</f>
        <v/>
      </c>
      <c r="I432" s="68" t="str">
        <f>IF('組織C③（②のG6~P→F6にペースト＋事業所名追加）'!C432="","",'組織C③（②のG6~P→F6にペースト＋事業所名追加）'!C432)</f>
        <v/>
      </c>
      <c r="J432" s="64"/>
    </row>
    <row r="433" spans="1:10">
      <c r="A433" s="64" t="s">
        <v>1335</v>
      </c>
      <c r="B433" s="79"/>
      <c r="C433" s="81" t="str" cm="1">
        <f t="array" ref="C433">_xlfn.IFS('組織C③（②のG6~P→F6にペースト＋事業所名追加）'!Q433="","",'組織C③（②のG6~P→F6にペースト＋事業所名追加）'!Q433=1,'組織C③（②のG6~P→F6にペースト＋事業所名追加）'!G433,'組織C③（②のG6~P→F6にペースト＋事業所名追加）'!Q433=2,'組織C③（②のG6~P→F6にペースト＋事業所名追加）'!I433,'組織C③（②のG6~P→F6にペースト＋事業所名追加）'!Q433=3,'組織C③（②のG6~P→F6にペースト＋事業所名追加）'!K433,'組織C③（②のG6~P→F6にペースト＋事業所名追加）'!Q433=4,'組織C③（②のG6~P→F6にペースト＋事業所名追加）'!M433,'組織C③（②のG6~P→F6にペースト＋事業所名追加）'!Q433=5,'組織C③（②のG6~P→F6にペースト＋事業所名追加）'!O433)</f>
        <v/>
      </c>
      <c r="D433" s="81" t="str" cm="1">
        <f t="array" ref="D433">_xlfn.IFS('組織C③（②のG6~P→F6にペースト＋事業所名追加）'!Q433="","",'組織C③（②のG6~P→F6にペースト＋事業所名追加）'!Q433=1,"",'組織C③（②のG6~P→F6にペースト＋事業所名追加）'!Q433=2,'組織C③（②のG6~P→F6にペースト＋事業所名追加）'!G433,'組織C③（②のG6~P→F6にペースト＋事業所名追加）'!Q433=3,'組織C③（②のG6~P→F6にペースト＋事業所名追加）'!I433,'組織C③（②のG6~P→F6にペースト＋事業所名追加）'!Q433=4,'組織C③（②のG6~P→F6にペースト＋事業所名追加）'!K433,'組織C③（②のG6~P→F6にペースト＋事業所名追加）'!Q433=5,'組織C③（②のG6~P→F6にペースト＋事業所名追加）'!M433)</f>
        <v/>
      </c>
      <c r="E433" s="64" t="str">
        <f t="shared" si="14"/>
        <v/>
      </c>
      <c r="F433" s="29" t="str">
        <f t="shared" si="13"/>
        <v/>
      </c>
      <c r="G433" s="68" t="str" cm="1">
        <f t="array" ref="G433">IF($G$6="","",_xlfn.IFS('組織C③（②のG6~P→F6にペースト＋事業所名追加）'!Q433="","",'組織C③（②のG6~P→F6にペースト＋事業所名追加）'!Q433=1,'組織C③（②のG6~P→F6にペースト＋事業所名追加）'!F433,'組織C③（②のG6~P→F6にペースト＋事業所名追加）'!Q433=2,'組織C③（②のG6~P→F6にペースト＋事業所名追加）'!H433,'組織C③（②のG6~P→F6にペースト＋事業所名追加）'!Q433=3,'組織C③（②のG6~P→F6にペースト＋事業所名追加）'!J433,'組織C③（②のG6~P→F6にペースト＋事業所名追加）'!Q433=4,'組織C③（②のG6~P→F6にペースト＋事業所名追加）'!L433,'組織C③（②のG6~P→F6にペースト＋事業所名追加）'!Q433=5,'組織C③（②のG6~P→F6にペースト＋事業所名追加）'!N433))</f>
        <v/>
      </c>
      <c r="H433" s="68" t="str" cm="1">
        <f t="array" ref="H433">IF($G$6="","",_xlfn.IFS('組織C③（②のG6~P→F6にペースト＋事業所名追加）'!Q433="","",'組織C③（②のG6~P→F6にペースト＋事業所名追加）'!Q433=1,"",'組織C③（②のG6~P→F6にペースト＋事業所名追加）'!Q433=2,'組織C③（②のG6~P→F6にペースト＋事業所名追加）'!F433,'組織C③（②のG6~P→F6にペースト＋事業所名追加）'!Q433=3,'組織C③（②のG6~P→F6にペースト＋事業所名追加）'!H433,'組織C③（②のG6~P→F6にペースト＋事業所名追加）'!Q433=4,'組織C③（②のG6~P→F6にペースト＋事業所名追加）'!J433,'組織C③（②のG6~P→F6にペースト＋事業所名追加）'!Q433=5,'組織C③（②のG6~P→F6にペースト＋事業所名追加）'!L433))</f>
        <v/>
      </c>
      <c r="I433" s="68" t="str">
        <f>IF('組織C③（②のG6~P→F6にペースト＋事業所名追加）'!C433="","",'組織C③（②のG6~P→F6にペースト＋事業所名追加）'!C433)</f>
        <v/>
      </c>
      <c r="J433" s="64"/>
    </row>
    <row r="434" spans="1:10">
      <c r="A434" s="64" t="s">
        <v>1336</v>
      </c>
      <c r="B434" s="79"/>
      <c r="C434" s="81" t="str" cm="1">
        <f t="array" ref="C434">_xlfn.IFS('組織C③（②のG6~P→F6にペースト＋事業所名追加）'!Q434="","",'組織C③（②のG6~P→F6にペースト＋事業所名追加）'!Q434=1,'組織C③（②のG6~P→F6にペースト＋事業所名追加）'!G434,'組織C③（②のG6~P→F6にペースト＋事業所名追加）'!Q434=2,'組織C③（②のG6~P→F6にペースト＋事業所名追加）'!I434,'組織C③（②のG6~P→F6にペースト＋事業所名追加）'!Q434=3,'組織C③（②のG6~P→F6にペースト＋事業所名追加）'!K434,'組織C③（②のG6~P→F6にペースト＋事業所名追加）'!Q434=4,'組織C③（②のG6~P→F6にペースト＋事業所名追加）'!M434,'組織C③（②のG6~P→F6にペースト＋事業所名追加）'!Q434=5,'組織C③（②のG6~P→F6にペースト＋事業所名追加）'!O434)</f>
        <v/>
      </c>
      <c r="D434" s="81" t="str" cm="1">
        <f t="array" ref="D434">_xlfn.IFS('組織C③（②のG6~P→F6にペースト＋事業所名追加）'!Q434="","",'組織C③（②のG6~P→F6にペースト＋事業所名追加）'!Q434=1,"",'組織C③（②のG6~P→F6にペースト＋事業所名追加）'!Q434=2,'組織C③（②のG6~P→F6にペースト＋事業所名追加）'!G434,'組織C③（②のG6~P→F6にペースト＋事業所名追加）'!Q434=3,'組織C③（②のG6~P→F6にペースト＋事業所名追加）'!I434,'組織C③（②のG6~P→F6にペースト＋事業所名追加）'!Q434=4,'組織C③（②のG6~P→F6にペースト＋事業所名追加）'!K434,'組織C③（②のG6~P→F6にペースト＋事業所名追加）'!Q434=5,'組織C③（②のG6~P→F6にペースト＋事業所名追加）'!M434)</f>
        <v/>
      </c>
      <c r="E434" s="64" t="str">
        <f t="shared" si="14"/>
        <v/>
      </c>
      <c r="F434" s="29" t="str">
        <f t="shared" si="13"/>
        <v/>
      </c>
      <c r="G434" s="68" t="str" cm="1">
        <f t="array" ref="G434">IF($G$6="","",_xlfn.IFS('組織C③（②のG6~P→F6にペースト＋事業所名追加）'!Q434="","",'組織C③（②のG6~P→F6にペースト＋事業所名追加）'!Q434=1,'組織C③（②のG6~P→F6にペースト＋事業所名追加）'!F434,'組織C③（②のG6~P→F6にペースト＋事業所名追加）'!Q434=2,'組織C③（②のG6~P→F6にペースト＋事業所名追加）'!H434,'組織C③（②のG6~P→F6にペースト＋事業所名追加）'!Q434=3,'組織C③（②のG6~P→F6にペースト＋事業所名追加）'!J434,'組織C③（②のG6~P→F6にペースト＋事業所名追加）'!Q434=4,'組織C③（②のG6~P→F6にペースト＋事業所名追加）'!L434,'組織C③（②のG6~P→F6にペースト＋事業所名追加）'!Q434=5,'組織C③（②のG6~P→F6にペースト＋事業所名追加）'!N434))</f>
        <v/>
      </c>
      <c r="H434" s="68" t="str" cm="1">
        <f t="array" ref="H434">IF($G$6="","",_xlfn.IFS('組織C③（②のG6~P→F6にペースト＋事業所名追加）'!Q434="","",'組織C③（②のG6~P→F6にペースト＋事業所名追加）'!Q434=1,"",'組織C③（②のG6~P→F6にペースト＋事業所名追加）'!Q434=2,'組織C③（②のG6~P→F6にペースト＋事業所名追加）'!F434,'組織C③（②のG6~P→F6にペースト＋事業所名追加）'!Q434=3,'組織C③（②のG6~P→F6にペースト＋事業所名追加）'!H434,'組織C③（②のG6~P→F6にペースト＋事業所名追加）'!Q434=4,'組織C③（②のG6~P→F6にペースト＋事業所名追加）'!J434,'組織C③（②のG6~P→F6にペースト＋事業所名追加）'!Q434=5,'組織C③（②のG6~P→F6にペースト＋事業所名追加）'!L434))</f>
        <v/>
      </c>
      <c r="I434" s="68" t="str">
        <f>IF('組織C③（②のG6~P→F6にペースト＋事業所名追加）'!C434="","",'組織C③（②のG6~P→F6にペースト＋事業所名追加）'!C434)</f>
        <v/>
      </c>
      <c r="J434" s="64"/>
    </row>
    <row r="435" spans="1:10">
      <c r="A435" s="64" t="s">
        <v>1337</v>
      </c>
      <c r="B435" s="79"/>
      <c r="C435" s="81" t="str" cm="1">
        <f t="array" ref="C435">_xlfn.IFS('組織C③（②のG6~P→F6にペースト＋事業所名追加）'!Q435="","",'組織C③（②のG6~P→F6にペースト＋事業所名追加）'!Q435=1,'組織C③（②のG6~P→F6にペースト＋事業所名追加）'!G435,'組織C③（②のG6~P→F6にペースト＋事業所名追加）'!Q435=2,'組織C③（②のG6~P→F6にペースト＋事業所名追加）'!I435,'組織C③（②のG6~P→F6にペースト＋事業所名追加）'!Q435=3,'組織C③（②のG6~P→F6にペースト＋事業所名追加）'!K435,'組織C③（②のG6~P→F6にペースト＋事業所名追加）'!Q435=4,'組織C③（②のG6~P→F6にペースト＋事業所名追加）'!M435,'組織C③（②のG6~P→F6にペースト＋事業所名追加）'!Q435=5,'組織C③（②のG6~P→F6にペースト＋事業所名追加）'!O435)</f>
        <v/>
      </c>
      <c r="D435" s="81" t="str" cm="1">
        <f t="array" ref="D435">_xlfn.IFS('組織C③（②のG6~P→F6にペースト＋事業所名追加）'!Q435="","",'組織C③（②のG6~P→F6にペースト＋事業所名追加）'!Q435=1,"",'組織C③（②のG6~P→F6にペースト＋事業所名追加）'!Q435=2,'組織C③（②のG6~P→F6にペースト＋事業所名追加）'!G435,'組織C③（②のG6~P→F6にペースト＋事業所名追加）'!Q435=3,'組織C③（②のG6~P→F6にペースト＋事業所名追加）'!I435,'組織C③（②のG6~P→F6にペースト＋事業所名追加）'!Q435=4,'組織C③（②のG6~P→F6にペースト＋事業所名追加）'!K435,'組織C③（②のG6~P→F6にペースト＋事業所名追加）'!Q435=5,'組織C③（②のG6~P→F6にペースト＋事業所名追加）'!M435)</f>
        <v/>
      </c>
      <c r="E435" s="64" t="str">
        <f t="shared" si="14"/>
        <v/>
      </c>
      <c r="F435" s="29" t="str">
        <f t="shared" si="13"/>
        <v/>
      </c>
      <c r="G435" s="68" t="str" cm="1">
        <f t="array" ref="G435">IF($G$6="","",_xlfn.IFS('組織C③（②のG6~P→F6にペースト＋事業所名追加）'!Q435="","",'組織C③（②のG6~P→F6にペースト＋事業所名追加）'!Q435=1,'組織C③（②のG6~P→F6にペースト＋事業所名追加）'!F435,'組織C③（②のG6~P→F6にペースト＋事業所名追加）'!Q435=2,'組織C③（②のG6~P→F6にペースト＋事業所名追加）'!H435,'組織C③（②のG6~P→F6にペースト＋事業所名追加）'!Q435=3,'組織C③（②のG6~P→F6にペースト＋事業所名追加）'!J435,'組織C③（②のG6~P→F6にペースト＋事業所名追加）'!Q435=4,'組織C③（②のG6~P→F6にペースト＋事業所名追加）'!L435,'組織C③（②のG6~P→F6にペースト＋事業所名追加）'!Q435=5,'組織C③（②のG6~P→F6にペースト＋事業所名追加）'!N435))</f>
        <v/>
      </c>
      <c r="H435" s="68" t="str" cm="1">
        <f t="array" ref="H435">IF($G$6="","",_xlfn.IFS('組織C③（②のG6~P→F6にペースト＋事業所名追加）'!Q435="","",'組織C③（②のG6~P→F6にペースト＋事業所名追加）'!Q435=1,"",'組織C③（②のG6~P→F6にペースト＋事業所名追加）'!Q435=2,'組織C③（②のG6~P→F6にペースト＋事業所名追加）'!F435,'組織C③（②のG6~P→F6にペースト＋事業所名追加）'!Q435=3,'組織C③（②のG6~P→F6にペースト＋事業所名追加）'!H435,'組織C③（②のG6~P→F6にペースト＋事業所名追加）'!Q435=4,'組織C③（②のG6~P→F6にペースト＋事業所名追加）'!J435,'組織C③（②のG6~P→F6にペースト＋事業所名追加）'!Q435=5,'組織C③（②のG6~P→F6にペースト＋事業所名追加）'!L435))</f>
        <v/>
      </c>
      <c r="I435" s="68" t="str">
        <f>IF('組織C③（②のG6~P→F6にペースト＋事業所名追加）'!C435="","",'組織C③（②のG6~P→F6にペースト＋事業所名追加）'!C435)</f>
        <v/>
      </c>
      <c r="J435" s="64"/>
    </row>
    <row r="436" spans="1:10">
      <c r="A436" s="64" t="s">
        <v>1338</v>
      </c>
      <c r="B436" s="79"/>
      <c r="C436" s="81" t="str" cm="1">
        <f t="array" ref="C436">_xlfn.IFS('組織C③（②のG6~P→F6にペースト＋事業所名追加）'!Q436="","",'組織C③（②のG6~P→F6にペースト＋事業所名追加）'!Q436=1,'組織C③（②のG6~P→F6にペースト＋事業所名追加）'!G436,'組織C③（②のG6~P→F6にペースト＋事業所名追加）'!Q436=2,'組織C③（②のG6~P→F6にペースト＋事業所名追加）'!I436,'組織C③（②のG6~P→F6にペースト＋事業所名追加）'!Q436=3,'組織C③（②のG6~P→F6にペースト＋事業所名追加）'!K436,'組織C③（②のG6~P→F6にペースト＋事業所名追加）'!Q436=4,'組織C③（②のG6~P→F6にペースト＋事業所名追加）'!M436,'組織C③（②のG6~P→F6にペースト＋事業所名追加）'!Q436=5,'組織C③（②のG6~P→F6にペースト＋事業所名追加）'!O436)</f>
        <v/>
      </c>
      <c r="D436" s="81" t="str" cm="1">
        <f t="array" ref="D436">_xlfn.IFS('組織C③（②のG6~P→F6にペースト＋事業所名追加）'!Q436="","",'組織C③（②のG6~P→F6にペースト＋事業所名追加）'!Q436=1,"",'組織C③（②のG6~P→F6にペースト＋事業所名追加）'!Q436=2,'組織C③（②のG6~P→F6にペースト＋事業所名追加）'!G436,'組織C③（②のG6~P→F6にペースト＋事業所名追加）'!Q436=3,'組織C③（②のG6~P→F6にペースト＋事業所名追加）'!I436,'組織C③（②のG6~P→F6にペースト＋事業所名追加）'!Q436=4,'組織C③（②のG6~P→F6にペースト＋事業所名追加）'!K436,'組織C③（②のG6~P→F6にペースト＋事業所名追加）'!Q436=5,'組織C③（②のG6~P→F6にペースト＋事業所名追加）'!M436)</f>
        <v/>
      </c>
      <c r="E436" s="64" t="str">
        <f t="shared" si="14"/>
        <v/>
      </c>
      <c r="F436" s="29" t="str">
        <f t="shared" si="13"/>
        <v/>
      </c>
      <c r="G436" s="68" t="str" cm="1">
        <f t="array" ref="G436">IF($G$6="","",_xlfn.IFS('組織C③（②のG6~P→F6にペースト＋事業所名追加）'!Q436="","",'組織C③（②のG6~P→F6にペースト＋事業所名追加）'!Q436=1,'組織C③（②のG6~P→F6にペースト＋事業所名追加）'!F436,'組織C③（②のG6~P→F6にペースト＋事業所名追加）'!Q436=2,'組織C③（②のG6~P→F6にペースト＋事業所名追加）'!H436,'組織C③（②のG6~P→F6にペースト＋事業所名追加）'!Q436=3,'組織C③（②のG6~P→F6にペースト＋事業所名追加）'!J436,'組織C③（②のG6~P→F6にペースト＋事業所名追加）'!Q436=4,'組織C③（②のG6~P→F6にペースト＋事業所名追加）'!L436,'組織C③（②のG6~P→F6にペースト＋事業所名追加）'!Q436=5,'組織C③（②のG6~P→F6にペースト＋事業所名追加）'!N436))</f>
        <v/>
      </c>
      <c r="H436" s="68" t="str" cm="1">
        <f t="array" ref="H436">IF($G$6="","",_xlfn.IFS('組織C③（②のG6~P→F6にペースト＋事業所名追加）'!Q436="","",'組織C③（②のG6~P→F6にペースト＋事業所名追加）'!Q436=1,"",'組織C③（②のG6~P→F6にペースト＋事業所名追加）'!Q436=2,'組織C③（②のG6~P→F6にペースト＋事業所名追加）'!F436,'組織C③（②のG6~P→F6にペースト＋事業所名追加）'!Q436=3,'組織C③（②のG6~P→F6にペースト＋事業所名追加）'!H436,'組織C③（②のG6~P→F6にペースト＋事業所名追加）'!Q436=4,'組織C③（②のG6~P→F6にペースト＋事業所名追加）'!J436,'組織C③（②のG6~P→F6にペースト＋事業所名追加）'!Q436=5,'組織C③（②のG6~P→F6にペースト＋事業所名追加）'!L436))</f>
        <v/>
      </c>
      <c r="I436" s="68" t="str">
        <f>IF('組織C③（②のG6~P→F6にペースト＋事業所名追加）'!C436="","",'組織C③（②のG6~P→F6にペースト＋事業所名追加）'!C436)</f>
        <v/>
      </c>
      <c r="J436" s="64"/>
    </row>
    <row r="437" spans="1:10">
      <c r="A437" s="64" t="s">
        <v>1339</v>
      </c>
      <c r="B437" s="79"/>
      <c r="C437" s="81" t="str" cm="1">
        <f t="array" ref="C437">_xlfn.IFS('組織C③（②のG6~P→F6にペースト＋事業所名追加）'!Q437="","",'組織C③（②のG6~P→F6にペースト＋事業所名追加）'!Q437=1,'組織C③（②のG6~P→F6にペースト＋事業所名追加）'!G437,'組織C③（②のG6~P→F6にペースト＋事業所名追加）'!Q437=2,'組織C③（②のG6~P→F6にペースト＋事業所名追加）'!I437,'組織C③（②のG6~P→F6にペースト＋事業所名追加）'!Q437=3,'組織C③（②のG6~P→F6にペースト＋事業所名追加）'!K437,'組織C③（②のG6~P→F6にペースト＋事業所名追加）'!Q437=4,'組織C③（②のG6~P→F6にペースト＋事業所名追加）'!M437,'組織C③（②のG6~P→F6にペースト＋事業所名追加）'!Q437=5,'組織C③（②のG6~P→F6にペースト＋事業所名追加）'!O437)</f>
        <v/>
      </c>
      <c r="D437" s="81" t="str" cm="1">
        <f t="array" ref="D437">_xlfn.IFS('組織C③（②のG6~P→F6にペースト＋事業所名追加）'!Q437="","",'組織C③（②のG6~P→F6にペースト＋事業所名追加）'!Q437=1,"",'組織C③（②のG6~P→F6にペースト＋事業所名追加）'!Q437=2,'組織C③（②のG6~P→F6にペースト＋事業所名追加）'!G437,'組織C③（②のG6~P→F6にペースト＋事業所名追加）'!Q437=3,'組織C③（②のG6~P→F6にペースト＋事業所名追加）'!I437,'組織C③（②のG6~P→F6にペースト＋事業所名追加）'!Q437=4,'組織C③（②のG6~P→F6にペースト＋事業所名追加）'!K437,'組織C③（②のG6~P→F6にペースト＋事業所名追加）'!Q437=5,'組織C③（②のG6~P→F6にペースト＋事業所名追加）'!M437)</f>
        <v/>
      </c>
      <c r="E437" s="64" t="str">
        <f t="shared" si="14"/>
        <v/>
      </c>
      <c r="F437" s="29" t="str">
        <f t="shared" si="13"/>
        <v/>
      </c>
      <c r="G437" s="68" t="str" cm="1">
        <f t="array" ref="G437">IF($G$6="","",_xlfn.IFS('組織C③（②のG6~P→F6にペースト＋事業所名追加）'!Q437="","",'組織C③（②のG6~P→F6にペースト＋事業所名追加）'!Q437=1,'組織C③（②のG6~P→F6にペースト＋事業所名追加）'!F437,'組織C③（②のG6~P→F6にペースト＋事業所名追加）'!Q437=2,'組織C③（②のG6~P→F6にペースト＋事業所名追加）'!H437,'組織C③（②のG6~P→F6にペースト＋事業所名追加）'!Q437=3,'組織C③（②のG6~P→F6にペースト＋事業所名追加）'!J437,'組織C③（②のG6~P→F6にペースト＋事業所名追加）'!Q437=4,'組織C③（②のG6~P→F6にペースト＋事業所名追加）'!L437,'組織C③（②のG6~P→F6にペースト＋事業所名追加）'!Q437=5,'組織C③（②のG6~P→F6にペースト＋事業所名追加）'!N437))</f>
        <v/>
      </c>
      <c r="H437" s="68" t="str" cm="1">
        <f t="array" ref="H437">IF($G$6="","",_xlfn.IFS('組織C③（②のG6~P→F6にペースト＋事業所名追加）'!Q437="","",'組織C③（②のG6~P→F6にペースト＋事業所名追加）'!Q437=1,"",'組織C③（②のG6~P→F6にペースト＋事業所名追加）'!Q437=2,'組織C③（②のG6~P→F6にペースト＋事業所名追加）'!F437,'組織C③（②のG6~P→F6にペースト＋事業所名追加）'!Q437=3,'組織C③（②のG6~P→F6にペースト＋事業所名追加）'!H437,'組織C③（②のG6~P→F6にペースト＋事業所名追加）'!Q437=4,'組織C③（②のG6~P→F6にペースト＋事業所名追加）'!J437,'組織C③（②のG6~P→F6にペースト＋事業所名追加）'!Q437=5,'組織C③（②のG6~P→F6にペースト＋事業所名追加）'!L437))</f>
        <v/>
      </c>
      <c r="I437" s="68" t="str">
        <f>IF('組織C③（②のG6~P→F6にペースト＋事業所名追加）'!C437="","",'組織C③（②のG6~P→F6にペースト＋事業所名追加）'!C437)</f>
        <v/>
      </c>
      <c r="J437" s="64"/>
    </row>
    <row r="438" spans="1:10">
      <c r="A438" s="64" t="s">
        <v>1340</v>
      </c>
      <c r="B438" s="79"/>
      <c r="C438" s="81" t="str" cm="1">
        <f t="array" ref="C438">_xlfn.IFS('組織C③（②のG6~P→F6にペースト＋事業所名追加）'!Q438="","",'組織C③（②のG6~P→F6にペースト＋事業所名追加）'!Q438=1,'組織C③（②のG6~P→F6にペースト＋事業所名追加）'!G438,'組織C③（②のG6~P→F6にペースト＋事業所名追加）'!Q438=2,'組織C③（②のG6~P→F6にペースト＋事業所名追加）'!I438,'組織C③（②のG6~P→F6にペースト＋事業所名追加）'!Q438=3,'組織C③（②のG6~P→F6にペースト＋事業所名追加）'!K438,'組織C③（②のG6~P→F6にペースト＋事業所名追加）'!Q438=4,'組織C③（②のG6~P→F6にペースト＋事業所名追加）'!M438,'組織C③（②のG6~P→F6にペースト＋事業所名追加）'!Q438=5,'組織C③（②のG6~P→F6にペースト＋事業所名追加）'!O438)</f>
        <v/>
      </c>
      <c r="D438" s="81" t="str" cm="1">
        <f t="array" ref="D438">_xlfn.IFS('組織C③（②のG6~P→F6にペースト＋事業所名追加）'!Q438="","",'組織C③（②のG6~P→F6にペースト＋事業所名追加）'!Q438=1,"",'組織C③（②のG6~P→F6にペースト＋事業所名追加）'!Q438=2,'組織C③（②のG6~P→F6にペースト＋事業所名追加）'!G438,'組織C③（②のG6~P→F6にペースト＋事業所名追加）'!Q438=3,'組織C③（②のG6~P→F6にペースト＋事業所名追加）'!I438,'組織C③（②のG6~P→F6にペースト＋事業所名追加）'!Q438=4,'組織C③（②のG6~P→F6にペースト＋事業所名追加）'!K438,'組織C③（②のG6~P→F6にペースト＋事業所名追加）'!Q438=5,'組織C③（②のG6~P→F6にペースト＋事業所名追加）'!M438)</f>
        <v/>
      </c>
      <c r="E438" s="64" t="str">
        <f t="shared" si="14"/>
        <v/>
      </c>
      <c r="F438" s="29" t="str">
        <f t="shared" si="13"/>
        <v/>
      </c>
      <c r="G438" s="68" t="str" cm="1">
        <f t="array" ref="G438">IF($G$6="","",_xlfn.IFS('組織C③（②のG6~P→F6にペースト＋事業所名追加）'!Q438="","",'組織C③（②のG6~P→F6にペースト＋事業所名追加）'!Q438=1,'組織C③（②のG6~P→F6にペースト＋事業所名追加）'!F438,'組織C③（②のG6~P→F6にペースト＋事業所名追加）'!Q438=2,'組織C③（②のG6~P→F6にペースト＋事業所名追加）'!H438,'組織C③（②のG6~P→F6にペースト＋事業所名追加）'!Q438=3,'組織C③（②のG6~P→F6にペースト＋事業所名追加）'!J438,'組織C③（②のG6~P→F6にペースト＋事業所名追加）'!Q438=4,'組織C③（②のG6~P→F6にペースト＋事業所名追加）'!L438,'組織C③（②のG6~P→F6にペースト＋事業所名追加）'!Q438=5,'組織C③（②のG6~P→F6にペースト＋事業所名追加）'!N438))</f>
        <v/>
      </c>
      <c r="H438" s="68" t="str" cm="1">
        <f t="array" ref="H438">IF($G$6="","",_xlfn.IFS('組織C③（②のG6~P→F6にペースト＋事業所名追加）'!Q438="","",'組織C③（②のG6~P→F6にペースト＋事業所名追加）'!Q438=1,"",'組織C③（②のG6~P→F6にペースト＋事業所名追加）'!Q438=2,'組織C③（②のG6~P→F6にペースト＋事業所名追加）'!F438,'組織C③（②のG6~P→F6にペースト＋事業所名追加）'!Q438=3,'組織C③（②のG6~P→F6にペースト＋事業所名追加）'!H438,'組織C③（②のG6~P→F6にペースト＋事業所名追加）'!Q438=4,'組織C③（②のG6~P→F6にペースト＋事業所名追加）'!J438,'組織C③（②のG6~P→F6にペースト＋事業所名追加）'!Q438=5,'組織C③（②のG6~P→F6にペースト＋事業所名追加）'!L438))</f>
        <v/>
      </c>
      <c r="I438" s="68" t="str">
        <f>IF('組織C③（②のG6~P→F6にペースト＋事業所名追加）'!C438="","",'組織C③（②のG6~P→F6にペースト＋事業所名追加）'!C438)</f>
        <v/>
      </c>
      <c r="J438" s="64"/>
    </row>
    <row r="439" spans="1:10">
      <c r="A439" s="64" t="s">
        <v>1341</v>
      </c>
      <c r="B439" s="79"/>
      <c r="C439" s="81" t="str" cm="1">
        <f t="array" ref="C439">_xlfn.IFS('組織C③（②のG6~P→F6にペースト＋事業所名追加）'!Q439="","",'組織C③（②のG6~P→F6にペースト＋事業所名追加）'!Q439=1,'組織C③（②のG6~P→F6にペースト＋事業所名追加）'!G439,'組織C③（②のG6~P→F6にペースト＋事業所名追加）'!Q439=2,'組織C③（②のG6~P→F6にペースト＋事業所名追加）'!I439,'組織C③（②のG6~P→F6にペースト＋事業所名追加）'!Q439=3,'組織C③（②のG6~P→F6にペースト＋事業所名追加）'!K439,'組織C③（②のG6~P→F6にペースト＋事業所名追加）'!Q439=4,'組織C③（②のG6~P→F6にペースト＋事業所名追加）'!M439,'組織C③（②のG6~P→F6にペースト＋事業所名追加）'!Q439=5,'組織C③（②のG6~P→F6にペースト＋事業所名追加）'!O439)</f>
        <v/>
      </c>
      <c r="D439" s="81" t="str" cm="1">
        <f t="array" ref="D439">_xlfn.IFS('組織C③（②のG6~P→F6にペースト＋事業所名追加）'!Q439="","",'組織C③（②のG6~P→F6にペースト＋事業所名追加）'!Q439=1,"",'組織C③（②のG6~P→F6にペースト＋事業所名追加）'!Q439=2,'組織C③（②のG6~P→F6にペースト＋事業所名追加）'!G439,'組織C③（②のG6~P→F6にペースト＋事業所名追加）'!Q439=3,'組織C③（②のG6~P→F6にペースト＋事業所名追加）'!I439,'組織C③（②のG6~P→F6にペースト＋事業所名追加）'!Q439=4,'組織C③（②のG6~P→F6にペースト＋事業所名追加）'!K439,'組織C③（②のG6~P→F6にペースト＋事業所名追加）'!Q439=5,'組織C③（②のG6~P→F6にペースト＋事業所名追加）'!M439)</f>
        <v/>
      </c>
      <c r="E439" s="64" t="str">
        <f t="shared" si="14"/>
        <v/>
      </c>
      <c r="F439" s="29" t="str">
        <f t="shared" si="13"/>
        <v/>
      </c>
      <c r="G439" s="68" t="str" cm="1">
        <f t="array" ref="G439">IF($G$6="","",_xlfn.IFS('組織C③（②のG6~P→F6にペースト＋事業所名追加）'!Q439="","",'組織C③（②のG6~P→F6にペースト＋事業所名追加）'!Q439=1,'組織C③（②のG6~P→F6にペースト＋事業所名追加）'!F439,'組織C③（②のG6~P→F6にペースト＋事業所名追加）'!Q439=2,'組織C③（②のG6~P→F6にペースト＋事業所名追加）'!H439,'組織C③（②のG6~P→F6にペースト＋事業所名追加）'!Q439=3,'組織C③（②のG6~P→F6にペースト＋事業所名追加）'!J439,'組織C③（②のG6~P→F6にペースト＋事業所名追加）'!Q439=4,'組織C③（②のG6~P→F6にペースト＋事業所名追加）'!L439,'組織C③（②のG6~P→F6にペースト＋事業所名追加）'!Q439=5,'組織C③（②のG6~P→F6にペースト＋事業所名追加）'!N439))</f>
        <v/>
      </c>
      <c r="H439" s="68" t="str" cm="1">
        <f t="array" ref="H439">IF($G$6="","",_xlfn.IFS('組織C③（②のG6~P→F6にペースト＋事業所名追加）'!Q439="","",'組織C③（②のG6~P→F6にペースト＋事業所名追加）'!Q439=1,"",'組織C③（②のG6~P→F6にペースト＋事業所名追加）'!Q439=2,'組織C③（②のG6~P→F6にペースト＋事業所名追加）'!F439,'組織C③（②のG6~P→F6にペースト＋事業所名追加）'!Q439=3,'組織C③（②のG6~P→F6にペースト＋事業所名追加）'!H439,'組織C③（②のG6~P→F6にペースト＋事業所名追加）'!Q439=4,'組織C③（②のG6~P→F6にペースト＋事業所名追加）'!J439,'組織C③（②のG6~P→F6にペースト＋事業所名追加）'!Q439=5,'組織C③（②のG6~P→F6にペースト＋事業所名追加）'!L439))</f>
        <v/>
      </c>
      <c r="I439" s="68" t="str">
        <f>IF('組織C③（②のG6~P→F6にペースト＋事業所名追加）'!C439="","",'組織C③（②のG6~P→F6にペースト＋事業所名追加）'!C439)</f>
        <v/>
      </c>
      <c r="J439" s="64"/>
    </row>
    <row r="440" spans="1:10">
      <c r="A440" s="64" t="s">
        <v>1342</v>
      </c>
      <c r="B440" s="79"/>
      <c r="C440" s="81" t="str" cm="1">
        <f t="array" ref="C440">_xlfn.IFS('組織C③（②のG6~P→F6にペースト＋事業所名追加）'!Q440="","",'組織C③（②のG6~P→F6にペースト＋事業所名追加）'!Q440=1,'組織C③（②のG6~P→F6にペースト＋事業所名追加）'!G440,'組織C③（②のG6~P→F6にペースト＋事業所名追加）'!Q440=2,'組織C③（②のG6~P→F6にペースト＋事業所名追加）'!I440,'組織C③（②のG6~P→F6にペースト＋事業所名追加）'!Q440=3,'組織C③（②のG6~P→F6にペースト＋事業所名追加）'!K440,'組織C③（②のG6~P→F6にペースト＋事業所名追加）'!Q440=4,'組織C③（②のG6~P→F6にペースト＋事業所名追加）'!M440,'組織C③（②のG6~P→F6にペースト＋事業所名追加）'!Q440=5,'組織C③（②のG6~P→F6にペースト＋事業所名追加）'!O440)</f>
        <v/>
      </c>
      <c r="D440" s="81" t="str" cm="1">
        <f t="array" ref="D440">_xlfn.IFS('組織C③（②のG6~P→F6にペースト＋事業所名追加）'!Q440="","",'組織C③（②のG6~P→F6にペースト＋事業所名追加）'!Q440=1,"",'組織C③（②のG6~P→F6にペースト＋事業所名追加）'!Q440=2,'組織C③（②のG6~P→F6にペースト＋事業所名追加）'!G440,'組織C③（②のG6~P→F6にペースト＋事業所名追加）'!Q440=3,'組織C③（②のG6~P→F6にペースト＋事業所名追加）'!I440,'組織C③（②のG6~P→F6にペースト＋事業所名追加）'!Q440=4,'組織C③（②のG6~P→F6にペースト＋事業所名追加）'!K440,'組織C③（②のG6~P→F6にペースト＋事業所名追加）'!Q440=5,'組織C③（②のG6~P→F6にペースト＋事業所名追加）'!M440)</f>
        <v/>
      </c>
      <c r="E440" s="64" t="str">
        <f t="shared" si="14"/>
        <v/>
      </c>
      <c r="F440" s="29" t="str">
        <f t="shared" si="13"/>
        <v/>
      </c>
      <c r="G440" s="68" t="str" cm="1">
        <f t="array" ref="G440">IF($G$6="","",_xlfn.IFS('組織C③（②のG6~P→F6にペースト＋事業所名追加）'!Q440="","",'組織C③（②のG6~P→F6にペースト＋事業所名追加）'!Q440=1,'組織C③（②のG6~P→F6にペースト＋事業所名追加）'!F440,'組織C③（②のG6~P→F6にペースト＋事業所名追加）'!Q440=2,'組織C③（②のG6~P→F6にペースト＋事業所名追加）'!H440,'組織C③（②のG6~P→F6にペースト＋事業所名追加）'!Q440=3,'組織C③（②のG6~P→F6にペースト＋事業所名追加）'!J440,'組織C③（②のG6~P→F6にペースト＋事業所名追加）'!Q440=4,'組織C③（②のG6~P→F6にペースト＋事業所名追加）'!L440,'組織C③（②のG6~P→F6にペースト＋事業所名追加）'!Q440=5,'組織C③（②のG6~P→F6にペースト＋事業所名追加）'!N440))</f>
        <v/>
      </c>
      <c r="H440" s="68" t="str" cm="1">
        <f t="array" ref="H440">IF($G$6="","",_xlfn.IFS('組織C③（②のG6~P→F6にペースト＋事業所名追加）'!Q440="","",'組織C③（②のG6~P→F6にペースト＋事業所名追加）'!Q440=1,"",'組織C③（②のG6~P→F6にペースト＋事業所名追加）'!Q440=2,'組織C③（②のG6~P→F6にペースト＋事業所名追加）'!F440,'組織C③（②のG6~P→F6にペースト＋事業所名追加）'!Q440=3,'組織C③（②のG6~P→F6にペースト＋事業所名追加）'!H440,'組織C③（②のG6~P→F6にペースト＋事業所名追加）'!Q440=4,'組織C③（②のG6~P→F6にペースト＋事業所名追加）'!J440,'組織C③（②のG6~P→F6にペースト＋事業所名追加）'!Q440=5,'組織C③（②のG6~P→F6にペースト＋事業所名追加）'!L440))</f>
        <v/>
      </c>
      <c r="I440" s="68" t="str">
        <f>IF('組織C③（②のG6~P→F6にペースト＋事業所名追加）'!C440="","",'組織C③（②のG6~P→F6にペースト＋事業所名追加）'!C440)</f>
        <v/>
      </c>
      <c r="J440" s="64"/>
    </row>
    <row r="441" spans="1:10">
      <c r="A441" s="64" t="s">
        <v>1343</v>
      </c>
      <c r="B441" s="79"/>
      <c r="C441" s="81" t="str" cm="1">
        <f t="array" ref="C441">_xlfn.IFS('組織C③（②のG6~P→F6にペースト＋事業所名追加）'!Q441="","",'組織C③（②のG6~P→F6にペースト＋事業所名追加）'!Q441=1,'組織C③（②のG6~P→F6にペースト＋事業所名追加）'!G441,'組織C③（②のG6~P→F6にペースト＋事業所名追加）'!Q441=2,'組織C③（②のG6~P→F6にペースト＋事業所名追加）'!I441,'組織C③（②のG6~P→F6にペースト＋事業所名追加）'!Q441=3,'組織C③（②のG6~P→F6にペースト＋事業所名追加）'!K441,'組織C③（②のG6~P→F6にペースト＋事業所名追加）'!Q441=4,'組織C③（②のG6~P→F6にペースト＋事業所名追加）'!M441,'組織C③（②のG6~P→F6にペースト＋事業所名追加）'!Q441=5,'組織C③（②のG6~P→F6にペースト＋事業所名追加）'!O441)</f>
        <v/>
      </c>
      <c r="D441" s="81" t="str" cm="1">
        <f t="array" ref="D441">_xlfn.IFS('組織C③（②のG6~P→F6にペースト＋事業所名追加）'!Q441="","",'組織C③（②のG6~P→F6にペースト＋事業所名追加）'!Q441=1,"",'組織C③（②のG6~P→F6にペースト＋事業所名追加）'!Q441=2,'組織C③（②のG6~P→F6にペースト＋事業所名追加）'!G441,'組織C③（②のG6~P→F6にペースト＋事業所名追加）'!Q441=3,'組織C③（②のG6~P→F6にペースト＋事業所名追加）'!I441,'組織C③（②のG6~P→F6にペースト＋事業所名追加）'!Q441=4,'組織C③（②のG6~P→F6にペースト＋事業所名追加）'!K441,'組織C③（②のG6~P→F6にペースト＋事業所名追加）'!Q441=5,'組織C③（②のG6~P→F6にペースト＋事業所名追加）'!M441)</f>
        <v/>
      </c>
      <c r="E441" s="64" t="str">
        <f t="shared" si="14"/>
        <v/>
      </c>
      <c r="F441" s="29" t="str">
        <f t="shared" si="13"/>
        <v/>
      </c>
      <c r="G441" s="68" t="str" cm="1">
        <f t="array" ref="G441">IF($G$6="","",_xlfn.IFS('組織C③（②のG6~P→F6にペースト＋事業所名追加）'!Q441="","",'組織C③（②のG6~P→F6にペースト＋事業所名追加）'!Q441=1,'組織C③（②のG6~P→F6にペースト＋事業所名追加）'!F441,'組織C③（②のG6~P→F6にペースト＋事業所名追加）'!Q441=2,'組織C③（②のG6~P→F6にペースト＋事業所名追加）'!H441,'組織C③（②のG6~P→F6にペースト＋事業所名追加）'!Q441=3,'組織C③（②のG6~P→F6にペースト＋事業所名追加）'!J441,'組織C③（②のG6~P→F6にペースト＋事業所名追加）'!Q441=4,'組織C③（②のG6~P→F6にペースト＋事業所名追加）'!L441,'組織C③（②のG6~P→F6にペースト＋事業所名追加）'!Q441=5,'組織C③（②のG6~P→F6にペースト＋事業所名追加）'!N441))</f>
        <v/>
      </c>
      <c r="H441" s="68" t="str" cm="1">
        <f t="array" ref="H441">IF($G$6="","",_xlfn.IFS('組織C③（②のG6~P→F6にペースト＋事業所名追加）'!Q441="","",'組織C③（②のG6~P→F6にペースト＋事業所名追加）'!Q441=1,"",'組織C③（②のG6~P→F6にペースト＋事業所名追加）'!Q441=2,'組織C③（②のG6~P→F6にペースト＋事業所名追加）'!F441,'組織C③（②のG6~P→F6にペースト＋事業所名追加）'!Q441=3,'組織C③（②のG6~P→F6にペースト＋事業所名追加）'!H441,'組織C③（②のG6~P→F6にペースト＋事業所名追加）'!Q441=4,'組織C③（②のG6~P→F6にペースト＋事業所名追加）'!J441,'組織C③（②のG6~P→F6にペースト＋事業所名追加）'!Q441=5,'組織C③（②のG6~P→F6にペースト＋事業所名追加）'!L441))</f>
        <v/>
      </c>
      <c r="I441" s="68" t="str">
        <f>IF('組織C③（②のG6~P→F6にペースト＋事業所名追加）'!C441="","",'組織C③（②のG6~P→F6にペースト＋事業所名追加）'!C441)</f>
        <v/>
      </c>
      <c r="J441" s="64"/>
    </row>
    <row r="442" spans="1:10">
      <c r="A442" s="64" t="s">
        <v>1344</v>
      </c>
      <c r="B442" s="79"/>
      <c r="C442" s="81" t="str" cm="1">
        <f t="array" ref="C442">_xlfn.IFS('組織C③（②のG6~P→F6にペースト＋事業所名追加）'!Q442="","",'組織C③（②のG6~P→F6にペースト＋事業所名追加）'!Q442=1,'組織C③（②のG6~P→F6にペースト＋事業所名追加）'!G442,'組織C③（②のG6~P→F6にペースト＋事業所名追加）'!Q442=2,'組織C③（②のG6~P→F6にペースト＋事業所名追加）'!I442,'組織C③（②のG6~P→F6にペースト＋事業所名追加）'!Q442=3,'組織C③（②のG6~P→F6にペースト＋事業所名追加）'!K442,'組織C③（②のG6~P→F6にペースト＋事業所名追加）'!Q442=4,'組織C③（②のG6~P→F6にペースト＋事業所名追加）'!M442,'組織C③（②のG6~P→F6にペースト＋事業所名追加）'!Q442=5,'組織C③（②のG6~P→F6にペースト＋事業所名追加）'!O442)</f>
        <v/>
      </c>
      <c r="D442" s="81" t="str" cm="1">
        <f t="array" ref="D442">_xlfn.IFS('組織C③（②のG6~P→F6にペースト＋事業所名追加）'!Q442="","",'組織C③（②のG6~P→F6にペースト＋事業所名追加）'!Q442=1,"",'組織C③（②のG6~P→F6にペースト＋事業所名追加）'!Q442=2,'組織C③（②のG6~P→F6にペースト＋事業所名追加）'!G442,'組織C③（②のG6~P→F6にペースト＋事業所名追加）'!Q442=3,'組織C③（②のG6~P→F6にペースト＋事業所名追加）'!I442,'組織C③（②のG6~P→F6にペースト＋事業所名追加）'!Q442=4,'組織C③（②のG6~P→F6にペースト＋事業所名追加）'!K442,'組織C③（②のG6~P→F6にペースト＋事業所名追加）'!Q442=5,'組織C③（②のG6~P→F6にペースト＋事業所名追加）'!M442)</f>
        <v/>
      </c>
      <c r="E442" s="64" t="str">
        <f t="shared" si="14"/>
        <v/>
      </c>
      <c r="F442" s="29" t="str">
        <f t="shared" si="13"/>
        <v/>
      </c>
      <c r="G442" s="68" t="str" cm="1">
        <f t="array" ref="G442">IF($G$6="","",_xlfn.IFS('組織C③（②のG6~P→F6にペースト＋事業所名追加）'!Q442="","",'組織C③（②のG6~P→F6にペースト＋事業所名追加）'!Q442=1,'組織C③（②のG6~P→F6にペースト＋事業所名追加）'!F442,'組織C③（②のG6~P→F6にペースト＋事業所名追加）'!Q442=2,'組織C③（②のG6~P→F6にペースト＋事業所名追加）'!H442,'組織C③（②のG6~P→F6にペースト＋事業所名追加）'!Q442=3,'組織C③（②のG6~P→F6にペースト＋事業所名追加）'!J442,'組織C③（②のG6~P→F6にペースト＋事業所名追加）'!Q442=4,'組織C③（②のG6~P→F6にペースト＋事業所名追加）'!L442,'組織C③（②のG6~P→F6にペースト＋事業所名追加）'!Q442=5,'組織C③（②のG6~P→F6にペースト＋事業所名追加）'!N442))</f>
        <v/>
      </c>
      <c r="H442" s="68" t="str" cm="1">
        <f t="array" ref="H442">IF($G$6="","",_xlfn.IFS('組織C③（②のG6~P→F6にペースト＋事業所名追加）'!Q442="","",'組織C③（②のG6~P→F6にペースト＋事業所名追加）'!Q442=1,"",'組織C③（②のG6~P→F6にペースト＋事業所名追加）'!Q442=2,'組織C③（②のG6~P→F6にペースト＋事業所名追加）'!F442,'組織C③（②のG6~P→F6にペースト＋事業所名追加）'!Q442=3,'組織C③（②のG6~P→F6にペースト＋事業所名追加）'!H442,'組織C③（②のG6~P→F6にペースト＋事業所名追加）'!Q442=4,'組織C③（②のG6~P→F6にペースト＋事業所名追加）'!J442,'組織C③（②のG6~P→F6にペースト＋事業所名追加）'!Q442=5,'組織C③（②のG6~P→F6にペースト＋事業所名追加）'!L442))</f>
        <v/>
      </c>
      <c r="I442" s="68" t="str">
        <f>IF('組織C③（②のG6~P→F6にペースト＋事業所名追加）'!C442="","",'組織C③（②のG6~P→F6にペースト＋事業所名追加）'!C442)</f>
        <v/>
      </c>
      <c r="J442" s="64"/>
    </row>
    <row r="443" spans="1:10">
      <c r="A443" s="64" t="s">
        <v>1345</v>
      </c>
      <c r="B443" s="79"/>
      <c r="C443" s="81" t="str" cm="1">
        <f t="array" ref="C443">_xlfn.IFS('組織C③（②のG6~P→F6にペースト＋事業所名追加）'!Q443="","",'組織C③（②のG6~P→F6にペースト＋事業所名追加）'!Q443=1,'組織C③（②のG6~P→F6にペースト＋事業所名追加）'!G443,'組織C③（②のG6~P→F6にペースト＋事業所名追加）'!Q443=2,'組織C③（②のG6~P→F6にペースト＋事業所名追加）'!I443,'組織C③（②のG6~P→F6にペースト＋事業所名追加）'!Q443=3,'組織C③（②のG6~P→F6にペースト＋事業所名追加）'!K443,'組織C③（②のG6~P→F6にペースト＋事業所名追加）'!Q443=4,'組織C③（②のG6~P→F6にペースト＋事業所名追加）'!M443,'組織C③（②のG6~P→F6にペースト＋事業所名追加）'!Q443=5,'組織C③（②のG6~P→F6にペースト＋事業所名追加）'!O443)</f>
        <v/>
      </c>
      <c r="D443" s="81" t="str" cm="1">
        <f t="array" ref="D443">_xlfn.IFS('組織C③（②のG6~P→F6にペースト＋事業所名追加）'!Q443="","",'組織C③（②のG6~P→F6にペースト＋事業所名追加）'!Q443=1,"",'組織C③（②のG6~P→F6にペースト＋事業所名追加）'!Q443=2,'組織C③（②のG6~P→F6にペースト＋事業所名追加）'!G443,'組織C③（②のG6~P→F6にペースト＋事業所名追加）'!Q443=3,'組織C③（②のG6~P→F6にペースト＋事業所名追加）'!I443,'組織C③（②のG6~P→F6にペースト＋事業所名追加）'!Q443=4,'組織C③（②のG6~P→F6にペースト＋事業所名追加）'!K443,'組織C③（②のG6~P→F6にペースト＋事業所名追加）'!Q443=5,'組織C③（②のG6~P→F6にペースト＋事業所名追加）'!M443)</f>
        <v/>
      </c>
      <c r="E443" s="64" t="str">
        <f t="shared" si="14"/>
        <v/>
      </c>
      <c r="F443" s="29" t="str">
        <f t="shared" si="13"/>
        <v/>
      </c>
      <c r="G443" s="68" t="str" cm="1">
        <f t="array" ref="G443">IF($G$6="","",_xlfn.IFS('組織C③（②のG6~P→F6にペースト＋事業所名追加）'!Q443="","",'組織C③（②のG6~P→F6にペースト＋事業所名追加）'!Q443=1,'組織C③（②のG6~P→F6にペースト＋事業所名追加）'!F443,'組織C③（②のG6~P→F6にペースト＋事業所名追加）'!Q443=2,'組織C③（②のG6~P→F6にペースト＋事業所名追加）'!H443,'組織C③（②のG6~P→F6にペースト＋事業所名追加）'!Q443=3,'組織C③（②のG6~P→F6にペースト＋事業所名追加）'!J443,'組織C③（②のG6~P→F6にペースト＋事業所名追加）'!Q443=4,'組織C③（②のG6~P→F6にペースト＋事業所名追加）'!L443,'組織C③（②のG6~P→F6にペースト＋事業所名追加）'!Q443=5,'組織C③（②のG6~P→F6にペースト＋事業所名追加）'!N443))</f>
        <v/>
      </c>
      <c r="H443" s="68" t="str" cm="1">
        <f t="array" ref="H443">IF($G$6="","",_xlfn.IFS('組織C③（②のG6~P→F6にペースト＋事業所名追加）'!Q443="","",'組織C③（②のG6~P→F6にペースト＋事業所名追加）'!Q443=1,"",'組織C③（②のG6~P→F6にペースト＋事業所名追加）'!Q443=2,'組織C③（②のG6~P→F6にペースト＋事業所名追加）'!F443,'組織C③（②のG6~P→F6にペースト＋事業所名追加）'!Q443=3,'組織C③（②のG6~P→F6にペースト＋事業所名追加）'!H443,'組織C③（②のG6~P→F6にペースト＋事業所名追加）'!Q443=4,'組織C③（②のG6~P→F6にペースト＋事業所名追加）'!J443,'組織C③（②のG6~P→F6にペースト＋事業所名追加）'!Q443=5,'組織C③（②のG6~P→F6にペースト＋事業所名追加）'!L443))</f>
        <v/>
      </c>
      <c r="I443" s="68" t="str">
        <f>IF('組織C③（②のG6~P→F6にペースト＋事業所名追加）'!C443="","",'組織C③（②のG6~P→F6にペースト＋事業所名追加）'!C443)</f>
        <v/>
      </c>
      <c r="J443" s="64"/>
    </row>
    <row r="444" spans="1:10">
      <c r="A444" s="64" t="s">
        <v>1346</v>
      </c>
      <c r="B444" s="79"/>
      <c r="C444" s="81" t="str" cm="1">
        <f t="array" ref="C444">_xlfn.IFS('組織C③（②のG6~P→F6にペースト＋事業所名追加）'!Q444="","",'組織C③（②のG6~P→F6にペースト＋事業所名追加）'!Q444=1,'組織C③（②のG6~P→F6にペースト＋事業所名追加）'!G444,'組織C③（②のG6~P→F6にペースト＋事業所名追加）'!Q444=2,'組織C③（②のG6~P→F6にペースト＋事業所名追加）'!I444,'組織C③（②のG6~P→F6にペースト＋事業所名追加）'!Q444=3,'組織C③（②のG6~P→F6にペースト＋事業所名追加）'!K444,'組織C③（②のG6~P→F6にペースト＋事業所名追加）'!Q444=4,'組織C③（②のG6~P→F6にペースト＋事業所名追加）'!M444,'組織C③（②のG6~P→F6にペースト＋事業所名追加）'!Q444=5,'組織C③（②のG6~P→F6にペースト＋事業所名追加）'!O444)</f>
        <v/>
      </c>
      <c r="D444" s="81" t="str" cm="1">
        <f t="array" ref="D444">_xlfn.IFS('組織C③（②のG6~P→F6にペースト＋事業所名追加）'!Q444="","",'組織C③（②のG6~P→F6にペースト＋事業所名追加）'!Q444=1,"",'組織C③（②のG6~P→F6にペースト＋事業所名追加）'!Q444=2,'組織C③（②のG6~P→F6にペースト＋事業所名追加）'!G444,'組織C③（②のG6~P→F6にペースト＋事業所名追加）'!Q444=3,'組織C③（②のG6~P→F6にペースト＋事業所名追加）'!I444,'組織C③（②のG6~P→F6にペースト＋事業所名追加）'!Q444=4,'組織C③（②のG6~P→F6にペースト＋事業所名追加）'!K444,'組織C③（②のG6~P→F6にペースト＋事業所名追加）'!Q444=5,'組織C③（②のG6~P→F6にペースト＋事業所名追加）'!M444)</f>
        <v/>
      </c>
      <c r="E444" s="64" t="str">
        <f t="shared" si="14"/>
        <v/>
      </c>
      <c r="F444" s="29" t="str">
        <f t="shared" si="13"/>
        <v/>
      </c>
      <c r="G444" s="68" t="str" cm="1">
        <f t="array" ref="G444">IF($G$6="","",_xlfn.IFS('組織C③（②のG6~P→F6にペースト＋事業所名追加）'!Q444="","",'組織C③（②のG6~P→F6にペースト＋事業所名追加）'!Q444=1,'組織C③（②のG6~P→F6にペースト＋事業所名追加）'!F444,'組織C③（②のG6~P→F6にペースト＋事業所名追加）'!Q444=2,'組織C③（②のG6~P→F6にペースト＋事業所名追加）'!H444,'組織C③（②のG6~P→F6にペースト＋事業所名追加）'!Q444=3,'組織C③（②のG6~P→F6にペースト＋事業所名追加）'!J444,'組織C③（②のG6~P→F6にペースト＋事業所名追加）'!Q444=4,'組織C③（②のG6~P→F6にペースト＋事業所名追加）'!L444,'組織C③（②のG6~P→F6にペースト＋事業所名追加）'!Q444=5,'組織C③（②のG6~P→F6にペースト＋事業所名追加）'!N444))</f>
        <v/>
      </c>
      <c r="H444" s="68" t="str" cm="1">
        <f t="array" ref="H444">IF($G$6="","",_xlfn.IFS('組織C③（②のG6~P→F6にペースト＋事業所名追加）'!Q444="","",'組織C③（②のG6~P→F6にペースト＋事業所名追加）'!Q444=1,"",'組織C③（②のG6~P→F6にペースト＋事業所名追加）'!Q444=2,'組織C③（②のG6~P→F6にペースト＋事業所名追加）'!F444,'組織C③（②のG6~P→F6にペースト＋事業所名追加）'!Q444=3,'組織C③（②のG6~P→F6にペースト＋事業所名追加）'!H444,'組織C③（②のG6~P→F6にペースト＋事業所名追加）'!Q444=4,'組織C③（②のG6~P→F6にペースト＋事業所名追加）'!J444,'組織C③（②のG6~P→F6にペースト＋事業所名追加）'!Q444=5,'組織C③（②のG6~P→F6にペースト＋事業所名追加）'!L444))</f>
        <v/>
      </c>
      <c r="I444" s="68" t="str">
        <f>IF('組織C③（②のG6~P→F6にペースト＋事業所名追加）'!C444="","",'組織C③（②のG6~P→F6にペースト＋事業所名追加）'!C444)</f>
        <v/>
      </c>
      <c r="J444" s="64"/>
    </row>
    <row r="445" spans="1:10">
      <c r="A445" s="64" t="s">
        <v>1347</v>
      </c>
      <c r="B445" s="79"/>
      <c r="C445" s="81" t="str" cm="1">
        <f t="array" ref="C445">_xlfn.IFS('組織C③（②のG6~P→F6にペースト＋事業所名追加）'!Q445="","",'組織C③（②のG6~P→F6にペースト＋事業所名追加）'!Q445=1,'組織C③（②のG6~P→F6にペースト＋事業所名追加）'!G445,'組織C③（②のG6~P→F6にペースト＋事業所名追加）'!Q445=2,'組織C③（②のG6~P→F6にペースト＋事業所名追加）'!I445,'組織C③（②のG6~P→F6にペースト＋事業所名追加）'!Q445=3,'組織C③（②のG6~P→F6にペースト＋事業所名追加）'!K445,'組織C③（②のG6~P→F6にペースト＋事業所名追加）'!Q445=4,'組織C③（②のG6~P→F6にペースト＋事業所名追加）'!M445,'組織C③（②のG6~P→F6にペースト＋事業所名追加）'!Q445=5,'組織C③（②のG6~P→F6にペースト＋事業所名追加）'!O445)</f>
        <v/>
      </c>
      <c r="D445" s="81" t="str" cm="1">
        <f t="array" ref="D445">_xlfn.IFS('組織C③（②のG6~P→F6にペースト＋事業所名追加）'!Q445="","",'組織C③（②のG6~P→F6にペースト＋事業所名追加）'!Q445=1,"",'組織C③（②のG6~P→F6にペースト＋事業所名追加）'!Q445=2,'組織C③（②のG6~P→F6にペースト＋事業所名追加）'!G445,'組織C③（②のG6~P→F6にペースト＋事業所名追加）'!Q445=3,'組織C③（②のG6~P→F6にペースト＋事業所名追加）'!I445,'組織C③（②のG6~P→F6にペースト＋事業所名追加）'!Q445=4,'組織C③（②のG6~P→F6にペースト＋事業所名追加）'!K445,'組織C③（②のG6~P→F6にペースト＋事業所名追加）'!Q445=5,'組織C③（②のG6~P→F6にペースト＋事業所名追加）'!M445)</f>
        <v/>
      </c>
      <c r="E445" s="64" t="str">
        <f t="shared" si="14"/>
        <v/>
      </c>
      <c r="F445" s="29" t="str">
        <f t="shared" si="13"/>
        <v/>
      </c>
      <c r="G445" s="68" t="str" cm="1">
        <f t="array" ref="G445">IF($G$6="","",_xlfn.IFS('組織C③（②のG6~P→F6にペースト＋事業所名追加）'!Q445="","",'組織C③（②のG6~P→F6にペースト＋事業所名追加）'!Q445=1,'組織C③（②のG6~P→F6にペースト＋事業所名追加）'!F445,'組織C③（②のG6~P→F6にペースト＋事業所名追加）'!Q445=2,'組織C③（②のG6~P→F6にペースト＋事業所名追加）'!H445,'組織C③（②のG6~P→F6にペースト＋事業所名追加）'!Q445=3,'組織C③（②のG6~P→F6にペースト＋事業所名追加）'!J445,'組織C③（②のG6~P→F6にペースト＋事業所名追加）'!Q445=4,'組織C③（②のG6~P→F6にペースト＋事業所名追加）'!L445,'組織C③（②のG6~P→F6にペースト＋事業所名追加）'!Q445=5,'組織C③（②のG6~P→F6にペースト＋事業所名追加）'!N445))</f>
        <v/>
      </c>
      <c r="H445" s="68" t="str" cm="1">
        <f t="array" ref="H445">IF($G$6="","",_xlfn.IFS('組織C③（②のG6~P→F6にペースト＋事業所名追加）'!Q445="","",'組織C③（②のG6~P→F6にペースト＋事業所名追加）'!Q445=1,"",'組織C③（②のG6~P→F6にペースト＋事業所名追加）'!Q445=2,'組織C③（②のG6~P→F6にペースト＋事業所名追加）'!F445,'組織C③（②のG6~P→F6にペースト＋事業所名追加）'!Q445=3,'組織C③（②のG6~P→F6にペースト＋事業所名追加）'!H445,'組織C③（②のG6~P→F6にペースト＋事業所名追加）'!Q445=4,'組織C③（②のG6~P→F6にペースト＋事業所名追加）'!J445,'組織C③（②のG6~P→F6にペースト＋事業所名追加）'!Q445=5,'組織C③（②のG6~P→F6にペースト＋事業所名追加）'!L445))</f>
        <v/>
      </c>
      <c r="I445" s="68" t="str">
        <f>IF('組織C③（②のG6~P→F6にペースト＋事業所名追加）'!C445="","",'組織C③（②のG6~P→F6にペースト＋事業所名追加）'!C445)</f>
        <v/>
      </c>
      <c r="J445" s="64"/>
    </row>
    <row r="446" spans="1:10">
      <c r="A446" s="64" t="s">
        <v>1348</v>
      </c>
      <c r="B446" s="79"/>
      <c r="C446" s="81" t="str" cm="1">
        <f t="array" ref="C446">_xlfn.IFS('組織C③（②のG6~P→F6にペースト＋事業所名追加）'!Q446="","",'組織C③（②のG6~P→F6にペースト＋事業所名追加）'!Q446=1,'組織C③（②のG6~P→F6にペースト＋事業所名追加）'!G446,'組織C③（②のG6~P→F6にペースト＋事業所名追加）'!Q446=2,'組織C③（②のG6~P→F6にペースト＋事業所名追加）'!I446,'組織C③（②のG6~P→F6にペースト＋事業所名追加）'!Q446=3,'組織C③（②のG6~P→F6にペースト＋事業所名追加）'!K446,'組織C③（②のG6~P→F6にペースト＋事業所名追加）'!Q446=4,'組織C③（②のG6~P→F6にペースト＋事業所名追加）'!M446,'組織C③（②のG6~P→F6にペースト＋事業所名追加）'!Q446=5,'組織C③（②のG6~P→F6にペースト＋事業所名追加）'!O446)</f>
        <v/>
      </c>
      <c r="D446" s="81" t="str" cm="1">
        <f t="array" ref="D446">_xlfn.IFS('組織C③（②のG6~P→F6にペースト＋事業所名追加）'!Q446="","",'組織C③（②のG6~P→F6にペースト＋事業所名追加）'!Q446=1,"",'組織C③（②のG6~P→F6にペースト＋事業所名追加）'!Q446=2,'組織C③（②のG6~P→F6にペースト＋事業所名追加）'!G446,'組織C③（②のG6~P→F6にペースト＋事業所名追加）'!Q446=3,'組織C③（②のG6~P→F6にペースト＋事業所名追加）'!I446,'組織C③（②のG6~P→F6にペースト＋事業所名追加）'!Q446=4,'組織C③（②のG6~P→F6にペースト＋事業所名追加）'!K446,'組織C③（②のG6~P→F6にペースト＋事業所名追加）'!Q446=5,'組織C③（②のG6~P→F6にペースト＋事業所名追加）'!M446)</f>
        <v/>
      </c>
      <c r="E446" s="64" t="str">
        <f t="shared" si="14"/>
        <v/>
      </c>
      <c r="F446" s="29" t="str">
        <f t="shared" si="13"/>
        <v/>
      </c>
      <c r="G446" s="68" t="str" cm="1">
        <f t="array" ref="G446">IF($G$6="","",_xlfn.IFS('組織C③（②のG6~P→F6にペースト＋事業所名追加）'!Q446="","",'組織C③（②のG6~P→F6にペースト＋事業所名追加）'!Q446=1,'組織C③（②のG6~P→F6にペースト＋事業所名追加）'!F446,'組織C③（②のG6~P→F6にペースト＋事業所名追加）'!Q446=2,'組織C③（②のG6~P→F6にペースト＋事業所名追加）'!H446,'組織C③（②のG6~P→F6にペースト＋事業所名追加）'!Q446=3,'組織C③（②のG6~P→F6にペースト＋事業所名追加）'!J446,'組織C③（②のG6~P→F6にペースト＋事業所名追加）'!Q446=4,'組織C③（②のG6~P→F6にペースト＋事業所名追加）'!L446,'組織C③（②のG6~P→F6にペースト＋事業所名追加）'!Q446=5,'組織C③（②のG6~P→F6にペースト＋事業所名追加）'!N446))</f>
        <v/>
      </c>
      <c r="H446" s="68" t="str" cm="1">
        <f t="array" ref="H446">IF($G$6="","",_xlfn.IFS('組織C③（②のG6~P→F6にペースト＋事業所名追加）'!Q446="","",'組織C③（②のG6~P→F6にペースト＋事業所名追加）'!Q446=1,"",'組織C③（②のG6~P→F6にペースト＋事業所名追加）'!Q446=2,'組織C③（②のG6~P→F6にペースト＋事業所名追加）'!F446,'組織C③（②のG6~P→F6にペースト＋事業所名追加）'!Q446=3,'組織C③（②のG6~P→F6にペースト＋事業所名追加）'!H446,'組織C③（②のG6~P→F6にペースト＋事業所名追加）'!Q446=4,'組織C③（②のG6~P→F6にペースト＋事業所名追加）'!J446,'組織C③（②のG6~P→F6にペースト＋事業所名追加）'!Q446=5,'組織C③（②のG6~P→F6にペースト＋事業所名追加）'!L446))</f>
        <v/>
      </c>
      <c r="I446" s="68" t="str">
        <f>IF('組織C③（②のG6~P→F6にペースト＋事業所名追加）'!C446="","",'組織C③（②のG6~P→F6にペースト＋事業所名追加）'!C446)</f>
        <v/>
      </c>
      <c r="J446" s="64"/>
    </row>
    <row r="447" spans="1:10">
      <c r="A447" s="64" t="s">
        <v>1349</v>
      </c>
      <c r="B447" s="79"/>
      <c r="C447" s="81" t="str" cm="1">
        <f t="array" ref="C447">_xlfn.IFS('組織C③（②のG6~P→F6にペースト＋事業所名追加）'!Q447="","",'組織C③（②のG6~P→F6にペースト＋事業所名追加）'!Q447=1,'組織C③（②のG6~P→F6にペースト＋事業所名追加）'!G447,'組織C③（②のG6~P→F6にペースト＋事業所名追加）'!Q447=2,'組織C③（②のG6~P→F6にペースト＋事業所名追加）'!I447,'組織C③（②のG6~P→F6にペースト＋事業所名追加）'!Q447=3,'組織C③（②のG6~P→F6にペースト＋事業所名追加）'!K447,'組織C③（②のG6~P→F6にペースト＋事業所名追加）'!Q447=4,'組織C③（②のG6~P→F6にペースト＋事業所名追加）'!M447,'組織C③（②のG6~P→F6にペースト＋事業所名追加）'!Q447=5,'組織C③（②のG6~P→F6にペースト＋事業所名追加）'!O447)</f>
        <v/>
      </c>
      <c r="D447" s="81" t="str" cm="1">
        <f t="array" ref="D447">_xlfn.IFS('組織C③（②のG6~P→F6にペースト＋事業所名追加）'!Q447="","",'組織C③（②のG6~P→F6にペースト＋事業所名追加）'!Q447=1,"",'組織C③（②のG6~P→F6にペースト＋事業所名追加）'!Q447=2,'組織C③（②のG6~P→F6にペースト＋事業所名追加）'!G447,'組織C③（②のG6~P→F6にペースト＋事業所名追加）'!Q447=3,'組織C③（②のG6~P→F6にペースト＋事業所名追加）'!I447,'組織C③（②のG6~P→F6にペースト＋事業所名追加）'!Q447=4,'組織C③（②のG6~P→F6にペースト＋事業所名追加）'!K447,'組織C③（②のG6~P→F6にペースト＋事業所名追加）'!Q447=5,'組織C③（②のG6~P→F6にペースト＋事業所名追加）'!M447)</f>
        <v/>
      </c>
      <c r="E447" s="64" t="str">
        <f t="shared" si="14"/>
        <v/>
      </c>
      <c r="F447" s="29" t="str">
        <f t="shared" si="13"/>
        <v/>
      </c>
      <c r="G447" s="68" t="str" cm="1">
        <f t="array" ref="G447">IF($G$6="","",_xlfn.IFS('組織C③（②のG6~P→F6にペースト＋事業所名追加）'!Q447="","",'組織C③（②のG6~P→F6にペースト＋事業所名追加）'!Q447=1,'組織C③（②のG6~P→F6にペースト＋事業所名追加）'!F447,'組織C③（②のG6~P→F6にペースト＋事業所名追加）'!Q447=2,'組織C③（②のG6~P→F6にペースト＋事業所名追加）'!H447,'組織C③（②のG6~P→F6にペースト＋事業所名追加）'!Q447=3,'組織C③（②のG6~P→F6にペースト＋事業所名追加）'!J447,'組織C③（②のG6~P→F6にペースト＋事業所名追加）'!Q447=4,'組織C③（②のG6~P→F6にペースト＋事業所名追加）'!L447,'組織C③（②のG6~P→F6にペースト＋事業所名追加）'!Q447=5,'組織C③（②のG6~P→F6にペースト＋事業所名追加）'!N447))</f>
        <v/>
      </c>
      <c r="H447" s="68" t="str" cm="1">
        <f t="array" ref="H447">IF($G$6="","",_xlfn.IFS('組織C③（②のG6~P→F6にペースト＋事業所名追加）'!Q447="","",'組織C③（②のG6~P→F6にペースト＋事業所名追加）'!Q447=1,"",'組織C③（②のG6~P→F6にペースト＋事業所名追加）'!Q447=2,'組織C③（②のG6~P→F6にペースト＋事業所名追加）'!F447,'組織C③（②のG6~P→F6にペースト＋事業所名追加）'!Q447=3,'組織C③（②のG6~P→F6にペースト＋事業所名追加）'!H447,'組織C③（②のG6~P→F6にペースト＋事業所名追加）'!Q447=4,'組織C③（②のG6~P→F6にペースト＋事業所名追加）'!J447,'組織C③（②のG6~P→F6にペースト＋事業所名追加）'!Q447=5,'組織C③（②のG6~P→F6にペースト＋事業所名追加）'!L447))</f>
        <v/>
      </c>
      <c r="I447" s="68" t="str">
        <f>IF('組織C③（②のG6~P→F6にペースト＋事業所名追加）'!C447="","",'組織C③（②のG6~P→F6にペースト＋事業所名追加）'!C447)</f>
        <v/>
      </c>
      <c r="J447" s="64"/>
    </row>
    <row r="448" spans="1:10">
      <c r="A448" s="64" t="s">
        <v>1350</v>
      </c>
      <c r="B448" s="79"/>
      <c r="C448" s="81" t="str" cm="1">
        <f t="array" ref="C448">_xlfn.IFS('組織C③（②のG6~P→F6にペースト＋事業所名追加）'!Q448="","",'組織C③（②のG6~P→F6にペースト＋事業所名追加）'!Q448=1,'組織C③（②のG6~P→F6にペースト＋事業所名追加）'!G448,'組織C③（②のG6~P→F6にペースト＋事業所名追加）'!Q448=2,'組織C③（②のG6~P→F6にペースト＋事業所名追加）'!I448,'組織C③（②のG6~P→F6にペースト＋事業所名追加）'!Q448=3,'組織C③（②のG6~P→F6にペースト＋事業所名追加）'!K448,'組織C③（②のG6~P→F6にペースト＋事業所名追加）'!Q448=4,'組織C③（②のG6~P→F6にペースト＋事業所名追加）'!M448,'組織C③（②のG6~P→F6にペースト＋事業所名追加）'!Q448=5,'組織C③（②のG6~P→F6にペースト＋事業所名追加）'!O448)</f>
        <v/>
      </c>
      <c r="D448" s="81" t="str" cm="1">
        <f t="array" ref="D448">_xlfn.IFS('組織C③（②のG6~P→F6にペースト＋事業所名追加）'!Q448="","",'組織C③（②のG6~P→F6にペースト＋事業所名追加）'!Q448=1,"",'組織C③（②のG6~P→F6にペースト＋事業所名追加）'!Q448=2,'組織C③（②のG6~P→F6にペースト＋事業所名追加）'!G448,'組織C③（②のG6~P→F6にペースト＋事業所名追加）'!Q448=3,'組織C③（②のG6~P→F6にペースト＋事業所名追加）'!I448,'組織C③（②のG6~P→F6にペースト＋事業所名追加）'!Q448=4,'組織C③（②のG6~P→F6にペースト＋事業所名追加）'!K448,'組織C③（②のG6~P→F6にペースト＋事業所名追加）'!Q448=5,'組織C③（②のG6~P→F6にペースト＋事業所名追加）'!M448)</f>
        <v/>
      </c>
      <c r="E448" s="64" t="str">
        <f t="shared" si="14"/>
        <v/>
      </c>
      <c r="F448" s="29" t="str">
        <f t="shared" si="13"/>
        <v/>
      </c>
      <c r="G448" s="68" t="str" cm="1">
        <f t="array" ref="G448">IF($G$6="","",_xlfn.IFS('組織C③（②のG6~P→F6にペースト＋事業所名追加）'!Q448="","",'組織C③（②のG6~P→F6にペースト＋事業所名追加）'!Q448=1,'組織C③（②のG6~P→F6にペースト＋事業所名追加）'!F448,'組織C③（②のG6~P→F6にペースト＋事業所名追加）'!Q448=2,'組織C③（②のG6~P→F6にペースト＋事業所名追加）'!H448,'組織C③（②のG6~P→F6にペースト＋事業所名追加）'!Q448=3,'組織C③（②のG6~P→F6にペースト＋事業所名追加）'!J448,'組織C③（②のG6~P→F6にペースト＋事業所名追加）'!Q448=4,'組織C③（②のG6~P→F6にペースト＋事業所名追加）'!L448,'組織C③（②のG6~P→F6にペースト＋事業所名追加）'!Q448=5,'組織C③（②のG6~P→F6にペースト＋事業所名追加）'!N448))</f>
        <v/>
      </c>
      <c r="H448" s="68" t="str" cm="1">
        <f t="array" ref="H448">IF($G$6="","",_xlfn.IFS('組織C③（②のG6~P→F6にペースト＋事業所名追加）'!Q448="","",'組織C③（②のG6~P→F6にペースト＋事業所名追加）'!Q448=1,"",'組織C③（②のG6~P→F6にペースト＋事業所名追加）'!Q448=2,'組織C③（②のG6~P→F6にペースト＋事業所名追加）'!F448,'組織C③（②のG6~P→F6にペースト＋事業所名追加）'!Q448=3,'組織C③（②のG6~P→F6にペースト＋事業所名追加）'!H448,'組織C③（②のG6~P→F6にペースト＋事業所名追加）'!Q448=4,'組織C③（②のG6~P→F6にペースト＋事業所名追加）'!J448,'組織C③（②のG6~P→F6にペースト＋事業所名追加）'!Q448=5,'組織C③（②のG6~P→F6にペースト＋事業所名追加）'!L448))</f>
        <v/>
      </c>
      <c r="I448" s="68" t="str">
        <f>IF('組織C③（②のG6~P→F6にペースト＋事業所名追加）'!C448="","",'組織C③（②のG6~P→F6にペースト＋事業所名追加）'!C448)</f>
        <v/>
      </c>
      <c r="J448" s="64"/>
    </row>
    <row r="449" spans="1:10">
      <c r="A449" s="64" t="s">
        <v>1351</v>
      </c>
      <c r="B449" s="79"/>
      <c r="C449" s="81" t="str" cm="1">
        <f t="array" ref="C449">_xlfn.IFS('組織C③（②のG6~P→F6にペースト＋事業所名追加）'!Q449="","",'組織C③（②のG6~P→F6にペースト＋事業所名追加）'!Q449=1,'組織C③（②のG6~P→F6にペースト＋事業所名追加）'!G449,'組織C③（②のG6~P→F6にペースト＋事業所名追加）'!Q449=2,'組織C③（②のG6~P→F6にペースト＋事業所名追加）'!I449,'組織C③（②のG6~P→F6にペースト＋事業所名追加）'!Q449=3,'組織C③（②のG6~P→F6にペースト＋事業所名追加）'!K449,'組織C③（②のG6~P→F6にペースト＋事業所名追加）'!Q449=4,'組織C③（②のG6~P→F6にペースト＋事業所名追加）'!M449,'組織C③（②のG6~P→F6にペースト＋事業所名追加）'!Q449=5,'組織C③（②のG6~P→F6にペースト＋事業所名追加）'!O449)</f>
        <v/>
      </c>
      <c r="D449" s="81" t="str" cm="1">
        <f t="array" ref="D449">_xlfn.IFS('組織C③（②のG6~P→F6にペースト＋事業所名追加）'!Q449="","",'組織C③（②のG6~P→F6にペースト＋事業所名追加）'!Q449=1,"",'組織C③（②のG6~P→F6にペースト＋事業所名追加）'!Q449=2,'組織C③（②のG6~P→F6にペースト＋事業所名追加）'!G449,'組織C③（②のG6~P→F6にペースト＋事業所名追加）'!Q449=3,'組織C③（②のG6~P→F6にペースト＋事業所名追加）'!I449,'組織C③（②のG6~P→F6にペースト＋事業所名追加）'!Q449=4,'組織C③（②のG6~P→F6にペースト＋事業所名追加）'!K449,'組織C③（②のG6~P→F6にペースト＋事業所名追加）'!Q449=5,'組織C③（②のG6~P→F6にペースト＋事業所名追加）'!M449)</f>
        <v/>
      </c>
      <c r="E449" s="64" t="str">
        <f t="shared" si="14"/>
        <v/>
      </c>
      <c r="F449" s="29" t="str">
        <f t="shared" si="13"/>
        <v/>
      </c>
      <c r="G449" s="68" t="str" cm="1">
        <f t="array" ref="G449">IF($G$6="","",_xlfn.IFS('組織C③（②のG6~P→F6にペースト＋事業所名追加）'!Q449="","",'組織C③（②のG6~P→F6にペースト＋事業所名追加）'!Q449=1,'組織C③（②のG6~P→F6にペースト＋事業所名追加）'!F449,'組織C③（②のG6~P→F6にペースト＋事業所名追加）'!Q449=2,'組織C③（②のG6~P→F6にペースト＋事業所名追加）'!H449,'組織C③（②のG6~P→F6にペースト＋事業所名追加）'!Q449=3,'組織C③（②のG6~P→F6にペースト＋事業所名追加）'!J449,'組織C③（②のG6~P→F6にペースト＋事業所名追加）'!Q449=4,'組織C③（②のG6~P→F6にペースト＋事業所名追加）'!L449,'組織C③（②のG6~P→F6にペースト＋事業所名追加）'!Q449=5,'組織C③（②のG6~P→F6にペースト＋事業所名追加）'!N449))</f>
        <v/>
      </c>
      <c r="H449" s="68" t="str" cm="1">
        <f t="array" ref="H449">IF($G$6="","",_xlfn.IFS('組織C③（②のG6~P→F6にペースト＋事業所名追加）'!Q449="","",'組織C③（②のG6~P→F6にペースト＋事業所名追加）'!Q449=1,"",'組織C③（②のG6~P→F6にペースト＋事業所名追加）'!Q449=2,'組織C③（②のG6~P→F6にペースト＋事業所名追加）'!F449,'組織C③（②のG6~P→F6にペースト＋事業所名追加）'!Q449=3,'組織C③（②のG6~P→F6にペースト＋事業所名追加）'!H449,'組織C③（②のG6~P→F6にペースト＋事業所名追加）'!Q449=4,'組織C③（②のG6~P→F6にペースト＋事業所名追加）'!J449,'組織C③（②のG6~P→F6にペースト＋事業所名追加）'!Q449=5,'組織C③（②のG6~P→F6にペースト＋事業所名追加）'!L449))</f>
        <v/>
      </c>
      <c r="I449" s="68" t="str">
        <f>IF('組織C③（②のG6~P→F6にペースト＋事業所名追加）'!C449="","",'組織C③（②のG6~P→F6にペースト＋事業所名追加）'!C449)</f>
        <v/>
      </c>
      <c r="J449" s="64"/>
    </row>
    <row r="450" spans="1:10">
      <c r="A450" s="64" t="s">
        <v>1352</v>
      </c>
      <c r="B450" s="79"/>
      <c r="C450" s="81" t="str" cm="1">
        <f t="array" ref="C450">_xlfn.IFS('組織C③（②のG6~P→F6にペースト＋事業所名追加）'!Q450="","",'組織C③（②のG6~P→F6にペースト＋事業所名追加）'!Q450=1,'組織C③（②のG6~P→F6にペースト＋事業所名追加）'!G450,'組織C③（②のG6~P→F6にペースト＋事業所名追加）'!Q450=2,'組織C③（②のG6~P→F6にペースト＋事業所名追加）'!I450,'組織C③（②のG6~P→F6にペースト＋事業所名追加）'!Q450=3,'組織C③（②のG6~P→F6にペースト＋事業所名追加）'!K450,'組織C③（②のG6~P→F6にペースト＋事業所名追加）'!Q450=4,'組織C③（②のG6~P→F6にペースト＋事業所名追加）'!M450,'組織C③（②のG6~P→F6にペースト＋事業所名追加）'!Q450=5,'組織C③（②のG6~P→F6にペースト＋事業所名追加）'!O450)</f>
        <v/>
      </c>
      <c r="D450" s="81" t="str" cm="1">
        <f t="array" ref="D450">_xlfn.IFS('組織C③（②のG6~P→F6にペースト＋事業所名追加）'!Q450="","",'組織C③（②のG6~P→F6にペースト＋事業所名追加）'!Q450=1,"",'組織C③（②のG6~P→F6にペースト＋事業所名追加）'!Q450=2,'組織C③（②のG6~P→F6にペースト＋事業所名追加）'!G450,'組織C③（②のG6~P→F6にペースト＋事業所名追加）'!Q450=3,'組織C③（②のG6~P→F6にペースト＋事業所名追加）'!I450,'組織C③（②のG6~P→F6にペースト＋事業所名追加）'!Q450=4,'組織C③（②のG6~P→F6にペースト＋事業所名追加）'!K450,'組織C③（②のG6~P→F6にペースト＋事業所名追加）'!Q450=5,'組織C③（②のG6~P→F6にペースト＋事業所名追加）'!M450)</f>
        <v/>
      </c>
      <c r="E450" s="64" t="str">
        <f t="shared" si="14"/>
        <v/>
      </c>
      <c r="F450" s="29" t="str">
        <f t="shared" si="13"/>
        <v/>
      </c>
      <c r="G450" s="68" t="str" cm="1">
        <f t="array" ref="G450">IF($G$6="","",_xlfn.IFS('組織C③（②のG6~P→F6にペースト＋事業所名追加）'!Q450="","",'組織C③（②のG6~P→F6にペースト＋事業所名追加）'!Q450=1,'組織C③（②のG6~P→F6にペースト＋事業所名追加）'!F450,'組織C③（②のG6~P→F6にペースト＋事業所名追加）'!Q450=2,'組織C③（②のG6~P→F6にペースト＋事業所名追加）'!H450,'組織C③（②のG6~P→F6にペースト＋事業所名追加）'!Q450=3,'組織C③（②のG6~P→F6にペースト＋事業所名追加）'!J450,'組織C③（②のG6~P→F6にペースト＋事業所名追加）'!Q450=4,'組織C③（②のG6~P→F6にペースト＋事業所名追加）'!L450,'組織C③（②のG6~P→F6にペースト＋事業所名追加）'!Q450=5,'組織C③（②のG6~P→F6にペースト＋事業所名追加）'!N450))</f>
        <v/>
      </c>
      <c r="H450" s="68" t="str" cm="1">
        <f t="array" ref="H450">IF($G$6="","",_xlfn.IFS('組織C③（②のG6~P→F6にペースト＋事業所名追加）'!Q450="","",'組織C③（②のG6~P→F6にペースト＋事業所名追加）'!Q450=1,"",'組織C③（②のG6~P→F6にペースト＋事業所名追加）'!Q450=2,'組織C③（②のG6~P→F6にペースト＋事業所名追加）'!F450,'組織C③（②のG6~P→F6にペースト＋事業所名追加）'!Q450=3,'組織C③（②のG6~P→F6にペースト＋事業所名追加）'!H450,'組織C③（②のG6~P→F6にペースト＋事業所名追加）'!Q450=4,'組織C③（②のG6~P→F6にペースト＋事業所名追加）'!J450,'組織C③（②のG6~P→F6にペースト＋事業所名追加）'!Q450=5,'組織C③（②のG6~P→F6にペースト＋事業所名追加）'!L450))</f>
        <v/>
      </c>
      <c r="I450" s="68" t="str">
        <f>IF('組織C③（②のG6~P→F6にペースト＋事業所名追加）'!C450="","",'組織C③（②のG6~P→F6にペースト＋事業所名追加）'!C450)</f>
        <v/>
      </c>
      <c r="J450" s="64"/>
    </row>
    <row r="451" spans="1:10">
      <c r="A451" s="64" t="s">
        <v>1353</v>
      </c>
      <c r="B451" s="79"/>
      <c r="C451" s="81" t="str" cm="1">
        <f t="array" ref="C451">_xlfn.IFS('組織C③（②のG6~P→F6にペースト＋事業所名追加）'!Q451="","",'組織C③（②のG6~P→F6にペースト＋事業所名追加）'!Q451=1,'組織C③（②のG6~P→F6にペースト＋事業所名追加）'!G451,'組織C③（②のG6~P→F6にペースト＋事業所名追加）'!Q451=2,'組織C③（②のG6~P→F6にペースト＋事業所名追加）'!I451,'組織C③（②のG6~P→F6にペースト＋事業所名追加）'!Q451=3,'組織C③（②のG6~P→F6にペースト＋事業所名追加）'!K451,'組織C③（②のG6~P→F6にペースト＋事業所名追加）'!Q451=4,'組織C③（②のG6~P→F6にペースト＋事業所名追加）'!M451,'組織C③（②のG6~P→F6にペースト＋事業所名追加）'!Q451=5,'組織C③（②のG6~P→F6にペースト＋事業所名追加）'!O451)</f>
        <v/>
      </c>
      <c r="D451" s="81" t="str" cm="1">
        <f t="array" ref="D451">_xlfn.IFS('組織C③（②のG6~P→F6にペースト＋事業所名追加）'!Q451="","",'組織C③（②のG6~P→F6にペースト＋事業所名追加）'!Q451=1,"",'組織C③（②のG6~P→F6にペースト＋事業所名追加）'!Q451=2,'組織C③（②のG6~P→F6にペースト＋事業所名追加）'!G451,'組織C③（②のG6~P→F6にペースト＋事業所名追加）'!Q451=3,'組織C③（②のG6~P→F6にペースト＋事業所名追加）'!I451,'組織C③（②のG6~P→F6にペースト＋事業所名追加）'!Q451=4,'組織C③（②のG6~P→F6にペースト＋事業所名追加）'!K451,'組織C③（②のG6~P→F6にペースト＋事業所名追加）'!Q451=5,'組織C③（②のG6~P→F6にペースト＋事業所名追加）'!M451)</f>
        <v/>
      </c>
      <c r="E451" s="64" t="str">
        <f t="shared" si="14"/>
        <v/>
      </c>
      <c r="F451" s="29" t="str">
        <f t="shared" si="13"/>
        <v/>
      </c>
      <c r="G451" s="68" t="str" cm="1">
        <f t="array" ref="G451">IF($G$6="","",_xlfn.IFS('組織C③（②のG6~P→F6にペースト＋事業所名追加）'!Q451="","",'組織C③（②のG6~P→F6にペースト＋事業所名追加）'!Q451=1,'組織C③（②のG6~P→F6にペースト＋事業所名追加）'!F451,'組織C③（②のG6~P→F6にペースト＋事業所名追加）'!Q451=2,'組織C③（②のG6~P→F6にペースト＋事業所名追加）'!H451,'組織C③（②のG6~P→F6にペースト＋事業所名追加）'!Q451=3,'組織C③（②のG6~P→F6にペースト＋事業所名追加）'!J451,'組織C③（②のG6~P→F6にペースト＋事業所名追加）'!Q451=4,'組織C③（②のG6~P→F6にペースト＋事業所名追加）'!L451,'組織C③（②のG6~P→F6にペースト＋事業所名追加）'!Q451=5,'組織C③（②のG6~P→F6にペースト＋事業所名追加）'!N451))</f>
        <v/>
      </c>
      <c r="H451" s="68" t="str" cm="1">
        <f t="array" ref="H451">IF($G$6="","",_xlfn.IFS('組織C③（②のG6~P→F6にペースト＋事業所名追加）'!Q451="","",'組織C③（②のG6~P→F6にペースト＋事業所名追加）'!Q451=1,"",'組織C③（②のG6~P→F6にペースト＋事業所名追加）'!Q451=2,'組織C③（②のG6~P→F6にペースト＋事業所名追加）'!F451,'組織C③（②のG6~P→F6にペースト＋事業所名追加）'!Q451=3,'組織C③（②のG6~P→F6にペースト＋事業所名追加）'!H451,'組織C③（②のG6~P→F6にペースト＋事業所名追加）'!Q451=4,'組織C③（②のG6~P→F6にペースト＋事業所名追加）'!J451,'組織C③（②のG6~P→F6にペースト＋事業所名追加）'!Q451=5,'組織C③（②のG6~P→F6にペースト＋事業所名追加）'!L451))</f>
        <v/>
      </c>
      <c r="I451" s="68" t="str">
        <f>IF('組織C③（②のG6~P→F6にペースト＋事業所名追加）'!C451="","",'組織C③（②のG6~P→F6にペースト＋事業所名追加）'!C451)</f>
        <v/>
      </c>
      <c r="J451" s="64"/>
    </row>
    <row r="452" spans="1:10">
      <c r="A452" s="64" t="s">
        <v>1354</v>
      </c>
      <c r="B452" s="79"/>
      <c r="C452" s="81" t="str" cm="1">
        <f t="array" ref="C452">_xlfn.IFS('組織C③（②のG6~P→F6にペースト＋事業所名追加）'!Q452="","",'組織C③（②のG6~P→F6にペースト＋事業所名追加）'!Q452=1,'組織C③（②のG6~P→F6にペースト＋事業所名追加）'!G452,'組織C③（②のG6~P→F6にペースト＋事業所名追加）'!Q452=2,'組織C③（②のG6~P→F6にペースト＋事業所名追加）'!I452,'組織C③（②のG6~P→F6にペースト＋事業所名追加）'!Q452=3,'組織C③（②のG6~P→F6にペースト＋事業所名追加）'!K452,'組織C③（②のG6~P→F6にペースト＋事業所名追加）'!Q452=4,'組織C③（②のG6~P→F6にペースト＋事業所名追加）'!M452,'組織C③（②のG6~P→F6にペースト＋事業所名追加）'!Q452=5,'組織C③（②のG6~P→F6にペースト＋事業所名追加）'!O452)</f>
        <v/>
      </c>
      <c r="D452" s="81" t="str" cm="1">
        <f t="array" ref="D452">_xlfn.IFS('組織C③（②のG6~P→F6にペースト＋事業所名追加）'!Q452="","",'組織C③（②のG6~P→F6にペースト＋事業所名追加）'!Q452=1,"",'組織C③（②のG6~P→F6にペースト＋事業所名追加）'!Q452=2,'組織C③（②のG6~P→F6にペースト＋事業所名追加）'!G452,'組織C③（②のG6~P→F6にペースト＋事業所名追加）'!Q452=3,'組織C③（②のG6~P→F6にペースト＋事業所名追加）'!I452,'組織C③（②のG6~P→F6にペースト＋事業所名追加）'!Q452=4,'組織C③（②のG6~P→F6にペースト＋事業所名追加）'!K452,'組織C③（②のG6~P→F6にペースト＋事業所名追加）'!Q452=5,'組織C③（②のG6~P→F6にペースト＋事業所名追加）'!M452)</f>
        <v/>
      </c>
      <c r="E452" s="64" t="str">
        <f t="shared" si="14"/>
        <v/>
      </c>
      <c r="F452" s="29" t="str">
        <f t="shared" si="13"/>
        <v/>
      </c>
      <c r="G452" s="68" t="str" cm="1">
        <f t="array" ref="G452">IF($G$6="","",_xlfn.IFS('組織C③（②のG6~P→F6にペースト＋事業所名追加）'!Q452="","",'組織C③（②のG6~P→F6にペースト＋事業所名追加）'!Q452=1,'組織C③（②のG6~P→F6にペースト＋事業所名追加）'!F452,'組織C③（②のG6~P→F6にペースト＋事業所名追加）'!Q452=2,'組織C③（②のG6~P→F6にペースト＋事業所名追加）'!H452,'組織C③（②のG6~P→F6にペースト＋事業所名追加）'!Q452=3,'組織C③（②のG6~P→F6にペースト＋事業所名追加）'!J452,'組織C③（②のG6~P→F6にペースト＋事業所名追加）'!Q452=4,'組織C③（②のG6~P→F6にペースト＋事業所名追加）'!L452,'組織C③（②のG6~P→F6にペースト＋事業所名追加）'!Q452=5,'組織C③（②のG6~P→F6にペースト＋事業所名追加）'!N452))</f>
        <v/>
      </c>
      <c r="H452" s="68" t="str" cm="1">
        <f t="array" ref="H452">IF($G$6="","",_xlfn.IFS('組織C③（②のG6~P→F6にペースト＋事業所名追加）'!Q452="","",'組織C③（②のG6~P→F6にペースト＋事業所名追加）'!Q452=1,"",'組織C③（②のG6~P→F6にペースト＋事業所名追加）'!Q452=2,'組織C③（②のG6~P→F6にペースト＋事業所名追加）'!F452,'組織C③（②のG6~P→F6にペースト＋事業所名追加）'!Q452=3,'組織C③（②のG6~P→F6にペースト＋事業所名追加）'!H452,'組織C③（②のG6~P→F6にペースト＋事業所名追加）'!Q452=4,'組織C③（②のG6~P→F6にペースト＋事業所名追加）'!J452,'組織C③（②のG6~P→F6にペースト＋事業所名追加）'!Q452=5,'組織C③（②のG6~P→F6にペースト＋事業所名追加）'!L452))</f>
        <v/>
      </c>
      <c r="I452" s="68" t="str">
        <f>IF('組織C③（②のG6~P→F6にペースト＋事業所名追加）'!C452="","",'組織C③（②のG6~P→F6にペースト＋事業所名追加）'!C452)</f>
        <v/>
      </c>
      <c r="J452" s="64"/>
    </row>
    <row r="453" spans="1:10">
      <c r="A453" s="64" t="s">
        <v>1355</v>
      </c>
      <c r="B453" s="79"/>
      <c r="C453" s="81" t="str" cm="1">
        <f t="array" ref="C453">_xlfn.IFS('組織C③（②のG6~P→F6にペースト＋事業所名追加）'!Q453="","",'組織C③（②のG6~P→F6にペースト＋事業所名追加）'!Q453=1,'組織C③（②のG6~P→F6にペースト＋事業所名追加）'!G453,'組織C③（②のG6~P→F6にペースト＋事業所名追加）'!Q453=2,'組織C③（②のG6~P→F6にペースト＋事業所名追加）'!I453,'組織C③（②のG6~P→F6にペースト＋事業所名追加）'!Q453=3,'組織C③（②のG6~P→F6にペースト＋事業所名追加）'!K453,'組織C③（②のG6~P→F6にペースト＋事業所名追加）'!Q453=4,'組織C③（②のG6~P→F6にペースト＋事業所名追加）'!M453,'組織C③（②のG6~P→F6にペースト＋事業所名追加）'!Q453=5,'組織C③（②のG6~P→F6にペースト＋事業所名追加）'!O453)</f>
        <v/>
      </c>
      <c r="D453" s="81" t="str" cm="1">
        <f t="array" ref="D453">_xlfn.IFS('組織C③（②のG6~P→F6にペースト＋事業所名追加）'!Q453="","",'組織C③（②のG6~P→F6にペースト＋事業所名追加）'!Q453=1,"",'組織C③（②のG6~P→F6にペースト＋事業所名追加）'!Q453=2,'組織C③（②のG6~P→F6にペースト＋事業所名追加）'!G453,'組織C③（②のG6~P→F6にペースト＋事業所名追加）'!Q453=3,'組織C③（②のG6~P→F6にペースト＋事業所名追加）'!I453,'組織C③（②のG6~P→F6にペースト＋事業所名追加）'!Q453=4,'組織C③（②のG6~P→F6にペースト＋事業所名追加）'!K453,'組織C③（②のG6~P→F6にペースト＋事業所名追加）'!Q453=5,'組織C③（②のG6~P→F6にペースト＋事業所名追加）'!M453)</f>
        <v/>
      </c>
      <c r="E453" s="64" t="str">
        <f t="shared" si="14"/>
        <v/>
      </c>
      <c r="F453" s="29" t="str">
        <f t="shared" si="13"/>
        <v/>
      </c>
      <c r="G453" s="68" t="str" cm="1">
        <f t="array" ref="G453">IF($G$6="","",_xlfn.IFS('組織C③（②のG6~P→F6にペースト＋事業所名追加）'!Q453="","",'組織C③（②のG6~P→F6にペースト＋事業所名追加）'!Q453=1,'組織C③（②のG6~P→F6にペースト＋事業所名追加）'!F453,'組織C③（②のG6~P→F6にペースト＋事業所名追加）'!Q453=2,'組織C③（②のG6~P→F6にペースト＋事業所名追加）'!H453,'組織C③（②のG6~P→F6にペースト＋事業所名追加）'!Q453=3,'組織C③（②のG6~P→F6にペースト＋事業所名追加）'!J453,'組織C③（②のG6~P→F6にペースト＋事業所名追加）'!Q453=4,'組織C③（②のG6~P→F6にペースト＋事業所名追加）'!L453,'組織C③（②のG6~P→F6にペースト＋事業所名追加）'!Q453=5,'組織C③（②のG6~P→F6にペースト＋事業所名追加）'!N453))</f>
        <v/>
      </c>
      <c r="H453" s="68" t="str" cm="1">
        <f t="array" ref="H453">IF($G$6="","",_xlfn.IFS('組織C③（②のG6~P→F6にペースト＋事業所名追加）'!Q453="","",'組織C③（②のG6~P→F6にペースト＋事業所名追加）'!Q453=1,"",'組織C③（②のG6~P→F6にペースト＋事業所名追加）'!Q453=2,'組織C③（②のG6~P→F6にペースト＋事業所名追加）'!F453,'組織C③（②のG6~P→F6にペースト＋事業所名追加）'!Q453=3,'組織C③（②のG6~P→F6にペースト＋事業所名追加）'!H453,'組織C③（②のG6~P→F6にペースト＋事業所名追加）'!Q453=4,'組織C③（②のG6~P→F6にペースト＋事業所名追加）'!J453,'組織C③（②のG6~P→F6にペースト＋事業所名追加）'!Q453=5,'組織C③（②のG6~P→F6にペースト＋事業所名追加）'!L453))</f>
        <v/>
      </c>
      <c r="I453" s="68" t="str">
        <f>IF('組織C③（②のG6~P→F6にペースト＋事業所名追加）'!C453="","",'組織C③（②のG6~P→F6にペースト＋事業所名追加）'!C453)</f>
        <v/>
      </c>
      <c r="J453" s="64"/>
    </row>
    <row r="454" spans="1:10">
      <c r="A454" s="64" t="s">
        <v>1356</v>
      </c>
      <c r="B454" s="79"/>
      <c r="C454" s="81" t="str" cm="1">
        <f t="array" ref="C454">_xlfn.IFS('組織C③（②のG6~P→F6にペースト＋事業所名追加）'!Q454="","",'組織C③（②のG6~P→F6にペースト＋事業所名追加）'!Q454=1,'組織C③（②のG6~P→F6にペースト＋事業所名追加）'!G454,'組織C③（②のG6~P→F6にペースト＋事業所名追加）'!Q454=2,'組織C③（②のG6~P→F6にペースト＋事業所名追加）'!I454,'組織C③（②のG6~P→F6にペースト＋事業所名追加）'!Q454=3,'組織C③（②のG6~P→F6にペースト＋事業所名追加）'!K454,'組織C③（②のG6~P→F6にペースト＋事業所名追加）'!Q454=4,'組織C③（②のG6~P→F6にペースト＋事業所名追加）'!M454,'組織C③（②のG6~P→F6にペースト＋事業所名追加）'!Q454=5,'組織C③（②のG6~P→F6にペースト＋事業所名追加）'!O454)</f>
        <v/>
      </c>
      <c r="D454" s="81" t="str" cm="1">
        <f t="array" ref="D454">_xlfn.IFS('組織C③（②のG6~P→F6にペースト＋事業所名追加）'!Q454="","",'組織C③（②のG6~P→F6にペースト＋事業所名追加）'!Q454=1,"",'組織C③（②のG6~P→F6にペースト＋事業所名追加）'!Q454=2,'組織C③（②のG6~P→F6にペースト＋事業所名追加）'!G454,'組織C③（②のG6~P→F6にペースト＋事業所名追加）'!Q454=3,'組織C③（②のG6~P→F6にペースト＋事業所名追加）'!I454,'組織C③（②のG6~P→F6にペースト＋事業所名追加）'!Q454=4,'組織C③（②のG6~P→F6にペースト＋事業所名追加）'!K454,'組織C③（②のG6~P→F6にペースト＋事業所名追加）'!Q454=5,'組織C③（②のG6~P→F6にペースト＋事業所名追加）'!M454)</f>
        <v/>
      </c>
      <c r="E454" s="64" t="str">
        <f t="shared" si="14"/>
        <v/>
      </c>
      <c r="F454" s="29" t="str">
        <f t="shared" si="13"/>
        <v/>
      </c>
      <c r="G454" s="68" t="str" cm="1">
        <f t="array" ref="G454">IF($G$6="","",_xlfn.IFS('組織C③（②のG6~P→F6にペースト＋事業所名追加）'!Q454="","",'組織C③（②のG6~P→F6にペースト＋事業所名追加）'!Q454=1,'組織C③（②のG6~P→F6にペースト＋事業所名追加）'!F454,'組織C③（②のG6~P→F6にペースト＋事業所名追加）'!Q454=2,'組織C③（②のG6~P→F6にペースト＋事業所名追加）'!H454,'組織C③（②のG6~P→F6にペースト＋事業所名追加）'!Q454=3,'組織C③（②のG6~P→F6にペースト＋事業所名追加）'!J454,'組織C③（②のG6~P→F6にペースト＋事業所名追加）'!Q454=4,'組織C③（②のG6~P→F6にペースト＋事業所名追加）'!L454,'組織C③（②のG6~P→F6にペースト＋事業所名追加）'!Q454=5,'組織C③（②のG6~P→F6にペースト＋事業所名追加）'!N454))</f>
        <v/>
      </c>
      <c r="H454" s="68" t="str" cm="1">
        <f t="array" ref="H454">IF($G$6="","",_xlfn.IFS('組織C③（②のG6~P→F6にペースト＋事業所名追加）'!Q454="","",'組織C③（②のG6~P→F6にペースト＋事業所名追加）'!Q454=1,"",'組織C③（②のG6~P→F6にペースト＋事業所名追加）'!Q454=2,'組織C③（②のG6~P→F6にペースト＋事業所名追加）'!F454,'組織C③（②のG6~P→F6にペースト＋事業所名追加）'!Q454=3,'組織C③（②のG6~P→F6にペースト＋事業所名追加）'!H454,'組織C③（②のG6~P→F6にペースト＋事業所名追加）'!Q454=4,'組織C③（②のG6~P→F6にペースト＋事業所名追加）'!J454,'組織C③（②のG6~P→F6にペースト＋事業所名追加）'!Q454=5,'組織C③（②のG6~P→F6にペースト＋事業所名追加）'!L454))</f>
        <v/>
      </c>
      <c r="I454" s="68" t="str">
        <f>IF('組織C③（②のG6~P→F6にペースト＋事業所名追加）'!C454="","",'組織C③（②のG6~P→F6にペースト＋事業所名追加）'!C454)</f>
        <v/>
      </c>
      <c r="J454" s="64"/>
    </row>
    <row r="455" spans="1:10">
      <c r="A455" s="64" t="s">
        <v>1357</v>
      </c>
      <c r="B455" s="79"/>
      <c r="C455" s="81" t="str" cm="1">
        <f t="array" ref="C455">_xlfn.IFS('組織C③（②のG6~P→F6にペースト＋事業所名追加）'!Q455="","",'組織C③（②のG6~P→F6にペースト＋事業所名追加）'!Q455=1,'組織C③（②のG6~P→F6にペースト＋事業所名追加）'!G455,'組織C③（②のG6~P→F6にペースト＋事業所名追加）'!Q455=2,'組織C③（②のG6~P→F6にペースト＋事業所名追加）'!I455,'組織C③（②のG6~P→F6にペースト＋事業所名追加）'!Q455=3,'組織C③（②のG6~P→F6にペースト＋事業所名追加）'!K455,'組織C③（②のG6~P→F6にペースト＋事業所名追加）'!Q455=4,'組織C③（②のG6~P→F6にペースト＋事業所名追加）'!M455,'組織C③（②のG6~P→F6にペースト＋事業所名追加）'!Q455=5,'組織C③（②のG6~P→F6にペースト＋事業所名追加）'!O455)</f>
        <v/>
      </c>
      <c r="D455" s="81" t="str" cm="1">
        <f t="array" ref="D455">_xlfn.IFS('組織C③（②のG6~P→F6にペースト＋事業所名追加）'!Q455="","",'組織C③（②のG6~P→F6にペースト＋事業所名追加）'!Q455=1,"",'組織C③（②のG6~P→F6にペースト＋事業所名追加）'!Q455=2,'組織C③（②のG6~P→F6にペースト＋事業所名追加）'!G455,'組織C③（②のG6~P→F6にペースト＋事業所名追加）'!Q455=3,'組織C③（②のG6~P→F6にペースト＋事業所名追加）'!I455,'組織C③（②のG6~P→F6にペースト＋事業所名追加）'!Q455=4,'組織C③（②のG6~P→F6にペースト＋事業所名追加）'!K455,'組織C③（②のG6~P→F6にペースト＋事業所名追加）'!Q455=5,'組織C③（②のG6~P→F6にペースト＋事業所名追加）'!M455)</f>
        <v/>
      </c>
      <c r="E455" s="64" t="str">
        <f t="shared" si="14"/>
        <v/>
      </c>
      <c r="F455" s="29" t="str">
        <f t="shared" si="13"/>
        <v/>
      </c>
      <c r="G455" s="68" t="str" cm="1">
        <f t="array" ref="G455">IF($G$6="","",_xlfn.IFS('組織C③（②のG6~P→F6にペースト＋事業所名追加）'!Q455="","",'組織C③（②のG6~P→F6にペースト＋事業所名追加）'!Q455=1,'組織C③（②のG6~P→F6にペースト＋事業所名追加）'!F455,'組織C③（②のG6~P→F6にペースト＋事業所名追加）'!Q455=2,'組織C③（②のG6~P→F6にペースト＋事業所名追加）'!H455,'組織C③（②のG6~P→F6にペースト＋事業所名追加）'!Q455=3,'組織C③（②のG6~P→F6にペースト＋事業所名追加）'!J455,'組織C③（②のG6~P→F6にペースト＋事業所名追加）'!Q455=4,'組織C③（②のG6~P→F6にペースト＋事業所名追加）'!L455,'組織C③（②のG6~P→F6にペースト＋事業所名追加）'!Q455=5,'組織C③（②のG6~P→F6にペースト＋事業所名追加）'!N455))</f>
        <v/>
      </c>
      <c r="H455" s="68" t="str" cm="1">
        <f t="array" ref="H455">IF($G$6="","",_xlfn.IFS('組織C③（②のG6~P→F6にペースト＋事業所名追加）'!Q455="","",'組織C③（②のG6~P→F6にペースト＋事業所名追加）'!Q455=1,"",'組織C③（②のG6~P→F6にペースト＋事業所名追加）'!Q455=2,'組織C③（②のG6~P→F6にペースト＋事業所名追加）'!F455,'組織C③（②のG6~P→F6にペースト＋事業所名追加）'!Q455=3,'組織C③（②のG6~P→F6にペースト＋事業所名追加）'!H455,'組織C③（②のG6~P→F6にペースト＋事業所名追加）'!Q455=4,'組織C③（②のG6~P→F6にペースト＋事業所名追加）'!J455,'組織C③（②のG6~P→F6にペースト＋事業所名追加）'!Q455=5,'組織C③（②のG6~P→F6にペースト＋事業所名追加）'!L455))</f>
        <v/>
      </c>
      <c r="I455" s="68" t="str">
        <f>IF('組織C③（②のG6~P→F6にペースト＋事業所名追加）'!C455="","",'組織C③（②のG6~P→F6にペースト＋事業所名追加）'!C455)</f>
        <v/>
      </c>
      <c r="J455" s="64"/>
    </row>
    <row r="456" spans="1:10">
      <c r="A456" s="64" t="s">
        <v>1358</v>
      </c>
      <c r="B456" s="79"/>
      <c r="C456" s="81" t="str" cm="1">
        <f t="array" ref="C456">_xlfn.IFS('組織C③（②のG6~P→F6にペースト＋事業所名追加）'!Q456="","",'組織C③（②のG6~P→F6にペースト＋事業所名追加）'!Q456=1,'組織C③（②のG6~P→F6にペースト＋事業所名追加）'!G456,'組織C③（②のG6~P→F6にペースト＋事業所名追加）'!Q456=2,'組織C③（②のG6~P→F6にペースト＋事業所名追加）'!I456,'組織C③（②のG6~P→F6にペースト＋事業所名追加）'!Q456=3,'組織C③（②のG6~P→F6にペースト＋事業所名追加）'!K456,'組織C③（②のG6~P→F6にペースト＋事業所名追加）'!Q456=4,'組織C③（②のG6~P→F6にペースト＋事業所名追加）'!M456,'組織C③（②のG6~P→F6にペースト＋事業所名追加）'!Q456=5,'組織C③（②のG6~P→F6にペースト＋事業所名追加）'!O456)</f>
        <v/>
      </c>
      <c r="D456" s="81" t="str" cm="1">
        <f t="array" ref="D456">_xlfn.IFS('組織C③（②のG6~P→F6にペースト＋事業所名追加）'!Q456="","",'組織C③（②のG6~P→F6にペースト＋事業所名追加）'!Q456=1,"",'組織C③（②のG6~P→F6にペースト＋事業所名追加）'!Q456=2,'組織C③（②のG6~P→F6にペースト＋事業所名追加）'!G456,'組織C③（②のG6~P→F6にペースト＋事業所名追加）'!Q456=3,'組織C③（②のG6~P→F6にペースト＋事業所名追加）'!I456,'組織C③（②のG6~P→F6にペースト＋事業所名追加）'!Q456=4,'組織C③（②のG6~P→F6にペースト＋事業所名追加）'!K456,'組織C③（②のG6~P→F6にペースト＋事業所名追加）'!Q456=5,'組織C③（②のG6~P→F6にペースト＋事業所名追加）'!M456)</f>
        <v/>
      </c>
      <c r="E456" s="64" t="str">
        <f t="shared" si="14"/>
        <v/>
      </c>
      <c r="F456" s="29" t="str">
        <f t="shared" si="13"/>
        <v/>
      </c>
      <c r="G456" s="68" t="str" cm="1">
        <f t="array" ref="G456">IF($G$6="","",_xlfn.IFS('組織C③（②のG6~P→F6にペースト＋事業所名追加）'!Q456="","",'組織C③（②のG6~P→F6にペースト＋事業所名追加）'!Q456=1,'組織C③（②のG6~P→F6にペースト＋事業所名追加）'!F456,'組織C③（②のG6~P→F6にペースト＋事業所名追加）'!Q456=2,'組織C③（②のG6~P→F6にペースト＋事業所名追加）'!H456,'組織C③（②のG6~P→F6にペースト＋事業所名追加）'!Q456=3,'組織C③（②のG6~P→F6にペースト＋事業所名追加）'!J456,'組織C③（②のG6~P→F6にペースト＋事業所名追加）'!Q456=4,'組織C③（②のG6~P→F6にペースト＋事業所名追加）'!L456,'組織C③（②のG6~P→F6にペースト＋事業所名追加）'!Q456=5,'組織C③（②のG6~P→F6にペースト＋事業所名追加）'!N456))</f>
        <v/>
      </c>
      <c r="H456" s="68" t="str" cm="1">
        <f t="array" ref="H456">IF($G$6="","",_xlfn.IFS('組織C③（②のG6~P→F6にペースト＋事業所名追加）'!Q456="","",'組織C③（②のG6~P→F6にペースト＋事業所名追加）'!Q456=1,"",'組織C③（②のG6~P→F6にペースト＋事業所名追加）'!Q456=2,'組織C③（②のG6~P→F6にペースト＋事業所名追加）'!F456,'組織C③（②のG6~P→F6にペースト＋事業所名追加）'!Q456=3,'組織C③（②のG6~P→F6にペースト＋事業所名追加）'!H456,'組織C③（②のG6~P→F6にペースト＋事業所名追加）'!Q456=4,'組織C③（②のG6~P→F6にペースト＋事業所名追加）'!J456,'組織C③（②のG6~P→F6にペースト＋事業所名追加）'!Q456=5,'組織C③（②のG6~P→F6にペースト＋事業所名追加）'!L456))</f>
        <v/>
      </c>
      <c r="I456" s="68" t="str">
        <f>IF('組織C③（②のG6~P→F6にペースト＋事業所名追加）'!C456="","",'組織C③（②のG6~P→F6にペースト＋事業所名追加）'!C456)</f>
        <v/>
      </c>
      <c r="J456" s="64"/>
    </row>
    <row r="457" spans="1:10">
      <c r="A457" s="64" t="s">
        <v>1359</v>
      </c>
      <c r="B457" s="79"/>
      <c r="C457" s="81" t="str" cm="1">
        <f t="array" ref="C457">_xlfn.IFS('組織C③（②のG6~P→F6にペースト＋事業所名追加）'!Q457="","",'組織C③（②のG6~P→F6にペースト＋事業所名追加）'!Q457=1,'組織C③（②のG6~P→F6にペースト＋事業所名追加）'!G457,'組織C③（②のG6~P→F6にペースト＋事業所名追加）'!Q457=2,'組織C③（②のG6~P→F6にペースト＋事業所名追加）'!I457,'組織C③（②のG6~P→F6にペースト＋事業所名追加）'!Q457=3,'組織C③（②のG6~P→F6にペースト＋事業所名追加）'!K457,'組織C③（②のG6~P→F6にペースト＋事業所名追加）'!Q457=4,'組織C③（②のG6~P→F6にペースト＋事業所名追加）'!M457,'組織C③（②のG6~P→F6にペースト＋事業所名追加）'!Q457=5,'組織C③（②のG6~P→F6にペースト＋事業所名追加）'!O457)</f>
        <v/>
      </c>
      <c r="D457" s="81" t="str" cm="1">
        <f t="array" ref="D457">_xlfn.IFS('組織C③（②のG6~P→F6にペースト＋事業所名追加）'!Q457="","",'組織C③（②のG6~P→F6にペースト＋事業所名追加）'!Q457=1,"",'組織C③（②のG6~P→F6にペースト＋事業所名追加）'!Q457=2,'組織C③（②のG6~P→F6にペースト＋事業所名追加）'!G457,'組織C③（②のG6~P→F6にペースト＋事業所名追加）'!Q457=3,'組織C③（②のG6~P→F6にペースト＋事業所名追加）'!I457,'組織C③（②のG6~P→F6にペースト＋事業所名追加）'!Q457=4,'組織C③（②のG6~P→F6にペースト＋事業所名追加）'!K457,'組織C③（②のG6~P→F6にペースト＋事業所名追加）'!Q457=5,'組織C③（②のG6~P→F6にペースト＋事業所名追加）'!M457)</f>
        <v/>
      </c>
      <c r="E457" s="64" t="str">
        <f t="shared" si="14"/>
        <v/>
      </c>
      <c r="F457" s="29" t="str">
        <f t="shared" si="13"/>
        <v/>
      </c>
      <c r="G457" s="68" t="str" cm="1">
        <f t="array" ref="G457">IF($G$6="","",_xlfn.IFS('組織C③（②のG6~P→F6にペースト＋事業所名追加）'!Q457="","",'組織C③（②のG6~P→F6にペースト＋事業所名追加）'!Q457=1,'組織C③（②のG6~P→F6にペースト＋事業所名追加）'!F457,'組織C③（②のG6~P→F6にペースト＋事業所名追加）'!Q457=2,'組織C③（②のG6~P→F6にペースト＋事業所名追加）'!H457,'組織C③（②のG6~P→F6にペースト＋事業所名追加）'!Q457=3,'組織C③（②のG6~P→F6にペースト＋事業所名追加）'!J457,'組織C③（②のG6~P→F6にペースト＋事業所名追加）'!Q457=4,'組織C③（②のG6~P→F6にペースト＋事業所名追加）'!L457,'組織C③（②のG6~P→F6にペースト＋事業所名追加）'!Q457=5,'組織C③（②のG6~P→F6にペースト＋事業所名追加）'!N457))</f>
        <v/>
      </c>
      <c r="H457" s="68" t="str" cm="1">
        <f t="array" ref="H457">IF($G$6="","",_xlfn.IFS('組織C③（②のG6~P→F6にペースト＋事業所名追加）'!Q457="","",'組織C③（②のG6~P→F6にペースト＋事業所名追加）'!Q457=1,"",'組織C③（②のG6~P→F6にペースト＋事業所名追加）'!Q457=2,'組織C③（②のG6~P→F6にペースト＋事業所名追加）'!F457,'組織C③（②のG6~P→F6にペースト＋事業所名追加）'!Q457=3,'組織C③（②のG6~P→F6にペースト＋事業所名追加）'!H457,'組織C③（②のG6~P→F6にペースト＋事業所名追加）'!Q457=4,'組織C③（②のG6~P→F6にペースト＋事業所名追加）'!J457,'組織C③（②のG6~P→F6にペースト＋事業所名追加）'!Q457=5,'組織C③（②のG6~P→F6にペースト＋事業所名追加）'!L457))</f>
        <v/>
      </c>
      <c r="I457" s="68" t="str">
        <f>IF('組織C③（②のG6~P→F6にペースト＋事業所名追加）'!C457="","",'組織C③（②のG6~P→F6にペースト＋事業所名追加）'!C457)</f>
        <v/>
      </c>
      <c r="J457" s="64"/>
    </row>
    <row r="458" spans="1:10">
      <c r="A458" s="64" t="s">
        <v>1360</v>
      </c>
      <c r="B458" s="79"/>
      <c r="C458" s="81" t="str" cm="1">
        <f t="array" ref="C458">_xlfn.IFS('組織C③（②のG6~P→F6にペースト＋事業所名追加）'!Q458="","",'組織C③（②のG6~P→F6にペースト＋事業所名追加）'!Q458=1,'組織C③（②のG6~P→F6にペースト＋事業所名追加）'!G458,'組織C③（②のG6~P→F6にペースト＋事業所名追加）'!Q458=2,'組織C③（②のG6~P→F6にペースト＋事業所名追加）'!I458,'組織C③（②のG6~P→F6にペースト＋事業所名追加）'!Q458=3,'組織C③（②のG6~P→F6にペースト＋事業所名追加）'!K458,'組織C③（②のG6~P→F6にペースト＋事業所名追加）'!Q458=4,'組織C③（②のG6~P→F6にペースト＋事業所名追加）'!M458,'組織C③（②のG6~P→F6にペースト＋事業所名追加）'!Q458=5,'組織C③（②のG6~P→F6にペースト＋事業所名追加）'!O458)</f>
        <v/>
      </c>
      <c r="D458" s="81" t="str" cm="1">
        <f t="array" ref="D458">_xlfn.IFS('組織C③（②のG6~P→F6にペースト＋事業所名追加）'!Q458="","",'組織C③（②のG6~P→F6にペースト＋事業所名追加）'!Q458=1,"",'組織C③（②のG6~P→F6にペースト＋事業所名追加）'!Q458=2,'組織C③（②のG6~P→F6にペースト＋事業所名追加）'!G458,'組織C③（②のG6~P→F6にペースト＋事業所名追加）'!Q458=3,'組織C③（②のG6~P→F6にペースト＋事業所名追加）'!I458,'組織C③（②のG6~P→F6にペースト＋事業所名追加）'!Q458=4,'組織C③（②のG6~P→F6にペースト＋事業所名追加）'!K458,'組織C③（②のG6~P→F6にペースト＋事業所名追加）'!Q458=5,'組織C③（②のG6~P→F6にペースト＋事業所名追加）'!M458)</f>
        <v/>
      </c>
      <c r="E458" s="64" t="str">
        <f t="shared" si="14"/>
        <v/>
      </c>
      <c r="F458" s="29" t="str">
        <f t="shared" ref="F458:F521" si="15">IF(C458="","",IF(D458="",1,IF(H458="",(INDEX($A$6:$F$805,MATCH(D458,$C$6:$C$805,0),6))+1,(INDEX($A$6:$H$805,MATCH(H458,$G$6:$G$805,0),6))+1)))</f>
        <v/>
      </c>
      <c r="G458" s="68" t="str" cm="1">
        <f t="array" ref="G458">IF($G$6="","",_xlfn.IFS('組織C③（②のG6~P→F6にペースト＋事業所名追加）'!Q458="","",'組織C③（②のG6~P→F6にペースト＋事業所名追加）'!Q458=1,'組織C③（②のG6~P→F6にペースト＋事業所名追加）'!F458,'組織C③（②のG6~P→F6にペースト＋事業所名追加）'!Q458=2,'組織C③（②のG6~P→F6にペースト＋事業所名追加）'!H458,'組織C③（②のG6~P→F6にペースト＋事業所名追加）'!Q458=3,'組織C③（②のG6~P→F6にペースト＋事業所名追加）'!J458,'組織C③（②のG6~P→F6にペースト＋事業所名追加）'!Q458=4,'組織C③（②のG6~P→F6にペースト＋事業所名追加）'!L458,'組織C③（②のG6~P→F6にペースト＋事業所名追加）'!Q458=5,'組織C③（②のG6~P→F6にペースト＋事業所名追加）'!N458))</f>
        <v/>
      </c>
      <c r="H458" s="68" t="str" cm="1">
        <f t="array" ref="H458">IF($G$6="","",_xlfn.IFS('組織C③（②のG6~P→F6にペースト＋事業所名追加）'!Q458="","",'組織C③（②のG6~P→F6にペースト＋事業所名追加）'!Q458=1,"",'組織C③（②のG6~P→F6にペースト＋事業所名追加）'!Q458=2,'組織C③（②のG6~P→F6にペースト＋事業所名追加）'!F458,'組織C③（②のG6~P→F6にペースト＋事業所名追加）'!Q458=3,'組織C③（②のG6~P→F6にペースト＋事業所名追加）'!H458,'組織C③（②のG6~P→F6にペースト＋事業所名追加）'!Q458=4,'組織C③（②のG6~P→F6にペースト＋事業所名追加）'!J458,'組織C③（②のG6~P→F6にペースト＋事業所名追加）'!Q458=5,'組織C③（②のG6~P→F6にペースト＋事業所名追加）'!L458))</f>
        <v/>
      </c>
      <c r="I458" s="68" t="str">
        <f>IF('組織C③（②のG6~P→F6にペースト＋事業所名追加）'!C458="","",'組織C③（②のG6~P→F6にペースト＋事業所名追加）'!C458)</f>
        <v/>
      </c>
      <c r="J458" s="64"/>
    </row>
    <row r="459" spans="1:10">
      <c r="A459" s="64" t="s">
        <v>1361</v>
      </c>
      <c r="B459" s="79"/>
      <c r="C459" s="81" t="str" cm="1">
        <f t="array" ref="C459">_xlfn.IFS('組織C③（②のG6~P→F6にペースト＋事業所名追加）'!Q459="","",'組織C③（②のG6~P→F6にペースト＋事業所名追加）'!Q459=1,'組織C③（②のG6~P→F6にペースト＋事業所名追加）'!G459,'組織C③（②のG6~P→F6にペースト＋事業所名追加）'!Q459=2,'組織C③（②のG6~P→F6にペースト＋事業所名追加）'!I459,'組織C③（②のG6~P→F6にペースト＋事業所名追加）'!Q459=3,'組織C③（②のG6~P→F6にペースト＋事業所名追加）'!K459,'組織C③（②のG6~P→F6にペースト＋事業所名追加）'!Q459=4,'組織C③（②のG6~P→F6にペースト＋事業所名追加）'!M459,'組織C③（②のG6~P→F6にペースト＋事業所名追加）'!Q459=5,'組織C③（②のG6~P→F6にペースト＋事業所名追加）'!O459)</f>
        <v/>
      </c>
      <c r="D459" s="81" t="str" cm="1">
        <f t="array" ref="D459">_xlfn.IFS('組織C③（②のG6~P→F6にペースト＋事業所名追加）'!Q459="","",'組織C③（②のG6~P→F6にペースト＋事業所名追加）'!Q459=1,"",'組織C③（②のG6~P→F6にペースト＋事業所名追加）'!Q459=2,'組織C③（②のG6~P→F6にペースト＋事業所名追加）'!G459,'組織C③（②のG6~P→F6にペースト＋事業所名追加）'!Q459=3,'組織C③（②のG6~P→F6にペースト＋事業所名追加）'!I459,'組織C③（②のG6~P→F6にペースト＋事業所名追加）'!Q459=4,'組織C③（②のG6~P→F6にペースト＋事業所名追加）'!K459,'組織C③（②のG6~P→F6にペースト＋事業所名追加）'!Q459=5,'組織C③（②のG6~P→F6にペースト＋事業所名追加）'!M459)</f>
        <v/>
      </c>
      <c r="E459" s="64" t="str">
        <f t="shared" ref="E459:E522" si="16">IF(D459="","",IF(H459="",(INDEX($A$6:$C$805,MATCH(D459,$C$6:$C$805,0),1)),(INDEX($A$6:$H$805,MATCH(H459,$G$6:$G$805,0),1))))</f>
        <v/>
      </c>
      <c r="F459" s="29" t="str">
        <f t="shared" si="15"/>
        <v/>
      </c>
      <c r="G459" s="68" t="str" cm="1">
        <f t="array" ref="G459">IF($G$6="","",_xlfn.IFS('組織C③（②のG6~P→F6にペースト＋事業所名追加）'!Q459="","",'組織C③（②のG6~P→F6にペースト＋事業所名追加）'!Q459=1,'組織C③（②のG6~P→F6にペースト＋事業所名追加）'!F459,'組織C③（②のG6~P→F6にペースト＋事業所名追加）'!Q459=2,'組織C③（②のG6~P→F6にペースト＋事業所名追加）'!H459,'組織C③（②のG6~P→F6にペースト＋事業所名追加）'!Q459=3,'組織C③（②のG6~P→F6にペースト＋事業所名追加）'!J459,'組織C③（②のG6~P→F6にペースト＋事業所名追加）'!Q459=4,'組織C③（②のG6~P→F6にペースト＋事業所名追加）'!L459,'組織C③（②のG6~P→F6にペースト＋事業所名追加）'!Q459=5,'組織C③（②のG6~P→F6にペースト＋事業所名追加）'!N459))</f>
        <v/>
      </c>
      <c r="H459" s="68" t="str" cm="1">
        <f t="array" ref="H459">IF($G$6="","",_xlfn.IFS('組織C③（②のG6~P→F6にペースト＋事業所名追加）'!Q459="","",'組織C③（②のG6~P→F6にペースト＋事業所名追加）'!Q459=1,"",'組織C③（②のG6~P→F6にペースト＋事業所名追加）'!Q459=2,'組織C③（②のG6~P→F6にペースト＋事業所名追加）'!F459,'組織C③（②のG6~P→F6にペースト＋事業所名追加）'!Q459=3,'組織C③（②のG6~P→F6にペースト＋事業所名追加）'!H459,'組織C③（②のG6~P→F6にペースト＋事業所名追加）'!Q459=4,'組織C③（②のG6~P→F6にペースト＋事業所名追加）'!J459,'組織C③（②のG6~P→F6にペースト＋事業所名追加）'!Q459=5,'組織C③（②のG6~P→F6にペースト＋事業所名追加）'!L459))</f>
        <v/>
      </c>
      <c r="I459" s="68" t="str">
        <f>IF('組織C③（②のG6~P→F6にペースト＋事業所名追加）'!C459="","",'組織C③（②のG6~P→F6にペースト＋事業所名追加）'!C459)</f>
        <v/>
      </c>
      <c r="J459" s="64"/>
    </row>
    <row r="460" spans="1:10">
      <c r="A460" s="64" t="s">
        <v>1362</v>
      </c>
      <c r="B460" s="79"/>
      <c r="C460" s="81" t="str" cm="1">
        <f t="array" ref="C460">_xlfn.IFS('組織C③（②のG6~P→F6にペースト＋事業所名追加）'!Q460="","",'組織C③（②のG6~P→F6にペースト＋事業所名追加）'!Q460=1,'組織C③（②のG6~P→F6にペースト＋事業所名追加）'!G460,'組織C③（②のG6~P→F6にペースト＋事業所名追加）'!Q460=2,'組織C③（②のG6~P→F6にペースト＋事業所名追加）'!I460,'組織C③（②のG6~P→F6にペースト＋事業所名追加）'!Q460=3,'組織C③（②のG6~P→F6にペースト＋事業所名追加）'!K460,'組織C③（②のG6~P→F6にペースト＋事業所名追加）'!Q460=4,'組織C③（②のG6~P→F6にペースト＋事業所名追加）'!M460,'組織C③（②のG6~P→F6にペースト＋事業所名追加）'!Q460=5,'組織C③（②のG6~P→F6にペースト＋事業所名追加）'!O460)</f>
        <v/>
      </c>
      <c r="D460" s="81" t="str" cm="1">
        <f t="array" ref="D460">_xlfn.IFS('組織C③（②のG6~P→F6にペースト＋事業所名追加）'!Q460="","",'組織C③（②のG6~P→F6にペースト＋事業所名追加）'!Q460=1,"",'組織C③（②のG6~P→F6にペースト＋事業所名追加）'!Q460=2,'組織C③（②のG6~P→F6にペースト＋事業所名追加）'!G460,'組織C③（②のG6~P→F6にペースト＋事業所名追加）'!Q460=3,'組織C③（②のG6~P→F6にペースト＋事業所名追加）'!I460,'組織C③（②のG6~P→F6にペースト＋事業所名追加）'!Q460=4,'組織C③（②のG6~P→F6にペースト＋事業所名追加）'!K460,'組織C③（②のG6~P→F6にペースト＋事業所名追加）'!Q460=5,'組織C③（②のG6~P→F6にペースト＋事業所名追加）'!M460)</f>
        <v/>
      </c>
      <c r="E460" s="64" t="str">
        <f t="shared" si="16"/>
        <v/>
      </c>
      <c r="F460" s="29" t="str">
        <f t="shared" si="15"/>
        <v/>
      </c>
      <c r="G460" s="68" t="str" cm="1">
        <f t="array" ref="G460">IF($G$6="","",_xlfn.IFS('組織C③（②のG6~P→F6にペースト＋事業所名追加）'!Q460="","",'組織C③（②のG6~P→F6にペースト＋事業所名追加）'!Q460=1,'組織C③（②のG6~P→F6にペースト＋事業所名追加）'!F460,'組織C③（②のG6~P→F6にペースト＋事業所名追加）'!Q460=2,'組織C③（②のG6~P→F6にペースト＋事業所名追加）'!H460,'組織C③（②のG6~P→F6にペースト＋事業所名追加）'!Q460=3,'組織C③（②のG6~P→F6にペースト＋事業所名追加）'!J460,'組織C③（②のG6~P→F6にペースト＋事業所名追加）'!Q460=4,'組織C③（②のG6~P→F6にペースト＋事業所名追加）'!L460,'組織C③（②のG6~P→F6にペースト＋事業所名追加）'!Q460=5,'組織C③（②のG6~P→F6にペースト＋事業所名追加）'!N460))</f>
        <v/>
      </c>
      <c r="H460" s="68" t="str" cm="1">
        <f t="array" ref="H460">IF($G$6="","",_xlfn.IFS('組織C③（②のG6~P→F6にペースト＋事業所名追加）'!Q460="","",'組織C③（②のG6~P→F6にペースト＋事業所名追加）'!Q460=1,"",'組織C③（②のG6~P→F6にペースト＋事業所名追加）'!Q460=2,'組織C③（②のG6~P→F6にペースト＋事業所名追加）'!F460,'組織C③（②のG6~P→F6にペースト＋事業所名追加）'!Q460=3,'組織C③（②のG6~P→F6にペースト＋事業所名追加）'!H460,'組織C③（②のG6~P→F6にペースト＋事業所名追加）'!Q460=4,'組織C③（②のG6~P→F6にペースト＋事業所名追加）'!J460,'組織C③（②のG6~P→F6にペースト＋事業所名追加）'!Q460=5,'組織C③（②のG6~P→F6にペースト＋事業所名追加）'!L460))</f>
        <v/>
      </c>
      <c r="I460" s="68" t="str">
        <f>IF('組織C③（②のG6~P→F6にペースト＋事業所名追加）'!C460="","",'組織C③（②のG6~P→F6にペースト＋事業所名追加）'!C460)</f>
        <v/>
      </c>
      <c r="J460" s="64"/>
    </row>
    <row r="461" spans="1:10">
      <c r="A461" s="64" t="s">
        <v>1363</v>
      </c>
      <c r="B461" s="79"/>
      <c r="C461" s="81" t="str" cm="1">
        <f t="array" ref="C461">_xlfn.IFS('組織C③（②のG6~P→F6にペースト＋事業所名追加）'!Q461="","",'組織C③（②のG6~P→F6にペースト＋事業所名追加）'!Q461=1,'組織C③（②のG6~P→F6にペースト＋事業所名追加）'!G461,'組織C③（②のG6~P→F6にペースト＋事業所名追加）'!Q461=2,'組織C③（②のG6~P→F6にペースト＋事業所名追加）'!I461,'組織C③（②のG6~P→F6にペースト＋事業所名追加）'!Q461=3,'組織C③（②のG6~P→F6にペースト＋事業所名追加）'!K461,'組織C③（②のG6~P→F6にペースト＋事業所名追加）'!Q461=4,'組織C③（②のG6~P→F6にペースト＋事業所名追加）'!M461,'組織C③（②のG6~P→F6にペースト＋事業所名追加）'!Q461=5,'組織C③（②のG6~P→F6にペースト＋事業所名追加）'!O461)</f>
        <v/>
      </c>
      <c r="D461" s="81" t="str" cm="1">
        <f t="array" ref="D461">_xlfn.IFS('組織C③（②のG6~P→F6にペースト＋事業所名追加）'!Q461="","",'組織C③（②のG6~P→F6にペースト＋事業所名追加）'!Q461=1,"",'組織C③（②のG6~P→F6にペースト＋事業所名追加）'!Q461=2,'組織C③（②のG6~P→F6にペースト＋事業所名追加）'!G461,'組織C③（②のG6~P→F6にペースト＋事業所名追加）'!Q461=3,'組織C③（②のG6~P→F6にペースト＋事業所名追加）'!I461,'組織C③（②のG6~P→F6にペースト＋事業所名追加）'!Q461=4,'組織C③（②のG6~P→F6にペースト＋事業所名追加）'!K461,'組織C③（②のG6~P→F6にペースト＋事業所名追加）'!Q461=5,'組織C③（②のG6~P→F6にペースト＋事業所名追加）'!M461)</f>
        <v/>
      </c>
      <c r="E461" s="64" t="str">
        <f t="shared" si="16"/>
        <v/>
      </c>
      <c r="F461" s="29" t="str">
        <f t="shared" si="15"/>
        <v/>
      </c>
      <c r="G461" s="68" t="str" cm="1">
        <f t="array" ref="G461">IF($G$6="","",_xlfn.IFS('組織C③（②のG6~P→F6にペースト＋事業所名追加）'!Q461="","",'組織C③（②のG6~P→F6にペースト＋事業所名追加）'!Q461=1,'組織C③（②のG6~P→F6にペースト＋事業所名追加）'!F461,'組織C③（②のG6~P→F6にペースト＋事業所名追加）'!Q461=2,'組織C③（②のG6~P→F6にペースト＋事業所名追加）'!H461,'組織C③（②のG6~P→F6にペースト＋事業所名追加）'!Q461=3,'組織C③（②のG6~P→F6にペースト＋事業所名追加）'!J461,'組織C③（②のG6~P→F6にペースト＋事業所名追加）'!Q461=4,'組織C③（②のG6~P→F6にペースト＋事業所名追加）'!L461,'組織C③（②のG6~P→F6にペースト＋事業所名追加）'!Q461=5,'組織C③（②のG6~P→F6にペースト＋事業所名追加）'!N461))</f>
        <v/>
      </c>
      <c r="H461" s="68" t="str" cm="1">
        <f t="array" ref="H461">IF($G$6="","",_xlfn.IFS('組織C③（②のG6~P→F6にペースト＋事業所名追加）'!Q461="","",'組織C③（②のG6~P→F6にペースト＋事業所名追加）'!Q461=1,"",'組織C③（②のG6~P→F6にペースト＋事業所名追加）'!Q461=2,'組織C③（②のG6~P→F6にペースト＋事業所名追加）'!F461,'組織C③（②のG6~P→F6にペースト＋事業所名追加）'!Q461=3,'組織C③（②のG6~P→F6にペースト＋事業所名追加）'!H461,'組織C③（②のG6~P→F6にペースト＋事業所名追加）'!Q461=4,'組織C③（②のG6~P→F6にペースト＋事業所名追加）'!J461,'組織C③（②のG6~P→F6にペースト＋事業所名追加）'!Q461=5,'組織C③（②のG6~P→F6にペースト＋事業所名追加）'!L461))</f>
        <v/>
      </c>
      <c r="I461" s="68" t="str">
        <f>IF('組織C③（②のG6~P→F6にペースト＋事業所名追加）'!C461="","",'組織C③（②のG6~P→F6にペースト＋事業所名追加）'!C461)</f>
        <v/>
      </c>
      <c r="J461" s="64"/>
    </row>
    <row r="462" spans="1:10">
      <c r="A462" s="64" t="s">
        <v>1364</v>
      </c>
      <c r="B462" s="79"/>
      <c r="C462" s="81" t="str" cm="1">
        <f t="array" ref="C462">_xlfn.IFS('組織C③（②のG6~P→F6にペースト＋事業所名追加）'!Q462="","",'組織C③（②のG6~P→F6にペースト＋事業所名追加）'!Q462=1,'組織C③（②のG6~P→F6にペースト＋事業所名追加）'!G462,'組織C③（②のG6~P→F6にペースト＋事業所名追加）'!Q462=2,'組織C③（②のG6~P→F6にペースト＋事業所名追加）'!I462,'組織C③（②のG6~P→F6にペースト＋事業所名追加）'!Q462=3,'組織C③（②のG6~P→F6にペースト＋事業所名追加）'!K462,'組織C③（②のG6~P→F6にペースト＋事業所名追加）'!Q462=4,'組織C③（②のG6~P→F6にペースト＋事業所名追加）'!M462,'組織C③（②のG6~P→F6にペースト＋事業所名追加）'!Q462=5,'組織C③（②のG6~P→F6にペースト＋事業所名追加）'!O462)</f>
        <v/>
      </c>
      <c r="D462" s="81" t="str" cm="1">
        <f t="array" ref="D462">_xlfn.IFS('組織C③（②のG6~P→F6にペースト＋事業所名追加）'!Q462="","",'組織C③（②のG6~P→F6にペースト＋事業所名追加）'!Q462=1,"",'組織C③（②のG6~P→F6にペースト＋事業所名追加）'!Q462=2,'組織C③（②のG6~P→F6にペースト＋事業所名追加）'!G462,'組織C③（②のG6~P→F6にペースト＋事業所名追加）'!Q462=3,'組織C③（②のG6~P→F6にペースト＋事業所名追加）'!I462,'組織C③（②のG6~P→F6にペースト＋事業所名追加）'!Q462=4,'組織C③（②のG6~P→F6にペースト＋事業所名追加）'!K462,'組織C③（②のG6~P→F6にペースト＋事業所名追加）'!Q462=5,'組織C③（②のG6~P→F6にペースト＋事業所名追加）'!M462)</f>
        <v/>
      </c>
      <c r="E462" s="64" t="str">
        <f t="shared" si="16"/>
        <v/>
      </c>
      <c r="F462" s="29" t="str">
        <f t="shared" si="15"/>
        <v/>
      </c>
      <c r="G462" s="68" t="str" cm="1">
        <f t="array" ref="G462">IF($G$6="","",_xlfn.IFS('組織C③（②のG6~P→F6にペースト＋事業所名追加）'!Q462="","",'組織C③（②のG6~P→F6にペースト＋事業所名追加）'!Q462=1,'組織C③（②のG6~P→F6にペースト＋事業所名追加）'!F462,'組織C③（②のG6~P→F6にペースト＋事業所名追加）'!Q462=2,'組織C③（②のG6~P→F6にペースト＋事業所名追加）'!H462,'組織C③（②のG6~P→F6にペースト＋事業所名追加）'!Q462=3,'組織C③（②のG6~P→F6にペースト＋事業所名追加）'!J462,'組織C③（②のG6~P→F6にペースト＋事業所名追加）'!Q462=4,'組織C③（②のG6~P→F6にペースト＋事業所名追加）'!L462,'組織C③（②のG6~P→F6にペースト＋事業所名追加）'!Q462=5,'組織C③（②のG6~P→F6にペースト＋事業所名追加）'!N462))</f>
        <v/>
      </c>
      <c r="H462" s="68" t="str" cm="1">
        <f t="array" ref="H462">IF($G$6="","",_xlfn.IFS('組織C③（②のG6~P→F6にペースト＋事業所名追加）'!Q462="","",'組織C③（②のG6~P→F6にペースト＋事業所名追加）'!Q462=1,"",'組織C③（②のG6~P→F6にペースト＋事業所名追加）'!Q462=2,'組織C③（②のG6~P→F6にペースト＋事業所名追加）'!F462,'組織C③（②のG6~P→F6にペースト＋事業所名追加）'!Q462=3,'組織C③（②のG6~P→F6にペースト＋事業所名追加）'!H462,'組織C③（②のG6~P→F6にペースト＋事業所名追加）'!Q462=4,'組織C③（②のG6~P→F6にペースト＋事業所名追加）'!J462,'組織C③（②のG6~P→F6にペースト＋事業所名追加）'!Q462=5,'組織C③（②のG6~P→F6にペースト＋事業所名追加）'!L462))</f>
        <v/>
      </c>
      <c r="I462" s="68" t="str">
        <f>IF('組織C③（②のG6~P→F6にペースト＋事業所名追加）'!C462="","",'組織C③（②のG6~P→F6にペースト＋事業所名追加）'!C462)</f>
        <v/>
      </c>
      <c r="J462" s="64"/>
    </row>
    <row r="463" spans="1:10">
      <c r="A463" s="64" t="s">
        <v>1365</v>
      </c>
      <c r="B463" s="79"/>
      <c r="C463" s="81" t="str" cm="1">
        <f t="array" ref="C463">_xlfn.IFS('組織C③（②のG6~P→F6にペースト＋事業所名追加）'!Q463="","",'組織C③（②のG6~P→F6にペースト＋事業所名追加）'!Q463=1,'組織C③（②のG6~P→F6にペースト＋事業所名追加）'!G463,'組織C③（②のG6~P→F6にペースト＋事業所名追加）'!Q463=2,'組織C③（②のG6~P→F6にペースト＋事業所名追加）'!I463,'組織C③（②のG6~P→F6にペースト＋事業所名追加）'!Q463=3,'組織C③（②のG6~P→F6にペースト＋事業所名追加）'!K463,'組織C③（②のG6~P→F6にペースト＋事業所名追加）'!Q463=4,'組織C③（②のG6~P→F6にペースト＋事業所名追加）'!M463,'組織C③（②のG6~P→F6にペースト＋事業所名追加）'!Q463=5,'組織C③（②のG6~P→F6にペースト＋事業所名追加）'!O463)</f>
        <v/>
      </c>
      <c r="D463" s="81" t="str" cm="1">
        <f t="array" ref="D463">_xlfn.IFS('組織C③（②のG6~P→F6にペースト＋事業所名追加）'!Q463="","",'組織C③（②のG6~P→F6にペースト＋事業所名追加）'!Q463=1,"",'組織C③（②のG6~P→F6にペースト＋事業所名追加）'!Q463=2,'組織C③（②のG6~P→F6にペースト＋事業所名追加）'!G463,'組織C③（②のG6~P→F6にペースト＋事業所名追加）'!Q463=3,'組織C③（②のG6~P→F6にペースト＋事業所名追加）'!I463,'組織C③（②のG6~P→F6にペースト＋事業所名追加）'!Q463=4,'組織C③（②のG6~P→F6にペースト＋事業所名追加）'!K463,'組織C③（②のG6~P→F6にペースト＋事業所名追加）'!Q463=5,'組織C③（②のG6~P→F6にペースト＋事業所名追加）'!M463)</f>
        <v/>
      </c>
      <c r="E463" s="64" t="str">
        <f t="shared" si="16"/>
        <v/>
      </c>
      <c r="F463" s="29" t="str">
        <f t="shared" si="15"/>
        <v/>
      </c>
      <c r="G463" s="68" t="str" cm="1">
        <f t="array" ref="G463">IF($G$6="","",_xlfn.IFS('組織C③（②のG6~P→F6にペースト＋事業所名追加）'!Q463="","",'組織C③（②のG6~P→F6にペースト＋事業所名追加）'!Q463=1,'組織C③（②のG6~P→F6にペースト＋事業所名追加）'!F463,'組織C③（②のG6~P→F6にペースト＋事業所名追加）'!Q463=2,'組織C③（②のG6~P→F6にペースト＋事業所名追加）'!H463,'組織C③（②のG6~P→F6にペースト＋事業所名追加）'!Q463=3,'組織C③（②のG6~P→F6にペースト＋事業所名追加）'!J463,'組織C③（②のG6~P→F6にペースト＋事業所名追加）'!Q463=4,'組織C③（②のG6~P→F6にペースト＋事業所名追加）'!L463,'組織C③（②のG6~P→F6にペースト＋事業所名追加）'!Q463=5,'組織C③（②のG6~P→F6にペースト＋事業所名追加）'!N463))</f>
        <v/>
      </c>
      <c r="H463" s="68" t="str" cm="1">
        <f t="array" ref="H463">IF($G$6="","",_xlfn.IFS('組織C③（②のG6~P→F6にペースト＋事業所名追加）'!Q463="","",'組織C③（②のG6~P→F6にペースト＋事業所名追加）'!Q463=1,"",'組織C③（②のG6~P→F6にペースト＋事業所名追加）'!Q463=2,'組織C③（②のG6~P→F6にペースト＋事業所名追加）'!F463,'組織C③（②のG6~P→F6にペースト＋事業所名追加）'!Q463=3,'組織C③（②のG6~P→F6にペースト＋事業所名追加）'!H463,'組織C③（②のG6~P→F6にペースト＋事業所名追加）'!Q463=4,'組織C③（②のG6~P→F6にペースト＋事業所名追加）'!J463,'組織C③（②のG6~P→F6にペースト＋事業所名追加）'!Q463=5,'組織C③（②のG6~P→F6にペースト＋事業所名追加）'!L463))</f>
        <v/>
      </c>
      <c r="I463" s="68" t="str">
        <f>IF('組織C③（②のG6~P→F6にペースト＋事業所名追加）'!C463="","",'組織C③（②のG6~P→F6にペースト＋事業所名追加）'!C463)</f>
        <v/>
      </c>
      <c r="J463" s="64"/>
    </row>
    <row r="464" spans="1:10">
      <c r="A464" s="64" t="s">
        <v>1366</v>
      </c>
      <c r="B464" s="79"/>
      <c r="C464" s="81" t="str" cm="1">
        <f t="array" ref="C464">_xlfn.IFS('組織C③（②のG6~P→F6にペースト＋事業所名追加）'!Q464="","",'組織C③（②のG6~P→F6にペースト＋事業所名追加）'!Q464=1,'組織C③（②のG6~P→F6にペースト＋事業所名追加）'!G464,'組織C③（②のG6~P→F6にペースト＋事業所名追加）'!Q464=2,'組織C③（②のG6~P→F6にペースト＋事業所名追加）'!I464,'組織C③（②のG6~P→F6にペースト＋事業所名追加）'!Q464=3,'組織C③（②のG6~P→F6にペースト＋事業所名追加）'!K464,'組織C③（②のG6~P→F6にペースト＋事業所名追加）'!Q464=4,'組織C③（②のG6~P→F6にペースト＋事業所名追加）'!M464,'組織C③（②のG6~P→F6にペースト＋事業所名追加）'!Q464=5,'組織C③（②のG6~P→F6にペースト＋事業所名追加）'!O464)</f>
        <v/>
      </c>
      <c r="D464" s="81" t="str" cm="1">
        <f t="array" ref="D464">_xlfn.IFS('組織C③（②のG6~P→F6にペースト＋事業所名追加）'!Q464="","",'組織C③（②のG6~P→F6にペースト＋事業所名追加）'!Q464=1,"",'組織C③（②のG6~P→F6にペースト＋事業所名追加）'!Q464=2,'組織C③（②のG6~P→F6にペースト＋事業所名追加）'!G464,'組織C③（②のG6~P→F6にペースト＋事業所名追加）'!Q464=3,'組織C③（②のG6~P→F6にペースト＋事業所名追加）'!I464,'組織C③（②のG6~P→F6にペースト＋事業所名追加）'!Q464=4,'組織C③（②のG6~P→F6にペースト＋事業所名追加）'!K464,'組織C③（②のG6~P→F6にペースト＋事業所名追加）'!Q464=5,'組織C③（②のG6~P→F6にペースト＋事業所名追加）'!M464)</f>
        <v/>
      </c>
      <c r="E464" s="64" t="str">
        <f t="shared" si="16"/>
        <v/>
      </c>
      <c r="F464" s="29" t="str">
        <f t="shared" si="15"/>
        <v/>
      </c>
      <c r="G464" s="68" t="str" cm="1">
        <f t="array" ref="G464">IF($G$6="","",_xlfn.IFS('組織C③（②のG6~P→F6にペースト＋事業所名追加）'!Q464="","",'組織C③（②のG6~P→F6にペースト＋事業所名追加）'!Q464=1,'組織C③（②のG6~P→F6にペースト＋事業所名追加）'!F464,'組織C③（②のG6~P→F6にペースト＋事業所名追加）'!Q464=2,'組織C③（②のG6~P→F6にペースト＋事業所名追加）'!H464,'組織C③（②のG6~P→F6にペースト＋事業所名追加）'!Q464=3,'組織C③（②のG6~P→F6にペースト＋事業所名追加）'!J464,'組織C③（②のG6~P→F6にペースト＋事業所名追加）'!Q464=4,'組織C③（②のG6~P→F6にペースト＋事業所名追加）'!L464,'組織C③（②のG6~P→F6にペースト＋事業所名追加）'!Q464=5,'組織C③（②のG6~P→F6にペースト＋事業所名追加）'!N464))</f>
        <v/>
      </c>
      <c r="H464" s="68" t="str" cm="1">
        <f t="array" ref="H464">IF($G$6="","",_xlfn.IFS('組織C③（②のG6~P→F6にペースト＋事業所名追加）'!Q464="","",'組織C③（②のG6~P→F6にペースト＋事業所名追加）'!Q464=1,"",'組織C③（②のG6~P→F6にペースト＋事業所名追加）'!Q464=2,'組織C③（②のG6~P→F6にペースト＋事業所名追加）'!F464,'組織C③（②のG6~P→F6にペースト＋事業所名追加）'!Q464=3,'組織C③（②のG6~P→F6にペースト＋事業所名追加）'!H464,'組織C③（②のG6~P→F6にペースト＋事業所名追加）'!Q464=4,'組織C③（②のG6~P→F6にペースト＋事業所名追加）'!J464,'組織C③（②のG6~P→F6にペースト＋事業所名追加）'!Q464=5,'組織C③（②のG6~P→F6にペースト＋事業所名追加）'!L464))</f>
        <v/>
      </c>
      <c r="I464" s="68" t="str">
        <f>IF('組織C③（②のG6~P→F6にペースト＋事業所名追加）'!C464="","",'組織C③（②のG6~P→F6にペースト＋事業所名追加）'!C464)</f>
        <v/>
      </c>
      <c r="J464" s="64"/>
    </row>
    <row r="465" spans="1:10">
      <c r="A465" s="64" t="s">
        <v>1367</v>
      </c>
      <c r="B465" s="79"/>
      <c r="C465" s="81" t="str" cm="1">
        <f t="array" ref="C465">_xlfn.IFS('組織C③（②のG6~P→F6にペースト＋事業所名追加）'!Q465="","",'組織C③（②のG6~P→F6にペースト＋事業所名追加）'!Q465=1,'組織C③（②のG6~P→F6にペースト＋事業所名追加）'!G465,'組織C③（②のG6~P→F6にペースト＋事業所名追加）'!Q465=2,'組織C③（②のG6~P→F6にペースト＋事業所名追加）'!I465,'組織C③（②のG6~P→F6にペースト＋事業所名追加）'!Q465=3,'組織C③（②のG6~P→F6にペースト＋事業所名追加）'!K465,'組織C③（②のG6~P→F6にペースト＋事業所名追加）'!Q465=4,'組織C③（②のG6~P→F6にペースト＋事業所名追加）'!M465,'組織C③（②のG6~P→F6にペースト＋事業所名追加）'!Q465=5,'組織C③（②のG6~P→F6にペースト＋事業所名追加）'!O465)</f>
        <v/>
      </c>
      <c r="D465" s="81" t="str" cm="1">
        <f t="array" ref="D465">_xlfn.IFS('組織C③（②のG6~P→F6にペースト＋事業所名追加）'!Q465="","",'組織C③（②のG6~P→F6にペースト＋事業所名追加）'!Q465=1,"",'組織C③（②のG6~P→F6にペースト＋事業所名追加）'!Q465=2,'組織C③（②のG6~P→F6にペースト＋事業所名追加）'!G465,'組織C③（②のG6~P→F6にペースト＋事業所名追加）'!Q465=3,'組織C③（②のG6~P→F6にペースト＋事業所名追加）'!I465,'組織C③（②のG6~P→F6にペースト＋事業所名追加）'!Q465=4,'組織C③（②のG6~P→F6にペースト＋事業所名追加）'!K465,'組織C③（②のG6~P→F6にペースト＋事業所名追加）'!Q465=5,'組織C③（②のG6~P→F6にペースト＋事業所名追加）'!M465)</f>
        <v/>
      </c>
      <c r="E465" s="64" t="str">
        <f t="shared" si="16"/>
        <v/>
      </c>
      <c r="F465" s="29" t="str">
        <f t="shared" si="15"/>
        <v/>
      </c>
      <c r="G465" s="68" t="str" cm="1">
        <f t="array" ref="G465">IF($G$6="","",_xlfn.IFS('組織C③（②のG6~P→F6にペースト＋事業所名追加）'!Q465="","",'組織C③（②のG6~P→F6にペースト＋事業所名追加）'!Q465=1,'組織C③（②のG6~P→F6にペースト＋事業所名追加）'!F465,'組織C③（②のG6~P→F6にペースト＋事業所名追加）'!Q465=2,'組織C③（②のG6~P→F6にペースト＋事業所名追加）'!H465,'組織C③（②のG6~P→F6にペースト＋事業所名追加）'!Q465=3,'組織C③（②のG6~P→F6にペースト＋事業所名追加）'!J465,'組織C③（②のG6~P→F6にペースト＋事業所名追加）'!Q465=4,'組織C③（②のG6~P→F6にペースト＋事業所名追加）'!L465,'組織C③（②のG6~P→F6にペースト＋事業所名追加）'!Q465=5,'組織C③（②のG6~P→F6にペースト＋事業所名追加）'!N465))</f>
        <v/>
      </c>
      <c r="H465" s="68" t="str" cm="1">
        <f t="array" ref="H465">IF($G$6="","",_xlfn.IFS('組織C③（②のG6~P→F6にペースト＋事業所名追加）'!Q465="","",'組織C③（②のG6~P→F6にペースト＋事業所名追加）'!Q465=1,"",'組織C③（②のG6~P→F6にペースト＋事業所名追加）'!Q465=2,'組織C③（②のG6~P→F6にペースト＋事業所名追加）'!F465,'組織C③（②のG6~P→F6にペースト＋事業所名追加）'!Q465=3,'組織C③（②のG6~P→F6にペースト＋事業所名追加）'!H465,'組織C③（②のG6~P→F6にペースト＋事業所名追加）'!Q465=4,'組織C③（②のG6~P→F6にペースト＋事業所名追加）'!J465,'組織C③（②のG6~P→F6にペースト＋事業所名追加）'!Q465=5,'組織C③（②のG6~P→F6にペースト＋事業所名追加）'!L465))</f>
        <v/>
      </c>
      <c r="I465" s="68" t="str">
        <f>IF('組織C③（②のG6~P→F6にペースト＋事業所名追加）'!C465="","",'組織C③（②のG6~P→F6にペースト＋事業所名追加）'!C465)</f>
        <v/>
      </c>
      <c r="J465" s="64"/>
    </row>
    <row r="466" spans="1:10">
      <c r="A466" s="64" t="s">
        <v>1368</v>
      </c>
      <c r="B466" s="79"/>
      <c r="C466" s="81" t="str" cm="1">
        <f t="array" ref="C466">_xlfn.IFS('組織C③（②のG6~P→F6にペースト＋事業所名追加）'!Q466="","",'組織C③（②のG6~P→F6にペースト＋事業所名追加）'!Q466=1,'組織C③（②のG6~P→F6にペースト＋事業所名追加）'!G466,'組織C③（②のG6~P→F6にペースト＋事業所名追加）'!Q466=2,'組織C③（②のG6~P→F6にペースト＋事業所名追加）'!I466,'組織C③（②のG6~P→F6にペースト＋事業所名追加）'!Q466=3,'組織C③（②のG6~P→F6にペースト＋事業所名追加）'!K466,'組織C③（②のG6~P→F6にペースト＋事業所名追加）'!Q466=4,'組織C③（②のG6~P→F6にペースト＋事業所名追加）'!M466,'組織C③（②のG6~P→F6にペースト＋事業所名追加）'!Q466=5,'組織C③（②のG6~P→F6にペースト＋事業所名追加）'!O466)</f>
        <v/>
      </c>
      <c r="D466" s="81" t="str" cm="1">
        <f t="array" ref="D466">_xlfn.IFS('組織C③（②のG6~P→F6にペースト＋事業所名追加）'!Q466="","",'組織C③（②のG6~P→F6にペースト＋事業所名追加）'!Q466=1,"",'組織C③（②のG6~P→F6にペースト＋事業所名追加）'!Q466=2,'組織C③（②のG6~P→F6にペースト＋事業所名追加）'!G466,'組織C③（②のG6~P→F6にペースト＋事業所名追加）'!Q466=3,'組織C③（②のG6~P→F6にペースト＋事業所名追加）'!I466,'組織C③（②のG6~P→F6にペースト＋事業所名追加）'!Q466=4,'組織C③（②のG6~P→F6にペースト＋事業所名追加）'!K466,'組織C③（②のG6~P→F6にペースト＋事業所名追加）'!Q466=5,'組織C③（②のG6~P→F6にペースト＋事業所名追加）'!M466)</f>
        <v/>
      </c>
      <c r="E466" s="64" t="str">
        <f t="shared" si="16"/>
        <v/>
      </c>
      <c r="F466" s="29" t="str">
        <f t="shared" si="15"/>
        <v/>
      </c>
      <c r="G466" s="68" t="str" cm="1">
        <f t="array" ref="G466">IF($G$6="","",_xlfn.IFS('組織C③（②のG6~P→F6にペースト＋事業所名追加）'!Q466="","",'組織C③（②のG6~P→F6にペースト＋事業所名追加）'!Q466=1,'組織C③（②のG6~P→F6にペースト＋事業所名追加）'!F466,'組織C③（②のG6~P→F6にペースト＋事業所名追加）'!Q466=2,'組織C③（②のG6~P→F6にペースト＋事業所名追加）'!H466,'組織C③（②のG6~P→F6にペースト＋事業所名追加）'!Q466=3,'組織C③（②のG6~P→F6にペースト＋事業所名追加）'!J466,'組織C③（②のG6~P→F6にペースト＋事業所名追加）'!Q466=4,'組織C③（②のG6~P→F6にペースト＋事業所名追加）'!L466,'組織C③（②のG6~P→F6にペースト＋事業所名追加）'!Q466=5,'組織C③（②のG6~P→F6にペースト＋事業所名追加）'!N466))</f>
        <v/>
      </c>
      <c r="H466" s="68" t="str" cm="1">
        <f t="array" ref="H466">IF($G$6="","",_xlfn.IFS('組織C③（②のG6~P→F6にペースト＋事業所名追加）'!Q466="","",'組織C③（②のG6~P→F6にペースト＋事業所名追加）'!Q466=1,"",'組織C③（②のG6~P→F6にペースト＋事業所名追加）'!Q466=2,'組織C③（②のG6~P→F6にペースト＋事業所名追加）'!F466,'組織C③（②のG6~P→F6にペースト＋事業所名追加）'!Q466=3,'組織C③（②のG6~P→F6にペースト＋事業所名追加）'!H466,'組織C③（②のG6~P→F6にペースト＋事業所名追加）'!Q466=4,'組織C③（②のG6~P→F6にペースト＋事業所名追加）'!J466,'組織C③（②のG6~P→F6にペースト＋事業所名追加）'!Q466=5,'組織C③（②のG6~P→F6にペースト＋事業所名追加）'!L466))</f>
        <v/>
      </c>
      <c r="I466" s="68" t="str">
        <f>IF('組織C③（②のG6~P→F6にペースト＋事業所名追加）'!C466="","",'組織C③（②のG6~P→F6にペースト＋事業所名追加）'!C466)</f>
        <v/>
      </c>
      <c r="J466" s="64"/>
    </row>
    <row r="467" spans="1:10">
      <c r="A467" s="64" t="s">
        <v>1369</v>
      </c>
      <c r="B467" s="79"/>
      <c r="C467" s="81" t="str" cm="1">
        <f t="array" ref="C467">_xlfn.IFS('組織C③（②のG6~P→F6にペースト＋事業所名追加）'!Q467="","",'組織C③（②のG6~P→F6にペースト＋事業所名追加）'!Q467=1,'組織C③（②のG6~P→F6にペースト＋事業所名追加）'!G467,'組織C③（②のG6~P→F6にペースト＋事業所名追加）'!Q467=2,'組織C③（②のG6~P→F6にペースト＋事業所名追加）'!I467,'組織C③（②のG6~P→F6にペースト＋事業所名追加）'!Q467=3,'組織C③（②のG6~P→F6にペースト＋事業所名追加）'!K467,'組織C③（②のG6~P→F6にペースト＋事業所名追加）'!Q467=4,'組織C③（②のG6~P→F6にペースト＋事業所名追加）'!M467,'組織C③（②のG6~P→F6にペースト＋事業所名追加）'!Q467=5,'組織C③（②のG6~P→F6にペースト＋事業所名追加）'!O467)</f>
        <v/>
      </c>
      <c r="D467" s="81" t="str" cm="1">
        <f t="array" ref="D467">_xlfn.IFS('組織C③（②のG6~P→F6にペースト＋事業所名追加）'!Q467="","",'組織C③（②のG6~P→F6にペースト＋事業所名追加）'!Q467=1,"",'組織C③（②のG6~P→F6にペースト＋事業所名追加）'!Q467=2,'組織C③（②のG6~P→F6にペースト＋事業所名追加）'!G467,'組織C③（②のG6~P→F6にペースト＋事業所名追加）'!Q467=3,'組織C③（②のG6~P→F6にペースト＋事業所名追加）'!I467,'組織C③（②のG6~P→F6にペースト＋事業所名追加）'!Q467=4,'組織C③（②のG6~P→F6にペースト＋事業所名追加）'!K467,'組織C③（②のG6~P→F6にペースト＋事業所名追加）'!Q467=5,'組織C③（②のG6~P→F6にペースト＋事業所名追加）'!M467)</f>
        <v/>
      </c>
      <c r="E467" s="64" t="str">
        <f t="shared" si="16"/>
        <v/>
      </c>
      <c r="F467" s="29" t="str">
        <f t="shared" si="15"/>
        <v/>
      </c>
      <c r="G467" s="68" t="str" cm="1">
        <f t="array" ref="G467">IF($G$6="","",_xlfn.IFS('組織C③（②のG6~P→F6にペースト＋事業所名追加）'!Q467="","",'組織C③（②のG6~P→F6にペースト＋事業所名追加）'!Q467=1,'組織C③（②のG6~P→F6にペースト＋事業所名追加）'!F467,'組織C③（②のG6~P→F6にペースト＋事業所名追加）'!Q467=2,'組織C③（②のG6~P→F6にペースト＋事業所名追加）'!H467,'組織C③（②のG6~P→F6にペースト＋事業所名追加）'!Q467=3,'組織C③（②のG6~P→F6にペースト＋事業所名追加）'!J467,'組織C③（②のG6~P→F6にペースト＋事業所名追加）'!Q467=4,'組織C③（②のG6~P→F6にペースト＋事業所名追加）'!L467,'組織C③（②のG6~P→F6にペースト＋事業所名追加）'!Q467=5,'組織C③（②のG6~P→F6にペースト＋事業所名追加）'!N467))</f>
        <v/>
      </c>
      <c r="H467" s="68" t="str" cm="1">
        <f t="array" ref="H467">IF($G$6="","",_xlfn.IFS('組織C③（②のG6~P→F6にペースト＋事業所名追加）'!Q467="","",'組織C③（②のG6~P→F6にペースト＋事業所名追加）'!Q467=1,"",'組織C③（②のG6~P→F6にペースト＋事業所名追加）'!Q467=2,'組織C③（②のG6~P→F6にペースト＋事業所名追加）'!F467,'組織C③（②のG6~P→F6にペースト＋事業所名追加）'!Q467=3,'組織C③（②のG6~P→F6にペースト＋事業所名追加）'!H467,'組織C③（②のG6~P→F6にペースト＋事業所名追加）'!Q467=4,'組織C③（②のG6~P→F6にペースト＋事業所名追加）'!J467,'組織C③（②のG6~P→F6にペースト＋事業所名追加）'!Q467=5,'組織C③（②のG6~P→F6にペースト＋事業所名追加）'!L467))</f>
        <v/>
      </c>
      <c r="I467" s="68" t="str">
        <f>IF('組織C③（②のG6~P→F6にペースト＋事業所名追加）'!C467="","",'組織C③（②のG6~P→F6にペースト＋事業所名追加）'!C467)</f>
        <v/>
      </c>
      <c r="J467" s="64"/>
    </row>
    <row r="468" spans="1:10">
      <c r="A468" s="64" t="s">
        <v>1370</v>
      </c>
      <c r="B468" s="79"/>
      <c r="C468" s="81" t="str" cm="1">
        <f t="array" ref="C468">_xlfn.IFS('組織C③（②のG6~P→F6にペースト＋事業所名追加）'!Q468="","",'組織C③（②のG6~P→F6にペースト＋事業所名追加）'!Q468=1,'組織C③（②のG6~P→F6にペースト＋事業所名追加）'!G468,'組織C③（②のG6~P→F6にペースト＋事業所名追加）'!Q468=2,'組織C③（②のG6~P→F6にペースト＋事業所名追加）'!I468,'組織C③（②のG6~P→F6にペースト＋事業所名追加）'!Q468=3,'組織C③（②のG6~P→F6にペースト＋事業所名追加）'!K468,'組織C③（②のG6~P→F6にペースト＋事業所名追加）'!Q468=4,'組織C③（②のG6~P→F6にペースト＋事業所名追加）'!M468,'組織C③（②のG6~P→F6にペースト＋事業所名追加）'!Q468=5,'組織C③（②のG6~P→F6にペースト＋事業所名追加）'!O468)</f>
        <v/>
      </c>
      <c r="D468" s="81" t="str" cm="1">
        <f t="array" ref="D468">_xlfn.IFS('組織C③（②のG6~P→F6にペースト＋事業所名追加）'!Q468="","",'組織C③（②のG6~P→F6にペースト＋事業所名追加）'!Q468=1,"",'組織C③（②のG6~P→F6にペースト＋事業所名追加）'!Q468=2,'組織C③（②のG6~P→F6にペースト＋事業所名追加）'!G468,'組織C③（②のG6~P→F6にペースト＋事業所名追加）'!Q468=3,'組織C③（②のG6~P→F6にペースト＋事業所名追加）'!I468,'組織C③（②のG6~P→F6にペースト＋事業所名追加）'!Q468=4,'組織C③（②のG6~P→F6にペースト＋事業所名追加）'!K468,'組織C③（②のG6~P→F6にペースト＋事業所名追加）'!Q468=5,'組織C③（②のG6~P→F6にペースト＋事業所名追加）'!M468)</f>
        <v/>
      </c>
      <c r="E468" s="64" t="str">
        <f t="shared" si="16"/>
        <v/>
      </c>
      <c r="F468" s="29" t="str">
        <f t="shared" si="15"/>
        <v/>
      </c>
      <c r="G468" s="68" t="str" cm="1">
        <f t="array" ref="G468">IF($G$6="","",_xlfn.IFS('組織C③（②のG6~P→F6にペースト＋事業所名追加）'!Q468="","",'組織C③（②のG6~P→F6にペースト＋事業所名追加）'!Q468=1,'組織C③（②のG6~P→F6にペースト＋事業所名追加）'!F468,'組織C③（②のG6~P→F6にペースト＋事業所名追加）'!Q468=2,'組織C③（②のG6~P→F6にペースト＋事業所名追加）'!H468,'組織C③（②のG6~P→F6にペースト＋事業所名追加）'!Q468=3,'組織C③（②のG6~P→F6にペースト＋事業所名追加）'!J468,'組織C③（②のG6~P→F6にペースト＋事業所名追加）'!Q468=4,'組織C③（②のG6~P→F6にペースト＋事業所名追加）'!L468,'組織C③（②のG6~P→F6にペースト＋事業所名追加）'!Q468=5,'組織C③（②のG6~P→F6にペースト＋事業所名追加）'!N468))</f>
        <v/>
      </c>
      <c r="H468" s="68" t="str" cm="1">
        <f t="array" ref="H468">IF($G$6="","",_xlfn.IFS('組織C③（②のG6~P→F6にペースト＋事業所名追加）'!Q468="","",'組織C③（②のG6~P→F6にペースト＋事業所名追加）'!Q468=1,"",'組織C③（②のG6~P→F6にペースト＋事業所名追加）'!Q468=2,'組織C③（②のG6~P→F6にペースト＋事業所名追加）'!F468,'組織C③（②のG6~P→F6にペースト＋事業所名追加）'!Q468=3,'組織C③（②のG6~P→F6にペースト＋事業所名追加）'!H468,'組織C③（②のG6~P→F6にペースト＋事業所名追加）'!Q468=4,'組織C③（②のG6~P→F6にペースト＋事業所名追加）'!J468,'組織C③（②のG6~P→F6にペースト＋事業所名追加）'!Q468=5,'組織C③（②のG6~P→F6にペースト＋事業所名追加）'!L468))</f>
        <v/>
      </c>
      <c r="I468" s="68" t="str">
        <f>IF('組織C③（②のG6~P→F6にペースト＋事業所名追加）'!C468="","",'組織C③（②のG6~P→F6にペースト＋事業所名追加）'!C468)</f>
        <v/>
      </c>
      <c r="J468" s="64"/>
    </row>
    <row r="469" spans="1:10">
      <c r="A469" s="64" t="s">
        <v>1371</v>
      </c>
      <c r="B469" s="79"/>
      <c r="C469" s="81" t="str" cm="1">
        <f t="array" ref="C469">_xlfn.IFS('組織C③（②のG6~P→F6にペースト＋事業所名追加）'!Q469="","",'組織C③（②のG6~P→F6にペースト＋事業所名追加）'!Q469=1,'組織C③（②のG6~P→F6にペースト＋事業所名追加）'!G469,'組織C③（②のG6~P→F6にペースト＋事業所名追加）'!Q469=2,'組織C③（②のG6~P→F6にペースト＋事業所名追加）'!I469,'組織C③（②のG6~P→F6にペースト＋事業所名追加）'!Q469=3,'組織C③（②のG6~P→F6にペースト＋事業所名追加）'!K469,'組織C③（②のG6~P→F6にペースト＋事業所名追加）'!Q469=4,'組織C③（②のG6~P→F6にペースト＋事業所名追加）'!M469,'組織C③（②のG6~P→F6にペースト＋事業所名追加）'!Q469=5,'組織C③（②のG6~P→F6にペースト＋事業所名追加）'!O469)</f>
        <v/>
      </c>
      <c r="D469" s="81" t="str" cm="1">
        <f t="array" ref="D469">_xlfn.IFS('組織C③（②のG6~P→F6にペースト＋事業所名追加）'!Q469="","",'組織C③（②のG6~P→F6にペースト＋事業所名追加）'!Q469=1,"",'組織C③（②のG6~P→F6にペースト＋事業所名追加）'!Q469=2,'組織C③（②のG6~P→F6にペースト＋事業所名追加）'!G469,'組織C③（②のG6~P→F6にペースト＋事業所名追加）'!Q469=3,'組織C③（②のG6~P→F6にペースト＋事業所名追加）'!I469,'組織C③（②のG6~P→F6にペースト＋事業所名追加）'!Q469=4,'組織C③（②のG6~P→F6にペースト＋事業所名追加）'!K469,'組織C③（②のG6~P→F6にペースト＋事業所名追加）'!Q469=5,'組織C③（②のG6~P→F6にペースト＋事業所名追加）'!M469)</f>
        <v/>
      </c>
      <c r="E469" s="64" t="str">
        <f t="shared" si="16"/>
        <v/>
      </c>
      <c r="F469" s="29" t="str">
        <f t="shared" si="15"/>
        <v/>
      </c>
      <c r="G469" s="68" t="str" cm="1">
        <f t="array" ref="G469">IF($G$6="","",_xlfn.IFS('組織C③（②のG6~P→F6にペースト＋事業所名追加）'!Q469="","",'組織C③（②のG6~P→F6にペースト＋事業所名追加）'!Q469=1,'組織C③（②のG6~P→F6にペースト＋事業所名追加）'!F469,'組織C③（②のG6~P→F6にペースト＋事業所名追加）'!Q469=2,'組織C③（②のG6~P→F6にペースト＋事業所名追加）'!H469,'組織C③（②のG6~P→F6にペースト＋事業所名追加）'!Q469=3,'組織C③（②のG6~P→F6にペースト＋事業所名追加）'!J469,'組織C③（②のG6~P→F6にペースト＋事業所名追加）'!Q469=4,'組織C③（②のG6~P→F6にペースト＋事業所名追加）'!L469,'組織C③（②のG6~P→F6にペースト＋事業所名追加）'!Q469=5,'組織C③（②のG6~P→F6にペースト＋事業所名追加）'!N469))</f>
        <v/>
      </c>
      <c r="H469" s="68" t="str" cm="1">
        <f t="array" ref="H469">IF($G$6="","",_xlfn.IFS('組織C③（②のG6~P→F6にペースト＋事業所名追加）'!Q469="","",'組織C③（②のG6~P→F6にペースト＋事業所名追加）'!Q469=1,"",'組織C③（②のG6~P→F6にペースト＋事業所名追加）'!Q469=2,'組織C③（②のG6~P→F6にペースト＋事業所名追加）'!F469,'組織C③（②のG6~P→F6にペースト＋事業所名追加）'!Q469=3,'組織C③（②のG6~P→F6にペースト＋事業所名追加）'!H469,'組織C③（②のG6~P→F6にペースト＋事業所名追加）'!Q469=4,'組織C③（②のG6~P→F6にペースト＋事業所名追加）'!J469,'組織C③（②のG6~P→F6にペースト＋事業所名追加）'!Q469=5,'組織C③（②のG6~P→F6にペースト＋事業所名追加）'!L469))</f>
        <v/>
      </c>
      <c r="I469" s="68" t="str">
        <f>IF('組織C③（②のG6~P→F6にペースト＋事業所名追加）'!C469="","",'組織C③（②のG6~P→F6にペースト＋事業所名追加）'!C469)</f>
        <v/>
      </c>
      <c r="J469" s="64"/>
    </row>
    <row r="470" spans="1:10">
      <c r="A470" s="64" t="s">
        <v>1372</v>
      </c>
      <c r="B470" s="79"/>
      <c r="C470" s="81" t="str" cm="1">
        <f t="array" ref="C470">_xlfn.IFS('組織C③（②のG6~P→F6にペースト＋事業所名追加）'!Q470="","",'組織C③（②のG6~P→F6にペースト＋事業所名追加）'!Q470=1,'組織C③（②のG6~P→F6にペースト＋事業所名追加）'!G470,'組織C③（②のG6~P→F6にペースト＋事業所名追加）'!Q470=2,'組織C③（②のG6~P→F6にペースト＋事業所名追加）'!I470,'組織C③（②のG6~P→F6にペースト＋事業所名追加）'!Q470=3,'組織C③（②のG6~P→F6にペースト＋事業所名追加）'!K470,'組織C③（②のG6~P→F6にペースト＋事業所名追加）'!Q470=4,'組織C③（②のG6~P→F6にペースト＋事業所名追加）'!M470,'組織C③（②のG6~P→F6にペースト＋事業所名追加）'!Q470=5,'組織C③（②のG6~P→F6にペースト＋事業所名追加）'!O470)</f>
        <v/>
      </c>
      <c r="D470" s="81" t="str" cm="1">
        <f t="array" ref="D470">_xlfn.IFS('組織C③（②のG6~P→F6にペースト＋事業所名追加）'!Q470="","",'組織C③（②のG6~P→F6にペースト＋事業所名追加）'!Q470=1,"",'組織C③（②のG6~P→F6にペースト＋事業所名追加）'!Q470=2,'組織C③（②のG6~P→F6にペースト＋事業所名追加）'!G470,'組織C③（②のG6~P→F6にペースト＋事業所名追加）'!Q470=3,'組織C③（②のG6~P→F6にペースト＋事業所名追加）'!I470,'組織C③（②のG6~P→F6にペースト＋事業所名追加）'!Q470=4,'組織C③（②のG6~P→F6にペースト＋事業所名追加）'!K470,'組織C③（②のG6~P→F6にペースト＋事業所名追加）'!Q470=5,'組織C③（②のG6~P→F6にペースト＋事業所名追加）'!M470)</f>
        <v/>
      </c>
      <c r="E470" s="64" t="str">
        <f t="shared" si="16"/>
        <v/>
      </c>
      <c r="F470" s="29" t="str">
        <f t="shared" si="15"/>
        <v/>
      </c>
      <c r="G470" s="68" t="str" cm="1">
        <f t="array" ref="G470">IF($G$6="","",_xlfn.IFS('組織C③（②のG6~P→F6にペースト＋事業所名追加）'!Q470="","",'組織C③（②のG6~P→F6にペースト＋事業所名追加）'!Q470=1,'組織C③（②のG6~P→F6にペースト＋事業所名追加）'!F470,'組織C③（②のG6~P→F6にペースト＋事業所名追加）'!Q470=2,'組織C③（②のG6~P→F6にペースト＋事業所名追加）'!H470,'組織C③（②のG6~P→F6にペースト＋事業所名追加）'!Q470=3,'組織C③（②のG6~P→F6にペースト＋事業所名追加）'!J470,'組織C③（②のG6~P→F6にペースト＋事業所名追加）'!Q470=4,'組織C③（②のG6~P→F6にペースト＋事業所名追加）'!L470,'組織C③（②のG6~P→F6にペースト＋事業所名追加）'!Q470=5,'組織C③（②のG6~P→F6にペースト＋事業所名追加）'!N470))</f>
        <v/>
      </c>
      <c r="H470" s="68" t="str" cm="1">
        <f t="array" ref="H470">IF($G$6="","",_xlfn.IFS('組織C③（②のG6~P→F6にペースト＋事業所名追加）'!Q470="","",'組織C③（②のG6~P→F6にペースト＋事業所名追加）'!Q470=1,"",'組織C③（②のG6~P→F6にペースト＋事業所名追加）'!Q470=2,'組織C③（②のG6~P→F6にペースト＋事業所名追加）'!F470,'組織C③（②のG6~P→F6にペースト＋事業所名追加）'!Q470=3,'組織C③（②のG6~P→F6にペースト＋事業所名追加）'!H470,'組織C③（②のG6~P→F6にペースト＋事業所名追加）'!Q470=4,'組織C③（②のG6~P→F6にペースト＋事業所名追加）'!J470,'組織C③（②のG6~P→F6にペースト＋事業所名追加）'!Q470=5,'組織C③（②のG6~P→F6にペースト＋事業所名追加）'!L470))</f>
        <v/>
      </c>
      <c r="I470" s="68" t="str">
        <f>IF('組織C③（②のG6~P→F6にペースト＋事業所名追加）'!C470="","",'組織C③（②のG6~P→F6にペースト＋事業所名追加）'!C470)</f>
        <v/>
      </c>
      <c r="J470" s="64"/>
    </row>
    <row r="471" spans="1:10">
      <c r="A471" s="64" t="s">
        <v>1373</v>
      </c>
      <c r="B471" s="79"/>
      <c r="C471" s="81" t="str" cm="1">
        <f t="array" ref="C471">_xlfn.IFS('組織C③（②のG6~P→F6にペースト＋事業所名追加）'!Q471="","",'組織C③（②のG6~P→F6にペースト＋事業所名追加）'!Q471=1,'組織C③（②のG6~P→F6にペースト＋事業所名追加）'!G471,'組織C③（②のG6~P→F6にペースト＋事業所名追加）'!Q471=2,'組織C③（②のG6~P→F6にペースト＋事業所名追加）'!I471,'組織C③（②のG6~P→F6にペースト＋事業所名追加）'!Q471=3,'組織C③（②のG6~P→F6にペースト＋事業所名追加）'!K471,'組織C③（②のG6~P→F6にペースト＋事業所名追加）'!Q471=4,'組織C③（②のG6~P→F6にペースト＋事業所名追加）'!M471,'組織C③（②のG6~P→F6にペースト＋事業所名追加）'!Q471=5,'組織C③（②のG6~P→F6にペースト＋事業所名追加）'!O471)</f>
        <v/>
      </c>
      <c r="D471" s="81" t="str" cm="1">
        <f t="array" ref="D471">_xlfn.IFS('組織C③（②のG6~P→F6にペースト＋事業所名追加）'!Q471="","",'組織C③（②のG6~P→F6にペースト＋事業所名追加）'!Q471=1,"",'組織C③（②のG6~P→F6にペースト＋事業所名追加）'!Q471=2,'組織C③（②のG6~P→F6にペースト＋事業所名追加）'!G471,'組織C③（②のG6~P→F6にペースト＋事業所名追加）'!Q471=3,'組織C③（②のG6~P→F6にペースト＋事業所名追加）'!I471,'組織C③（②のG6~P→F6にペースト＋事業所名追加）'!Q471=4,'組織C③（②のG6~P→F6にペースト＋事業所名追加）'!K471,'組織C③（②のG6~P→F6にペースト＋事業所名追加）'!Q471=5,'組織C③（②のG6~P→F6にペースト＋事業所名追加）'!M471)</f>
        <v/>
      </c>
      <c r="E471" s="64" t="str">
        <f t="shared" si="16"/>
        <v/>
      </c>
      <c r="F471" s="29" t="str">
        <f t="shared" si="15"/>
        <v/>
      </c>
      <c r="G471" s="68" t="str" cm="1">
        <f t="array" ref="G471">IF($G$6="","",_xlfn.IFS('組織C③（②のG6~P→F6にペースト＋事業所名追加）'!Q471="","",'組織C③（②のG6~P→F6にペースト＋事業所名追加）'!Q471=1,'組織C③（②のG6~P→F6にペースト＋事業所名追加）'!F471,'組織C③（②のG6~P→F6にペースト＋事業所名追加）'!Q471=2,'組織C③（②のG6~P→F6にペースト＋事業所名追加）'!H471,'組織C③（②のG6~P→F6にペースト＋事業所名追加）'!Q471=3,'組織C③（②のG6~P→F6にペースト＋事業所名追加）'!J471,'組織C③（②のG6~P→F6にペースト＋事業所名追加）'!Q471=4,'組織C③（②のG6~P→F6にペースト＋事業所名追加）'!L471,'組織C③（②のG6~P→F6にペースト＋事業所名追加）'!Q471=5,'組織C③（②のG6~P→F6にペースト＋事業所名追加）'!N471))</f>
        <v/>
      </c>
      <c r="H471" s="68" t="str" cm="1">
        <f t="array" ref="H471">IF($G$6="","",_xlfn.IFS('組織C③（②のG6~P→F6にペースト＋事業所名追加）'!Q471="","",'組織C③（②のG6~P→F6にペースト＋事業所名追加）'!Q471=1,"",'組織C③（②のG6~P→F6にペースト＋事業所名追加）'!Q471=2,'組織C③（②のG6~P→F6にペースト＋事業所名追加）'!F471,'組織C③（②のG6~P→F6にペースト＋事業所名追加）'!Q471=3,'組織C③（②のG6~P→F6にペースト＋事業所名追加）'!H471,'組織C③（②のG6~P→F6にペースト＋事業所名追加）'!Q471=4,'組織C③（②のG6~P→F6にペースト＋事業所名追加）'!J471,'組織C③（②のG6~P→F6にペースト＋事業所名追加）'!Q471=5,'組織C③（②のG6~P→F6にペースト＋事業所名追加）'!L471))</f>
        <v/>
      </c>
      <c r="I471" s="68" t="str">
        <f>IF('組織C③（②のG6~P→F6にペースト＋事業所名追加）'!C471="","",'組織C③（②のG6~P→F6にペースト＋事業所名追加）'!C471)</f>
        <v/>
      </c>
      <c r="J471" s="64"/>
    </row>
    <row r="472" spans="1:10">
      <c r="A472" s="64" t="s">
        <v>1374</v>
      </c>
      <c r="B472" s="79"/>
      <c r="C472" s="81" t="str" cm="1">
        <f t="array" ref="C472">_xlfn.IFS('組織C③（②のG6~P→F6にペースト＋事業所名追加）'!Q472="","",'組織C③（②のG6~P→F6にペースト＋事業所名追加）'!Q472=1,'組織C③（②のG6~P→F6にペースト＋事業所名追加）'!G472,'組織C③（②のG6~P→F6にペースト＋事業所名追加）'!Q472=2,'組織C③（②のG6~P→F6にペースト＋事業所名追加）'!I472,'組織C③（②のG6~P→F6にペースト＋事業所名追加）'!Q472=3,'組織C③（②のG6~P→F6にペースト＋事業所名追加）'!K472,'組織C③（②のG6~P→F6にペースト＋事業所名追加）'!Q472=4,'組織C③（②のG6~P→F6にペースト＋事業所名追加）'!M472,'組織C③（②のG6~P→F6にペースト＋事業所名追加）'!Q472=5,'組織C③（②のG6~P→F6にペースト＋事業所名追加）'!O472)</f>
        <v/>
      </c>
      <c r="D472" s="81" t="str" cm="1">
        <f t="array" ref="D472">_xlfn.IFS('組織C③（②のG6~P→F6にペースト＋事業所名追加）'!Q472="","",'組織C③（②のG6~P→F6にペースト＋事業所名追加）'!Q472=1,"",'組織C③（②のG6~P→F6にペースト＋事業所名追加）'!Q472=2,'組織C③（②のG6~P→F6にペースト＋事業所名追加）'!G472,'組織C③（②のG6~P→F6にペースト＋事業所名追加）'!Q472=3,'組織C③（②のG6~P→F6にペースト＋事業所名追加）'!I472,'組織C③（②のG6~P→F6にペースト＋事業所名追加）'!Q472=4,'組織C③（②のG6~P→F6にペースト＋事業所名追加）'!K472,'組織C③（②のG6~P→F6にペースト＋事業所名追加）'!Q472=5,'組織C③（②のG6~P→F6にペースト＋事業所名追加）'!M472)</f>
        <v/>
      </c>
      <c r="E472" s="64" t="str">
        <f t="shared" si="16"/>
        <v/>
      </c>
      <c r="F472" s="29" t="str">
        <f t="shared" si="15"/>
        <v/>
      </c>
      <c r="G472" s="68" t="str" cm="1">
        <f t="array" ref="G472">IF($G$6="","",_xlfn.IFS('組織C③（②のG6~P→F6にペースト＋事業所名追加）'!Q472="","",'組織C③（②のG6~P→F6にペースト＋事業所名追加）'!Q472=1,'組織C③（②のG6~P→F6にペースト＋事業所名追加）'!F472,'組織C③（②のG6~P→F6にペースト＋事業所名追加）'!Q472=2,'組織C③（②のG6~P→F6にペースト＋事業所名追加）'!H472,'組織C③（②のG6~P→F6にペースト＋事業所名追加）'!Q472=3,'組織C③（②のG6~P→F6にペースト＋事業所名追加）'!J472,'組織C③（②のG6~P→F6にペースト＋事業所名追加）'!Q472=4,'組織C③（②のG6~P→F6にペースト＋事業所名追加）'!L472,'組織C③（②のG6~P→F6にペースト＋事業所名追加）'!Q472=5,'組織C③（②のG6~P→F6にペースト＋事業所名追加）'!N472))</f>
        <v/>
      </c>
      <c r="H472" s="68" t="str" cm="1">
        <f t="array" ref="H472">IF($G$6="","",_xlfn.IFS('組織C③（②のG6~P→F6にペースト＋事業所名追加）'!Q472="","",'組織C③（②のG6~P→F6にペースト＋事業所名追加）'!Q472=1,"",'組織C③（②のG6~P→F6にペースト＋事業所名追加）'!Q472=2,'組織C③（②のG6~P→F6にペースト＋事業所名追加）'!F472,'組織C③（②のG6~P→F6にペースト＋事業所名追加）'!Q472=3,'組織C③（②のG6~P→F6にペースト＋事業所名追加）'!H472,'組織C③（②のG6~P→F6にペースト＋事業所名追加）'!Q472=4,'組織C③（②のG6~P→F6にペースト＋事業所名追加）'!J472,'組織C③（②のG6~P→F6にペースト＋事業所名追加）'!Q472=5,'組織C③（②のG6~P→F6にペースト＋事業所名追加）'!L472))</f>
        <v/>
      </c>
      <c r="I472" s="68" t="str">
        <f>IF('組織C③（②のG6~P→F6にペースト＋事業所名追加）'!C472="","",'組織C③（②のG6~P→F6にペースト＋事業所名追加）'!C472)</f>
        <v/>
      </c>
      <c r="J472" s="64"/>
    </row>
    <row r="473" spans="1:10">
      <c r="A473" s="64" t="s">
        <v>1375</v>
      </c>
      <c r="B473" s="79"/>
      <c r="C473" s="81" t="str" cm="1">
        <f t="array" ref="C473">_xlfn.IFS('組織C③（②のG6~P→F6にペースト＋事業所名追加）'!Q473="","",'組織C③（②のG6~P→F6にペースト＋事業所名追加）'!Q473=1,'組織C③（②のG6~P→F6にペースト＋事業所名追加）'!G473,'組織C③（②のG6~P→F6にペースト＋事業所名追加）'!Q473=2,'組織C③（②のG6~P→F6にペースト＋事業所名追加）'!I473,'組織C③（②のG6~P→F6にペースト＋事業所名追加）'!Q473=3,'組織C③（②のG6~P→F6にペースト＋事業所名追加）'!K473,'組織C③（②のG6~P→F6にペースト＋事業所名追加）'!Q473=4,'組織C③（②のG6~P→F6にペースト＋事業所名追加）'!M473,'組織C③（②のG6~P→F6にペースト＋事業所名追加）'!Q473=5,'組織C③（②のG6~P→F6にペースト＋事業所名追加）'!O473)</f>
        <v/>
      </c>
      <c r="D473" s="81" t="str" cm="1">
        <f t="array" ref="D473">_xlfn.IFS('組織C③（②のG6~P→F6にペースト＋事業所名追加）'!Q473="","",'組織C③（②のG6~P→F6にペースト＋事業所名追加）'!Q473=1,"",'組織C③（②のG6~P→F6にペースト＋事業所名追加）'!Q473=2,'組織C③（②のG6~P→F6にペースト＋事業所名追加）'!G473,'組織C③（②のG6~P→F6にペースト＋事業所名追加）'!Q473=3,'組織C③（②のG6~P→F6にペースト＋事業所名追加）'!I473,'組織C③（②のG6~P→F6にペースト＋事業所名追加）'!Q473=4,'組織C③（②のG6~P→F6にペースト＋事業所名追加）'!K473,'組織C③（②のG6~P→F6にペースト＋事業所名追加）'!Q473=5,'組織C③（②のG6~P→F6にペースト＋事業所名追加）'!M473)</f>
        <v/>
      </c>
      <c r="E473" s="64" t="str">
        <f t="shared" si="16"/>
        <v/>
      </c>
      <c r="F473" s="29" t="str">
        <f t="shared" si="15"/>
        <v/>
      </c>
      <c r="G473" s="68" t="str" cm="1">
        <f t="array" ref="G473">IF($G$6="","",_xlfn.IFS('組織C③（②のG6~P→F6にペースト＋事業所名追加）'!Q473="","",'組織C③（②のG6~P→F6にペースト＋事業所名追加）'!Q473=1,'組織C③（②のG6~P→F6にペースト＋事業所名追加）'!F473,'組織C③（②のG6~P→F6にペースト＋事業所名追加）'!Q473=2,'組織C③（②のG6~P→F6にペースト＋事業所名追加）'!H473,'組織C③（②のG6~P→F6にペースト＋事業所名追加）'!Q473=3,'組織C③（②のG6~P→F6にペースト＋事業所名追加）'!J473,'組織C③（②のG6~P→F6にペースト＋事業所名追加）'!Q473=4,'組織C③（②のG6~P→F6にペースト＋事業所名追加）'!L473,'組織C③（②のG6~P→F6にペースト＋事業所名追加）'!Q473=5,'組織C③（②のG6~P→F6にペースト＋事業所名追加）'!N473))</f>
        <v/>
      </c>
      <c r="H473" s="68" t="str" cm="1">
        <f t="array" ref="H473">IF($G$6="","",_xlfn.IFS('組織C③（②のG6~P→F6にペースト＋事業所名追加）'!Q473="","",'組織C③（②のG6~P→F6にペースト＋事業所名追加）'!Q473=1,"",'組織C③（②のG6~P→F6にペースト＋事業所名追加）'!Q473=2,'組織C③（②のG6~P→F6にペースト＋事業所名追加）'!F473,'組織C③（②のG6~P→F6にペースト＋事業所名追加）'!Q473=3,'組織C③（②のG6~P→F6にペースト＋事業所名追加）'!H473,'組織C③（②のG6~P→F6にペースト＋事業所名追加）'!Q473=4,'組織C③（②のG6~P→F6にペースト＋事業所名追加）'!J473,'組織C③（②のG6~P→F6にペースト＋事業所名追加）'!Q473=5,'組織C③（②のG6~P→F6にペースト＋事業所名追加）'!L473))</f>
        <v/>
      </c>
      <c r="I473" s="68" t="str">
        <f>IF('組織C③（②のG6~P→F6にペースト＋事業所名追加）'!C473="","",'組織C③（②のG6~P→F6にペースト＋事業所名追加）'!C473)</f>
        <v/>
      </c>
      <c r="J473" s="64"/>
    </row>
    <row r="474" spans="1:10">
      <c r="A474" s="64" t="s">
        <v>1376</v>
      </c>
      <c r="B474" s="79"/>
      <c r="C474" s="81" t="str" cm="1">
        <f t="array" ref="C474">_xlfn.IFS('組織C③（②のG6~P→F6にペースト＋事業所名追加）'!Q474="","",'組織C③（②のG6~P→F6にペースト＋事業所名追加）'!Q474=1,'組織C③（②のG6~P→F6にペースト＋事業所名追加）'!G474,'組織C③（②のG6~P→F6にペースト＋事業所名追加）'!Q474=2,'組織C③（②のG6~P→F6にペースト＋事業所名追加）'!I474,'組織C③（②のG6~P→F6にペースト＋事業所名追加）'!Q474=3,'組織C③（②のG6~P→F6にペースト＋事業所名追加）'!K474,'組織C③（②のG6~P→F6にペースト＋事業所名追加）'!Q474=4,'組織C③（②のG6~P→F6にペースト＋事業所名追加）'!M474,'組織C③（②のG6~P→F6にペースト＋事業所名追加）'!Q474=5,'組織C③（②のG6~P→F6にペースト＋事業所名追加）'!O474)</f>
        <v/>
      </c>
      <c r="D474" s="81" t="str" cm="1">
        <f t="array" ref="D474">_xlfn.IFS('組織C③（②のG6~P→F6にペースト＋事業所名追加）'!Q474="","",'組織C③（②のG6~P→F6にペースト＋事業所名追加）'!Q474=1,"",'組織C③（②のG6~P→F6にペースト＋事業所名追加）'!Q474=2,'組織C③（②のG6~P→F6にペースト＋事業所名追加）'!G474,'組織C③（②のG6~P→F6にペースト＋事業所名追加）'!Q474=3,'組織C③（②のG6~P→F6にペースト＋事業所名追加）'!I474,'組織C③（②のG6~P→F6にペースト＋事業所名追加）'!Q474=4,'組織C③（②のG6~P→F6にペースト＋事業所名追加）'!K474,'組織C③（②のG6~P→F6にペースト＋事業所名追加）'!Q474=5,'組織C③（②のG6~P→F6にペースト＋事業所名追加）'!M474)</f>
        <v/>
      </c>
      <c r="E474" s="64" t="str">
        <f t="shared" si="16"/>
        <v/>
      </c>
      <c r="F474" s="29" t="str">
        <f t="shared" si="15"/>
        <v/>
      </c>
      <c r="G474" s="68" t="str" cm="1">
        <f t="array" ref="G474">IF($G$6="","",_xlfn.IFS('組織C③（②のG6~P→F6にペースト＋事業所名追加）'!Q474="","",'組織C③（②のG6~P→F6にペースト＋事業所名追加）'!Q474=1,'組織C③（②のG6~P→F6にペースト＋事業所名追加）'!F474,'組織C③（②のG6~P→F6にペースト＋事業所名追加）'!Q474=2,'組織C③（②のG6~P→F6にペースト＋事業所名追加）'!H474,'組織C③（②のG6~P→F6にペースト＋事業所名追加）'!Q474=3,'組織C③（②のG6~P→F6にペースト＋事業所名追加）'!J474,'組織C③（②のG6~P→F6にペースト＋事業所名追加）'!Q474=4,'組織C③（②のG6~P→F6にペースト＋事業所名追加）'!L474,'組織C③（②のG6~P→F6にペースト＋事業所名追加）'!Q474=5,'組織C③（②のG6~P→F6にペースト＋事業所名追加）'!N474))</f>
        <v/>
      </c>
      <c r="H474" s="68" t="str" cm="1">
        <f t="array" ref="H474">IF($G$6="","",_xlfn.IFS('組織C③（②のG6~P→F6にペースト＋事業所名追加）'!Q474="","",'組織C③（②のG6~P→F6にペースト＋事業所名追加）'!Q474=1,"",'組織C③（②のG6~P→F6にペースト＋事業所名追加）'!Q474=2,'組織C③（②のG6~P→F6にペースト＋事業所名追加）'!F474,'組織C③（②のG6~P→F6にペースト＋事業所名追加）'!Q474=3,'組織C③（②のG6~P→F6にペースト＋事業所名追加）'!H474,'組織C③（②のG6~P→F6にペースト＋事業所名追加）'!Q474=4,'組織C③（②のG6~P→F6にペースト＋事業所名追加）'!J474,'組織C③（②のG6~P→F6にペースト＋事業所名追加）'!Q474=5,'組織C③（②のG6~P→F6にペースト＋事業所名追加）'!L474))</f>
        <v/>
      </c>
      <c r="I474" s="68" t="str">
        <f>IF('組織C③（②のG6~P→F6にペースト＋事業所名追加）'!C474="","",'組織C③（②のG6~P→F6にペースト＋事業所名追加）'!C474)</f>
        <v/>
      </c>
      <c r="J474" s="64"/>
    </row>
    <row r="475" spans="1:10">
      <c r="A475" s="64" t="s">
        <v>1377</v>
      </c>
      <c r="B475" s="79"/>
      <c r="C475" s="81" t="str" cm="1">
        <f t="array" ref="C475">_xlfn.IFS('組織C③（②のG6~P→F6にペースト＋事業所名追加）'!Q475="","",'組織C③（②のG6~P→F6にペースト＋事業所名追加）'!Q475=1,'組織C③（②のG6~P→F6にペースト＋事業所名追加）'!G475,'組織C③（②のG6~P→F6にペースト＋事業所名追加）'!Q475=2,'組織C③（②のG6~P→F6にペースト＋事業所名追加）'!I475,'組織C③（②のG6~P→F6にペースト＋事業所名追加）'!Q475=3,'組織C③（②のG6~P→F6にペースト＋事業所名追加）'!K475,'組織C③（②のG6~P→F6にペースト＋事業所名追加）'!Q475=4,'組織C③（②のG6~P→F6にペースト＋事業所名追加）'!M475,'組織C③（②のG6~P→F6にペースト＋事業所名追加）'!Q475=5,'組織C③（②のG6~P→F6にペースト＋事業所名追加）'!O475)</f>
        <v/>
      </c>
      <c r="D475" s="81" t="str" cm="1">
        <f t="array" ref="D475">_xlfn.IFS('組織C③（②のG6~P→F6にペースト＋事業所名追加）'!Q475="","",'組織C③（②のG6~P→F6にペースト＋事業所名追加）'!Q475=1,"",'組織C③（②のG6~P→F6にペースト＋事業所名追加）'!Q475=2,'組織C③（②のG6~P→F6にペースト＋事業所名追加）'!G475,'組織C③（②のG6~P→F6にペースト＋事業所名追加）'!Q475=3,'組織C③（②のG6~P→F6にペースト＋事業所名追加）'!I475,'組織C③（②のG6~P→F6にペースト＋事業所名追加）'!Q475=4,'組織C③（②のG6~P→F6にペースト＋事業所名追加）'!K475,'組織C③（②のG6~P→F6にペースト＋事業所名追加）'!Q475=5,'組織C③（②のG6~P→F6にペースト＋事業所名追加）'!M475)</f>
        <v/>
      </c>
      <c r="E475" s="64" t="str">
        <f t="shared" si="16"/>
        <v/>
      </c>
      <c r="F475" s="29" t="str">
        <f t="shared" si="15"/>
        <v/>
      </c>
      <c r="G475" s="68" t="str" cm="1">
        <f t="array" ref="G475">IF($G$6="","",_xlfn.IFS('組織C③（②のG6~P→F6にペースト＋事業所名追加）'!Q475="","",'組織C③（②のG6~P→F6にペースト＋事業所名追加）'!Q475=1,'組織C③（②のG6~P→F6にペースト＋事業所名追加）'!F475,'組織C③（②のG6~P→F6にペースト＋事業所名追加）'!Q475=2,'組織C③（②のG6~P→F6にペースト＋事業所名追加）'!H475,'組織C③（②のG6~P→F6にペースト＋事業所名追加）'!Q475=3,'組織C③（②のG6~P→F6にペースト＋事業所名追加）'!J475,'組織C③（②のG6~P→F6にペースト＋事業所名追加）'!Q475=4,'組織C③（②のG6~P→F6にペースト＋事業所名追加）'!L475,'組織C③（②のG6~P→F6にペースト＋事業所名追加）'!Q475=5,'組織C③（②のG6~P→F6にペースト＋事業所名追加）'!N475))</f>
        <v/>
      </c>
      <c r="H475" s="68" t="str" cm="1">
        <f t="array" ref="H475">IF($G$6="","",_xlfn.IFS('組織C③（②のG6~P→F6にペースト＋事業所名追加）'!Q475="","",'組織C③（②のG6~P→F6にペースト＋事業所名追加）'!Q475=1,"",'組織C③（②のG6~P→F6にペースト＋事業所名追加）'!Q475=2,'組織C③（②のG6~P→F6にペースト＋事業所名追加）'!F475,'組織C③（②のG6~P→F6にペースト＋事業所名追加）'!Q475=3,'組織C③（②のG6~P→F6にペースト＋事業所名追加）'!H475,'組織C③（②のG6~P→F6にペースト＋事業所名追加）'!Q475=4,'組織C③（②のG6~P→F6にペースト＋事業所名追加）'!J475,'組織C③（②のG6~P→F6にペースト＋事業所名追加）'!Q475=5,'組織C③（②のG6~P→F6にペースト＋事業所名追加）'!L475))</f>
        <v/>
      </c>
      <c r="I475" s="68" t="str">
        <f>IF('組織C③（②のG6~P→F6にペースト＋事業所名追加）'!C475="","",'組織C③（②のG6~P→F6にペースト＋事業所名追加）'!C475)</f>
        <v/>
      </c>
      <c r="J475" s="64"/>
    </row>
    <row r="476" spans="1:10">
      <c r="A476" s="64" t="s">
        <v>1378</v>
      </c>
      <c r="B476" s="79"/>
      <c r="C476" s="81" t="str" cm="1">
        <f t="array" ref="C476">_xlfn.IFS('組織C③（②のG6~P→F6にペースト＋事業所名追加）'!Q476="","",'組織C③（②のG6~P→F6にペースト＋事業所名追加）'!Q476=1,'組織C③（②のG6~P→F6にペースト＋事業所名追加）'!G476,'組織C③（②のG6~P→F6にペースト＋事業所名追加）'!Q476=2,'組織C③（②のG6~P→F6にペースト＋事業所名追加）'!I476,'組織C③（②のG6~P→F6にペースト＋事業所名追加）'!Q476=3,'組織C③（②のG6~P→F6にペースト＋事業所名追加）'!K476,'組織C③（②のG6~P→F6にペースト＋事業所名追加）'!Q476=4,'組織C③（②のG6~P→F6にペースト＋事業所名追加）'!M476,'組織C③（②のG6~P→F6にペースト＋事業所名追加）'!Q476=5,'組織C③（②のG6~P→F6にペースト＋事業所名追加）'!O476)</f>
        <v/>
      </c>
      <c r="D476" s="81" t="str" cm="1">
        <f t="array" ref="D476">_xlfn.IFS('組織C③（②のG6~P→F6にペースト＋事業所名追加）'!Q476="","",'組織C③（②のG6~P→F6にペースト＋事業所名追加）'!Q476=1,"",'組織C③（②のG6~P→F6にペースト＋事業所名追加）'!Q476=2,'組織C③（②のG6~P→F6にペースト＋事業所名追加）'!G476,'組織C③（②のG6~P→F6にペースト＋事業所名追加）'!Q476=3,'組織C③（②のG6~P→F6にペースト＋事業所名追加）'!I476,'組織C③（②のG6~P→F6にペースト＋事業所名追加）'!Q476=4,'組織C③（②のG6~P→F6にペースト＋事業所名追加）'!K476,'組織C③（②のG6~P→F6にペースト＋事業所名追加）'!Q476=5,'組織C③（②のG6~P→F6にペースト＋事業所名追加）'!M476)</f>
        <v/>
      </c>
      <c r="E476" s="64" t="str">
        <f t="shared" si="16"/>
        <v/>
      </c>
      <c r="F476" s="29" t="str">
        <f t="shared" si="15"/>
        <v/>
      </c>
      <c r="G476" s="68" t="str" cm="1">
        <f t="array" ref="G476">IF($G$6="","",_xlfn.IFS('組織C③（②のG6~P→F6にペースト＋事業所名追加）'!Q476="","",'組織C③（②のG6~P→F6にペースト＋事業所名追加）'!Q476=1,'組織C③（②のG6~P→F6にペースト＋事業所名追加）'!F476,'組織C③（②のG6~P→F6にペースト＋事業所名追加）'!Q476=2,'組織C③（②のG6~P→F6にペースト＋事業所名追加）'!H476,'組織C③（②のG6~P→F6にペースト＋事業所名追加）'!Q476=3,'組織C③（②のG6~P→F6にペースト＋事業所名追加）'!J476,'組織C③（②のG6~P→F6にペースト＋事業所名追加）'!Q476=4,'組織C③（②のG6~P→F6にペースト＋事業所名追加）'!L476,'組織C③（②のG6~P→F6にペースト＋事業所名追加）'!Q476=5,'組織C③（②のG6~P→F6にペースト＋事業所名追加）'!N476))</f>
        <v/>
      </c>
      <c r="H476" s="68" t="str" cm="1">
        <f t="array" ref="H476">IF($G$6="","",_xlfn.IFS('組織C③（②のG6~P→F6にペースト＋事業所名追加）'!Q476="","",'組織C③（②のG6~P→F6にペースト＋事業所名追加）'!Q476=1,"",'組織C③（②のG6~P→F6にペースト＋事業所名追加）'!Q476=2,'組織C③（②のG6~P→F6にペースト＋事業所名追加）'!F476,'組織C③（②のG6~P→F6にペースト＋事業所名追加）'!Q476=3,'組織C③（②のG6~P→F6にペースト＋事業所名追加）'!H476,'組織C③（②のG6~P→F6にペースト＋事業所名追加）'!Q476=4,'組織C③（②のG6~P→F6にペースト＋事業所名追加）'!J476,'組織C③（②のG6~P→F6にペースト＋事業所名追加）'!Q476=5,'組織C③（②のG6~P→F6にペースト＋事業所名追加）'!L476))</f>
        <v/>
      </c>
      <c r="I476" s="68" t="str">
        <f>IF('組織C③（②のG6~P→F6にペースト＋事業所名追加）'!C476="","",'組織C③（②のG6~P→F6にペースト＋事業所名追加）'!C476)</f>
        <v/>
      </c>
      <c r="J476" s="64"/>
    </row>
    <row r="477" spans="1:10">
      <c r="A477" s="64" t="s">
        <v>1379</v>
      </c>
      <c r="B477" s="79"/>
      <c r="C477" s="81" t="str" cm="1">
        <f t="array" ref="C477">_xlfn.IFS('組織C③（②のG6~P→F6にペースト＋事業所名追加）'!Q477="","",'組織C③（②のG6~P→F6にペースト＋事業所名追加）'!Q477=1,'組織C③（②のG6~P→F6にペースト＋事業所名追加）'!G477,'組織C③（②のG6~P→F6にペースト＋事業所名追加）'!Q477=2,'組織C③（②のG6~P→F6にペースト＋事業所名追加）'!I477,'組織C③（②のG6~P→F6にペースト＋事業所名追加）'!Q477=3,'組織C③（②のG6~P→F6にペースト＋事業所名追加）'!K477,'組織C③（②のG6~P→F6にペースト＋事業所名追加）'!Q477=4,'組織C③（②のG6~P→F6にペースト＋事業所名追加）'!M477,'組織C③（②のG6~P→F6にペースト＋事業所名追加）'!Q477=5,'組織C③（②のG6~P→F6にペースト＋事業所名追加）'!O477)</f>
        <v/>
      </c>
      <c r="D477" s="81" t="str" cm="1">
        <f t="array" ref="D477">_xlfn.IFS('組織C③（②のG6~P→F6にペースト＋事業所名追加）'!Q477="","",'組織C③（②のG6~P→F6にペースト＋事業所名追加）'!Q477=1,"",'組織C③（②のG6~P→F6にペースト＋事業所名追加）'!Q477=2,'組織C③（②のG6~P→F6にペースト＋事業所名追加）'!G477,'組織C③（②のG6~P→F6にペースト＋事業所名追加）'!Q477=3,'組織C③（②のG6~P→F6にペースト＋事業所名追加）'!I477,'組織C③（②のG6~P→F6にペースト＋事業所名追加）'!Q477=4,'組織C③（②のG6~P→F6にペースト＋事業所名追加）'!K477,'組織C③（②のG6~P→F6にペースト＋事業所名追加）'!Q477=5,'組織C③（②のG6~P→F6にペースト＋事業所名追加）'!M477)</f>
        <v/>
      </c>
      <c r="E477" s="64" t="str">
        <f t="shared" si="16"/>
        <v/>
      </c>
      <c r="F477" s="29" t="str">
        <f t="shared" si="15"/>
        <v/>
      </c>
      <c r="G477" s="68" t="str" cm="1">
        <f t="array" ref="G477">IF($G$6="","",_xlfn.IFS('組織C③（②のG6~P→F6にペースト＋事業所名追加）'!Q477="","",'組織C③（②のG6~P→F6にペースト＋事業所名追加）'!Q477=1,'組織C③（②のG6~P→F6にペースト＋事業所名追加）'!F477,'組織C③（②のG6~P→F6にペースト＋事業所名追加）'!Q477=2,'組織C③（②のG6~P→F6にペースト＋事業所名追加）'!H477,'組織C③（②のG6~P→F6にペースト＋事業所名追加）'!Q477=3,'組織C③（②のG6~P→F6にペースト＋事業所名追加）'!J477,'組織C③（②のG6~P→F6にペースト＋事業所名追加）'!Q477=4,'組織C③（②のG6~P→F6にペースト＋事業所名追加）'!L477,'組織C③（②のG6~P→F6にペースト＋事業所名追加）'!Q477=5,'組織C③（②のG6~P→F6にペースト＋事業所名追加）'!N477))</f>
        <v/>
      </c>
      <c r="H477" s="68" t="str" cm="1">
        <f t="array" ref="H477">IF($G$6="","",_xlfn.IFS('組織C③（②のG6~P→F6にペースト＋事業所名追加）'!Q477="","",'組織C③（②のG6~P→F6にペースト＋事業所名追加）'!Q477=1,"",'組織C③（②のG6~P→F6にペースト＋事業所名追加）'!Q477=2,'組織C③（②のG6~P→F6にペースト＋事業所名追加）'!F477,'組織C③（②のG6~P→F6にペースト＋事業所名追加）'!Q477=3,'組織C③（②のG6~P→F6にペースト＋事業所名追加）'!H477,'組織C③（②のG6~P→F6にペースト＋事業所名追加）'!Q477=4,'組織C③（②のG6~P→F6にペースト＋事業所名追加）'!J477,'組織C③（②のG6~P→F6にペースト＋事業所名追加）'!Q477=5,'組織C③（②のG6~P→F6にペースト＋事業所名追加）'!L477))</f>
        <v/>
      </c>
      <c r="I477" s="68" t="str">
        <f>IF('組織C③（②のG6~P→F6にペースト＋事業所名追加）'!C477="","",'組織C③（②のG6~P→F6にペースト＋事業所名追加）'!C477)</f>
        <v/>
      </c>
      <c r="J477" s="64"/>
    </row>
    <row r="478" spans="1:10">
      <c r="A478" s="64" t="s">
        <v>1380</v>
      </c>
      <c r="B478" s="79"/>
      <c r="C478" s="81" t="str" cm="1">
        <f t="array" ref="C478">_xlfn.IFS('組織C③（②のG6~P→F6にペースト＋事業所名追加）'!Q478="","",'組織C③（②のG6~P→F6にペースト＋事業所名追加）'!Q478=1,'組織C③（②のG6~P→F6にペースト＋事業所名追加）'!G478,'組織C③（②のG6~P→F6にペースト＋事業所名追加）'!Q478=2,'組織C③（②のG6~P→F6にペースト＋事業所名追加）'!I478,'組織C③（②のG6~P→F6にペースト＋事業所名追加）'!Q478=3,'組織C③（②のG6~P→F6にペースト＋事業所名追加）'!K478,'組織C③（②のG6~P→F6にペースト＋事業所名追加）'!Q478=4,'組織C③（②のG6~P→F6にペースト＋事業所名追加）'!M478,'組織C③（②のG6~P→F6にペースト＋事業所名追加）'!Q478=5,'組織C③（②のG6~P→F6にペースト＋事業所名追加）'!O478)</f>
        <v/>
      </c>
      <c r="D478" s="81" t="str" cm="1">
        <f t="array" ref="D478">_xlfn.IFS('組織C③（②のG6~P→F6にペースト＋事業所名追加）'!Q478="","",'組織C③（②のG6~P→F6にペースト＋事業所名追加）'!Q478=1,"",'組織C③（②のG6~P→F6にペースト＋事業所名追加）'!Q478=2,'組織C③（②のG6~P→F6にペースト＋事業所名追加）'!G478,'組織C③（②のG6~P→F6にペースト＋事業所名追加）'!Q478=3,'組織C③（②のG6~P→F6にペースト＋事業所名追加）'!I478,'組織C③（②のG6~P→F6にペースト＋事業所名追加）'!Q478=4,'組織C③（②のG6~P→F6にペースト＋事業所名追加）'!K478,'組織C③（②のG6~P→F6にペースト＋事業所名追加）'!Q478=5,'組織C③（②のG6~P→F6にペースト＋事業所名追加）'!M478)</f>
        <v/>
      </c>
      <c r="E478" s="64" t="str">
        <f t="shared" si="16"/>
        <v/>
      </c>
      <c r="F478" s="29" t="str">
        <f t="shared" si="15"/>
        <v/>
      </c>
      <c r="G478" s="68" t="str" cm="1">
        <f t="array" ref="G478">IF($G$6="","",_xlfn.IFS('組織C③（②のG6~P→F6にペースト＋事業所名追加）'!Q478="","",'組織C③（②のG6~P→F6にペースト＋事業所名追加）'!Q478=1,'組織C③（②のG6~P→F6にペースト＋事業所名追加）'!F478,'組織C③（②のG6~P→F6にペースト＋事業所名追加）'!Q478=2,'組織C③（②のG6~P→F6にペースト＋事業所名追加）'!H478,'組織C③（②のG6~P→F6にペースト＋事業所名追加）'!Q478=3,'組織C③（②のG6~P→F6にペースト＋事業所名追加）'!J478,'組織C③（②のG6~P→F6にペースト＋事業所名追加）'!Q478=4,'組織C③（②のG6~P→F6にペースト＋事業所名追加）'!L478,'組織C③（②のG6~P→F6にペースト＋事業所名追加）'!Q478=5,'組織C③（②のG6~P→F6にペースト＋事業所名追加）'!N478))</f>
        <v/>
      </c>
      <c r="H478" s="68" t="str" cm="1">
        <f t="array" ref="H478">IF($G$6="","",_xlfn.IFS('組織C③（②のG6~P→F6にペースト＋事業所名追加）'!Q478="","",'組織C③（②のG6~P→F6にペースト＋事業所名追加）'!Q478=1,"",'組織C③（②のG6~P→F6にペースト＋事業所名追加）'!Q478=2,'組織C③（②のG6~P→F6にペースト＋事業所名追加）'!F478,'組織C③（②のG6~P→F6にペースト＋事業所名追加）'!Q478=3,'組織C③（②のG6~P→F6にペースト＋事業所名追加）'!H478,'組織C③（②のG6~P→F6にペースト＋事業所名追加）'!Q478=4,'組織C③（②のG6~P→F6にペースト＋事業所名追加）'!J478,'組織C③（②のG6~P→F6にペースト＋事業所名追加）'!Q478=5,'組織C③（②のG6~P→F6にペースト＋事業所名追加）'!L478))</f>
        <v/>
      </c>
      <c r="I478" s="68" t="str">
        <f>IF('組織C③（②のG6~P→F6にペースト＋事業所名追加）'!C478="","",'組織C③（②のG6~P→F6にペースト＋事業所名追加）'!C478)</f>
        <v/>
      </c>
      <c r="J478" s="64"/>
    </row>
    <row r="479" spans="1:10">
      <c r="A479" s="64" t="s">
        <v>1381</v>
      </c>
      <c r="B479" s="79"/>
      <c r="C479" s="81" t="str" cm="1">
        <f t="array" ref="C479">_xlfn.IFS('組織C③（②のG6~P→F6にペースト＋事業所名追加）'!Q479="","",'組織C③（②のG6~P→F6にペースト＋事業所名追加）'!Q479=1,'組織C③（②のG6~P→F6にペースト＋事業所名追加）'!G479,'組織C③（②のG6~P→F6にペースト＋事業所名追加）'!Q479=2,'組織C③（②のG6~P→F6にペースト＋事業所名追加）'!I479,'組織C③（②のG6~P→F6にペースト＋事業所名追加）'!Q479=3,'組織C③（②のG6~P→F6にペースト＋事業所名追加）'!K479,'組織C③（②のG6~P→F6にペースト＋事業所名追加）'!Q479=4,'組織C③（②のG6~P→F6にペースト＋事業所名追加）'!M479,'組織C③（②のG6~P→F6にペースト＋事業所名追加）'!Q479=5,'組織C③（②のG6~P→F6にペースト＋事業所名追加）'!O479)</f>
        <v/>
      </c>
      <c r="D479" s="81" t="str" cm="1">
        <f t="array" ref="D479">_xlfn.IFS('組織C③（②のG6~P→F6にペースト＋事業所名追加）'!Q479="","",'組織C③（②のG6~P→F6にペースト＋事業所名追加）'!Q479=1,"",'組織C③（②のG6~P→F6にペースト＋事業所名追加）'!Q479=2,'組織C③（②のG6~P→F6にペースト＋事業所名追加）'!G479,'組織C③（②のG6~P→F6にペースト＋事業所名追加）'!Q479=3,'組織C③（②のG6~P→F6にペースト＋事業所名追加）'!I479,'組織C③（②のG6~P→F6にペースト＋事業所名追加）'!Q479=4,'組織C③（②のG6~P→F6にペースト＋事業所名追加）'!K479,'組織C③（②のG6~P→F6にペースト＋事業所名追加）'!Q479=5,'組織C③（②のG6~P→F6にペースト＋事業所名追加）'!M479)</f>
        <v/>
      </c>
      <c r="E479" s="64" t="str">
        <f t="shared" si="16"/>
        <v/>
      </c>
      <c r="F479" s="29" t="str">
        <f t="shared" si="15"/>
        <v/>
      </c>
      <c r="G479" s="68" t="str" cm="1">
        <f t="array" ref="G479">IF($G$6="","",_xlfn.IFS('組織C③（②のG6~P→F6にペースト＋事業所名追加）'!Q479="","",'組織C③（②のG6~P→F6にペースト＋事業所名追加）'!Q479=1,'組織C③（②のG6~P→F6にペースト＋事業所名追加）'!F479,'組織C③（②のG6~P→F6にペースト＋事業所名追加）'!Q479=2,'組織C③（②のG6~P→F6にペースト＋事業所名追加）'!H479,'組織C③（②のG6~P→F6にペースト＋事業所名追加）'!Q479=3,'組織C③（②のG6~P→F6にペースト＋事業所名追加）'!J479,'組織C③（②のG6~P→F6にペースト＋事業所名追加）'!Q479=4,'組織C③（②のG6~P→F6にペースト＋事業所名追加）'!L479,'組織C③（②のG6~P→F6にペースト＋事業所名追加）'!Q479=5,'組織C③（②のG6~P→F6にペースト＋事業所名追加）'!N479))</f>
        <v/>
      </c>
      <c r="H479" s="68" t="str" cm="1">
        <f t="array" ref="H479">IF($G$6="","",_xlfn.IFS('組織C③（②のG6~P→F6にペースト＋事業所名追加）'!Q479="","",'組織C③（②のG6~P→F6にペースト＋事業所名追加）'!Q479=1,"",'組織C③（②のG6~P→F6にペースト＋事業所名追加）'!Q479=2,'組織C③（②のG6~P→F6にペースト＋事業所名追加）'!F479,'組織C③（②のG6~P→F6にペースト＋事業所名追加）'!Q479=3,'組織C③（②のG6~P→F6にペースト＋事業所名追加）'!H479,'組織C③（②のG6~P→F6にペースト＋事業所名追加）'!Q479=4,'組織C③（②のG6~P→F6にペースト＋事業所名追加）'!J479,'組織C③（②のG6~P→F6にペースト＋事業所名追加）'!Q479=5,'組織C③（②のG6~P→F6にペースト＋事業所名追加）'!L479))</f>
        <v/>
      </c>
      <c r="I479" s="68" t="str">
        <f>IF('組織C③（②のG6~P→F6にペースト＋事業所名追加）'!C479="","",'組織C③（②のG6~P→F6にペースト＋事業所名追加）'!C479)</f>
        <v/>
      </c>
      <c r="J479" s="64"/>
    </row>
    <row r="480" spans="1:10">
      <c r="A480" s="64" t="s">
        <v>1382</v>
      </c>
      <c r="B480" s="79"/>
      <c r="C480" s="81" t="str" cm="1">
        <f t="array" ref="C480">_xlfn.IFS('組織C③（②のG6~P→F6にペースト＋事業所名追加）'!Q480="","",'組織C③（②のG6~P→F6にペースト＋事業所名追加）'!Q480=1,'組織C③（②のG6~P→F6にペースト＋事業所名追加）'!G480,'組織C③（②のG6~P→F6にペースト＋事業所名追加）'!Q480=2,'組織C③（②のG6~P→F6にペースト＋事業所名追加）'!I480,'組織C③（②のG6~P→F6にペースト＋事業所名追加）'!Q480=3,'組織C③（②のG6~P→F6にペースト＋事業所名追加）'!K480,'組織C③（②のG6~P→F6にペースト＋事業所名追加）'!Q480=4,'組織C③（②のG6~P→F6にペースト＋事業所名追加）'!M480,'組織C③（②のG6~P→F6にペースト＋事業所名追加）'!Q480=5,'組織C③（②のG6~P→F6にペースト＋事業所名追加）'!O480)</f>
        <v/>
      </c>
      <c r="D480" s="81" t="str" cm="1">
        <f t="array" ref="D480">_xlfn.IFS('組織C③（②のG6~P→F6にペースト＋事業所名追加）'!Q480="","",'組織C③（②のG6~P→F6にペースト＋事業所名追加）'!Q480=1,"",'組織C③（②のG6~P→F6にペースト＋事業所名追加）'!Q480=2,'組織C③（②のG6~P→F6にペースト＋事業所名追加）'!G480,'組織C③（②のG6~P→F6にペースト＋事業所名追加）'!Q480=3,'組織C③（②のG6~P→F6にペースト＋事業所名追加）'!I480,'組織C③（②のG6~P→F6にペースト＋事業所名追加）'!Q480=4,'組織C③（②のG6~P→F6にペースト＋事業所名追加）'!K480,'組織C③（②のG6~P→F6にペースト＋事業所名追加）'!Q480=5,'組織C③（②のG6~P→F6にペースト＋事業所名追加）'!M480)</f>
        <v/>
      </c>
      <c r="E480" s="64" t="str">
        <f t="shared" si="16"/>
        <v/>
      </c>
      <c r="F480" s="29" t="str">
        <f t="shared" si="15"/>
        <v/>
      </c>
      <c r="G480" s="68" t="str" cm="1">
        <f t="array" ref="G480">IF($G$6="","",_xlfn.IFS('組織C③（②のG6~P→F6にペースト＋事業所名追加）'!Q480="","",'組織C③（②のG6~P→F6にペースト＋事業所名追加）'!Q480=1,'組織C③（②のG6~P→F6にペースト＋事業所名追加）'!F480,'組織C③（②のG6~P→F6にペースト＋事業所名追加）'!Q480=2,'組織C③（②のG6~P→F6にペースト＋事業所名追加）'!H480,'組織C③（②のG6~P→F6にペースト＋事業所名追加）'!Q480=3,'組織C③（②のG6~P→F6にペースト＋事業所名追加）'!J480,'組織C③（②のG6~P→F6にペースト＋事業所名追加）'!Q480=4,'組織C③（②のG6~P→F6にペースト＋事業所名追加）'!L480,'組織C③（②のG6~P→F6にペースト＋事業所名追加）'!Q480=5,'組織C③（②のG6~P→F6にペースト＋事業所名追加）'!N480))</f>
        <v/>
      </c>
      <c r="H480" s="68" t="str" cm="1">
        <f t="array" ref="H480">IF($G$6="","",_xlfn.IFS('組織C③（②のG6~P→F6にペースト＋事業所名追加）'!Q480="","",'組織C③（②のG6~P→F6にペースト＋事業所名追加）'!Q480=1,"",'組織C③（②のG6~P→F6にペースト＋事業所名追加）'!Q480=2,'組織C③（②のG6~P→F6にペースト＋事業所名追加）'!F480,'組織C③（②のG6~P→F6にペースト＋事業所名追加）'!Q480=3,'組織C③（②のG6~P→F6にペースト＋事業所名追加）'!H480,'組織C③（②のG6~P→F6にペースト＋事業所名追加）'!Q480=4,'組織C③（②のG6~P→F6にペースト＋事業所名追加）'!J480,'組織C③（②のG6~P→F6にペースト＋事業所名追加）'!Q480=5,'組織C③（②のG6~P→F6にペースト＋事業所名追加）'!L480))</f>
        <v/>
      </c>
      <c r="I480" s="68" t="str">
        <f>IF('組織C③（②のG6~P→F6にペースト＋事業所名追加）'!C480="","",'組織C③（②のG6~P→F6にペースト＋事業所名追加）'!C480)</f>
        <v/>
      </c>
      <c r="J480" s="64"/>
    </row>
    <row r="481" spans="1:10">
      <c r="A481" s="64" t="s">
        <v>1383</v>
      </c>
      <c r="B481" s="79"/>
      <c r="C481" s="81" t="str" cm="1">
        <f t="array" ref="C481">_xlfn.IFS('組織C③（②のG6~P→F6にペースト＋事業所名追加）'!Q481="","",'組織C③（②のG6~P→F6にペースト＋事業所名追加）'!Q481=1,'組織C③（②のG6~P→F6にペースト＋事業所名追加）'!G481,'組織C③（②のG6~P→F6にペースト＋事業所名追加）'!Q481=2,'組織C③（②のG6~P→F6にペースト＋事業所名追加）'!I481,'組織C③（②のG6~P→F6にペースト＋事業所名追加）'!Q481=3,'組織C③（②のG6~P→F6にペースト＋事業所名追加）'!K481,'組織C③（②のG6~P→F6にペースト＋事業所名追加）'!Q481=4,'組織C③（②のG6~P→F6にペースト＋事業所名追加）'!M481,'組織C③（②のG6~P→F6にペースト＋事業所名追加）'!Q481=5,'組織C③（②のG6~P→F6にペースト＋事業所名追加）'!O481)</f>
        <v/>
      </c>
      <c r="D481" s="81" t="str" cm="1">
        <f t="array" ref="D481">_xlfn.IFS('組織C③（②のG6~P→F6にペースト＋事業所名追加）'!Q481="","",'組織C③（②のG6~P→F6にペースト＋事業所名追加）'!Q481=1,"",'組織C③（②のG6~P→F6にペースト＋事業所名追加）'!Q481=2,'組織C③（②のG6~P→F6にペースト＋事業所名追加）'!G481,'組織C③（②のG6~P→F6にペースト＋事業所名追加）'!Q481=3,'組織C③（②のG6~P→F6にペースト＋事業所名追加）'!I481,'組織C③（②のG6~P→F6にペースト＋事業所名追加）'!Q481=4,'組織C③（②のG6~P→F6にペースト＋事業所名追加）'!K481,'組織C③（②のG6~P→F6にペースト＋事業所名追加）'!Q481=5,'組織C③（②のG6~P→F6にペースト＋事業所名追加）'!M481)</f>
        <v/>
      </c>
      <c r="E481" s="64" t="str">
        <f t="shared" si="16"/>
        <v/>
      </c>
      <c r="F481" s="29" t="str">
        <f t="shared" si="15"/>
        <v/>
      </c>
      <c r="G481" s="68" t="str" cm="1">
        <f t="array" ref="G481">IF($G$6="","",_xlfn.IFS('組織C③（②のG6~P→F6にペースト＋事業所名追加）'!Q481="","",'組織C③（②のG6~P→F6にペースト＋事業所名追加）'!Q481=1,'組織C③（②のG6~P→F6にペースト＋事業所名追加）'!F481,'組織C③（②のG6~P→F6にペースト＋事業所名追加）'!Q481=2,'組織C③（②のG6~P→F6にペースト＋事業所名追加）'!H481,'組織C③（②のG6~P→F6にペースト＋事業所名追加）'!Q481=3,'組織C③（②のG6~P→F6にペースト＋事業所名追加）'!J481,'組織C③（②のG6~P→F6にペースト＋事業所名追加）'!Q481=4,'組織C③（②のG6~P→F6にペースト＋事業所名追加）'!L481,'組織C③（②のG6~P→F6にペースト＋事業所名追加）'!Q481=5,'組織C③（②のG6~P→F6にペースト＋事業所名追加）'!N481))</f>
        <v/>
      </c>
      <c r="H481" s="68" t="str" cm="1">
        <f t="array" ref="H481">IF($G$6="","",_xlfn.IFS('組織C③（②のG6~P→F6にペースト＋事業所名追加）'!Q481="","",'組織C③（②のG6~P→F6にペースト＋事業所名追加）'!Q481=1,"",'組織C③（②のG6~P→F6にペースト＋事業所名追加）'!Q481=2,'組織C③（②のG6~P→F6にペースト＋事業所名追加）'!F481,'組織C③（②のG6~P→F6にペースト＋事業所名追加）'!Q481=3,'組織C③（②のG6~P→F6にペースト＋事業所名追加）'!H481,'組織C③（②のG6~P→F6にペースト＋事業所名追加）'!Q481=4,'組織C③（②のG6~P→F6にペースト＋事業所名追加）'!J481,'組織C③（②のG6~P→F6にペースト＋事業所名追加）'!Q481=5,'組織C③（②のG6~P→F6にペースト＋事業所名追加）'!L481))</f>
        <v/>
      </c>
      <c r="I481" s="68" t="str">
        <f>IF('組織C③（②のG6~P→F6にペースト＋事業所名追加）'!C481="","",'組織C③（②のG6~P→F6にペースト＋事業所名追加）'!C481)</f>
        <v/>
      </c>
      <c r="J481" s="64"/>
    </row>
    <row r="482" spans="1:10">
      <c r="A482" s="64" t="s">
        <v>1384</v>
      </c>
      <c r="B482" s="79"/>
      <c r="C482" s="81" t="str" cm="1">
        <f t="array" ref="C482">_xlfn.IFS('組織C③（②のG6~P→F6にペースト＋事業所名追加）'!Q482="","",'組織C③（②のG6~P→F6にペースト＋事業所名追加）'!Q482=1,'組織C③（②のG6~P→F6にペースト＋事業所名追加）'!G482,'組織C③（②のG6~P→F6にペースト＋事業所名追加）'!Q482=2,'組織C③（②のG6~P→F6にペースト＋事業所名追加）'!I482,'組織C③（②のG6~P→F6にペースト＋事業所名追加）'!Q482=3,'組織C③（②のG6~P→F6にペースト＋事業所名追加）'!K482,'組織C③（②のG6~P→F6にペースト＋事業所名追加）'!Q482=4,'組織C③（②のG6~P→F6にペースト＋事業所名追加）'!M482,'組織C③（②のG6~P→F6にペースト＋事業所名追加）'!Q482=5,'組織C③（②のG6~P→F6にペースト＋事業所名追加）'!O482)</f>
        <v/>
      </c>
      <c r="D482" s="81" t="str" cm="1">
        <f t="array" ref="D482">_xlfn.IFS('組織C③（②のG6~P→F6にペースト＋事業所名追加）'!Q482="","",'組織C③（②のG6~P→F6にペースト＋事業所名追加）'!Q482=1,"",'組織C③（②のG6~P→F6にペースト＋事業所名追加）'!Q482=2,'組織C③（②のG6~P→F6にペースト＋事業所名追加）'!G482,'組織C③（②のG6~P→F6にペースト＋事業所名追加）'!Q482=3,'組織C③（②のG6~P→F6にペースト＋事業所名追加）'!I482,'組織C③（②のG6~P→F6にペースト＋事業所名追加）'!Q482=4,'組織C③（②のG6~P→F6にペースト＋事業所名追加）'!K482,'組織C③（②のG6~P→F6にペースト＋事業所名追加）'!Q482=5,'組織C③（②のG6~P→F6にペースト＋事業所名追加）'!M482)</f>
        <v/>
      </c>
      <c r="E482" s="64" t="str">
        <f t="shared" si="16"/>
        <v/>
      </c>
      <c r="F482" s="29" t="str">
        <f t="shared" si="15"/>
        <v/>
      </c>
      <c r="G482" s="68" t="str" cm="1">
        <f t="array" ref="G482">IF($G$6="","",_xlfn.IFS('組織C③（②のG6~P→F6にペースト＋事業所名追加）'!Q482="","",'組織C③（②のG6~P→F6にペースト＋事業所名追加）'!Q482=1,'組織C③（②のG6~P→F6にペースト＋事業所名追加）'!F482,'組織C③（②のG6~P→F6にペースト＋事業所名追加）'!Q482=2,'組織C③（②のG6~P→F6にペースト＋事業所名追加）'!H482,'組織C③（②のG6~P→F6にペースト＋事業所名追加）'!Q482=3,'組織C③（②のG6~P→F6にペースト＋事業所名追加）'!J482,'組織C③（②のG6~P→F6にペースト＋事業所名追加）'!Q482=4,'組織C③（②のG6~P→F6にペースト＋事業所名追加）'!L482,'組織C③（②のG6~P→F6にペースト＋事業所名追加）'!Q482=5,'組織C③（②のG6~P→F6にペースト＋事業所名追加）'!N482))</f>
        <v/>
      </c>
      <c r="H482" s="68" t="str" cm="1">
        <f t="array" ref="H482">IF($G$6="","",_xlfn.IFS('組織C③（②のG6~P→F6にペースト＋事業所名追加）'!Q482="","",'組織C③（②のG6~P→F6にペースト＋事業所名追加）'!Q482=1,"",'組織C③（②のG6~P→F6にペースト＋事業所名追加）'!Q482=2,'組織C③（②のG6~P→F6にペースト＋事業所名追加）'!F482,'組織C③（②のG6~P→F6にペースト＋事業所名追加）'!Q482=3,'組織C③（②のG6~P→F6にペースト＋事業所名追加）'!H482,'組織C③（②のG6~P→F6にペースト＋事業所名追加）'!Q482=4,'組織C③（②のG6~P→F6にペースト＋事業所名追加）'!J482,'組織C③（②のG6~P→F6にペースト＋事業所名追加）'!Q482=5,'組織C③（②のG6~P→F6にペースト＋事業所名追加）'!L482))</f>
        <v/>
      </c>
      <c r="I482" s="68" t="str">
        <f>IF('組織C③（②のG6~P→F6にペースト＋事業所名追加）'!C482="","",'組織C③（②のG6~P→F6にペースト＋事業所名追加）'!C482)</f>
        <v/>
      </c>
      <c r="J482" s="64"/>
    </row>
    <row r="483" spans="1:10">
      <c r="A483" s="64" t="s">
        <v>1385</v>
      </c>
      <c r="B483" s="79"/>
      <c r="C483" s="81" t="str" cm="1">
        <f t="array" ref="C483">_xlfn.IFS('組織C③（②のG6~P→F6にペースト＋事業所名追加）'!Q483="","",'組織C③（②のG6~P→F6にペースト＋事業所名追加）'!Q483=1,'組織C③（②のG6~P→F6にペースト＋事業所名追加）'!G483,'組織C③（②のG6~P→F6にペースト＋事業所名追加）'!Q483=2,'組織C③（②のG6~P→F6にペースト＋事業所名追加）'!I483,'組織C③（②のG6~P→F6にペースト＋事業所名追加）'!Q483=3,'組織C③（②のG6~P→F6にペースト＋事業所名追加）'!K483,'組織C③（②のG6~P→F6にペースト＋事業所名追加）'!Q483=4,'組織C③（②のG6~P→F6にペースト＋事業所名追加）'!M483,'組織C③（②のG6~P→F6にペースト＋事業所名追加）'!Q483=5,'組織C③（②のG6~P→F6にペースト＋事業所名追加）'!O483)</f>
        <v/>
      </c>
      <c r="D483" s="81" t="str" cm="1">
        <f t="array" ref="D483">_xlfn.IFS('組織C③（②のG6~P→F6にペースト＋事業所名追加）'!Q483="","",'組織C③（②のG6~P→F6にペースト＋事業所名追加）'!Q483=1,"",'組織C③（②のG6~P→F6にペースト＋事業所名追加）'!Q483=2,'組織C③（②のG6~P→F6にペースト＋事業所名追加）'!G483,'組織C③（②のG6~P→F6にペースト＋事業所名追加）'!Q483=3,'組織C③（②のG6~P→F6にペースト＋事業所名追加）'!I483,'組織C③（②のG6~P→F6にペースト＋事業所名追加）'!Q483=4,'組織C③（②のG6~P→F6にペースト＋事業所名追加）'!K483,'組織C③（②のG6~P→F6にペースト＋事業所名追加）'!Q483=5,'組織C③（②のG6~P→F6にペースト＋事業所名追加）'!M483)</f>
        <v/>
      </c>
      <c r="E483" s="64" t="str">
        <f t="shared" si="16"/>
        <v/>
      </c>
      <c r="F483" s="29" t="str">
        <f t="shared" si="15"/>
        <v/>
      </c>
      <c r="G483" s="68" t="str" cm="1">
        <f t="array" ref="G483">IF($G$6="","",_xlfn.IFS('組織C③（②のG6~P→F6にペースト＋事業所名追加）'!Q483="","",'組織C③（②のG6~P→F6にペースト＋事業所名追加）'!Q483=1,'組織C③（②のG6~P→F6にペースト＋事業所名追加）'!F483,'組織C③（②のG6~P→F6にペースト＋事業所名追加）'!Q483=2,'組織C③（②のG6~P→F6にペースト＋事業所名追加）'!H483,'組織C③（②のG6~P→F6にペースト＋事業所名追加）'!Q483=3,'組織C③（②のG6~P→F6にペースト＋事業所名追加）'!J483,'組織C③（②のG6~P→F6にペースト＋事業所名追加）'!Q483=4,'組織C③（②のG6~P→F6にペースト＋事業所名追加）'!L483,'組織C③（②のG6~P→F6にペースト＋事業所名追加）'!Q483=5,'組織C③（②のG6~P→F6にペースト＋事業所名追加）'!N483))</f>
        <v/>
      </c>
      <c r="H483" s="68" t="str" cm="1">
        <f t="array" ref="H483">IF($G$6="","",_xlfn.IFS('組織C③（②のG6~P→F6にペースト＋事業所名追加）'!Q483="","",'組織C③（②のG6~P→F6にペースト＋事業所名追加）'!Q483=1,"",'組織C③（②のG6~P→F6にペースト＋事業所名追加）'!Q483=2,'組織C③（②のG6~P→F6にペースト＋事業所名追加）'!F483,'組織C③（②のG6~P→F6にペースト＋事業所名追加）'!Q483=3,'組織C③（②のG6~P→F6にペースト＋事業所名追加）'!H483,'組織C③（②のG6~P→F6にペースト＋事業所名追加）'!Q483=4,'組織C③（②のG6~P→F6にペースト＋事業所名追加）'!J483,'組織C③（②のG6~P→F6にペースト＋事業所名追加）'!Q483=5,'組織C③（②のG6~P→F6にペースト＋事業所名追加）'!L483))</f>
        <v/>
      </c>
      <c r="I483" s="68" t="str">
        <f>IF('組織C③（②のG6~P→F6にペースト＋事業所名追加）'!C483="","",'組織C③（②のG6~P→F6にペースト＋事業所名追加）'!C483)</f>
        <v/>
      </c>
      <c r="J483" s="64"/>
    </row>
    <row r="484" spans="1:10">
      <c r="A484" s="64" t="s">
        <v>1386</v>
      </c>
      <c r="B484" s="79"/>
      <c r="C484" s="81" t="str" cm="1">
        <f t="array" ref="C484">_xlfn.IFS('組織C③（②のG6~P→F6にペースト＋事業所名追加）'!Q484="","",'組織C③（②のG6~P→F6にペースト＋事業所名追加）'!Q484=1,'組織C③（②のG6~P→F6にペースト＋事業所名追加）'!G484,'組織C③（②のG6~P→F6にペースト＋事業所名追加）'!Q484=2,'組織C③（②のG6~P→F6にペースト＋事業所名追加）'!I484,'組織C③（②のG6~P→F6にペースト＋事業所名追加）'!Q484=3,'組織C③（②のG6~P→F6にペースト＋事業所名追加）'!K484,'組織C③（②のG6~P→F6にペースト＋事業所名追加）'!Q484=4,'組織C③（②のG6~P→F6にペースト＋事業所名追加）'!M484,'組織C③（②のG6~P→F6にペースト＋事業所名追加）'!Q484=5,'組織C③（②のG6~P→F6にペースト＋事業所名追加）'!O484)</f>
        <v/>
      </c>
      <c r="D484" s="81" t="str" cm="1">
        <f t="array" ref="D484">_xlfn.IFS('組織C③（②のG6~P→F6にペースト＋事業所名追加）'!Q484="","",'組織C③（②のG6~P→F6にペースト＋事業所名追加）'!Q484=1,"",'組織C③（②のG6~P→F6にペースト＋事業所名追加）'!Q484=2,'組織C③（②のG6~P→F6にペースト＋事業所名追加）'!G484,'組織C③（②のG6~P→F6にペースト＋事業所名追加）'!Q484=3,'組織C③（②のG6~P→F6にペースト＋事業所名追加）'!I484,'組織C③（②のG6~P→F6にペースト＋事業所名追加）'!Q484=4,'組織C③（②のG6~P→F6にペースト＋事業所名追加）'!K484,'組織C③（②のG6~P→F6にペースト＋事業所名追加）'!Q484=5,'組織C③（②のG6~P→F6にペースト＋事業所名追加）'!M484)</f>
        <v/>
      </c>
      <c r="E484" s="64" t="str">
        <f t="shared" si="16"/>
        <v/>
      </c>
      <c r="F484" s="29" t="str">
        <f t="shared" si="15"/>
        <v/>
      </c>
      <c r="G484" s="68" t="str" cm="1">
        <f t="array" ref="G484">IF($G$6="","",_xlfn.IFS('組織C③（②のG6~P→F6にペースト＋事業所名追加）'!Q484="","",'組織C③（②のG6~P→F6にペースト＋事業所名追加）'!Q484=1,'組織C③（②のG6~P→F6にペースト＋事業所名追加）'!F484,'組織C③（②のG6~P→F6にペースト＋事業所名追加）'!Q484=2,'組織C③（②のG6~P→F6にペースト＋事業所名追加）'!H484,'組織C③（②のG6~P→F6にペースト＋事業所名追加）'!Q484=3,'組織C③（②のG6~P→F6にペースト＋事業所名追加）'!J484,'組織C③（②のG6~P→F6にペースト＋事業所名追加）'!Q484=4,'組織C③（②のG6~P→F6にペースト＋事業所名追加）'!L484,'組織C③（②のG6~P→F6にペースト＋事業所名追加）'!Q484=5,'組織C③（②のG6~P→F6にペースト＋事業所名追加）'!N484))</f>
        <v/>
      </c>
      <c r="H484" s="68" t="str" cm="1">
        <f t="array" ref="H484">IF($G$6="","",_xlfn.IFS('組織C③（②のG6~P→F6にペースト＋事業所名追加）'!Q484="","",'組織C③（②のG6~P→F6にペースト＋事業所名追加）'!Q484=1,"",'組織C③（②のG6~P→F6にペースト＋事業所名追加）'!Q484=2,'組織C③（②のG6~P→F6にペースト＋事業所名追加）'!F484,'組織C③（②のG6~P→F6にペースト＋事業所名追加）'!Q484=3,'組織C③（②のG6~P→F6にペースト＋事業所名追加）'!H484,'組織C③（②のG6~P→F6にペースト＋事業所名追加）'!Q484=4,'組織C③（②のG6~P→F6にペースト＋事業所名追加）'!J484,'組織C③（②のG6~P→F6にペースト＋事業所名追加）'!Q484=5,'組織C③（②のG6~P→F6にペースト＋事業所名追加）'!L484))</f>
        <v/>
      </c>
      <c r="I484" s="68" t="str">
        <f>IF('組織C③（②のG6~P→F6にペースト＋事業所名追加）'!C484="","",'組織C③（②のG6~P→F6にペースト＋事業所名追加）'!C484)</f>
        <v/>
      </c>
      <c r="J484" s="64"/>
    </row>
    <row r="485" spans="1:10">
      <c r="A485" s="64" t="s">
        <v>1387</v>
      </c>
      <c r="B485" s="79"/>
      <c r="C485" s="81" t="str" cm="1">
        <f t="array" ref="C485">_xlfn.IFS('組織C③（②のG6~P→F6にペースト＋事業所名追加）'!Q485="","",'組織C③（②のG6~P→F6にペースト＋事業所名追加）'!Q485=1,'組織C③（②のG6~P→F6にペースト＋事業所名追加）'!G485,'組織C③（②のG6~P→F6にペースト＋事業所名追加）'!Q485=2,'組織C③（②のG6~P→F6にペースト＋事業所名追加）'!I485,'組織C③（②のG6~P→F6にペースト＋事業所名追加）'!Q485=3,'組織C③（②のG6~P→F6にペースト＋事業所名追加）'!K485,'組織C③（②のG6~P→F6にペースト＋事業所名追加）'!Q485=4,'組織C③（②のG6~P→F6にペースト＋事業所名追加）'!M485,'組織C③（②のG6~P→F6にペースト＋事業所名追加）'!Q485=5,'組織C③（②のG6~P→F6にペースト＋事業所名追加）'!O485)</f>
        <v/>
      </c>
      <c r="D485" s="81" t="str" cm="1">
        <f t="array" ref="D485">_xlfn.IFS('組織C③（②のG6~P→F6にペースト＋事業所名追加）'!Q485="","",'組織C③（②のG6~P→F6にペースト＋事業所名追加）'!Q485=1,"",'組織C③（②のG6~P→F6にペースト＋事業所名追加）'!Q485=2,'組織C③（②のG6~P→F6にペースト＋事業所名追加）'!G485,'組織C③（②のG6~P→F6にペースト＋事業所名追加）'!Q485=3,'組織C③（②のG6~P→F6にペースト＋事業所名追加）'!I485,'組織C③（②のG6~P→F6にペースト＋事業所名追加）'!Q485=4,'組織C③（②のG6~P→F6にペースト＋事業所名追加）'!K485,'組織C③（②のG6~P→F6にペースト＋事業所名追加）'!Q485=5,'組織C③（②のG6~P→F6にペースト＋事業所名追加）'!M485)</f>
        <v/>
      </c>
      <c r="E485" s="64" t="str">
        <f t="shared" si="16"/>
        <v/>
      </c>
      <c r="F485" s="29" t="str">
        <f t="shared" si="15"/>
        <v/>
      </c>
      <c r="G485" s="68" t="str" cm="1">
        <f t="array" ref="G485">IF($G$6="","",_xlfn.IFS('組織C③（②のG6~P→F6にペースト＋事業所名追加）'!Q485="","",'組織C③（②のG6~P→F6にペースト＋事業所名追加）'!Q485=1,'組織C③（②のG6~P→F6にペースト＋事業所名追加）'!F485,'組織C③（②のG6~P→F6にペースト＋事業所名追加）'!Q485=2,'組織C③（②のG6~P→F6にペースト＋事業所名追加）'!H485,'組織C③（②のG6~P→F6にペースト＋事業所名追加）'!Q485=3,'組織C③（②のG6~P→F6にペースト＋事業所名追加）'!J485,'組織C③（②のG6~P→F6にペースト＋事業所名追加）'!Q485=4,'組織C③（②のG6~P→F6にペースト＋事業所名追加）'!L485,'組織C③（②のG6~P→F6にペースト＋事業所名追加）'!Q485=5,'組織C③（②のG6~P→F6にペースト＋事業所名追加）'!N485))</f>
        <v/>
      </c>
      <c r="H485" s="68" t="str" cm="1">
        <f t="array" ref="H485">IF($G$6="","",_xlfn.IFS('組織C③（②のG6~P→F6にペースト＋事業所名追加）'!Q485="","",'組織C③（②のG6~P→F6にペースト＋事業所名追加）'!Q485=1,"",'組織C③（②のG6~P→F6にペースト＋事業所名追加）'!Q485=2,'組織C③（②のG6~P→F6にペースト＋事業所名追加）'!F485,'組織C③（②のG6~P→F6にペースト＋事業所名追加）'!Q485=3,'組織C③（②のG6~P→F6にペースト＋事業所名追加）'!H485,'組織C③（②のG6~P→F6にペースト＋事業所名追加）'!Q485=4,'組織C③（②のG6~P→F6にペースト＋事業所名追加）'!J485,'組織C③（②のG6~P→F6にペースト＋事業所名追加）'!Q485=5,'組織C③（②のG6~P→F6にペースト＋事業所名追加）'!L485))</f>
        <v/>
      </c>
      <c r="I485" s="68" t="str">
        <f>IF('組織C③（②のG6~P→F6にペースト＋事業所名追加）'!C485="","",'組織C③（②のG6~P→F6にペースト＋事業所名追加）'!C485)</f>
        <v/>
      </c>
      <c r="J485" s="64"/>
    </row>
    <row r="486" spans="1:10">
      <c r="A486" s="64" t="s">
        <v>1388</v>
      </c>
      <c r="B486" s="79"/>
      <c r="C486" s="81" t="str" cm="1">
        <f t="array" ref="C486">_xlfn.IFS('組織C③（②のG6~P→F6にペースト＋事業所名追加）'!Q486="","",'組織C③（②のG6~P→F6にペースト＋事業所名追加）'!Q486=1,'組織C③（②のG6~P→F6にペースト＋事業所名追加）'!G486,'組織C③（②のG6~P→F6にペースト＋事業所名追加）'!Q486=2,'組織C③（②のG6~P→F6にペースト＋事業所名追加）'!I486,'組織C③（②のG6~P→F6にペースト＋事業所名追加）'!Q486=3,'組織C③（②のG6~P→F6にペースト＋事業所名追加）'!K486,'組織C③（②のG6~P→F6にペースト＋事業所名追加）'!Q486=4,'組織C③（②のG6~P→F6にペースト＋事業所名追加）'!M486,'組織C③（②のG6~P→F6にペースト＋事業所名追加）'!Q486=5,'組織C③（②のG6~P→F6にペースト＋事業所名追加）'!O486)</f>
        <v/>
      </c>
      <c r="D486" s="81" t="str" cm="1">
        <f t="array" ref="D486">_xlfn.IFS('組織C③（②のG6~P→F6にペースト＋事業所名追加）'!Q486="","",'組織C③（②のG6~P→F6にペースト＋事業所名追加）'!Q486=1,"",'組織C③（②のG6~P→F6にペースト＋事業所名追加）'!Q486=2,'組織C③（②のG6~P→F6にペースト＋事業所名追加）'!G486,'組織C③（②のG6~P→F6にペースト＋事業所名追加）'!Q486=3,'組織C③（②のG6~P→F6にペースト＋事業所名追加）'!I486,'組織C③（②のG6~P→F6にペースト＋事業所名追加）'!Q486=4,'組織C③（②のG6~P→F6にペースト＋事業所名追加）'!K486,'組織C③（②のG6~P→F6にペースト＋事業所名追加）'!Q486=5,'組織C③（②のG6~P→F6にペースト＋事業所名追加）'!M486)</f>
        <v/>
      </c>
      <c r="E486" s="64" t="str">
        <f t="shared" si="16"/>
        <v/>
      </c>
      <c r="F486" s="29" t="str">
        <f t="shared" si="15"/>
        <v/>
      </c>
      <c r="G486" s="68" t="str" cm="1">
        <f t="array" ref="G486">IF($G$6="","",_xlfn.IFS('組織C③（②のG6~P→F6にペースト＋事業所名追加）'!Q486="","",'組織C③（②のG6~P→F6にペースト＋事業所名追加）'!Q486=1,'組織C③（②のG6~P→F6にペースト＋事業所名追加）'!F486,'組織C③（②のG6~P→F6にペースト＋事業所名追加）'!Q486=2,'組織C③（②のG6~P→F6にペースト＋事業所名追加）'!H486,'組織C③（②のG6~P→F6にペースト＋事業所名追加）'!Q486=3,'組織C③（②のG6~P→F6にペースト＋事業所名追加）'!J486,'組織C③（②のG6~P→F6にペースト＋事業所名追加）'!Q486=4,'組織C③（②のG6~P→F6にペースト＋事業所名追加）'!L486,'組織C③（②のG6~P→F6にペースト＋事業所名追加）'!Q486=5,'組織C③（②のG6~P→F6にペースト＋事業所名追加）'!N486))</f>
        <v/>
      </c>
      <c r="H486" s="68" t="str" cm="1">
        <f t="array" ref="H486">IF($G$6="","",_xlfn.IFS('組織C③（②のG6~P→F6にペースト＋事業所名追加）'!Q486="","",'組織C③（②のG6~P→F6にペースト＋事業所名追加）'!Q486=1,"",'組織C③（②のG6~P→F6にペースト＋事業所名追加）'!Q486=2,'組織C③（②のG6~P→F6にペースト＋事業所名追加）'!F486,'組織C③（②のG6~P→F6にペースト＋事業所名追加）'!Q486=3,'組織C③（②のG6~P→F6にペースト＋事業所名追加）'!H486,'組織C③（②のG6~P→F6にペースト＋事業所名追加）'!Q486=4,'組織C③（②のG6~P→F6にペースト＋事業所名追加）'!J486,'組織C③（②のG6~P→F6にペースト＋事業所名追加）'!Q486=5,'組織C③（②のG6~P→F6にペースト＋事業所名追加）'!L486))</f>
        <v/>
      </c>
      <c r="I486" s="68" t="str">
        <f>IF('組織C③（②のG6~P→F6にペースト＋事業所名追加）'!C486="","",'組織C③（②のG6~P→F6にペースト＋事業所名追加）'!C486)</f>
        <v/>
      </c>
      <c r="J486" s="64"/>
    </row>
    <row r="487" spans="1:10">
      <c r="A487" s="64" t="s">
        <v>1389</v>
      </c>
      <c r="B487" s="79"/>
      <c r="C487" s="81" t="str" cm="1">
        <f t="array" ref="C487">_xlfn.IFS('組織C③（②のG6~P→F6にペースト＋事業所名追加）'!Q487="","",'組織C③（②のG6~P→F6にペースト＋事業所名追加）'!Q487=1,'組織C③（②のG6~P→F6にペースト＋事業所名追加）'!G487,'組織C③（②のG6~P→F6にペースト＋事業所名追加）'!Q487=2,'組織C③（②のG6~P→F6にペースト＋事業所名追加）'!I487,'組織C③（②のG6~P→F6にペースト＋事業所名追加）'!Q487=3,'組織C③（②のG6~P→F6にペースト＋事業所名追加）'!K487,'組織C③（②のG6~P→F6にペースト＋事業所名追加）'!Q487=4,'組織C③（②のG6~P→F6にペースト＋事業所名追加）'!M487,'組織C③（②のG6~P→F6にペースト＋事業所名追加）'!Q487=5,'組織C③（②のG6~P→F6にペースト＋事業所名追加）'!O487)</f>
        <v/>
      </c>
      <c r="D487" s="81" t="str" cm="1">
        <f t="array" ref="D487">_xlfn.IFS('組織C③（②のG6~P→F6にペースト＋事業所名追加）'!Q487="","",'組織C③（②のG6~P→F6にペースト＋事業所名追加）'!Q487=1,"",'組織C③（②のG6~P→F6にペースト＋事業所名追加）'!Q487=2,'組織C③（②のG6~P→F6にペースト＋事業所名追加）'!G487,'組織C③（②のG6~P→F6にペースト＋事業所名追加）'!Q487=3,'組織C③（②のG6~P→F6にペースト＋事業所名追加）'!I487,'組織C③（②のG6~P→F6にペースト＋事業所名追加）'!Q487=4,'組織C③（②のG6~P→F6にペースト＋事業所名追加）'!K487,'組織C③（②のG6~P→F6にペースト＋事業所名追加）'!Q487=5,'組織C③（②のG6~P→F6にペースト＋事業所名追加）'!M487)</f>
        <v/>
      </c>
      <c r="E487" s="64" t="str">
        <f t="shared" si="16"/>
        <v/>
      </c>
      <c r="F487" s="29" t="str">
        <f t="shared" si="15"/>
        <v/>
      </c>
      <c r="G487" s="68" t="str" cm="1">
        <f t="array" ref="G487">IF($G$6="","",_xlfn.IFS('組織C③（②のG6~P→F6にペースト＋事業所名追加）'!Q487="","",'組織C③（②のG6~P→F6にペースト＋事業所名追加）'!Q487=1,'組織C③（②のG6~P→F6にペースト＋事業所名追加）'!F487,'組織C③（②のG6~P→F6にペースト＋事業所名追加）'!Q487=2,'組織C③（②のG6~P→F6にペースト＋事業所名追加）'!H487,'組織C③（②のG6~P→F6にペースト＋事業所名追加）'!Q487=3,'組織C③（②のG6~P→F6にペースト＋事業所名追加）'!J487,'組織C③（②のG6~P→F6にペースト＋事業所名追加）'!Q487=4,'組織C③（②のG6~P→F6にペースト＋事業所名追加）'!L487,'組織C③（②のG6~P→F6にペースト＋事業所名追加）'!Q487=5,'組織C③（②のG6~P→F6にペースト＋事業所名追加）'!N487))</f>
        <v/>
      </c>
      <c r="H487" s="68" t="str" cm="1">
        <f t="array" ref="H487">IF($G$6="","",_xlfn.IFS('組織C③（②のG6~P→F6にペースト＋事業所名追加）'!Q487="","",'組織C③（②のG6~P→F6にペースト＋事業所名追加）'!Q487=1,"",'組織C③（②のG6~P→F6にペースト＋事業所名追加）'!Q487=2,'組織C③（②のG6~P→F6にペースト＋事業所名追加）'!F487,'組織C③（②のG6~P→F6にペースト＋事業所名追加）'!Q487=3,'組織C③（②のG6~P→F6にペースト＋事業所名追加）'!H487,'組織C③（②のG6~P→F6にペースト＋事業所名追加）'!Q487=4,'組織C③（②のG6~P→F6にペースト＋事業所名追加）'!J487,'組織C③（②のG6~P→F6にペースト＋事業所名追加）'!Q487=5,'組織C③（②のG6~P→F6にペースト＋事業所名追加）'!L487))</f>
        <v/>
      </c>
      <c r="I487" s="68" t="str">
        <f>IF('組織C③（②のG6~P→F6にペースト＋事業所名追加）'!C487="","",'組織C③（②のG6~P→F6にペースト＋事業所名追加）'!C487)</f>
        <v/>
      </c>
      <c r="J487" s="64"/>
    </row>
    <row r="488" spans="1:10">
      <c r="A488" s="64" t="s">
        <v>1390</v>
      </c>
      <c r="B488" s="79"/>
      <c r="C488" s="81" t="str" cm="1">
        <f t="array" ref="C488">_xlfn.IFS('組織C③（②のG6~P→F6にペースト＋事業所名追加）'!Q488="","",'組織C③（②のG6~P→F6にペースト＋事業所名追加）'!Q488=1,'組織C③（②のG6~P→F6にペースト＋事業所名追加）'!G488,'組織C③（②のG6~P→F6にペースト＋事業所名追加）'!Q488=2,'組織C③（②のG6~P→F6にペースト＋事業所名追加）'!I488,'組織C③（②のG6~P→F6にペースト＋事業所名追加）'!Q488=3,'組織C③（②のG6~P→F6にペースト＋事業所名追加）'!K488,'組織C③（②のG6~P→F6にペースト＋事業所名追加）'!Q488=4,'組織C③（②のG6~P→F6にペースト＋事業所名追加）'!M488,'組織C③（②のG6~P→F6にペースト＋事業所名追加）'!Q488=5,'組織C③（②のG6~P→F6にペースト＋事業所名追加）'!O488)</f>
        <v/>
      </c>
      <c r="D488" s="81" t="str" cm="1">
        <f t="array" ref="D488">_xlfn.IFS('組織C③（②のG6~P→F6にペースト＋事業所名追加）'!Q488="","",'組織C③（②のG6~P→F6にペースト＋事業所名追加）'!Q488=1,"",'組織C③（②のG6~P→F6にペースト＋事業所名追加）'!Q488=2,'組織C③（②のG6~P→F6にペースト＋事業所名追加）'!G488,'組織C③（②のG6~P→F6にペースト＋事業所名追加）'!Q488=3,'組織C③（②のG6~P→F6にペースト＋事業所名追加）'!I488,'組織C③（②のG6~P→F6にペースト＋事業所名追加）'!Q488=4,'組織C③（②のG6~P→F6にペースト＋事業所名追加）'!K488,'組織C③（②のG6~P→F6にペースト＋事業所名追加）'!Q488=5,'組織C③（②のG6~P→F6にペースト＋事業所名追加）'!M488)</f>
        <v/>
      </c>
      <c r="E488" s="64" t="str">
        <f t="shared" si="16"/>
        <v/>
      </c>
      <c r="F488" s="29" t="str">
        <f t="shared" si="15"/>
        <v/>
      </c>
      <c r="G488" s="68" t="str" cm="1">
        <f t="array" ref="G488">IF($G$6="","",_xlfn.IFS('組織C③（②のG6~P→F6にペースト＋事業所名追加）'!Q488="","",'組織C③（②のG6~P→F6にペースト＋事業所名追加）'!Q488=1,'組織C③（②のG6~P→F6にペースト＋事業所名追加）'!F488,'組織C③（②のG6~P→F6にペースト＋事業所名追加）'!Q488=2,'組織C③（②のG6~P→F6にペースト＋事業所名追加）'!H488,'組織C③（②のG6~P→F6にペースト＋事業所名追加）'!Q488=3,'組織C③（②のG6~P→F6にペースト＋事業所名追加）'!J488,'組織C③（②のG6~P→F6にペースト＋事業所名追加）'!Q488=4,'組織C③（②のG6~P→F6にペースト＋事業所名追加）'!L488,'組織C③（②のG6~P→F6にペースト＋事業所名追加）'!Q488=5,'組織C③（②のG6~P→F6にペースト＋事業所名追加）'!N488))</f>
        <v/>
      </c>
      <c r="H488" s="68" t="str" cm="1">
        <f t="array" ref="H488">IF($G$6="","",_xlfn.IFS('組織C③（②のG6~P→F6にペースト＋事業所名追加）'!Q488="","",'組織C③（②のG6~P→F6にペースト＋事業所名追加）'!Q488=1,"",'組織C③（②のG6~P→F6にペースト＋事業所名追加）'!Q488=2,'組織C③（②のG6~P→F6にペースト＋事業所名追加）'!F488,'組織C③（②のG6~P→F6にペースト＋事業所名追加）'!Q488=3,'組織C③（②のG6~P→F6にペースト＋事業所名追加）'!H488,'組織C③（②のG6~P→F6にペースト＋事業所名追加）'!Q488=4,'組織C③（②のG6~P→F6にペースト＋事業所名追加）'!J488,'組織C③（②のG6~P→F6にペースト＋事業所名追加）'!Q488=5,'組織C③（②のG6~P→F6にペースト＋事業所名追加）'!L488))</f>
        <v/>
      </c>
      <c r="I488" s="68" t="str">
        <f>IF('組織C③（②のG6~P→F6にペースト＋事業所名追加）'!C488="","",'組織C③（②のG6~P→F6にペースト＋事業所名追加）'!C488)</f>
        <v/>
      </c>
      <c r="J488" s="64"/>
    </row>
    <row r="489" spans="1:10">
      <c r="A489" s="64" t="s">
        <v>1391</v>
      </c>
      <c r="B489" s="79"/>
      <c r="C489" s="81" t="str" cm="1">
        <f t="array" ref="C489">_xlfn.IFS('組織C③（②のG6~P→F6にペースト＋事業所名追加）'!Q489="","",'組織C③（②のG6~P→F6にペースト＋事業所名追加）'!Q489=1,'組織C③（②のG6~P→F6にペースト＋事業所名追加）'!G489,'組織C③（②のG6~P→F6にペースト＋事業所名追加）'!Q489=2,'組織C③（②のG6~P→F6にペースト＋事業所名追加）'!I489,'組織C③（②のG6~P→F6にペースト＋事業所名追加）'!Q489=3,'組織C③（②のG6~P→F6にペースト＋事業所名追加）'!K489,'組織C③（②のG6~P→F6にペースト＋事業所名追加）'!Q489=4,'組織C③（②のG6~P→F6にペースト＋事業所名追加）'!M489,'組織C③（②のG6~P→F6にペースト＋事業所名追加）'!Q489=5,'組織C③（②のG6~P→F6にペースト＋事業所名追加）'!O489)</f>
        <v/>
      </c>
      <c r="D489" s="81" t="str" cm="1">
        <f t="array" ref="D489">_xlfn.IFS('組織C③（②のG6~P→F6にペースト＋事業所名追加）'!Q489="","",'組織C③（②のG6~P→F6にペースト＋事業所名追加）'!Q489=1,"",'組織C③（②のG6~P→F6にペースト＋事業所名追加）'!Q489=2,'組織C③（②のG6~P→F6にペースト＋事業所名追加）'!G489,'組織C③（②のG6~P→F6にペースト＋事業所名追加）'!Q489=3,'組織C③（②のG6~P→F6にペースト＋事業所名追加）'!I489,'組織C③（②のG6~P→F6にペースト＋事業所名追加）'!Q489=4,'組織C③（②のG6~P→F6にペースト＋事業所名追加）'!K489,'組織C③（②のG6~P→F6にペースト＋事業所名追加）'!Q489=5,'組織C③（②のG6~P→F6にペースト＋事業所名追加）'!M489)</f>
        <v/>
      </c>
      <c r="E489" s="64" t="str">
        <f t="shared" si="16"/>
        <v/>
      </c>
      <c r="F489" s="29" t="str">
        <f t="shared" si="15"/>
        <v/>
      </c>
      <c r="G489" s="68" t="str" cm="1">
        <f t="array" ref="G489">IF($G$6="","",_xlfn.IFS('組織C③（②のG6~P→F6にペースト＋事業所名追加）'!Q489="","",'組織C③（②のG6~P→F6にペースト＋事業所名追加）'!Q489=1,'組織C③（②のG6~P→F6にペースト＋事業所名追加）'!F489,'組織C③（②のG6~P→F6にペースト＋事業所名追加）'!Q489=2,'組織C③（②のG6~P→F6にペースト＋事業所名追加）'!H489,'組織C③（②のG6~P→F6にペースト＋事業所名追加）'!Q489=3,'組織C③（②のG6~P→F6にペースト＋事業所名追加）'!J489,'組織C③（②のG6~P→F6にペースト＋事業所名追加）'!Q489=4,'組織C③（②のG6~P→F6にペースト＋事業所名追加）'!L489,'組織C③（②のG6~P→F6にペースト＋事業所名追加）'!Q489=5,'組織C③（②のG6~P→F6にペースト＋事業所名追加）'!N489))</f>
        <v/>
      </c>
      <c r="H489" s="68" t="str" cm="1">
        <f t="array" ref="H489">IF($G$6="","",_xlfn.IFS('組織C③（②のG6~P→F6にペースト＋事業所名追加）'!Q489="","",'組織C③（②のG6~P→F6にペースト＋事業所名追加）'!Q489=1,"",'組織C③（②のG6~P→F6にペースト＋事業所名追加）'!Q489=2,'組織C③（②のG6~P→F6にペースト＋事業所名追加）'!F489,'組織C③（②のG6~P→F6にペースト＋事業所名追加）'!Q489=3,'組織C③（②のG6~P→F6にペースト＋事業所名追加）'!H489,'組織C③（②のG6~P→F6にペースト＋事業所名追加）'!Q489=4,'組織C③（②のG6~P→F6にペースト＋事業所名追加）'!J489,'組織C③（②のG6~P→F6にペースト＋事業所名追加）'!Q489=5,'組織C③（②のG6~P→F6にペースト＋事業所名追加）'!L489))</f>
        <v/>
      </c>
      <c r="I489" s="68" t="str">
        <f>IF('組織C③（②のG6~P→F6にペースト＋事業所名追加）'!C489="","",'組織C③（②のG6~P→F6にペースト＋事業所名追加）'!C489)</f>
        <v/>
      </c>
      <c r="J489" s="64"/>
    </row>
    <row r="490" spans="1:10">
      <c r="A490" s="64" t="s">
        <v>1392</v>
      </c>
      <c r="B490" s="79"/>
      <c r="C490" s="81" t="str" cm="1">
        <f t="array" ref="C490">_xlfn.IFS('組織C③（②のG6~P→F6にペースト＋事業所名追加）'!Q490="","",'組織C③（②のG6~P→F6にペースト＋事業所名追加）'!Q490=1,'組織C③（②のG6~P→F6にペースト＋事業所名追加）'!G490,'組織C③（②のG6~P→F6にペースト＋事業所名追加）'!Q490=2,'組織C③（②のG6~P→F6にペースト＋事業所名追加）'!I490,'組織C③（②のG6~P→F6にペースト＋事業所名追加）'!Q490=3,'組織C③（②のG6~P→F6にペースト＋事業所名追加）'!K490,'組織C③（②のG6~P→F6にペースト＋事業所名追加）'!Q490=4,'組織C③（②のG6~P→F6にペースト＋事業所名追加）'!M490,'組織C③（②のG6~P→F6にペースト＋事業所名追加）'!Q490=5,'組織C③（②のG6~P→F6にペースト＋事業所名追加）'!O490)</f>
        <v/>
      </c>
      <c r="D490" s="81" t="str" cm="1">
        <f t="array" ref="D490">_xlfn.IFS('組織C③（②のG6~P→F6にペースト＋事業所名追加）'!Q490="","",'組織C③（②のG6~P→F6にペースト＋事業所名追加）'!Q490=1,"",'組織C③（②のG6~P→F6にペースト＋事業所名追加）'!Q490=2,'組織C③（②のG6~P→F6にペースト＋事業所名追加）'!G490,'組織C③（②のG6~P→F6にペースト＋事業所名追加）'!Q490=3,'組織C③（②のG6~P→F6にペースト＋事業所名追加）'!I490,'組織C③（②のG6~P→F6にペースト＋事業所名追加）'!Q490=4,'組織C③（②のG6~P→F6にペースト＋事業所名追加）'!K490,'組織C③（②のG6~P→F6にペースト＋事業所名追加）'!Q490=5,'組織C③（②のG6~P→F6にペースト＋事業所名追加）'!M490)</f>
        <v/>
      </c>
      <c r="E490" s="64" t="str">
        <f t="shared" si="16"/>
        <v/>
      </c>
      <c r="F490" s="29" t="str">
        <f t="shared" si="15"/>
        <v/>
      </c>
      <c r="G490" s="68" t="str" cm="1">
        <f t="array" ref="G490">IF($G$6="","",_xlfn.IFS('組織C③（②のG6~P→F6にペースト＋事業所名追加）'!Q490="","",'組織C③（②のG6~P→F6にペースト＋事業所名追加）'!Q490=1,'組織C③（②のG6~P→F6にペースト＋事業所名追加）'!F490,'組織C③（②のG6~P→F6にペースト＋事業所名追加）'!Q490=2,'組織C③（②のG6~P→F6にペースト＋事業所名追加）'!H490,'組織C③（②のG6~P→F6にペースト＋事業所名追加）'!Q490=3,'組織C③（②のG6~P→F6にペースト＋事業所名追加）'!J490,'組織C③（②のG6~P→F6にペースト＋事業所名追加）'!Q490=4,'組織C③（②のG6~P→F6にペースト＋事業所名追加）'!L490,'組織C③（②のG6~P→F6にペースト＋事業所名追加）'!Q490=5,'組織C③（②のG6~P→F6にペースト＋事業所名追加）'!N490))</f>
        <v/>
      </c>
      <c r="H490" s="68" t="str" cm="1">
        <f t="array" ref="H490">IF($G$6="","",_xlfn.IFS('組織C③（②のG6~P→F6にペースト＋事業所名追加）'!Q490="","",'組織C③（②のG6~P→F6にペースト＋事業所名追加）'!Q490=1,"",'組織C③（②のG6~P→F6にペースト＋事業所名追加）'!Q490=2,'組織C③（②のG6~P→F6にペースト＋事業所名追加）'!F490,'組織C③（②のG6~P→F6にペースト＋事業所名追加）'!Q490=3,'組織C③（②のG6~P→F6にペースト＋事業所名追加）'!H490,'組織C③（②のG6~P→F6にペースト＋事業所名追加）'!Q490=4,'組織C③（②のG6~P→F6にペースト＋事業所名追加）'!J490,'組織C③（②のG6~P→F6にペースト＋事業所名追加）'!Q490=5,'組織C③（②のG6~P→F6にペースト＋事業所名追加）'!L490))</f>
        <v/>
      </c>
      <c r="I490" s="68" t="str">
        <f>IF('組織C③（②のG6~P→F6にペースト＋事業所名追加）'!C490="","",'組織C③（②のG6~P→F6にペースト＋事業所名追加）'!C490)</f>
        <v/>
      </c>
      <c r="J490" s="64"/>
    </row>
    <row r="491" spans="1:10">
      <c r="A491" s="64" t="s">
        <v>1393</v>
      </c>
      <c r="B491" s="79"/>
      <c r="C491" s="81" t="str" cm="1">
        <f t="array" ref="C491">_xlfn.IFS('組織C③（②のG6~P→F6にペースト＋事業所名追加）'!Q491="","",'組織C③（②のG6~P→F6にペースト＋事業所名追加）'!Q491=1,'組織C③（②のG6~P→F6にペースト＋事業所名追加）'!G491,'組織C③（②のG6~P→F6にペースト＋事業所名追加）'!Q491=2,'組織C③（②のG6~P→F6にペースト＋事業所名追加）'!I491,'組織C③（②のG6~P→F6にペースト＋事業所名追加）'!Q491=3,'組織C③（②のG6~P→F6にペースト＋事業所名追加）'!K491,'組織C③（②のG6~P→F6にペースト＋事業所名追加）'!Q491=4,'組織C③（②のG6~P→F6にペースト＋事業所名追加）'!M491,'組織C③（②のG6~P→F6にペースト＋事業所名追加）'!Q491=5,'組織C③（②のG6~P→F6にペースト＋事業所名追加）'!O491)</f>
        <v/>
      </c>
      <c r="D491" s="81" t="str" cm="1">
        <f t="array" ref="D491">_xlfn.IFS('組織C③（②のG6~P→F6にペースト＋事業所名追加）'!Q491="","",'組織C③（②のG6~P→F6にペースト＋事業所名追加）'!Q491=1,"",'組織C③（②のG6~P→F6にペースト＋事業所名追加）'!Q491=2,'組織C③（②のG6~P→F6にペースト＋事業所名追加）'!G491,'組織C③（②のG6~P→F6にペースト＋事業所名追加）'!Q491=3,'組織C③（②のG6~P→F6にペースト＋事業所名追加）'!I491,'組織C③（②のG6~P→F6にペースト＋事業所名追加）'!Q491=4,'組織C③（②のG6~P→F6にペースト＋事業所名追加）'!K491,'組織C③（②のG6~P→F6にペースト＋事業所名追加）'!Q491=5,'組織C③（②のG6~P→F6にペースト＋事業所名追加）'!M491)</f>
        <v/>
      </c>
      <c r="E491" s="64" t="str">
        <f t="shared" si="16"/>
        <v/>
      </c>
      <c r="F491" s="29" t="str">
        <f t="shared" si="15"/>
        <v/>
      </c>
      <c r="G491" s="68" t="str" cm="1">
        <f t="array" ref="G491">IF($G$6="","",_xlfn.IFS('組織C③（②のG6~P→F6にペースト＋事業所名追加）'!Q491="","",'組織C③（②のG6~P→F6にペースト＋事業所名追加）'!Q491=1,'組織C③（②のG6~P→F6にペースト＋事業所名追加）'!F491,'組織C③（②のG6~P→F6にペースト＋事業所名追加）'!Q491=2,'組織C③（②のG6~P→F6にペースト＋事業所名追加）'!H491,'組織C③（②のG6~P→F6にペースト＋事業所名追加）'!Q491=3,'組織C③（②のG6~P→F6にペースト＋事業所名追加）'!J491,'組織C③（②のG6~P→F6にペースト＋事業所名追加）'!Q491=4,'組織C③（②のG6~P→F6にペースト＋事業所名追加）'!L491,'組織C③（②のG6~P→F6にペースト＋事業所名追加）'!Q491=5,'組織C③（②のG6~P→F6にペースト＋事業所名追加）'!N491))</f>
        <v/>
      </c>
      <c r="H491" s="68" t="str" cm="1">
        <f t="array" ref="H491">IF($G$6="","",_xlfn.IFS('組織C③（②のG6~P→F6にペースト＋事業所名追加）'!Q491="","",'組織C③（②のG6~P→F6にペースト＋事業所名追加）'!Q491=1,"",'組織C③（②のG6~P→F6にペースト＋事業所名追加）'!Q491=2,'組織C③（②のG6~P→F6にペースト＋事業所名追加）'!F491,'組織C③（②のG6~P→F6にペースト＋事業所名追加）'!Q491=3,'組織C③（②のG6~P→F6にペースト＋事業所名追加）'!H491,'組織C③（②のG6~P→F6にペースト＋事業所名追加）'!Q491=4,'組織C③（②のG6~P→F6にペースト＋事業所名追加）'!J491,'組織C③（②のG6~P→F6にペースト＋事業所名追加）'!Q491=5,'組織C③（②のG6~P→F6にペースト＋事業所名追加）'!L491))</f>
        <v/>
      </c>
      <c r="I491" s="68" t="str">
        <f>IF('組織C③（②のG6~P→F6にペースト＋事業所名追加）'!C491="","",'組織C③（②のG6~P→F6にペースト＋事業所名追加）'!C491)</f>
        <v/>
      </c>
      <c r="J491" s="64"/>
    </row>
    <row r="492" spans="1:10">
      <c r="A492" s="64" t="s">
        <v>1394</v>
      </c>
      <c r="B492" s="79"/>
      <c r="C492" s="81" t="str" cm="1">
        <f t="array" ref="C492">_xlfn.IFS('組織C③（②のG6~P→F6にペースト＋事業所名追加）'!Q492="","",'組織C③（②のG6~P→F6にペースト＋事業所名追加）'!Q492=1,'組織C③（②のG6~P→F6にペースト＋事業所名追加）'!G492,'組織C③（②のG6~P→F6にペースト＋事業所名追加）'!Q492=2,'組織C③（②のG6~P→F6にペースト＋事業所名追加）'!I492,'組織C③（②のG6~P→F6にペースト＋事業所名追加）'!Q492=3,'組織C③（②のG6~P→F6にペースト＋事業所名追加）'!K492,'組織C③（②のG6~P→F6にペースト＋事業所名追加）'!Q492=4,'組織C③（②のG6~P→F6にペースト＋事業所名追加）'!M492,'組織C③（②のG6~P→F6にペースト＋事業所名追加）'!Q492=5,'組織C③（②のG6~P→F6にペースト＋事業所名追加）'!O492)</f>
        <v/>
      </c>
      <c r="D492" s="81" t="str" cm="1">
        <f t="array" ref="D492">_xlfn.IFS('組織C③（②のG6~P→F6にペースト＋事業所名追加）'!Q492="","",'組織C③（②のG6~P→F6にペースト＋事業所名追加）'!Q492=1,"",'組織C③（②のG6~P→F6にペースト＋事業所名追加）'!Q492=2,'組織C③（②のG6~P→F6にペースト＋事業所名追加）'!G492,'組織C③（②のG6~P→F6にペースト＋事業所名追加）'!Q492=3,'組織C③（②のG6~P→F6にペースト＋事業所名追加）'!I492,'組織C③（②のG6~P→F6にペースト＋事業所名追加）'!Q492=4,'組織C③（②のG6~P→F6にペースト＋事業所名追加）'!K492,'組織C③（②のG6~P→F6にペースト＋事業所名追加）'!Q492=5,'組織C③（②のG6~P→F6にペースト＋事業所名追加）'!M492)</f>
        <v/>
      </c>
      <c r="E492" s="64" t="str">
        <f t="shared" si="16"/>
        <v/>
      </c>
      <c r="F492" s="29" t="str">
        <f t="shared" si="15"/>
        <v/>
      </c>
      <c r="G492" s="68" t="str" cm="1">
        <f t="array" ref="G492">IF($G$6="","",_xlfn.IFS('組織C③（②のG6~P→F6にペースト＋事業所名追加）'!Q492="","",'組織C③（②のG6~P→F6にペースト＋事業所名追加）'!Q492=1,'組織C③（②のG6~P→F6にペースト＋事業所名追加）'!F492,'組織C③（②のG6~P→F6にペースト＋事業所名追加）'!Q492=2,'組織C③（②のG6~P→F6にペースト＋事業所名追加）'!H492,'組織C③（②のG6~P→F6にペースト＋事業所名追加）'!Q492=3,'組織C③（②のG6~P→F6にペースト＋事業所名追加）'!J492,'組織C③（②のG6~P→F6にペースト＋事業所名追加）'!Q492=4,'組織C③（②のG6~P→F6にペースト＋事業所名追加）'!L492,'組織C③（②のG6~P→F6にペースト＋事業所名追加）'!Q492=5,'組織C③（②のG6~P→F6にペースト＋事業所名追加）'!N492))</f>
        <v/>
      </c>
      <c r="H492" s="68" t="str" cm="1">
        <f t="array" ref="H492">IF($G$6="","",_xlfn.IFS('組織C③（②のG6~P→F6にペースト＋事業所名追加）'!Q492="","",'組織C③（②のG6~P→F6にペースト＋事業所名追加）'!Q492=1,"",'組織C③（②のG6~P→F6にペースト＋事業所名追加）'!Q492=2,'組織C③（②のG6~P→F6にペースト＋事業所名追加）'!F492,'組織C③（②のG6~P→F6にペースト＋事業所名追加）'!Q492=3,'組織C③（②のG6~P→F6にペースト＋事業所名追加）'!H492,'組織C③（②のG6~P→F6にペースト＋事業所名追加）'!Q492=4,'組織C③（②のG6~P→F6にペースト＋事業所名追加）'!J492,'組織C③（②のG6~P→F6にペースト＋事業所名追加）'!Q492=5,'組織C③（②のG6~P→F6にペースト＋事業所名追加）'!L492))</f>
        <v/>
      </c>
      <c r="I492" s="68" t="str">
        <f>IF('組織C③（②のG6~P→F6にペースト＋事業所名追加）'!C492="","",'組織C③（②のG6~P→F6にペースト＋事業所名追加）'!C492)</f>
        <v/>
      </c>
      <c r="J492" s="64"/>
    </row>
    <row r="493" spans="1:10">
      <c r="A493" s="64" t="s">
        <v>1395</v>
      </c>
      <c r="B493" s="79"/>
      <c r="C493" s="81" t="str" cm="1">
        <f t="array" ref="C493">_xlfn.IFS('組織C③（②のG6~P→F6にペースト＋事業所名追加）'!Q493="","",'組織C③（②のG6~P→F6にペースト＋事業所名追加）'!Q493=1,'組織C③（②のG6~P→F6にペースト＋事業所名追加）'!G493,'組織C③（②のG6~P→F6にペースト＋事業所名追加）'!Q493=2,'組織C③（②のG6~P→F6にペースト＋事業所名追加）'!I493,'組織C③（②のG6~P→F6にペースト＋事業所名追加）'!Q493=3,'組織C③（②のG6~P→F6にペースト＋事業所名追加）'!K493,'組織C③（②のG6~P→F6にペースト＋事業所名追加）'!Q493=4,'組織C③（②のG6~P→F6にペースト＋事業所名追加）'!M493,'組織C③（②のG6~P→F6にペースト＋事業所名追加）'!Q493=5,'組織C③（②のG6~P→F6にペースト＋事業所名追加）'!O493)</f>
        <v/>
      </c>
      <c r="D493" s="81" t="str" cm="1">
        <f t="array" ref="D493">_xlfn.IFS('組織C③（②のG6~P→F6にペースト＋事業所名追加）'!Q493="","",'組織C③（②のG6~P→F6にペースト＋事業所名追加）'!Q493=1,"",'組織C③（②のG6~P→F6にペースト＋事業所名追加）'!Q493=2,'組織C③（②のG6~P→F6にペースト＋事業所名追加）'!G493,'組織C③（②のG6~P→F6にペースト＋事業所名追加）'!Q493=3,'組織C③（②のG6~P→F6にペースト＋事業所名追加）'!I493,'組織C③（②のG6~P→F6にペースト＋事業所名追加）'!Q493=4,'組織C③（②のG6~P→F6にペースト＋事業所名追加）'!K493,'組織C③（②のG6~P→F6にペースト＋事業所名追加）'!Q493=5,'組織C③（②のG6~P→F6にペースト＋事業所名追加）'!M493)</f>
        <v/>
      </c>
      <c r="E493" s="64" t="str">
        <f t="shared" si="16"/>
        <v/>
      </c>
      <c r="F493" s="29" t="str">
        <f t="shared" si="15"/>
        <v/>
      </c>
      <c r="G493" s="68" t="str" cm="1">
        <f t="array" ref="G493">IF($G$6="","",_xlfn.IFS('組織C③（②のG6~P→F6にペースト＋事業所名追加）'!Q493="","",'組織C③（②のG6~P→F6にペースト＋事業所名追加）'!Q493=1,'組織C③（②のG6~P→F6にペースト＋事業所名追加）'!F493,'組織C③（②のG6~P→F6にペースト＋事業所名追加）'!Q493=2,'組織C③（②のG6~P→F6にペースト＋事業所名追加）'!H493,'組織C③（②のG6~P→F6にペースト＋事業所名追加）'!Q493=3,'組織C③（②のG6~P→F6にペースト＋事業所名追加）'!J493,'組織C③（②のG6~P→F6にペースト＋事業所名追加）'!Q493=4,'組織C③（②のG6~P→F6にペースト＋事業所名追加）'!L493,'組織C③（②のG6~P→F6にペースト＋事業所名追加）'!Q493=5,'組織C③（②のG6~P→F6にペースト＋事業所名追加）'!N493))</f>
        <v/>
      </c>
      <c r="H493" s="68" t="str" cm="1">
        <f t="array" ref="H493">IF($G$6="","",_xlfn.IFS('組織C③（②のG6~P→F6にペースト＋事業所名追加）'!Q493="","",'組織C③（②のG6~P→F6にペースト＋事業所名追加）'!Q493=1,"",'組織C③（②のG6~P→F6にペースト＋事業所名追加）'!Q493=2,'組織C③（②のG6~P→F6にペースト＋事業所名追加）'!F493,'組織C③（②のG6~P→F6にペースト＋事業所名追加）'!Q493=3,'組織C③（②のG6~P→F6にペースト＋事業所名追加）'!H493,'組織C③（②のG6~P→F6にペースト＋事業所名追加）'!Q493=4,'組織C③（②のG6~P→F6にペースト＋事業所名追加）'!J493,'組織C③（②のG6~P→F6にペースト＋事業所名追加）'!Q493=5,'組織C③（②のG6~P→F6にペースト＋事業所名追加）'!L493))</f>
        <v/>
      </c>
      <c r="I493" s="68" t="str">
        <f>IF('組織C③（②のG6~P→F6にペースト＋事業所名追加）'!C493="","",'組織C③（②のG6~P→F6にペースト＋事業所名追加）'!C493)</f>
        <v/>
      </c>
      <c r="J493" s="64"/>
    </row>
    <row r="494" spans="1:10">
      <c r="A494" s="64" t="s">
        <v>1396</v>
      </c>
      <c r="B494" s="79"/>
      <c r="C494" s="81" t="str" cm="1">
        <f t="array" ref="C494">_xlfn.IFS('組織C③（②のG6~P→F6にペースト＋事業所名追加）'!Q494="","",'組織C③（②のG6~P→F6にペースト＋事業所名追加）'!Q494=1,'組織C③（②のG6~P→F6にペースト＋事業所名追加）'!G494,'組織C③（②のG6~P→F6にペースト＋事業所名追加）'!Q494=2,'組織C③（②のG6~P→F6にペースト＋事業所名追加）'!I494,'組織C③（②のG6~P→F6にペースト＋事業所名追加）'!Q494=3,'組織C③（②のG6~P→F6にペースト＋事業所名追加）'!K494,'組織C③（②のG6~P→F6にペースト＋事業所名追加）'!Q494=4,'組織C③（②のG6~P→F6にペースト＋事業所名追加）'!M494,'組織C③（②のG6~P→F6にペースト＋事業所名追加）'!Q494=5,'組織C③（②のG6~P→F6にペースト＋事業所名追加）'!O494)</f>
        <v/>
      </c>
      <c r="D494" s="81" t="str" cm="1">
        <f t="array" ref="D494">_xlfn.IFS('組織C③（②のG6~P→F6にペースト＋事業所名追加）'!Q494="","",'組織C③（②のG6~P→F6にペースト＋事業所名追加）'!Q494=1,"",'組織C③（②のG6~P→F6にペースト＋事業所名追加）'!Q494=2,'組織C③（②のG6~P→F6にペースト＋事業所名追加）'!G494,'組織C③（②のG6~P→F6にペースト＋事業所名追加）'!Q494=3,'組織C③（②のG6~P→F6にペースト＋事業所名追加）'!I494,'組織C③（②のG6~P→F6にペースト＋事業所名追加）'!Q494=4,'組織C③（②のG6~P→F6にペースト＋事業所名追加）'!K494,'組織C③（②のG6~P→F6にペースト＋事業所名追加）'!Q494=5,'組織C③（②のG6~P→F6にペースト＋事業所名追加）'!M494)</f>
        <v/>
      </c>
      <c r="E494" s="64" t="str">
        <f t="shared" si="16"/>
        <v/>
      </c>
      <c r="F494" s="29" t="str">
        <f t="shared" si="15"/>
        <v/>
      </c>
      <c r="G494" s="68" t="str" cm="1">
        <f t="array" ref="G494">IF($G$6="","",_xlfn.IFS('組織C③（②のG6~P→F6にペースト＋事業所名追加）'!Q494="","",'組織C③（②のG6~P→F6にペースト＋事業所名追加）'!Q494=1,'組織C③（②のG6~P→F6にペースト＋事業所名追加）'!F494,'組織C③（②のG6~P→F6にペースト＋事業所名追加）'!Q494=2,'組織C③（②のG6~P→F6にペースト＋事業所名追加）'!H494,'組織C③（②のG6~P→F6にペースト＋事業所名追加）'!Q494=3,'組織C③（②のG6~P→F6にペースト＋事業所名追加）'!J494,'組織C③（②のG6~P→F6にペースト＋事業所名追加）'!Q494=4,'組織C③（②のG6~P→F6にペースト＋事業所名追加）'!L494,'組織C③（②のG6~P→F6にペースト＋事業所名追加）'!Q494=5,'組織C③（②のG6~P→F6にペースト＋事業所名追加）'!N494))</f>
        <v/>
      </c>
      <c r="H494" s="68" t="str" cm="1">
        <f t="array" ref="H494">IF($G$6="","",_xlfn.IFS('組織C③（②のG6~P→F6にペースト＋事業所名追加）'!Q494="","",'組織C③（②のG6~P→F6にペースト＋事業所名追加）'!Q494=1,"",'組織C③（②のG6~P→F6にペースト＋事業所名追加）'!Q494=2,'組織C③（②のG6~P→F6にペースト＋事業所名追加）'!F494,'組織C③（②のG6~P→F6にペースト＋事業所名追加）'!Q494=3,'組織C③（②のG6~P→F6にペースト＋事業所名追加）'!H494,'組織C③（②のG6~P→F6にペースト＋事業所名追加）'!Q494=4,'組織C③（②のG6~P→F6にペースト＋事業所名追加）'!J494,'組織C③（②のG6~P→F6にペースト＋事業所名追加）'!Q494=5,'組織C③（②のG6~P→F6にペースト＋事業所名追加）'!L494))</f>
        <v/>
      </c>
      <c r="I494" s="68" t="str">
        <f>IF('組織C③（②のG6~P→F6にペースト＋事業所名追加）'!C494="","",'組織C③（②のG6~P→F6にペースト＋事業所名追加）'!C494)</f>
        <v/>
      </c>
      <c r="J494" s="64"/>
    </row>
    <row r="495" spans="1:10">
      <c r="A495" s="64" t="s">
        <v>1397</v>
      </c>
      <c r="B495" s="79"/>
      <c r="C495" s="81" t="str" cm="1">
        <f t="array" ref="C495">_xlfn.IFS('組織C③（②のG6~P→F6にペースト＋事業所名追加）'!Q495="","",'組織C③（②のG6~P→F6にペースト＋事業所名追加）'!Q495=1,'組織C③（②のG6~P→F6にペースト＋事業所名追加）'!G495,'組織C③（②のG6~P→F6にペースト＋事業所名追加）'!Q495=2,'組織C③（②のG6~P→F6にペースト＋事業所名追加）'!I495,'組織C③（②のG6~P→F6にペースト＋事業所名追加）'!Q495=3,'組織C③（②のG6~P→F6にペースト＋事業所名追加）'!K495,'組織C③（②のG6~P→F6にペースト＋事業所名追加）'!Q495=4,'組織C③（②のG6~P→F6にペースト＋事業所名追加）'!M495,'組織C③（②のG6~P→F6にペースト＋事業所名追加）'!Q495=5,'組織C③（②のG6~P→F6にペースト＋事業所名追加）'!O495)</f>
        <v/>
      </c>
      <c r="D495" s="81" t="str" cm="1">
        <f t="array" ref="D495">_xlfn.IFS('組織C③（②のG6~P→F6にペースト＋事業所名追加）'!Q495="","",'組織C③（②のG6~P→F6にペースト＋事業所名追加）'!Q495=1,"",'組織C③（②のG6~P→F6にペースト＋事業所名追加）'!Q495=2,'組織C③（②のG6~P→F6にペースト＋事業所名追加）'!G495,'組織C③（②のG6~P→F6にペースト＋事業所名追加）'!Q495=3,'組織C③（②のG6~P→F6にペースト＋事業所名追加）'!I495,'組織C③（②のG6~P→F6にペースト＋事業所名追加）'!Q495=4,'組織C③（②のG6~P→F6にペースト＋事業所名追加）'!K495,'組織C③（②のG6~P→F6にペースト＋事業所名追加）'!Q495=5,'組織C③（②のG6~P→F6にペースト＋事業所名追加）'!M495)</f>
        <v/>
      </c>
      <c r="E495" s="64" t="str">
        <f t="shared" si="16"/>
        <v/>
      </c>
      <c r="F495" s="29" t="str">
        <f t="shared" si="15"/>
        <v/>
      </c>
      <c r="G495" s="68" t="str" cm="1">
        <f t="array" ref="G495">IF($G$6="","",_xlfn.IFS('組織C③（②のG6~P→F6にペースト＋事業所名追加）'!Q495="","",'組織C③（②のG6~P→F6にペースト＋事業所名追加）'!Q495=1,'組織C③（②のG6~P→F6にペースト＋事業所名追加）'!F495,'組織C③（②のG6~P→F6にペースト＋事業所名追加）'!Q495=2,'組織C③（②のG6~P→F6にペースト＋事業所名追加）'!H495,'組織C③（②のG6~P→F6にペースト＋事業所名追加）'!Q495=3,'組織C③（②のG6~P→F6にペースト＋事業所名追加）'!J495,'組織C③（②のG6~P→F6にペースト＋事業所名追加）'!Q495=4,'組織C③（②のG6~P→F6にペースト＋事業所名追加）'!L495,'組織C③（②のG6~P→F6にペースト＋事業所名追加）'!Q495=5,'組織C③（②のG6~P→F6にペースト＋事業所名追加）'!N495))</f>
        <v/>
      </c>
      <c r="H495" s="68" t="str" cm="1">
        <f t="array" ref="H495">IF($G$6="","",_xlfn.IFS('組織C③（②のG6~P→F6にペースト＋事業所名追加）'!Q495="","",'組織C③（②のG6~P→F6にペースト＋事業所名追加）'!Q495=1,"",'組織C③（②のG6~P→F6にペースト＋事業所名追加）'!Q495=2,'組織C③（②のG6~P→F6にペースト＋事業所名追加）'!F495,'組織C③（②のG6~P→F6にペースト＋事業所名追加）'!Q495=3,'組織C③（②のG6~P→F6にペースト＋事業所名追加）'!H495,'組織C③（②のG6~P→F6にペースト＋事業所名追加）'!Q495=4,'組織C③（②のG6~P→F6にペースト＋事業所名追加）'!J495,'組織C③（②のG6~P→F6にペースト＋事業所名追加）'!Q495=5,'組織C③（②のG6~P→F6にペースト＋事業所名追加）'!L495))</f>
        <v/>
      </c>
      <c r="I495" s="68" t="str">
        <f>IF('組織C③（②のG6~P→F6にペースト＋事業所名追加）'!C495="","",'組織C③（②のG6~P→F6にペースト＋事業所名追加）'!C495)</f>
        <v/>
      </c>
      <c r="J495" s="64"/>
    </row>
    <row r="496" spans="1:10">
      <c r="A496" s="64" t="s">
        <v>1398</v>
      </c>
      <c r="B496" s="79"/>
      <c r="C496" s="81" t="str" cm="1">
        <f t="array" ref="C496">_xlfn.IFS('組織C③（②のG6~P→F6にペースト＋事業所名追加）'!Q496="","",'組織C③（②のG6~P→F6にペースト＋事業所名追加）'!Q496=1,'組織C③（②のG6~P→F6にペースト＋事業所名追加）'!G496,'組織C③（②のG6~P→F6にペースト＋事業所名追加）'!Q496=2,'組織C③（②のG6~P→F6にペースト＋事業所名追加）'!I496,'組織C③（②のG6~P→F6にペースト＋事業所名追加）'!Q496=3,'組織C③（②のG6~P→F6にペースト＋事業所名追加）'!K496,'組織C③（②のG6~P→F6にペースト＋事業所名追加）'!Q496=4,'組織C③（②のG6~P→F6にペースト＋事業所名追加）'!M496,'組織C③（②のG6~P→F6にペースト＋事業所名追加）'!Q496=5,'組織C③（②のG6~P→F6にペースト＋事業所名追加）'!O496)</f>
        <v/>
      </c>
      <c r="D496" s="81" t="str" cm="1">
        <f t="array" ref="D496">_xlfn.IFS('組織C③（②のG6~P→F6にペースト＋事業所名追加）'!Q496="","",'組織C③（②のG6~P→F6にペースト＋事業所名追加）'!Q496=1,"",'組織C③（②のG6~P→F6にペースト＋事業所名追加）'!Q496=2,'組織C③（②のG6~P→F6にペースト＋事業所名追加）'!G496,'組織C③（②のG6~P→F6にペースト＋事業所名追加）'!Q496=3,'組織C③（②のG6~P→F6にペースト＋事業所名追加）'!I496,'組織C③（②のG6~P→F6にペースト＋事業所名追加）'!Q496=4,'組織C③（②のG6~P→F6にペースト＋事業所名追加）'!K496,'組織C③（②のG6~P→F6にペースト＋事業所名追加）'!Q496=5,'組織C③（②のG6~P→F6にペースト＋事業所名追加）'!M496)</f>
        <v/>
      </c>
      <c r="E496" s="64" t="str">
        <f t="shared" si="16"/>
        <v/>
      </c>
      <c r="F496" s="29" t="str">
        <f t="shared" si="15"/>
        <v/>
      </c>
      <c r="G496" s="68" t="str" cm="1">
        <f t="array" ref="G496">IF($G$6="","",_xlfn.IFS('組織C③（②のG6~P→F6にペースト＋事業所名追加）'!Q496="","",'組織C③（②のG6~P→F6にペースト＋事業所名追加）'!Q496=1,'組織C③（②のG6~P→F6にペースト＋事業所名追加）'!F496,'組織C③（②のG6~P→F6にペースト＋事業所名追加）'!Q496=2,'組織C③（②のG6~P→F6にペースト＋事業所名追加）'!H496,'組織C③（②のG6~P→F6にペースト＋事業所名追加）'!Q496=3,'組織C③（②のG6~P→F6にペースト＋事業所名追加）'!J496,'組織C③（②のG6~P→F6にペースト＋事業所名追加）'!Q496=4,'組織C③（②のG6~P→F6にペースト＋事業所名追加）'!L496,'組織C③（②のG6~P→F6にペースト＋事業所名追加）'!Q496=5,'組織C③（②のG6~P→F6にペースト＋事業所名追加）'!N496))</f>
        <v/>
      </c>
      <c r="H496" s="68" t="str" cm="1">
        <f t="array" ref="H496">IF($G$6="","",_xlfn.IFS('組織C③（②のG6~P→F6にペースト＋事業所名追加）'!Q496="","",'組織C③（②のG6~P→F6にペースト＋事業所名追加）'!Q496=1,"",'組織C③（②のG6~P→F6にペースト＋事業所名追加）'!Q496=2,'組織C③（②のG6~P→F6にペースト＋事業所名追加）'!F496,'組織C③（②のG6~P→F6にペースト＋事業所名追加）'!Q496=3,'組織C③（②のG6~P→F6にペースト＋事業所名追加）'!H496,'組織C③（②のG6~P→F6にペースト＋事業所名追加）'!Q496=4,'組織C③（②のG6~P→F6にペースト＋事業所名追加）'!J496,'組織C③（②のG6~P→F6にペースト＋事業所名追加）'!Q496=5,'組織C③（②のG6~P→F6にペースト＋事業所名追加）'!L496))</f>
        <v/>
      </c>
      <c r="I496" s="68" t="str">
        <f>IF('組織C③（②のG6~P→F6にペースト＋事業所名追加）'!C496="","",'組織C③（②のG6~P→F6にペースト＋事業所名追加）'!C496)</f>
        <v/>
      </c>
      <c r="J496" s="64"/>
    </row>
    <row r="497" spans="1:10">
      <c r="A497" s="64" t="s">
        <v>1399</v>
      </c>
      <c r="B497" s="79"/>
      <c r="C497" s="81" t="str" cm="1">
        <f t="array" ref="C497">_xlfn.IFS('組織C③（②のG6~P→F6にペースト＋事業所名追加）'!Q497="","",'組織C③（②のG6~P→F6にペースト＋事業所名追加）'!Q497=1,'組織C③（②のG6~P→F6にペースト＋事業所名追加）'!G497,'組織C③（②のG6~P→F6にペースト＋事業所名追加）'!Q497=2,'組織C③（②のG6~P→F6にペースト＋事業所名追加）'!I497,'組織C③（②のG6~P→F6にペースト＋事業所名追加）'!Q497=3,'組織C③（②のG6~P→F6にペースト＋事業所名追加）'!K497,'組織C③（②のG6~P→F6にペースト＋事業所名追加）'!Q497=4,'組織C③（②のG6~P→F6にペースト＋事業所名追加）'!M497,'組織C③（②のG6~P→F6にペースト＋事業所名追加）'!Q497=5,'組織C③（②のG6~P→F6にペースト＋事業所名追加）'!O497)</f>
        <v/>
      </c>
      <c r="D497" s="81" t="str" cm="1">
        <f t="array" ref="D497">_xlfn.IFS('組織C③（②のG6~P→F6にペースト＋事業所名追加）'!Q497="","",'組織C③（②のG6~P→F6にペースト＋事業所名追加）'!Q497=1,"",'組織C③（②のG6~P→F6にペースト＋事業所名追加）'!Q497=2,'組織C③（②のG6~P→F6にペースト＋事業所名追加）'!G497,'組織C③（②のG6~P→F6にペースト＋事業所名追加）'!Q497=3,'組織C③（②のG6~P→F6にペースト＋事業所名追加）'!I497,'組織C③（②のG6~P→F6にペースト＋事業所名追加）'!Q497=4,'組織C③（②のG6~P→F6にペースト＋事業所名追加）'!K497,'組織C③（②のG6~P→F6にペースト＋事業所名追加）'!Q497=5,'組織C③（②のG6~P→F6にペースト＋事業所名追加）'!M497)</f>
        <v/>
      </c>
      <c r="E497" s="64" t="str">
        <f t="shared" si="16"/>
        <v/>
      </c>
      <c r="F497" s="29" t="str">
        <f t="shared" si="15"/>
        <v/>
      </c>
      <c r="G497" s="68" t="str" cm="1">
        <f t="array" ref="G497">IF($G$6="","",_xlfn.IFS('組織C③（②のG6~P→F6にペースト＋事業所名追加）'!Q497="","",'組織C③（②のG6~P→F6にペースト＋事業所名追加）'!Q497=1,'組織C③（②のG6~P→F6にペースト＋事業所名追加）'!F497,'組織C③（②のG6~P→F6にペースト＋事業所名追加）'!Q497=2,'組織C③（②のG6~P→F6にペースト＋事業所名追加）'!H497,'組織C③（②のG6~P→F6にペースト＋事業所名追加）'!Q497=3,'組織C③（②のG6~P→F6にペースト＋事業所名追加）'!J497,'組織C③（②のG6~P→F6にペースト＋事業所名追加）'!Q497=4,'組織C③（②のG6~P→F6にペースト＋事業所名追加）'!L497,'組織C③（②のG6~P→F6にペースト＋事業所名追加）'!Q497=5,'組織C③（②のG6~P→F6にペースト＋事業所名追加）'!N497))</f>
        <v/>
      </c>
      <c r="H497" s="68" t="str" cm="1">
        <f t="array" ref="H497">IF($G$6="","",_xlfn.IFS('組織C③（②のG6~P→F6にペースト＋事業所名追加）'!Q497="","",'組織C③（②のG6~P→F6にペースト＋事業所名追加）'!Q497=1,"",'組織C③（②のG6~P→F6にペースト＋事業所名追加）'!Q497=2,'組織C③（②のG6~P→F6にペースト＋事業所名追加）'!F497,'組織C③（②のG6~P→F6にペースト＋事業所名追加）'!Q497=3,'組織C③（②のG6~P→F6にペースト＋事業所名追加）'!H497,'組織C③（②のG6~P→F6にペースト＋事業所名追加）'!Q497=4,'組織C③（②のG6~P→F6にペースト＋事業所名追加）'!J497,'組織C③（②のG6~P→F6にペースト＋事業所名追加）'!Q497=5,'組織C③（②のG6~P→F6にペースト＋事業所名追加）'!L497))</f>
        <v/>
      </c>
      <c r="I497" s="68" t="str">
        <f>IF('組織C③（②のG6~P→F6にペースト＋事業所名追加）'!C497="","",'組織C③（②のG6~P→F6にペースト＋事業所名追加）'!C497)</f>
        <v/>
      </c>
      <c r="J497" s="64"/>
    </row>
    <row r="498" spans="1:10">
      <c r="A498" s="64" t="s">
        <v>1400</v>
      </c>
      <c r="B498" s="79"/>
      <c r="C498" s="81" t="str" cm="1">
        <f t="array" ref="C498">_xlfn.IFS('組織C③（②のG6~P→F6にペースト＋事業所名追加）'!Q498="","",'組織C③（②のG6~P→F6にペースト＋事業所名追加）'!Q498=1,'組織C③（②のG6~P→F6にペースト＋事業所名追加）'!G498,'組織C③（②のG6~P→F6にペースト＋事業所名追加）'!Q498=2,'組織C③（②のG6~P→F6にペースト＋事業所名追加）'!I498,'組織C③（②のG6~P→F6にペースト＋事業所名追加）'!Q498=3,'組織C③（②のG6~P→F6にペースト＋事業所名追加）'!K498,'組織C③（②のG6~P→F6にペースト＋事業所名追加）'!Q498=4,'組織C③（②のG6~P→F6にペースト＋事業所名追加）'!M498,'組織C③（②のG6~P→F6にペースト＋事業所名追加）'!Q498=5,'組織C③（②のG6~P→F6にペースト＋事業所名追加）'!O498)</f>
        <v/>
      </c>
      <c r="D498" s="81" t="str" cm="1">
        <f t="array" ref="D498">_xlfn.IFS('組織C③（②のG6~P→F6にペースト＋事業所名追加）'!Q498="","",'組織C③（②のG6~P→F6にペースト＋事業所名追加）'!Q498=1,"",'組織C③（②のG6~P→F6にペースト＋事業所名追加）'!Q498=2,'組織C③（②のG6~P→F6にペースト＋事業所名追加）'!G498,'組織C③（②のG6~P→F6にペースト＋事業所名追加）'!Q498=3,'組織C③（②のG6~P→F6にペースト＋事業所名追加）'!I498,'組織C③（②のG6~P→F6にペースト＋事業所名追加）'!Q498=4,'組織C③（②のG6~P→F6にペースト＋事業所名追加）'!K498,'組織C③（②のG6~P→F6にペースト＋事業所名追加）'!Q498=5,'組織C③（②のG6~P→F6にペースト＋事業所名追加）'!M498)</f>
        <v/>
      </c>
      <c r="E498" s="64" t="str">
        <f t="shared" si="16"/>
        <v/>
      </c>
      <c r="F498" s="29" t="str">
        <f t="shared" si="15"/>
        <v/>
      </c>
      <c r="G498" s="68" t="str" cm="1">
        <f t="array" ref="G498">IF($G$6="","",_xlfn.IFS('組織C③（②のG6~P→F6にペースト＋事業所名追加）'!Q498="","",'組織C③（②のG6~P→F6にペースト＋事業所名追加）'!Q498=1,'組織C③（②のG6~P→F6にペースト＋事業所名追加）'!F498,'組織C③（②のG6~P→F6にペースト＋事業所名追加）'!Q498=2,'組織C③（②のG6~P→F6にペースト＋事業所名追加）'!H498,'組織C③（②のG6~P→F6にペースト＋事業所名追加）'!Q498=3,'組織C③（②のG6~P→F6にペースト＋事業所名追加）'!J498,'組織C③（②のG6~P→F6にペースト＋事業所名追加）'!Q498=4,'組織C③（②のG6~P→F6にペースト＋事業所名追加）'!L498,'組織C③（②のG6~P→F6にペースト＋事業所名追加）'!Q498=5,'組織C③（②のG6~P→F6にペースト＋事業所名追加）'!N498))</f>
        <v/>
      </c>
      <c r="H498" s="68" t="str" cm="1">
        <f t="array" ref="H498">IF($G$6="","",_xlfn.IFS('組織C③（②のG6~P→F6にペースト＋事業所名追加）'!Q498="","",'組織C③（②のG6~P→F6にペースト＋事業所名追加）'!Q498=1,"",'組織C③（②のG6~P→F6にペースト＋事業所名追加）'!Q498=2,'組織C③（②のG6~P→F6にペースト＋事業所名追加）'!F498,'組織C③（②のG6~P→F6にペースト＋事業所名追加）'!Q498=3,'組織C③（②のG6~P→F6にペースト＋事業所名追加）'!H498,'組織C③（②のG6~P→F6にペースト＋事業所名追加）'!Q498=4,'組織C③（②のG6~P→F6にペースト＋事業所名追加）'!J498,'組織C③（②のG6~P→F6にペースト＋事業所名追加）'!Q498=5,'組織C③（②のG6~P→F6にペースト＋事業所名追加）'!L498))</f>
        <v/>
      </c>
      <c r="I498" s="68" t="str">
        <f>IF('組織C③（②のG6~P→F6にペースト＋事業所名追加）'!C498="","",'組織C③（②のG6~P→F6にペースト＋事業所名追加）'!C498)</f>
        <v/>
      </c>
      <c r="J498" s="64"/>
    </row>
    <row r="499" spans="1:10">
      <c r="A499" s="64" t="s">
        <v>1401</v>
      </c>
      <c r="B499" s="79"/>
      <c r="C499" s="81" t="str" cm="1">
        <f t="array" ref="C499">_xlfn.IFS('組織C③（②のG6~P→F6にペースト＋事業所名追加）'!Q499="","",'組織C③（②のG6~P→F6にペースト＋事業所名追加）'!Q499=1,'組織C③（②のG6~P→F6にペースト＋事業所名追加）'!G499,'組織C③（②のG6~P→F6にペースト＋事業所名追加）'!Q499=2,'組織C③（②のG6~P→F6にペースト＋事業所名追加）'!I499,'組織C③（②のG6~P→F6にペースト＋事業所名追加）'!Q499=3,'組織C③（②のG6~P→F6にペースト＋事業所名追加）'!K499,'組織C③（②のG6~P→F6にペースト＋事業所名追加）'!Q499=4,'組織C③（②のG6~P→F6にペースト＋事業所名追加）'!M499,'組織C③（②のG6~P→F6にペースト＋事業所名追加）'!Q499=5,'組織C③（②のG6~P→F6にペースト＋事業所名追加）'!O499)</f>
        <v/>
      </c>
      <c r="D499" s="81" t="str" cm="1">
        <f t="array" ref="D499">_xlfn.IFS('組織C③（②のG6~P→F6にペースト＋事業所名追加）'!Q499="","",'組織C③（②のG6~P→F6にペースト＋事業所名追加）'!Q499=1,"",'組織C③（②のG6~P→F6にペースト＋事業所名追加）'!Q499=2,'組織C③（②のG6~P→F6にペースト＋事業所名追加）'!G499,'組織C③（②のG6~P→F6にペースト＋事業所名追加）'!Q499=3,'組織C③（②のG6~P→F6にペースト＋事業所名追加）'!I499,'組織C③（②のG6~P→F6にペースト＋事業所名追加）'!Q499=4,'組織C③（②のG6~P→F6にペースト＋事業所名追加）'!K499,'組織C③（②のG6~P→F6にペースト＋事業所名追加）'!Q499=5,'組織C③（②のG6~P→F6にペースト＋事業所名追加）'!M499)</f>
        <v/>
      </c>
      <c r="E499" s="64" t="str">
        <f t="shared" si="16"/>
        <v/>
      </c>
      <c r="F499" s="29" t="str">
        <f t="shared" si="15"/>
        <v/>
      </c>
      <c r="G499" s="68" t="str" cm="1">
        <f t="array" ref="G499">IF($G$6="","",_xlfn.IFS('組織C③（②のG6~P→F6にペースト＋事業所名追加）'!Q499="","",'組織C③（②のG6~P→F6にペースト＋事業所名追加）'!Q499=1,'組織C③（②のG6~P→F6にペースト＋事業所名追加）'!F499,'組織C③（②のG6~P→F6にペースト＋事業所名追加）'!Q499=2,'組織C③（②のG6~P→F6にペースト＋事業所名追加）'!H499,'組織C③（②のG6~P→F6にペースト＋事業所名追加）'!Q499=3,'組織C③（②のG6~P→F6にペースト＋事業所名追加）'!J499,'組織C③（②のG6~P→F6にペースト＋事業所名追加）'!Q499=4,'組織C③（②のG6~P→F6にペースト＋事業所名追加）'!L499,'組織C③（②のG6~P→F6にペースト＋事業所名追加）'!Q499=5,'組織C③（②のG6~P→F6にペースト＋事業所名追加）'!N499))</f>
        <v/>
      </c>
      <c r="H499" s="68" t="str" cm="1">
        <f t="array" ref="H499">IF($G$6="","",_xlfn.IFS('組織C③（②のG6~P→F6にペースト＋事業所名追加）'!Q499="","",'組織C③（②のG6~P→F6にペースト＋事業所名追加）'!Q499=1,"",'組織C③（②のG6~P→F6にペースト＋事業所名追加）'!Q499=2,'組織C③（②のG6~P→F6にペースト＋事業所名追加）'!F499,'組織C③（②のG6~P→F6にペースト＋事業所名追加）'!Q499=3,'組織C③（②のG6~P→F6にペースト＋事業所名追加）'!H499,'組織C③（②のG6~P→F6にペースト＋事業所名追加）'!Q499=4,'組織C③（②のG6~P→F6にペースト＋事業所名追加）'!J499,'組織C③（②のG6~P→F6にペースト＋事業所名追加）'!Q499=5,'組織C③（②のG6~P→F6にペースト＋事業所名追加）'!L499))</f>
        <v/>
      </c>
      <c r="I499" s="68" t="str">
        <f>IF('組織C③（②のG6~P→F6にペースト＋事業所名追加）'!C499="","",'組織C③（②のG6~P→F6にペースト＋事業所名追加）'!C499)</f>
        <v/>
      </c>
      <c r="J499" s="64"/>
    </row>
    <row r="500" spans="1:10">
      <c r="A500" s="64" t="s">
        <v>1402</v>
      </c>
      <c r="B500" s="79"/>
      <c r="C500" s="81" t="str" cm="1">
        <f t="array" ref="C500">_xlfn.IFS('組織C③（②のG6~P→F6にペースト＋事業所名追加）'!Q500="","",'組織C③（②のG6~P→F6にペースト＋事業所名追加）'!Q500=1,'組織C③（②のG6~P→F6にペースト＋事業所名追加）'!G500,'組織C③（②のG6~P→F6にペースト＋事業所名追加）'!Q500=2,'組織C③（②のG6~P→F6にペースト＋事業所名追加）'!I500,'組織C③（②のG6~P→F6にペースト＋事業所名追加）'!Q500=3,'組織C③（②のG6~P→F6にペースト＋事業所名追加）'!K500,'組織C③（②のG6~P→F6にペースト＋事業所名追加）'!Q500=4,'組織C③（②のG6~P→F6にペースト＋事業所名追加）'!M500,'組織C③（②のG6~P→F6にペースト＋事業所名追加）'!Q500=5,'組織C③（②のG6~P→F6にペースト＋事業所名追加）'!O500)</f>
        <v/>
      </c>
      <c r="D500" s="81" t="str" cm="1">
        <f t="array" ref="D500">_xlfn.IFS('組織C③（②のG6~P→F6にペースト＋事業所名追加）'!Q500="","",'組織C③（②のG6~P→F6にペースト＋事業所名追加）'!Q500=1,"",'組織C③（②のG6~P→F6にペースト＋事業所名追加）'!Q500=2,'組織C③（②のG6~P→F6にペースト＋事業所名追加）'!G500,'組織C③（②のG6~P→F6にペースト＋事業所名追加）'!Q500=3,'組織C③（②のG6~P→F6にペースト＋事業所名追加）'!I500,'組織C③（②のG6~P→F6にペースト＋事業所名追加）'!Q500=4,'組織C③（②のG6~P→F6にペースト＋事業所名追加）'!K500,'組織C③（②のG6~P→F6にペースト＋事業所名追加）'!Q500=5,'組織C③（②のG6~P→F6にペースト＋事業所名追加）'!M500)</f>
        <v/>
      </c>
      <c r="E500" s="64" t="str">
        <f t="shared" si="16"/>
        <v/>
      </c>
      <c r="F500" s="29" t="str">
        <f t="shared" si="15"/>
        <v/>
      </c>
      <c r="G500" s="68" t="str" cm="1">
        <f t="array" ref="G500">IF($G$6="","",_xlfn.IFS('組織C③（②のG6~P→F6にペースト＋事業所名追加）'!Q500="","",'組織C③（②のG6~P→F6にペースト＋事業所名追加）'!Q500=1,'組織C③（②のG6~P→F6にペースト＋事業所名追加）'!F500,'組織C③（②のG6~P→F6にペースト＋事業所名追加）'!Q500=2,'組織C③（②のG6~P→F6にペースト＋事業所名追加）'!H500,'組織C③（②のG6~P→F6にペースト＋事業所名追加）'!Q500=3,'組織C③（②のG6~P→F6にペースト＋事業所名追加）'!J500,'組織C③（②のG6~P→F6にペースト＋事業所名追加）'!Q500=4,'組織C③（②のG6~P→F6にペースト＋事業所名追加）'!L500,'組織C③（②のG6~P→F6にペースト＋事業所名追加）'!Q500=5,'組織C③（②のG6~P→F6にペースト＋事業所名追加）'!N500))</f>
        <v/>
      </c>
      <c r="H500" s="68" t="str" cm="1">
        <f t="array" ref="H500">IF($G$6="","",_xlfn.IFS('組織C③（②のG6~P→F6にペースト＋事業所名追加）'!Q500="","",'組織C③（②のG6~P→F6にペースト＋事業所名追加）'!Q500=1,"",'組織C③（②のG6~P→F6にペースト＋事業所名追加）'!Q500=2,'組織C③（②のG6~P→F6にペースト＋事業所名追加）'!F500,'組織C③（②のG6~P→F6にペースト＋事業所名追加）'!Q500=3,'組織C③（②のG6~P→F6にペースト＋事業所名追加）'!H500,'組織C③（②のG6~P→F6にペースト＋事業所名追加）'!Q500=4,'組織C③（②のG6~P→F6にペースト＋事業所名追加）'!J500,'組織C③（②のG6~P→F6にペースト＋事業所名追加）'!Q500=5,'組織C③（②のG6~P→F6にペースト＋事業所名追加）'!L500))</f>
        <v/>
      </c>
      <c r="I500" s="68" t="str">
        <f>IF('組織C③（②のG6~P→F6にペースト＋事業所名追加）'!C500="","",'組織C③（②のG6~P→F6にペースト＋事業所名追加）'!C500)</f>
        <v/>
      </c>
      <c r="J500" s="64"/>
    </row>
    <row r="501" spans="1:10">
      <c r="A501" s="64" t="s">
        <v>1403</v>
      </c>
      <c r="B501" s="79"/>
      <c r="C501" s="81" t="str" cm="1">
        <f t="array" ref="C501">_xlfn.IFS('組織C③（②のG6~P→F6にペースト＋事業所名追加）'!Q501="","",'組織C③（②のG6~P→F6にペースト＋事業所名追加）'!Q501=1,'組織C③（②のG6~P→F6にペースト＋事業所名追加）'!G501,'組織C③（②のG6~P→F6にペースト＋事業所名追加）'!Q501=2,'組織C③（②のG6~P→F6にペースト＋事業所名追加）'!I501,'組織C③（②のG6~P→F6にペースト＋事業所名追加）'!Q501=3,'組織C③（②のG6~P→F6にペースト＋事業所名追加）'!K501,'組織C③（②のG6~P→F6にペースト＋事業所名追加）'!Q501=4,'組織C③（②のG6~P→F6にペースト＋事業所名追加）'!M501,'組織C③（②のG6~P→F6にペースト＋事業所名追加）'!Q501=5,'組織C③（②のG6~P→F6にペースト＋事業所名追加）'!O501)</f>
        <v/>
      </c>
      <c r="D501" s="81" t="str" cm="1">
        <f t="array" ref="D501">_xlfn.IFS('組織C③（②のG6~P→F6にペースト＋事業所名追加）'!Q501="","",'組織C③（②のG6~P→F6にペースト＋事業所名追加）'!Q501=1,"",'組織C③（②のG6~P→F6にペースト＋事業所名追加）'!Q501=2,'組織C③（②のG6~P→F6にペースト＋事業所名追加）'!G501,'組織C③（②のG6~P→F6にペースト＋事業所名追加）'!Q501=3,'組織C③（②のG6~P→F6にペースト＋事業所名追加）'!I501,'組織C③（②のG6~P→F6にペースト＋事業所名追加）'!Q501=4,'組織C③（②のG6~P→F6にペースト＋事業所名追加）'!K501,'組織C③（②のG6~P→F6にペースト＋事業所名追加）'!Q501=5,'組織C③（②のG6~P→F6にペースト＋事業所名追加）'!M501)</f>
        <v/>
      </c>
      <c r="E501" s="64" t="str">
        <f t="shared" si="16"/>
        <v/>
      </c>
      <c r="F501" s="29" t="str">
        <f t="shared" si="15"/>
        <v/>
      </c>
      <c r="G501" s="68" t="str" cm="1">
        <f t="array" ref="G501">IF($G$6="","",_xlfn.IFS('組織C③（②のG6~P→F6にペースト＋事業所名追加）'!Q501="","",'組織C③（②のG6~P→F6にペースト＋事業所名追加）'!Q501=1,'組織C③（②のG6~P→F6にペースト＋事業所名追加）'!F501,'組織C③（②のG6~P→F6にペースト＋事業所名追加）'!Q501=2,'組織C③（②のG6~P→F6にペースト＋事業所名追加）'!H501,'組織C③（②のG6~P→F6にペースト＋事業所名追加）'!Q501=3,'組織C③（②のG6~P→F6にペースト＋事業所名追加）'!J501,'組織C③（②のG6~P→F6にペースト＋事業所名追加）'!Q501=4,'組織C③（②のG6~P→F6にペースト＋事業所名追加）'!L501,'組織C③（②のG6~P→F6にペースト＋事業所名追加）'!Q501=5,'組織C③（②のG6~P→F6にペースト＋事業所名追加）'!N501))</f>
        <v/>
      </c>
      <c r="H501" s="68" t="str" cm="1">
        <f t="array" ref="H501">IF($G$6="","",_xlfn.IFS('組織C③（②のG6~P→F6にペースト＋事業所名追加）'!Q501="","",'組織C③（②のG6~P→F6にペースト＋事業所名追加）'!Q501=1,"",'組織C③（②のG6~P→F6にペースト＋事業所名追加）'!Q501=2,'組織C③（②のG6~P→F6にペースト＋事業所名追加）'!F501,'組織C③（②のG6~P→F6にペースト＋事業所名追加）'!Q501=3,'組織C③（②のG6~P→F6にペースト＋事業所名追加）'!H501,'組織C③（②のG6~P→F6にペースト＋事業所名追加）'!Q501=4,'組織C③（②のG6~P→F6にペースト＋事業所名追加）'!J501,'組織C③（②のG6~P→F6にペースト＋事業所名追加）'!Q501=5,'組織C③（②のG6~P→F6にペースト＋事業所名追加）'!L501))</f>
        <v/>
      </c>
      <c r="I501" s="68" t="str">
        <f>IF('組織C③（②のG6~P→F6にペースト＋事業所名追加）'!C501="","",'組織C③（②のG6~P→F6にペースト＋事業所名追加）'!C501)</f>
        <v/>
      </c>
      <c r="J501" s="64"/>
    </row>
    <row r="502" spans="1:10">
      <c r="A502" s="64" t="s">
        <v>1404</v>
      </c>
      <c r="B502" s="79"/>
      <c r="C502" s="81" t="str" cm="1">
        <f t="array" ref="C502">_xlfn.IFS('組織C③（②のG6~P→F6にペースト＋事業所名追加）'!Q502="","",'組織C③（②のG6~P→F6にペースト＋事業所名追加）'!Q502=1,'組織C③（②のG6~P→F6にペースト＋事業所名追加）'!G502,'組織C③（②のG6~P→F6にペースト＋事業所名追加）'!Q502=2,'組織C③（②のG6~P→F6にペースト＋事業所名追加）'!I502,'組織C③（②のG6~P→F6にペースト＋事業所名追加）'!Q502=3,'組織C③（②のG6~P→F6にペースト＋事業所名追加）'!K502,'組織C③（②のG6~P→F6にペースト＋事業所名追加）'!Q502=4,'組織C③（②のG6~P→F6にペースト＋事業所名追加）'!M502,'組織C③（②のG6~P→F6にペースト＋事業所名追加）'!Q502=5,'組織C③（②のG6~P→F6にペースト＋事業所名追加）'!O502)</f>
        <v/>
      </c>
      <c r="D502" s="81" t="str" cm="1">
        <f t="array" ref="D502">_xlfn.IFS('組織C③（②のG6~P→F6にペースト＋事業所名追加）'!Q502="","",'組織C③（②のG6~P→F6にペースト＋事業所名追加）'!Q502=1,"",'組織C③（②のG6~P→F6にペースト＋事業所名追加）'!Q502=2,'組織C③（②のG6~P→F6にペースト＋事業所名追加）'!G502,'組織C③（②のG6~P→F6にペースト＋事業所名追加）'!Q502=3,'組織C③（②のG6~P→F6にペースト＋事業所名追加）'!I502,'組織C③（②のG6~P→F6にペースト＋事業所名追加）'!Q502=4,'組織C③（②のG6~P→F6にペースト＋事業所名追加）'!K502,'組織C③（②のG6~P→F6にペースト＋事業所名追加）'!Q502=5,'組織C③（②のG6~P→F6にペースト＋事業所名追加）'!M502)</f>
        <v/>
      </c>
      <c r="E502" s="64" t="str">
        <f t="shared" si="16"/>
        <v/>
      </c>
      <c r="F502" s="29" t="str">
        <f t="shared" si="15"/>
        <v/>
      </c>
      <c r="G502" s="68" t="str" cm="1">
        <f t="array" ref="G502">IF($G$6="","",_xlfn.IFS('組織C③（②のG6~P→F6にペースト＋事業所名追加）'!Q502="","",'組織C③（②のG6~P→F6にペースト＋事業所名追加）'!Q502=1,'組織C③（②のG6~P→F6にペースト＋事業所名追加）'!F502,'組織C③（②のG6~P→F6にペースト＋事業所名追加）'!Q502=2,'組織C③（②のG6~P→F6にペースト＋事業所名追加）'!H502,'組織C③（②のG6~P→F6にペースト＋事業所名追加）'!Q502=3,'組織C③（②のG6~P→F6にペースト＋事業所名追加）'!J502,'組織C③（②のG6~P→F6にペースト＋事業所名追加）'!Q502=4,'組織C③（②のG6~P→F6にペースト＋事業所名追加）'!L502,'組織C③（②のG6~P→F6にペースト＋事業所名追加）'!Q502=5,'組織C③（②のG6~P→F6にペースト＋事業所名追加）'!N502))</f>
        <v/>
      </c>
      <c r="H502" s="68" t="str" cm="1">
        <f t="array" ref="H502">IF($G$6="","",_xlfn.IFS('組織C③（②のG6~P→F6にペースト＋事業所名追加）'!Q502="","",'組織C③（②のG6~P→F6にペースト＋事業所名追加）'!Q502=1,"",'組織C③（②のG6~P→F6にペースト＋事業所名追加）'!Q502=2,'組織C③（②のG6~P→F6にペースト＋事業所名追加）'!F502,'組織C③（②のG6~P→F6にペースト＋事業所名追加）'!Q502=3,'組織C③（②のG6~P→F6にペースト＋事業所名追加）'!H502,'組織C③（②のG6~P→F6にペースト＋事業所名追加）'!Q502=4,'組織C③（②のG6~P→F6にペースト＋事業所名追加）'!J502,'組織C③（②のG6~P→F6にペースト＋事業所名追加）'!Q502=5,'組織C③（②のG6~P→F6にペースト＋事業所名追加）'!L502))</f>
        <v/>
      </c>
      <c r="I502" s="68" t="str">
        <f>IF('組織C③（②のG6~P→F6にペースト＋事業所名追加）'!C502="","",'組織C③（②のG6~P→F6にペースト＋事業所名追加）'!C502)</f>
        <v/>
      </c>
      <c r="J502" s="64"/>
    </row>
    <row r="503" spans="1:10">
      <c r="A503" s="64" t="s">
        <v>1405</v>
      </c>
      <c r="B503" s="79"/>
      <c r="C503" s="81" t="str" cm="1">
        <f t="array" ref="C503">_xlfn.IFS('組織C③（②のG6~P→F6にペースト＋事業所名追加）'!Q503="","",'組織C③（②のG6~P→F6にペースト＋事業所名追加）'!Q503=1,'組織C③（②のG6~P→F6にペースト＋事業所名追加）'!G503,'組織C③（②のG6~P→F6にペースト＋事業所名追加）'!Q503=2,'組織C③（②のG6~P→F6にペースト＋事業所名追加）'!I503,'組織C③（②のG6~P→F6にペースト＋事業所名追加）'!Q503=3,'組織C③（②のG6~P→F6にペースト＋事業所名追加）'!K503,'組織C③（②のG6~P→F6にペースト＋事業所名追加）'!Q503=4,'組織C③（②のG6~P→F6にペースト＋事業所名追加）'!M503,'組織C③（②のG6~P→F6にペースト＋事業所名追加）'!Q503=5,'組織C③（②のG6~P→F6にペースト＋事業所名追加）'!O503)</f>
        <v/>
      </c>
      <c r="D503" s="81" t="str" cm="1">
        <f t="array" ref="D503">_xlfn.IFS('組織C③（②のG6~P→F6にペースト＋事業所名追加）'!Q503="","",'組織C③（②のG6~P→F6にペースト＋事業所名追加）'!Q503=1,"",'組織C③（②のG6~P→F6にペースト＋事業所名追加）'!Q503=2,'組織C③（②のG6~P→F6にペースト＋事業所名追加）'!G503,'組織C③（②のG6~P→F6にペースト＋事業所名追加）'!Q503=3,'組織C③（②のG6~P→F6にペースト＋事業所名追加）'!I503,'組織C③（②のG6~P→F6にペースト＋事業所名追加）'!Q503=4,'組織C③（②のG6~P→F6にペースト＋事業所名追加）'!K503,'組織C③（②のG6~P→F6にペースト＋事業所名追加）'!Q503=5,'組織C③（②のG6~P→F6にペースト＋事業所名追加）'!M503)</f>
        <v/>
      </c>
      <c r="E503" s="64" t="str">
        <f t="shared" si="16"/>
        <v/>
      </c>
      <c r="F503" s="29" t="str">
        <f t="shared" si="15"/>
        <v/>
      </c>
      <c r="G503" s="68" t="str" cm="1">
        <f t="array" ref="G503">IF($G$6="","",_xlfn.IFS('組織C③（②のG6~P→F6にペースト＋事業所名追加）'!Q503="","",'組織C③（②のG6~P→F6にペースト＋事業所名追加）'!Q503=1,'組織C③（②のG6~P→F6にペースト＋事業所名追加）'!F503,'組織C③（②のG6~P→F6にペースト＋事業所名追加）'!Q503=2,'組織C③（②のG6~P→F6にペースト＋事業所名追加）'!H503,'組織C③（②のG6~P→F6にペースト＋事業所名追加）'!Q503=3,'組織C③（②のG6~P→F6にペースト＋事業所名追加）'!J503,'組織C③（②のG6~P→F6にペースト＋事業所名追加）'!Q503=4,'組織C③（②のG6~P→F6にペースト＋事業所名追加）'!L503,'組織C③（②のG6~P→F6にペースト＋事業所名追加）'!Q503=5,'組織C③（②のG6~P→F6にペースト＋事業所名追加）'!N503))</f>
        <v/>
      </c>
      <c r="H503" s="68" t="str" cm="1">
        <f t="array" ref="H503">IF($G$6="","",_xlfn.IFS('組織C③（②のG6~P→F6にペースト＋事業所名追加）'!Q503="","",'組織C③（②のG6~P→F6にペースト＋事業所名追加）'!Q503=1,"",'組織C③（②のG6~P→F6にペースト＋事業所名追加）'!Q503=2,'組織C③（②のG6~P→F6にペースト＋事業所名追加）'!F503,'組織C③（②のG6~P→F6にペースト＋事業所名追加）'!Q503=3,'組織C③（②のG6~P→F6にペースト＋事業所名追加）'!H503,'組織C③（②のG6~P→F6にペースト＋事業所名追加）'!Q503=4,'組織C③（②のG6~P→F6にペースト＋事業所名追加）'!J503,'組織C③（②のG6~P→F6にペースト＋事業所名追加）'!Q503=5,'組織C③（②のG6~P→F6にペースト＋事業所名追加）'!L503))</f>
        <v/>
      </c>
      <c r="I503" s="68" t="str">
        <f>IF('組織C③（②のG6~P→F6にペースト＋事業所名追加）'!C503="","",'組織C③（②のG6~P→F6にペースト＋事業所名追加）'!C503)</f>
        <v/>
      </c>
      <c r="J503" s="64"/>
    </row>
    <row r="504" spans="1:10">
      <c r="A504" s="64" t="s">
        <v>1406</v>
      </c>
      <c r="B504" s="79"/>
      <c r="C504" s="81" t="str" cm="1">
        <f t="array" ref="C504">_xlfn.IFS('組織C③（②のG6~P→F6にペースト＋事業所名追加）'!Q504="","",'組織C③（②のG6~P→F6にペースト＋事業所名追加）'!Q504=1,'組織C③（②のG6~P→F6にペースト＋事業所名追加）'!G504,'組織C③（②のG6~P→F6にペースト＋事業所名追加）'!Q504=2,'組織C③（②のG6~P→F6にペースト＋事業所名追加）'!I504,'組織C③（②のG6~P→F6にペースト＋事業所名追加）'!Q504=3,'組織C③（②のG6~P→F6にペースト＋事業所名追加）'!K504,'組織C③（②のG6~P→F6にペースト＋事業所名追加）'!Q504=4,'組織C③（②のG6~P→F6にペースト＋事業所名追加）'!M504,'組織C③（②のG6~P→F6にペースト＋事業所名追加）'!Q504=5,'組織C③（②のG6~P→F6にペースト＋事業所名追加）'!O504)</f>
        <v/>
      </c>
      <c r="D504" s="81" t="str" cm="1">
        <f t="array" ref="D504">_xlfn.IFS('組織C③（②のG6~P→F6にペースト＋事業所名追加）'!Q504="","",'組織C③（②のG6~P→F6にペースト＋事業所名追加）'!Q504=1,"",'組織C③（②のG6~P→F6にペースト＋事業所名追加）'!Q504=2,'組織C③（②のG6~P→F6にペースト＋事業所名追加）'!G504,'組織C③（②のG6~P→F6にペースト＋事業所名追加）'!Q504=3,'組織C③（②のG6~P→F6にペースト＋事業所名追加）'!I504,'組織C③（②のG6~P→F6にペースト＋事業所名追加）'!Q504=4,'組織C③（②のG6~P→F6にペースト＋事業所名追加）'!K504,'組織C③（②のG6~P→F6にペースト＋事業所名追加）'!Q504=5,'組織C③（②のG6~P→F6にペースト＋事業所名追加）'!M504)</f>
        <v/>
      </c>
      <c r="E504" s="64" t="str">
        <f t="shared" si="16"/>
        <v/>
      </c>
      <c r="F504" s="29" t="str">
        <f t="shared" si="15"/>
        <v/>
      </c>
      <c r="G504" s="68" t="str" cm="1">
        <f t="array" ref="G504">IF($G$6="","",_xlfn.IFS('組織C③（②のG6~P→F6にペースト＋事業所名追加）'!Q504="","",'組織C③（②のG6~P→F6にペースト＋事業所名追加）'!Q504=1,'組織C③（②のG6~P→F6にペースト＋事業所名追加）'!F504,'組織C③（②のG6~P→F6にペースト＋事業所名追加）'!Q504=2,'組織C③（②のG6~P→F6にペースト＋事業所名追加）'!H504,'組織C③（②のG6~P→F6にペースト＋事業所名追加）'!Q504=3,'組織C③（②のG6~P→F6にペースト＋事業所名追加）'!J504,'組織C③（②のG6~P→F6にペースト＋事業所名追加）'!Q504=4,'組織C③（②のG6~P→F6にペースト＋事業所名追加）'!L504,'組織C③（②のG6~P→F6にペースト＋事業所名追加）'!Q504=5,'組織C③（②のG6~P→F6にペースト＋事業所名追加）'!N504))</f>
        <v/>
      </c>
      <c r="H504" s="68" t="str" cm="1">
        <f t="array" ref="H504">IF($G$6="","",_xlfn.IFS('組織C③（②のG6~P→F6にペースト＋事業所名追加）'!Q504="","",'組織C③（②のG6~P→F6にペースト＋事業所名追加）'!Q504=1,"",'組織C③（②のG6~P→F6にペースト＋事業所名追加）'!Q504=2,'組織C③（②のG6~P→F6にペースト＋事業所名追加）'!F504,'組織C③（②のG6~P→F6にペースト＋事業所名追加）'!Q504=3,'組織C③（②のG6~P→F6にペースト＋事業所名追加）'!H504,'組織C③（②のG6~P→F6にペースト＋事業所名追加）'!Q504=4,'組織C③（②のG6~P→F6にペースト＋事業所名追加）'!J504,'組織C③（②のG6~P→F6にペースト＋事業所名追加）'!Q504=5,'組織C③（②のG6~P→F6にペースト＋事業所名追加）'!L504))</f>
        <v/>
      </c>
      <c r="I504" s="68" t="str">
        <f>IF('組織C③（②のG6~P→F6にペースト＋事業所名追加）'!C504="","",'組織C③（②のG6~P→F6にペースト＋事業所名追加）'!C504)</f>
        <v/>
      </c>
      <c r="J504" s="64"/>
    </row>
    <row r="505" spans="1:10">
      <c r="A505" s="64" t="s">
        <v>1407</v>
      </c>
      <c r="B505" s="79"/>
      <c r="C505" s="81" t="str" cm="1">
        <f t="array" ref="C505">_xlfn.IFS('組織C③（②のG6~P→F6にペースト＋事業所名追加）'!Q505="","",'組織C③（②のG6~P→F6にペースト＋事業所名追加）'!Q505=1,'組織C③（②のG6~P→F6にペースト＋事業所名追加）'!G505,'組織C③（②のG6~P→F6にペースト＋事業所名追加）'!Q505=2,'組織C③（②のG6~P→F6にペースト＋事業所名追加）'!I505,'組織C③（②のG6~P→F6にペースト＋事業所名追加）'!Q505=3,'組織C③（②のG6~P→F6にペースト＋事業所名追加）'!K505,'組織C③（②のG6~P→F6にペースト＋事業所名追加）'!Q505=4,'組織C③（②のG6~P→F6にペースト＋事業所名追加）'!M505,'組織C③（②のG6~P→F6にペースト＋事業所名追加）'!Q505=5,'組織C③（②のG6~P→F6にペースト＋事業所名追加）'!O505)</f>
        <v/>
      </c>
      <c r="D505" s="81" t="str" cm="1">
        <f t="array" ref="D505">_xlfn.IFS('組織C③（②のG6~P→F6にペースト＋事業所名追加）'!Q505="","",'組織C③（②のG6~P→F6にペースト＋事業所名追加）'!Q505=1,"",'組織C③（②のG6~P→F6にペースト＋事業所名追加）'!Q505=2,'組織C③（②のG6~P→F6にペースト＋事業所名追加）'!G505,'組織C③（②のG6~P→F6にペースト＋事業所名追加）'!Q505=3,'組織C③（②のG6~P→F6にペースト＋事業所名追加）'!I505,'組織C③（②のG6~P→F6にペースト＋事業所名追加）'!Q505=4,'組織C③（②のG6~P→F6にペースト＋事業所名追加）'!K505,'組織C③（②のG6~P→F6にペースト＋事業所名追加）'!Q505=5,'組織C③（②のG6~P→F6にペースト＋事業所名追加）'!M505)</f>
        <v/>
      </c>
      <c r="E505" s="64" t="str">
        <f t="shared" si="16"/>
        <v/>
      </c>
      <c r="F505" s="29" t="str">
        <f t="shared" si="15"/>
        <v/>
      </c>
      <c r="G505" s="68" t="str" cm="1">
        <f t="array" ref="G505">IF($G$6="","",_xlfn.IFS('組織C③（②のG6~P→F6にペースト＋事業所名追加）'!Q505="","",'組織C③（②のG6~P→F6にペースト＋事業所名追加）'!Q505=1,'組織C③（②のG6~P→F6にペースト＋事業所名追加）'!F505,'組織C③（②のG6~P→F6にペースト＋事業所名追加）'!Q505=2,'組織C③（②のG6~P→F6にペースト＋事業所名追加）'!H505,'組織C③（②のG6~P→F6にペースト＋事業所名追加）'!Q505=3,'組織C③（②のG6~P→F6にペースト＋事業所名追加）'!J505,'組織C③（②のG6~P→F6にペースト＋事業所名追加）'!Q505=4,'組織C③（②のG6~P→F6にペースト＋事業所名追加）'!L505,'組織C③（②のG6~P→F6にペースト＋事業所名追加）'!Q505=5,'組織C③（②のG6~P→F6にペースト＋事業所名追加）'!N505))</f>
        <v/>
      </c>
      <c r="H505" s="68" t="str" cm="1">
        <f t="array" ref="H505">IF($G$6="","",_xlfn.IFS('組織C③（②のG6~P→F6にペースト＋事業所名追加）'!Q505="","",'組織C③（②のG6~P→F6にペースト＋事業所名追加）'!Q505=1,"",'組織C③（②のG6~P→F6にペースト＋事業所名追加）'!Q505=2,'組織C③（②のG6~P→F6にペースト＋事業所名追加）'!F505,'組織C③（②のG6~P→F6にペースト＋事業所名追加）'!Q505=3,'組織C③（②のG6~P→F6にペースト＋事業所名追加）'!H505,'組織C③（②のG6~P→F6にペースト＋事業所名追加）'!Q505=4,'組織C③（②のG6~P→F6にペースト＋事業所名追加）'!J505,'組織C③（②のG6~P→F6にペースト＋事業所名追加）'!Q505=5,'組織C③（②のG6~P→F6にペースト＋事業所名追加）'!L505))</f>
        <v/>
      </c>
      <c r="I505" s="68" t="str">
        <f>IF('組織C③（②のG6~P→F6にペースト＋事業所名追加）'!C505="","",'組織C③（②のG6~P→F6にペースト＋事業所名追加）'!C505)</f>
        <v/>
      </c>
      <c r="J505" s="64"/>
    </row>
    <row r="506" spans="1:10">
      <c r="A506" s="64" t="s">
        <v>1408</v>
      </c>
      <c r="B506" s="79"/>
      <c r="C506" s="81" t="str" cm="1">
        <f t="array" ref="C506">_xlfn.IFS('組織C③（②のG6~P→F6にペースト＋事業所名追加）'!Q506="","",'組織C③（②のG6~P→F6にペースト＋事業所名追加）'!Q506=1,'組織C③（②のG6~P→F6にペースト＋事業所名追加）'!G506,'組織C③（②のG6~P→F6にペースト＋事業所名追加）'!Q506=2,'組織C③（②のG6~P→F6にペースト＋事業所名追加）'!I506,'組織C③（②のG6~P→F6にペースト＋事業所名追加）'!Q506=3,'組織C③（②のG6~P→F6にペースト＋事業所名追加）'!K506,'組織C③（②のG6~P→F6にペースト＋事業所名追加）'!Q506=4,'組織C③（②のG6~P→F6にペースト＋事業所名追加）'!M506,'組織C③（②のG6~P→F6にペースト＋事業所名追加）'!Q506=5,'組織C③（②のG6~P→F6にペースト＋事業所名追加）'!O506)</f>
        <v/>
      </c>
      <c r="D506" s="81" t="str" cm="1">
        <f t="array" ref="D506">_xlfn.IFS('組織C③（②のG6~P→F6にペースト＋事業所名追加）'!Q506="","",'組織C③（②のG6~P→F6にペースト＋事業所名追加）'!Q506=1,"",'組織C③（②のG6~P→F6にペースト＋事業所名追加）'!Q506=2,'組織C③（②のG6~P→F6にペースト＋事業所名追加）'!G506,'組織C③（②のG6~P→F6にペースト＋事業所名追加）'!Q506=3,'組織C③（②のG6~P→F6にペースト＋事業所名追加）'!I506,'組織C③（②のG6~P→F6にペースト＋事業所名追加）'!Q506=4,'組織C③（②のG6~P→F6にペースト＋事業所名追加）'!K506,'組織C③（②のG6~P→F6にペースト＋事業所名追加）'!Q506=5,'組織C③（②のG6~P→F6にペースト＋事業所名追加）'!M506)</f>
        <v/>
      </c>
      <c r="E506" s="64" t="str">
        <f t="shared" si="16"/>
        <v/>
      </c>
      <c r="F506" s="29" t="str">
        <f t="shared" si="15"/>
        <v/>
      </c>
      <c r="G506" s="68" t="str" cm="1">
        <f t="array" ref="G506">IF($G$6="","",_xlfn.IFS('組織C③（②のG6~P→F6にペースト＋事業所名追加）'!Q506="","",'組織C③（②のG6~P→F6にペースト＋事業所名追加）'!Q506=1,'組織C③（②のG6~P→F6にペースト＋事業所名追加）'!F506,'組織C③（②のG6~P→F6にペースト＋事業所名追加）'!Q506=2,'組織C③（②のG6~P→F6にペースト＋事業所名追加）'!H506,'組織C③（②のG6~P→F6にペースト＋事業所名追加）'!Q506=3,'組織C③（②のG6~P→F6にペースト＋事業所名追加）'!J506,'組織C③（②のG6~P→F6にペースト＋事業所名追加）'!Q506=4,'組織C③（②のG6~P→F6にペースト＋事業所名追加）'!L506,'組織C③（②のG6~P→F6にペースト＋事業所名追加）'!Q506=5,'組織C③（②のG6~P→F6にペースト＋事業所名追加）'!N506))</f>
        <v/>
      </c>
      <c r="H506" s="68" t="str" cm="1">
        <f t="array" ref="H506">IF($G$6="","",_xlfn.IFS('組織C③（②のG6~P→F6にペースト＋事業所名追加）'!Q506="","",'組織C③（②のG6~P→F6にペースト＋事業所名追加）'!Q506=1,"",'組織C③（②のG6~P→F6にペースト＋事業所名追加）'!Q506=2,'組織C③（②のG6~P→F6にペースト＋事業所名追加）'!F506,'組織C③（②のG6~P→F6にペースト＋事業所名追加）'!Q506=3,'組織C③（②のG6~P→F6にペースト＋事業所名追加）'!H506,'組織C③（②のG6~P→F6にペースト＋事業所名追加）'!Q506=4,'組織C③（②のG6~P→F6にペースト＋事業所名追加）'!J506,'組織C③（②のG6~P→F6にペースト＋事業所名追加）'!Q506=5,'組織C③（②のG6~P→F6にペースト＋事業所名追加）'!L506))</f>
        <v/>
      </c>
      <c r="I506" s="68" t="str">
        <f>IF('組織C③（②のG6~P→F6にペースト＋事業所名追加）'!C506="","",'組織C③（②のG6~P→F6にペースト＋事業所名追加）'!C506)</f>
        <v/>
      </c>
      <c r="J506" s="64"/>
    </row>
    <row r="507" spans="1:10">
      <c r="A507" s="64" t="s">
        <v>1409</v>
      </c>
      <c r="B507" s="79"/>
      <c r="C507" s="81" t="str" cm="1">
        <f t="array" ref="C507">_xlfn.IFS('組織C③（②のG6~P→F6にペースト＋事業所名追加）'!Q507="","",'組織C③（②のG6~P→F6にペースト＋事業所名追加）'!Q507=1,'組織C③（②のG6~P→F6にペースト＋事業所名追加）'!G507,'組織C③（②のG6~P→F6にペースト＋事業所名追加）'!Q507=2,'組織C③（②のG6~P→F6にペースト＋事業所名追加）'!I507,'組織C③（②のG6~P→F6にペースト＋事業所名追加）'!Q507=3,'組織C③（②のG6~P→F6にペースト＋事業所名追加）'!K507,'組織C③（②のG6~P→F6にペースト＋事業所名追加）'!Q507=4,'組織C③（②のG6~P→F6にペースト＋事業所名追加）'!M507,'組織C③（②のG6~P→F6にペースト＋事業所名追加）'!Q507=5,'組織C③（②のG6~P→F6にペースト＋事業所名追加）'!O507)</f>
        <v/>
      </c>
      <c r="D507" s="81" t="str" cm="1">
        <f t="array" ref="D507">_xlfn.IFS('組織C③（②のG6~P→F6にペースト＋事業所名追加）'!Q507="","",'組織C③（②のG6~P→F6にペースト＋事業所名追加）'!Q507=1,"",'組織C③（②のG6~P→F6にペースト＋事業所名追加）'!Q507=2,'組織C③（②のG6~P→F6にペースト＋事業所名追加）'!G507,'組織C③（②のG6~P→F6にペースト＋事業所名追加）'!Q507=3,'組織C③（②のG6~P→F6にペースト＋事業所名追加）'!I507,'組織C③（②のG6~P→F6にペースト＋事業所名追加）'!Q507=4,'組織C③（②のG6~P→F6にペースト＋事業所名追加）'!K507,'組織C③（②のG6~P→F6にペースト＋事業所名追加）'!Q507=5,'組織C③（②のG6~P→F6にペースト＋事業所名追加）'!M507)</f>
        <v/>
      </c>
      <c r="E507" s="64" t="str">
        <f t="shared" si="16"/>
        <v/>
      </c>
      <c r="F507" s="29" t="str">
        <f t="shared" si="15"/>
        <v/>
      </c>
      <c r="G507" s="68" t="str" cm="1">
        <f t="array" ref="G507">IF($G$6="","",_xlfn.IFS('組織C③（②のG6~P→F6にペースト＋事業所名追加）'!Q507="","",'組織C③（②のG6~P→F6にペースト＋事業所名追加）'!Q507=1,'組織C③（②のG6~P→F6にペースト＋事業所名追加）'!F507,'組織C③（②のG6~P→F6にペースト＋事業所名追加）'!Q507=2,'組織C③（②のG6~P→F6にペースト＋事業所名追加）'!H507,'組織C③（②のG6~P→F6にペースト＋事業所名追加）'!Q507=3,'組織C③（②のG6~P→F6にペースト＋事業所名追加）'!J507,'組織C③（②のG6~P→F6にペースト＋事業所名追加）'!Q507=4,'組織C③（②のG6~P→F6にペースト＋事業所名追加）'!L507,'組織C③（②のG6~P→F6にペースト＋事業所名追加）'!Q507=5,'組織C③（②のG6~P→F6にペースト＋事業所名追加）'!N507))</f>
        <v/>
      </c>
      <c r="H507" s="68" t="str" cm="1">
        <f t="array" ref="H507">IF($G$6="","",_xlfn.IFS('組織C③（②のG6~P→F6にペースト＋事業所名追加）'!Q507="","",'組織C③（②のG6~P→F6にペースト＋事業所名追加）'!Q507=1,"",'組織C③（②のG6~P→F6にペースト＋事業所名追加）'!Q507=2,'組織C③（②のG6~P→F6にペースト＋事業所名追加）'!F507,'組織C③（②のG6~P→F6にペースト＋事業所名追加）'!Q507=3,'組織C③（②のG6~P→F6にペースト＋事業所名追加）'!H507,'組織C③（②のG6~P→F6にペースト＋事業所名追加）'!Q507=4,'組織C③（②のG6~P→F6にペースト＋事業所名追加）'!J507,'組織C③（②のG6~P→F6にペースト＋事業所名追加）'!Q507=5,'組織C③（②のG6~P→F6にペースト＋事業所名追加）'!L507))</f>
        <v/>
      </c>
      <c r="I507" s="68" t="str">
        <f>IF('組織C③（②のG6~P→F6にペースト＋事業所名追加）'!C507="","",'組織C③（②のG6~P→F6にペースト＋事業所名追加）'!C507)</f>
        <v/>
      </c>
      <c r="J507" s="64"/>
    </row>
    <row r="508" spans="1:10">
      <c r="A508" s="64" t="s">
        <v>1410</v>
      </c>
      <c r="B508" s="79"/>
      <c r="C508" s="81" t="str" cm="1">
        <f t="array" ref="C508">_xlfn.IFS('組織C③（②のG6~P→F6にペースト＋事業所名追加）'!Q508="","",'組織C③（②のG6~P→F6にペースト＋事業所名追加）'!Q508=1,'組織C③（②のG6~P→F6にペースト＋事業所名追加）'!G508,'組織C③（②のG6~P→F6にペースト＋事業所名追加）'!Q508=2,'組織C③（②のG6~P→F6にペースト＋事業所名追加）'!I508,'組織C③（②のG6~P→F6にペースト＋事業所名追加）'!Q508=3,'組織C③（②のG6~P→F6にペースト＋事業所名追加）'!K508,'組織C③（②のG6~P→F6にペースト＋事業所名追加）'!Q508=4,'組織C③（②のG6~P→F6にペースト＋事業所名追加）'!M508,'組織C③（②のG6~P→F6にペースト＋事業所名追加）'!Q508=5,'組織C③（②のG6~P→F6にペースト＋事業所名追加）'!O508)</f>
        <v/>
      </c>
      <c r="D508" s="81" t="str" cm="1">
        <f t="array" ref="D508">_xlfn.IFS('組織C③（②のG6~P→F6にペースト＋事業所名追加）'!Q508="","",'組織C③（②のG6~P→F6にペースト＋事業所名追加）'!Q508=1,"",'組織C③（②のG6~P→F6にペースト＋事業所名追加）'!Q508=2,'組織C③（②のG6~P→F6にペースト＋事業所名追加）'!G508,'組織C③（②のG6~P→F6にペースト＋事業所名追加）'!Q508=3,'組織C③（②のG6~P→F6にペースト＋事業所名追加）'!I508,'組織C③（②のG6~P→F6にペースト＋事業所名追加）'!Q508=4,'組織C③（②のG6~P→F6にペースト＋事業所名追加）'!K508,'組織C③（②のG6~P→F6にペースト＋事業所名追加）'!Q508=5,'組織C③（②のG6~P→F6にペースト＋事業所名追加）'!M508)</f>
        <v/>
      </c>
      <c r="E508" s="64" t="str">
        <f t="shared" si="16"/>
        <v/>
      </c>
      <c r="F508" s="29" t="str">
        <f t="shared" si="15"/>
        <v/>
      </c>
      <c r="G508" s="68" t="str" cm="1">
        <f t="array" ref="G508">IF($G$6="","",_xlfn.IFS('組織C③（②のG6~P→F6にペースト＋事業所名追加）'!Q508="","",'組織C③（②のG6~P→F6にペースト＋事業所名追加）'!Q508=1,'組織C③（②のG6~P→F6にペースト＋事業所名追加）'!F508,'組織C③（②のG6~P→F6にペースト＋事業所名追加）'!Q508=2,'組織C③（②のG6~P→F6にペースト＋事業所名追加）'!H508,'組織C③（②のG6~P→F6にペースト＋事業所名追加）'!Q508=3,'組織C③（②のG6~P→F6にペースト＋事業所名追加）'!J508,'組織C③（②のG6~P→F6にペースト＋事業所名追加）'!Q508=4,'組織C③（②のG6~P→F6にペースト＋事業所名追加）'!L508,'組織C③（②のG6~P→F6にペースト＋事業所名追加）'!Q508=5,'組織C③（②のG6~P→F6にペースト＋事業所名追加）'!N508))</f>
        <v/>
      </c>
      <c r="H508" s="68" t="str" cm="1">
        <f t="array" ref="H508">IF($G$6="","",_xlfn.IFS('組織C③（②のG6~P→F6にペースト＋事業所名追加）'!Q508="","",'組織C③（②のG6~P→F6にペースト＋事業所名追加）'!Q508=1,"",'組織C③（②のG6~P→F6にペースト＋事業所名追加）'!Q508=2,'組織C③（②のG6~P→F6にペースト＋事業所名追加）'!F508,'組織C③（②のG6~P→F6にペースト＋事業所名追加）'!Q508=3,'組織C③（②のG6~P→F6にペースト＋事業所名追加）'!H508,'組織C③（②のG6~P→F6にペースト＋事業所名追加）'!Q508=4,'組織C③（②のG6~P→F6にペースト＋事業所名追加）'!J508,'組織C③（②のG6~P→F6にペースト＋事業所名追加）'!Q508=5,'組織C③（②のG6~P→F6にペースト＋事業所名追加）'!L508))</f>
        <v/>
      </c>
      <c r="I508" s="68" t="str">
        <f>IF('組織C③（②のG6~P→F6にペースト＋事業所名追加）'!C508="","",'組織C③（②のG6~P→F6にペースト＋事業所名追加）'!C508)</f>
        <v/>
      </c>
      <c r="J508" s="64"/>
    </row>
    <row r="509" spans="1:10">
      <c r="A509" s="64" t="s">
        <v>1411</v>
      </c>
      <c r="B509" s="79"/>
      <c r="C509" s="81" t="str" cm="1">
        <f t="array" ref="C509">_xlfn.IFS('組織C③（②のG6~P→F6にペースト＋事業所名追加）'!Q509="","",'組織C③（②のG6~P→F6にペースト＋事業所名追加）'!Q509=1,'組織C③（②のG6~P→F6にペースト＋事業所名追加）'!G509,'組織C③（②のG6~P→F6にペースト＋事業所名追加）'!Q509=2,'組織C③（②のG6~P→F6にペースト＋事業所名追加）'!I509,'組織C③（②のG6~P→F6にペースト＋事業所名追加）'!Q509=3,'組織C③（②のG6~P→F6にペースト＋事業所名追加）'!K509,'組織C③（②のG6~P→F6にペースト＋事業所名追加）'!Q509=4,'組織C③（②のG6~P→F6にペースト＋事業所名追加）'!M509,'組織C③（②のG6~P→F6にペースト＋事業所名追加）'!Q509=5,'組織C③（②のG6~P→F6にペースト＋事業所名追加）'!O509)</f>
        <v/>
      </c>
      <c r="D509" s="81" t="str" cm="1">
        <f t="array" ref="D509">_xlfn.IFS('組織C③（②のG6~P→F6にペースト＋事業所名追加）'!Q509="","",'組織C③（②のG6~P→F6にペースト＋事業所名追加）'!Q509=1,"",'組織C③（②のG6~P→F6にペースト＋事業所名追加）'!Q509=2,'組織C③（②のG6~P→F6にペースト＋事業所名追加）'!G509,'組織C③（②のG6~P→F6にペースト＋事業所名追加）'!Q509=3,'組織C③（②のG6~P→F6にペースト＋事業所名追加）'!I509,'組織C③（②のG6~P→F6にペースト＋事業所名追加）'!Q509=4,'組織C③（②のG6~P→F6にペースト＋事業所名追加）'!K509,'組織C③（②のG6~P→F6にペースト＋事業所名追加）'!Q509=5,'組織C③（②のG6~P→F6にペースト＋事業所名追加）'!M509)</f>
        <v/>
      </c>
      <c r="E509" s="64" t="str">
        <f t="shared" si="16"/>
        <v/>
      </c>
      <c r="F509" s="29" t="str">
        <f t="shared" si="15"/>
        <v/>
      </c>
      <c r="G509" s="68" t="str" cm="1">
        <f t="array" ref="G509">IF($G$6="","",_xlfn.IFS('組織C③（②のG6~P→F6にペースト＋事業所名追加）'!Q509="","",'組織C③（②のG6~P→F6にペースト＋事業所名追加）'!Q509=1,'組織C③（②のG6~P→F6にペースト＋事業所名追加）'!F509,'組織C③（②のG6~P→F6にペースト＋事業所名追加）'!Q509=2,'組織C③（②のG6~P→F6にペースト＋事業所名追加）'!H509,'組織C③（②のG6~P→F6にペースト＋事業所名追加）'!Q509=3,'組織C③（②のG6~P→F6にペースト＋事業所名追加）'!J509,'組織C③（②のG6~P→F6にペースト＋事業所名追加）'!Q509=4,'組織C③（②のG6~P→F6にペースト＋事業所名追加）'!L509,'組織C③（②のG6~P→F6にペースト＋事業所名追加）'!Q509=5,'組織C③（②のG6~P→F6にペースト＋事業所名追加）'!N509))</f>
        <v/>
      </c>
      <c r="H509" s="68" t="str" cm="1">
        <f t="array" ref="H509">IF($G$6="","",_xlfn.IFS('組織C③（②のG6~P→F6にペースト＋事業所名追加）'!Q509="","",'組織C③（②のG6~P→F6にペースト＋事業所名追加）'!Q509=1,"",'組織C③（②のG6~P→F6にペースト＋事業所名追加）'!Q509=2,'組織C③（②のG6~P→F6にペースト＋事業所名追加）'!F509,'組織C③（②のG6~P→F6にペースト＋事業所名追加）'!Q509=3,'組織C③（②のG6~P→F6にペースト＋事業所名追加）'!H509,'組織C③（②のG6~P→F6にペースト＋事業所名追加）'!Q509=4,'組織C③（②のG6~P→F6にペースト＋事業所名追加）'!J509,'組織C③（②のG6~P→F6にペースト＋事業所名追加）'!Q509=5,'組織C③（②のG6~P→F6にペースト＋事業所名追加）'!L509))</f>
        <v/>
      </c>
      <c r="I509" s="68" t="str">
        <f>IF('組織C③（②のG6~P→F6にペースト＋事業所名追加）'!C509="","",'組織C③（②のG6~P→F6にペースト＋事業所名追加）'!C509)</f>
        <v/>
      </c>
      <c r="J509" s="64"/>
    </row>
    <row r="510" spans="1:10">
      <c r="A510" s="64" t="s">
        <v>1412</v>
      </c>
      <c r="B510" s="79"/>
      <c r="C510" s="81" t="str" cm="1">
        <f t="array" ref="C510">_xlfn.IFS('組織C③（②のG6~P→F6にペースト＋事業所名追加）'!Q510="","",'組織C③（②のG6~P→F6にペースト＋事業所名追加）'!Q510=1,'組織C③（②のG6~P→F6にペースト＋事業所名追加）'!G510,'組織C③（②のG6~P→F6にペースト＋事業所名追加）'!Q510=2,'組織C③（②のG6~P→F6にペースト＋事業所名追加）'!I510,'組織C③（②のG6~P→F6にペースト＋事業所名追加）'!Q510=3,'組織C③（②のG6~P→F6にペースト＋事業所名追加）'!K510,'組織C③（②のG6~P→F6にペースト＋事業所名追加）'!Q510=4,'組織C③（②のG6~P→F6にペースト＋事業所名追加）'!M510,'組織C③（②のG6~P→F6にペースト＋事業所名追加）'!Q510=5,'組織C③（②のG6~P→F6にペースト＋事業所名追加）'!O510)</f>
        <v/>
      </c>
      <c r="D510" s="81" t="str" cm="1">
        <f t="array" ref="D510">_xlfn.IFS('組織C③（②のG6~P→F6にペースト＋事業所名追加）'!Q510="","",'組織C③（②のG6~P→F6にペースト＋事業所名追加）'!Q510=1,"",'組織C③（②のG6~P→F6にペースト＋事業所名追加）'!Q510=2,'組織C③（②のG6~P→F6にペースト＋事業所名追加）'!G510,'組織C③（②のG6~P→F6にペースト＋事業所名追加）'!Q510=3,'組織C③（②のG6~P→F6にペースト＋事業所名追加）'!I510,'組織C③（②のG6~P→F6にペースト＋事業所名追加）'!Q510=4,'組織C③（②のG6~P→F6にペースト＋事業所名追加）'!K510,'組織C③（②のG6~P→F6にペースト＋事業所名追加）'!Q510=5,'組織C③（②のG6~P→F6にペースト＋事業所名追加）'!M510)</f>
        <v/>
      </c>
      <c r="E510" s="64" t="str">
        <f t="shared" si="16"/>
        <v/>
      </c>
      <c r="F510" s="29" t="str">
        <f t="shared" si="15"/>
        <v/>
      </c>
      <c r="G510" s="68" t="str" cm="1">
        <f t="array" ref="G510">IF($G$6="","",_xlfn.IFS('組織C③（②のG6~P→F6にペースト＋事業所名追加）'!Q510="","",'組織C③（②のG6~P→F6にペースト＋事業所名追加）'!Q510=1,'組織C③（②のG6~P→F6にペースト＋事業所名追加）'!F510,'組織C③（②のG6~P→F6にペースト＋事業所名追加）'!Q510=2,'組織C③（②のG6~P→F6にペースト＋事業所名追加）'!H510,'組織C③（②のG6~P→F6にペースト＋事業所名追加）'!Q510=3,'組織C③（②のG6~P→F6にペースト＋事業所名追加）'!J510,'組織C③（②のG6~P→F6にペースト＋事業所名追加）'!Q510=4,'組織C③（②のG6~P→F6にペースト＋事業所名追加）'!L510,'組織C③（②のG6~P→F6にペースト＋事業所名追加）'!Q510=5,'組織C③（②のG6~P→F6にペースト＋事業所名追加）'!N510))</f>
        <v/>
      </c>
      <c r="H510" s="68" t="str" cm="1">
        <f t="array" ref="H510">IF($G$6="","",_xlfn.IFS('組織C③（②のG6~P→F6にペースト＋事業所名追加）'!Q510="","",'組織C③（②のG6~P→F6にペースト＋事業所名追加）'!Q510=1,"",'組織C③（②のG6~P→F6にペースト＋事業所名追加）'!Q510=2,'組織C③（②のG6~P→F6にペースト＋事業所名追加）'!F510,'組織C③（②のG6~P→F6にペースト＋事業所名追加）'!Q510=3,'組織C③（②のG6~P→F6にペースト＋事業所名追加）'!H510,'組織C③（②のG6~P→F6にペースト＋事業所名追加）'!Q510=4,'組織C③（②のG6~P→F6にペースト＋事業所名追加）'!J510,'組織C③（②のG6~P→F6にペースト＋事業所名追加）'!Q510=5,'組織C③（②のG6~P→F6にペースト＋事業所名追加）'!L510))</f>
        <v/>
      </c>
      <c r="I510" s="68" t="str">
        <f>IF('組織C③（②のG6~P→F6にペースト＋事業所名追加）'!C510="","",'組織C③（②のG6~P→F6にペースト＋事業所名追加）'!C510)</f>
        <v/>
      </c>
      <c r="J510" s="64"/>
    </row>
    <row r="511" spans="1:10">
      <c r="A511" s="64" t="s">
        <v>1413</v>
      </c>
      <c r="B511" s="79"/>
      <c r="C511" s="81" t="str" cm="1">
        <f t="array" ref="C511">_xlfn.IFS('組織C③（②のG6~P→F6にペースト＋事業所名追加）'!Q511="","",'組織C③（②のG6~P→F6にペースト＋事業所名追加）'!Q511=1,'組織C③（②のG6~P→F6にペースト＋事業所名追加）'!G511,'組織C③（②のG6~P→F6にペースト＋事業所名追加）'!Q511=2,'組織C③（②のG6~P→F6にペースト＋事業所名追加）'!I511,'組織C③（②のG6~P→F6にペースト＋事業所名追加）'!Q511=3,'組織C③（②のG6~P→F6にペースト＋事業所名追加）'!K511,'組織C③（②のG6~P→F6にペースト＋事業所名追加）'!Q511=4,'組織C③（②のG6~P→F6にペースト＋事業所名追加）'!M511,'組織C③（②のG6~P→F6にペースト＋事業所名追加）'!Q511=5,'組織C③（②のG6~P→F6にペースト＋事業所名追加）'!O511)</f>
        <v/>
      </c>
      <c r="D511" s="81" t="str" cm="1">
        <f t="array" ref="D511">_xlfn.IFS('組織C③（②のG6~P→F6にペースト＋事業所名追加）'!Q511="","",'組織C③（②のG6~P→F6にペースト＋事業所名追加）'!Q511=1,"",'組織C③（②のG6~P→F6にペースト＋事業所名追加）'!Q511=2,'組織C③（②のG6~P→F6にペースト＋事業所名追加）'!G511,'組織C③（②のG6~P→F6にペースト＋事業所名追加）'!Q511=3,'組織C③（②のG6~P→F6にペースト＋事業所名追加）'!I511,'組織C③（②のG6~P→F6にペースト＋事業所名追加）'!Q511=4,'組織C③（②のG6~P→F6にペースト＋事業所名追加）'!K511,'組織C③（②のG6~P→F6にペースト＋事業所名追加）'!Q511=5,'組織C③（②のG6~P→F6にペースト＋事業所名追加）'!M511)</f>
        <v/>
      </c>
      <c r="E511" s="64" t="str">
        <f t="shared" si="16"/>
        <v/>
      </c>
      <c r="F511" s="29" t="str">
        <f t="shared" si="15"/>
        <v/>
      </c>
      <c r="G511" s="68" t="str" cm="1">
        <f t="array" ref="G511">IF($G$6="","",_xlfn.IFS('組織C③（②のG6~P→F6にペースト＋事業所名追加）'!Q511="","",'組織C③（②のG6~P→F6にペースト＋事業所名追加）'!Q511=1,'組織C③（②のG6~P→F6にペースト＋事業所名追加）'!F511,'組織C③（②のG6~P→F6にペースト＋事業所名追加）'!Q511=2,'組織C③（②のG6~P→F6にペースト＋事業所名追加）'!H511,'組織C③（②のG6~P→F6にペースト＋事業所名追加）'!Q511=3,'組織C③（②のG6~P→F6にペースト＋事業所名追加）'!J511,'組織C③（②のG6~P→F6にペースト＋事業所名追加）'!Q511=4,'組織C③（②のG6~P→F6にペースト＋事業所名追加）'!L511,'組織C③（②のG6~P→F6にペースト＋事業所名追加）'!Q511=5,'組織C③（②のG6~P→F6にペースト＋事業所名追加）'!N511))</f>
        <v/>
      </c>
      <c r="H511" s="68" t="str" cm="1">
        <f t="array" ref="H511">IF($G$6="","",_xlfn.IFS('組織C③（②のG6~P→F6にペースト＋事業所名追加）'!Q511="","",'組織C③（②のG6~P→F6にペースト＋事業所名追加）'!Q511=1,"",'組織C③（②のG6~P→F6にペースト＋事業所名追加）'!Q511=2,'組織C③（②のG6~P→F6にペースト＋事業所名追加）'!F511,'組織C③（②のG6~P→F6にペースト＋事業所名追加）'!Q511=3,'組織C③（②のG6~P→F6にペースト＋事業所名追加）'!H511,'組織C③（②のG6~P→F6にペースト＋事業所名追加）'!Q511=4,'組織C③（②のG6~P→F6にペースト＋事業所名追加）'!J511,'組織C③（②のG6~P→F6にペースト＋事業所名追加）'!Q511=5,'組織C③（②のG6~P→F6にペースト＋事業所名追加）'!L511))</f>
        <v/>
      </c>
      <c r="I511" s="68" t="str">
        <f>IF('組織C③（②のG6~P→F6にペースト＋事業所名追加）'!C511="","",'組織C③（②のG6~P→F6にペースト＋事業所名追加）'!C511)</f>
        <v/>
      </c>
      <c r="J511" s="64"/>
    </row>
    <row r="512" spans="1:10">
      <c r="A512" s="64" t="s">
        <v>1414</v>
      </c>
      <c r="B512" s="79"/>
      <c r="C512" s="81" t="str" cm="1">
        <f t="array" ref="C512">_xlfn.IFS('組織C③（②のG6~P→F6にペースト＋事業所名追加）'!Q512="","",'組織C③（②のG6~P→F6にペースト＋事業所名追加）'!Q512=1,'組織C③（②のG6~P→F6にペースト＋事業所名追加）'!G512,'組織C③（②のG6~P→F6にペースト＋事業所名追加）'!Q512=2,'組織C③（②のG6~P→F6にペースト＋事業所名追加）'!I512,'組織C③（②のG6~P→F6にペースト＋事業所名追加）'!Q512=3,'組織C③（②のG6~P→F6にペースト＋事業所名追加）'!K512,'組織C③（②のG6~P→F6にペースト＋事業所名追加）'!Q512=4,'組織C③（②のG6~P→F6にペースト＋事業所名追加）'!M512,'組織C③（②のG6~P→F6にペースト＋事業所名追加）'!Q512=5,'組織C③（②のG6~P→F6にペースト＋事業所名追加）'!O512)</f>
        <v/>
      </c>
      <c r="D512" s="81" t="str" cm="1">
        <f t="array" ref="D512">_xlfn.IFS('組織C③（②のG6~P→F6にペースト＋事業所名追加）'!Q512="","",'組織C③（②のG6~P→F6にペースト＋事業所名追加）'!Q512=1,"",'組織C③（②のG6~P→F6にペースト＋事業所名追加）'!Q512=2,'組織C③（②のG6~P→F6にペースト＋事業所名追加）'!G512,'組織C③（②のG6~P→F6にペースト＋事業所名追加）'!Q512=3,'組織C③（②のG6~P→F6にペースト＋事業所名追加）'!I512,'組織C③（②のG6~P→F6にペースト＋事業所名追加）'!Q512=4,'組織C③（②のG6~P→F6にペースト＋事業所名追加）'!K512,'組織C③（②のG6~P→F6にペースト＋事業所名追加）'!Q512=5,'組織C③（②のG6~P→F6にペースト＋事業所名追加）'!M512)</f>
        <v/>
      </c>
      <c r="E512" s="64" t="str">
        <f t="shared" si="16"/>
        <v/>
      </c>
      <c r="F512" s="29" t="str">
        <f t="shared" si="15"/>
        <v/>
      </c>
      <c r="G512" s="68" t="str" cm="1">
        <f t="array" ref="G512">IF($G$6="","",_xlfn.IFS('組織C③（②のG6~P→F6にペースト＋事業所名追加）'!Q512="","",'組織C③（②のG6~P→F6にペースト＋事業所名追加）'!Q512=1,'組織C③（②のG6~P→F6にペースト＋事業所名追加）'!F512,'組織C③（②のG6~P→F6にペースト＋事業所名追加）'!Q512=2,'組織C③（②のG6~P→F6にペースト＋事業所名追加）'!H512,'組織C③（②のG6~P→F6にペースト＋事業所名追加）'!Q512=3,'組織C③（②のG6~P→F6にペースト＋事業所名追加）'!J512,'組織C③（②のG6~P→F6にペースト＋事業所名追加）'!Q512=4,'組織C③（②のG6~P→F6にペースト＋事業所名追加）'!L512,'組織C③（②のG6~P→F6にペースト＋事業所名追加）'!Q512=5,'組織C③（②のG6~P→F6にペースト＋事業所名追加）'!N512))</f>
        <v/>
      </c>
      <c r="H512" s="68" t="str" cm="1">
        <f t="array" ref="H512">IF($G$6="","",_xlfn.IFS('組織C③（②のG6~P→F6にペースト＋事業所名追加）'!Q512="","",'組織C③（②のG6~P→F6にペースト＋事業所名追加）'!Q512=1,"",'組織C③（②のG6~P→F6にペースト＋事業所名追加）'!Q512=2,'組織C③（②のG6~P→F6にペースト＋事業所名追加）'!F512,'組織C③（②のG6~P→F6にペースト＋事業所名追加）'!Q512=3,'組織C③（②のG6~P→F6にペースト＋事業所名追加）'!H512,'組織C③（②のG6~P→F6にペースト＋事業所名追加）'!Q512=4,'組織C③（②のG6~P→F6にペースト＋事業所名追加）'!J512,'組織C③（②のG6~P→F6にペースト＋事業所名追加）'!Q512=5,'組織C③（②のG6~P→F6にペースト＋事業所名追加）'!L512))</f>
        <v/>
      </c>
      <c r="I512" s="68" t="str">
        <f>IF('組織C③（②のG6~P→F6にペースト＋事業所名追加）'!C512="","",'組織C③（②のG6~P→F6にペースト＋事業所名追加）'!C512)</f>
        <v/>
      </c>
      <c r="J512" s="64"/>
    </row>
    <row r="513" spans="1:10">
      <c r="A513" s="64" t="s">
        <v>1415</v>
      </c>
      <c r="B513" s="79"/>
      <c r="C513" s="81" t="str" cm="1">
        <f t="array" ref="C513">_xlfn.IFS('組織C③（②のG6~P→F6にペースト＋事業所名追加）'!Q513="","",'組織C③（②のG6~P→F6にペースト＋事業所名追加）'!Q513=1,'組織C③（②のG6~P→F6にペースト＋事業所名追加）'!G513,'組織C③（②のG6~P→F6にペースト＋事業所名追加）'!Q513=2,'組織C③（②のG6~P→F6にペースト＋事業所名追加）'!I513,'組織C③（②のG6~P→F6にペースト＋事業所名追加）'!Q513=3,'組織C③（②のG6~P→F6にペースト＋事業所名追加）'!K513,'組織C③（②のG6~P→F6にペースト＋事業所名追加）'!Q513=4,'組織C③（②のG6~P→F6にペースト＋事業所名追加）'!M513,'組織C③（②のG6~P→F6にペースト＋事業所名追加）'!Q513=5,'組織C③（②のG6~P→F6にペースト＋事業所名追加）'!O513)</f>
        <v/>
      </c>
      <c r="D513" s="81" t="str" cm="1">
        <f t="array" ref="D513">_xlfn.IFS('組織C③（②のG6~P→F6にペースト＋事業所名追加）'!Q513="","",'組織C③（②のG6~P→F6にペースト＋事業所名追加）'!Q513=1,"",'組織C③（②のG6~P→F6にペースト＋事業所名追加）'!Q513=2,'組織C③（②のG6~P→F6にペースト＋事業所名追加）'!G513,'組織C③（②のG6~P→F6にペースト＋事業所名追加）'!Q513=3,'組織C③（②のG6~P→F6にペースト＋事業所名追加）'!I513,'組織C③（②のG6~P→F6にペースト＋事業所名追加）'!Q513=4,'組織C③（②のG6~P→F6にペースト＋事業所名追加）'!K513,'組織C③（②のG6~P→F6にペースト＋事業所名追加）'!Q513=5,'組織C③（②のG6~P→F6にペースト＋事業所名追加）'!M513)</f>
        <v/>
      </c>
      <c r="E513" s="64" t="str">
        <f t="shared" si="16"/>
        <v/>
      </c>
      <c r="F513" s="29" t="str">
        <f t="shared" si="15"/>
        <v/>
      </c>
      <c r="G513" s="68" t="str" cm="1">
        <f t="array" ref="G513">IF($G$6="","",_xlfn.IFS('組織C③（②のG6~P→F6にペースト＋事業所名追加）'!Q513="","",'組織C③（②のG6~P→F6にペースト＋事業所名追加）'!Q513=1,'組織C③（②のG6~P→F6にペースト＋事業所名追加）'!F513,'組織C③（②のG6~P→F6にペースト＋事業所名追加）'!Q513=2,'組織C③（②のG6~P→F6にペースト＋事業所名追加）'!H513,'組織C③（②のG6~P→F6にペースト＋事業所名追加）'!Q513=3,'組織C③（②のG6~P→F6にペースト＋事業所名追加）'!J513,'組織C③（②のG6~P→F6にペースト＋事業所名追加）'!Q513=4,'組織C③（②のG6~P→F6にペースト＋事業所名追加）'!L513,'組織C③（②のG6~P→F6にペースト＋事業所名追加）'!Q513=5,'組織C③（②のG6~P→F6にペースト＋事業所名追加）'!N513))</f>
        <v/>
      </c>
      <c r="H513" s="68" t="str" cm="1">
        <f t="array" ref="H513">IF($G$6="","",_xlfn.IFS('組織C③（②のG6~P→F6にペースト＋事業所名追加）'!Q513="","",'組織C③（②のG6~P→F6にペースト＋事業所名追加）'!Q513=1,"",'組織C③（②のG6~P→F6にペースト＋事業所名追加）'!Q513=2,'組織C③（②のG6~P→F6にペースト＋事業所名追加）'!F513,'組織C③（②のG6~P→F6にペースト＋事業所名追加）'!Q513=3,'組織C③（②のG6~P→F6にペースト＋事業所名追加）'!H513,'組織C③（②のG6~P→F6にペースト＋事業所名追加）'!Q513=4,'組織C③（②のG6~P→F6にペースト＋事業所名追加）'!J513,'組織C③（②のG6~P→F6にペースト＋事業所名追加）'!Q513=5,'組織C③（②のG6~P→F6にペースト＋事業所名追加）'!L513))</f>
        <v/>
      </c>
      <c r="I513" s="68" t="str">
        <f>IF('組織C③（②のG6~P→F6にペースト＋事業所名追加）'!C513="","",'組織C③（②のG6~P→F6にペースト＋事業所名追加）'!C513)</f>
        <v/>
      </c>
      <c r="J513" s="64"/>
    </row>
    <row r="514" spans="1:10">
      <c r="A514" s="64" t="s">
        <v>1416</v>
      </c>
      <c r="B514" s="79"/>
      <c r="C514" s="81" t="str" cm="1">
        <f t="array" ref="C514">_xlfn.IFS('組織C③（②のG6~P→F6にペースト＋事業所名追加）'!Q514="","",'組織C③（②のG6~P→F6にペースト＋事業所名追加）'!Q514=1,'組織C③（②のG6~P→F6にペースト＋事業所名追加）'!G514,'組織C③（②のG6~P→F6にペースト＋事業所名追加）'!Q514=2,'組織C③（②のG6~P→F6にペースト＋事業所名追加）'!I514,'組織C③（②のG6~P→F6にペースト＋事業所名追加）'!Q514=3,'組織C③（②のG6~P→F6にペースト＋事業所名追加）'!K514,'組織C③（②のG6~P→F6にペースト＋事業所名追加）'!Q514=4,'組織C③（②のG6~P→F6にペースト＋事業所名追加）'!M514,'組織C③（②のG6~P→F6にペースト＋事業所名追加）'!Q514=5,'組織C③（②のG6~P→F6にペースト＋事業所名追加）'!O514)</f>
        <v/>
      </c>
      <c r="D514" s="81" t="str" cm="1">
        <f t="array" ref="D514">_xlfn.IFS('組織C③（②のG6~P→F6にペースト＋事業所名追加）'!Q514="","",'組織C③（②のG6~P→F6にペースト＋事業所名追加）'!Q514=1,"",'組織C③（②のG6~P→F6にペースト＋事業所名追加）'!Q514=2,'組織C③（②のG6~P→F6にペースト＋事業所名追加）'!G514,'組織C③（②のG6~P→F6にペースト＋事業所名追加）'!Q514=3,'組織C③（②のG6~P→F6にペースト＋事業所名追加）'!I514,'組織C③（②のG6~P→F6にペースト＋事業所名追加）'!Q514=4,'組織C③（②のG6~P→F6にペースト＋事業所名追加）'!K514,'組織C③（②のG6~P→F6にペースト＋事業所名追加）'!Q514=5,'組織C③（②のG6~P→F6にペースト＋事業所名追加）'!M514)</f>
        <v/>
      </c>
      <c r="E514" s="64" t="str">
        <f t="shared" si="16"/>
        <v/>
      </c>
      <c r="F514" s="29" t="str">
        <f t="shared" si="15"/>
        <v/>
      </c>
      <c r="G514" s="68" t="str" cm="1">
        <f t="array" ref="G514">IF($G$6="","",_xlfn.IFS('組織C③（②のG6~P→F6にペースト＋事業所名追加）'!Q514="","",'組織C③（②のG6~P→F6にペースト＋事業所名追加）'!Q514=1,'組織C③（②のG6~P→F6にペースト＋事業所名追加）'!F514,'組織C③（②のG6~P→F6にペースト＋事業所名追加）'!Q514=2,'組織C③（②のG6~P→F6にペースト＋事業所名追加）'!H514,'組織C③（②のG6~P→F6にペースト＋事業所名追加）'!Q514=3,'組織C③（②のG6~P→F6にペースト＋事業所名追加）'!J514,'組織C③（②のG6~P→F6にペースト＋事業所名追加）'!Q514=4,'組織C③（②のG6~P→F6にペースト＋事業所名追加）'!L514,'組織C③（②のG6~P→F6にペースト＋事業所名追加）'!Q514=5,'組織C③（②のG6~P→F6にペースト＋事業所名追加）'!N514))</f>
        <v/>
      </c>
      <c r="H514" s="68" t="str" cm="1">
        <f t="array" ref="H514">IF($G$6="","",_xlfn.IFS('組織C③（②のG6~P→F6にペースト＋事業所名追加）'!Q514="","",'組織C③（②のG6~P→F6にペースト＋事業所名追加）'!Q514=1,"",'組織C③（②のG6~P→F6にペースト＋事業所名追加）'!Q514=2,'組織C③（②のG6~P→F6にペースト＋事業所名追加）'!F514,'組織C③（②のG6~P→F6にペースト＋事業所名追加）'!Q514=3,'組織C③（②のG6~P→F6にペースト＋事業所名追加）'!H514,'組織C③（②のG6~P→F6にペースト＋事業所名追加）'!Q514=4,'組織C③（②のG6~P→F6にペースト＋事業所名追加）'!J514,'組織C③（②のG6~P→F6にペースト＋事業所名追加）'!Q514=5,'組織C③（②のG6~P→F6にペースト＋事業所名追加）'!L514))</f>
        <v/>
      </c>
      <c r="I514" s="68" t="str">
        <f>IF('組織C③（②のG6~P→F6にペースト＋事業所名追加）'!C514="","",'組織C③（②のG6~P→F6にペースト＋事業所名追加）'!C514)</f>
        <v/>
      </c>
      <c r="J514" s="64"/>
    </row>
    <row r="515" spans="1:10">
      <c r="A515" s="64" t="s">
        <v>1417</v>
      </c>
      <c r="B515" s="79"/>
      <c r="C515" s="81" t="str" cm="1">
        <f t="array" ref="C515">_xlfn.IFS('組織C③（②のG6~P→F6にペースト＋事業所名追加）'!Q515="","",'組織C③（②のG6~P→F6にペースト＋事業所名追加）'!Q515=1,'組織C③（②のG6~P→F6にペースト＋事業所名追加）'!G515,'組織C③（②のG6~P→F6にペースト＋事業所名追加）'!Q515=2,'組織C③（②のG6~P→F6にペースト＋事業所名追加）'!I515,'組織C③（②のG6~P→F6にペースト＋事業所名追加）'!Q515=3,'組織C③（②のG6~P→F6にペースト＋事業所名追加）'!K515,'組織C③（②のG6~P→F6にペースト＋事業所名追加）'!Q515=4,'組織C③（②のG6~P→F6にペースト＋事業所名追加）'!M515,'組織C③（②のG6~P→F6にペースト＋事業所名追加）'!Q515=5,'組織C③（②のG6~P→F6にペースト＋事業所名追加）'!O515)</f>
        <v/>
      </c>
      <c r="D515" s="81" t="str" cm="1">
        <f t="array" ref="D515">_xlfn.IFS('組織C③（②のG6~P→F6にペースト＋事業所名追加）'!Q515="","",'組織C③（②のG6~P→F6にペースト＋事業所名追加）'!Q515=1,"",'組織C③（②のG6~P→F6にペースト＋事業所名追加）'!Q515=2,'組織C③（②のG6~P→F6にペースト＋事業所名追加）'!G515,'組織C③（②のG6~P→F6にペースト＋事業所名追加）'!Q515=3,'組織C③（②のG6~P→F6にペースト＋事業所名追加）'!I515,'組織C③（②のG6~P→F6にペースト＋事業所名追加）'!Q515=4,'組織C③（②のG6~P→F6にペースト＋事業所名追加）'!K515,'組織C③（②のG6~P→F6にペースト＋事業所名追加）'!Q515=5,'組織C③（②のG6~P→F6にペースト＋事業所名追加）'!M515)</f>
        <v/>
      </c>
      <c r="E515" s="64" t="str">
        <f t="shared" si="16"/>
        <v/>
      </c>
      <c r="F515" s="29" t="str">
        <f t="shared" si="15"/>
        <v/>
      </c>
      <c r="G515" s="68" t="str" cm="1">
        <f t="array" ref="G515">IF($G$6="","",_xlfn.IFS('組織C③（②のG6~P→F6にペースト＋事業所名追加）'!Q515="","",'組織C③（②のG6~P→F6にペースト＋事業所名追加）'!Q515=1,'組織C③（②のG6~P→F6にペースト＋事業所名追加）'!F515,'組織C③（②のG6~P→F6にペースト＋事業所名追加）'!Q515=2,'組織C③（②のG6~P→F6にペースト＋事業所名追加）'!H515,'組織C③（②のG6~P→F6にペースト＋事業所名追加）'!Q515=3,'組織C③（②のG6~P→F6にペースト＋事業所名追加）'!J515,'組織C③（②のG6~P→F6にペースト＋事業所名追加）'!Q515=4,'組織C③（②のG6~P→F6にペースト＋事業所名追加）'!L515,'組織C③（②のG6~P→F6にペースト＋事業所名追加）'!Q515=5,'組織C③（②のG6~P→F6にペースト＋事業所名追加）'!N515))</f>
        <v/>
      </c>
      <c r="H515" s="68" t="str" cm="1">
        <f t="array" ref="H515">IF($G$6="","",_xlfn.IFS('組織C③（②のG6~P→F6にペースト＋事業所名追加）'!Q515="","",'組織C③（②のG6~P→F6にペースト＋事業所名追加）'!Q515=1,"",'組織C③（②のG6~P→F6にペースト＋事業所名追加）'!Q515=2,'組織C③（②のG6~P→F6にペースト＋事業所名追加）'!F515,'組織C③（②のG6~P→F6にペースト＋事業所名追加）'!Q515=3,'組織C③（②のG6~P→F6にペースト＋事業所名追加）'!H515,'組織C③（②のG6~P→F6にペースト＋事業所名追加）'!Q515=4,'組織C③（②のG6~P→F6にペースト＋事業所名追加）'!J515,'組織C③（②のG6~P→F6にペースト＋事業所名追加）'!Q515=5,'組織C③（②のG6~P→F6にペースト＋事業所名追加）'!L515))</f>
        <v/>
      </c>
      <c r="I515" s="68" t="str">
        <f>IF('組織C③（②のG6~P→F6にペースト＋事業所名追加）'!C515="","",'組織C③（②のG6~P→F6にペースト＋事業所名追加）'!C515)</f>
        <v/>
      </c>
      <c r="J515" s="64"/>
    </row>
    <row r="516" spans="1:10">
      <c r="A516" s="64" t="s">
        <v>1418</v>
      </c>
      <c r="B516" s="79"/>
      <c r="C516" s="81" t="str" cm="1">
        <f t="array" ref="C516">_xlfn.IFS('組織C③（②のG6~P→F6にペースト＋事業所名追加）'!Q516="","",'組織C③（②のG6~P→F6にペースト＋事業所名追加）'!Q516=1,'組織C③（②のG6~P→F6にペースト＋事業所名追加）'!G516,'組織C③（②のG6~P→F6にペースト＋事業所名追加）'!Q516=2,'組織C③（②のG6~P→F6にペースト＋事業所名追加）'!I516,'組織C③（②のG6~P→F6にペースト＋事業所名追加）'!Q516=3,'組織C③（②のG6~P→F6にペースト＋事業所名追加）'!K516,'組織C③（②のG6~P→F6にペースト＋事業所名追加）'!Q516=4,'組織C③（②のG6~P→F6にペースト＋事業所名追加）'!M516,'組織C③（②のG6~P→F6にペースト＋事業所名追加）'!Q516=5,'組織C③（②のG6~P→F6にペースト＋事業所名追加）'!O516)</f>
        <v/>
      </c>
      <c r="D516" s="81" t="str" cm="1">
        <f t="array" ref="D516">_xlfn.IFS('組織C③（②のG6~P→F6にペースト＋事業所名追加）'!Q516="","",'組織C③（②のG6~P→F6にペースト＋事業所名追加）'!Q516=1,"",'組織C③（②のG6~P→F6にペースト＋事業所名追加）'!Q516=2,'組織C③（②のG6~P→F6にペースト＋事業所名追加）'!G516,'組織C③（②のG6~P→F6にペースト＋事業所名追加）'!Q516=3,'組織C③（②のG6~P→F6にペースト＋事業所名追加）'!I516,'組織C③（②のG6~P→F6にペースト＋事業所名追加）'!Q516=4,'組織C③（②のG6~P→F6にペースト＋事業所名追加）'!K516,'組織C③（②のG6~P→F6にペースト＋事業所名追加）'!Q516=5,'組織C③（②のG6~P→F6にペースト＋事業所名追加）'!M516)</f>
        <v/>
      </c>
      <c r="E516" s="64" t="str">
        <f t="shared" si="16"/>
        <v/>
      </c>
      <c r="F516" s="29" t="str">
        <f t="shared" si="15"/>
        <v/>
      </c>
      <c r="G516" s="68" t="str" cm="1">
        <f t="array" ref="G516">IF($G$6="","",_xlfn.IFS('組織C③（②のG6~P→F6にペースト＋事業所名追加）'!Q516="","",'組織C③（②のG6~P→F6にペースト＋事業所名追加）'!Q516=1,'組織C③（②のG6~P→F6にペースト＋事業所名追加）'!F516,'組織C③（②のG6~P→F6にペースト＋事業所名追加）'!Q516=2,'組織C③（②のG6~P→F6にペースト＋事業所名追加）'!H516,'組織C③（②のG6~P→F6にペースト＋事業所名追加）'!Q516=3,'組織C③（②のG6~P→F6にペースト＋事業所名追加）'!J516,'組織C③（②のG6~P→F6にペースト＋事業所名追加）'!Q516=4,'組織C③（②のG6~P→F6にペースト＋事業所名追加）'!L516,'組織C③（②のG6~P→F6にペースト＋事業所名追加）'!Q516=5,'組織C③（②のG6~P→F6にペースト＋事業所名追加）'!N516))</f>
        <v/>
      </c>
      <c r="H516" s="68" t="str" cm="1">
        <f t="array" ref="H516">IF($G$6="","",_xlfn.IFS('組織C③（②のG6~P→F6にペースト＋事業所名追加）'!Q516="","",'組織C③（②のG6~P→F6にペースト＋事業所名追加）'!Q516=1,"",'組織C③（②のG6~P→F6にペースト＋事業所名追加）'!Q516=2,'組織C③（②のG6~P→F6にペースト＋事業所名追加）'!F516,'組織C③（②のG6~P→F6にペースト＋事業所名追加）'!Q516=3,'組織C③（②のG6~P→F6にペースト＋事業所名追加）'!H516,'組織C③（②のG6~P→F6にペースト＋事業所名追加）'!Q516=4,'組織C③（②のG6~P→F6にペースト＋事業所名追加）'!J516,'組織C③（②のG6~P→F6にペースト＋事業所名追加）'!Q516=5,'組織C③（②のG6~P→F6にペースト＋事業所名追加）'!L516))</f>
        <v/>
      </c>
      <c r="I516" s="68" t="str">
        <f>IF('組織C③（②のG6~P→F6にペースト＋事業所名追加）'!C516="","",'組織C③（②のG6~P→F6にペースト＋事業所名追加）'!C516)</f>
        <v/>
      </c>
      <c r="J516" s="64"/>
    </row>
    <row r="517" spans="1:10">
      <c r="A517" s="64" t="s">
        <v>1419</v>
      </c>
      <c r="B517" s="79"/>
      <c r="C517" s="81" t="str" cm="1">
        <f t="array" ref="C517">_xlfn.IFS('組織C③（②のG6~P→F6にペースト＋事業所名追加）'!Q517="","",'組織C③（②のG6~P→F6にペースト＋事業所名追加）'!Q517=1,'組織C③（②のG6~P→F6にペースト＋事業所名追加）'!G517,'組織C③（②のG6~P→F6にペースト＋事業所名追加）'!Q517=2,'組織C③（②のG6~P→F6にペースト＋事業所名追加）'!I517,'組織C③（②のG6~P→F6にペースト＋事業所名追加）'!Q517=3,'組織C③（②のG6~P→F6にペースト＋事業所名追加）'!K517,'組織C③（②のG6~P→F6にペースト＋事業所名追加）'!Q517=4,'組織C③（②のG6~P→F6にペースト＋事業所名追加）'!M517,'組織C③（②のG6~P→F6にペースト＋事業所名追加）'!Q517=5,'組織C③（②のG6~P→F6にペースト＋事業所名追加）'!O517)</f>
        <v/>
      </c>
      <c r="D517" s="81" t="str" cm="1">
        <f t="array" ref="D517">_xlfn.IFS('組織C③（②のG6~P→F6にペースト＋事業所名追加）'!Q517="","",'組織C③（②のG6~P→F6にペースト＋事業所名追加）'!Q517=1,"",'組織C③（②のG6~P→F6にペースト＋事業所名追加）'!Q517=2,'組織C③（②のG6~P→F6にペースト＋事業所名追加）'!G517,'組織C③（②のG6~P→F6にペースト＋事業所名追加）'!Q517=3,'組織C③（②のG6~P→F6にペースト＋事業所名追加）'!I517,'組織C③（②のG6~P→F6にペースト＋事業所名追加）'!Q517=4,'組織C③（②のG6~P→F6にペースト＋事業所名追加）'!K517,'組織C③（②のG6~P→F6にペースト＋事業所名追加）'!Q517=5,'組織C③（②のG6~P→F6にペースト＋事業所名追加）'!M517)</f>
        <v/>
      </c>
      <c r="E517" s="64" t="str">
        <f t="shared" si="16"/>
        <v/>
      </c>
      <c r="F517" s="29" t="str">
        <f t="shared" si="15"/>
        <v/>
      </c>
      <c r="G517" s="68" t="str" cm="1">
        <f t="array" ref="G517">IF($G$6="","",_xlfn.IFS('組織C③（②のG6~P→F6にペースト＋事業所名追加）'!Q517="","",'組織C③（②のG6~P→F6にペースト＋事業所名追加）'!Q517=1,'組織C③（②のG6~P→F6にペースト＋事業所名追加）'!F517,'組織C③（②のG6~P→F6にペースト＋事業所名追加）'!Q517=2,'組織C③（②のG6~P→F6にペースト＋事業所名追加）'!H517,'組織C③（②のG6~P→F6にペースト＋事業所名追加）'!Q517=3,'組織C③（②のG6~P→F6にペースト＋事業所名追加）'!J517,'組織C③（②のG6~P→F6にペースト＋事業所名追加）'!Q517=4,'組織C③（②のG6~P→F6にペースト＋事業所名追加）'!L517,'組織C③（②のG6~P→F6にペースト＋事業所名追加）'!Q517=5,'組織C③（②のG6~P→F6にペースト＋事業所名追加）'!N517))</f>
        <v/>
      </c>
      <c r="H517" s="68" t="str" cm="1">
        <f t="array" ref="H517">IF($G$6="","",_xlfn.IFS('組織C③（②のG6~P→F6にペースト＋事業所名追加）'!Q517="","",'組織C③（②のG6~P→F6にペースト＋事業所名追加）'!Q517=1,"",'組織C③（②のG6~P→F6にペースト＋事業所名追加）'!Q517=2,'組織C③（②のG6~P→F6にペースト＋事業所名追加）'!F517,'組織C③（②のG6~P→F6にペースト＋事業所名追加）'!Q517=3,'組織C③（②のG6~P→F6にペースト＋事業所名追加）'!H517,'組織C③（②のG6~P→F6にペースト＋事業所名追加）'!Q517=4,'組織C③（②のG6~P→F6にペースト＋事業所名追加）'!J517,'組織C③（②のG6~P→F6にペースト＋事業所名追加）'!Q517=5,'組織C③（②のG6~P→F6にペースト＋事業所名追加）'!L517))</f>
        <v/>
      </c>
      <c r="I517" s="68" t="str">
        <f>IF('組織C③（②のG6~P→F6にペースト＋事業所名追加）'!C517="","",'組織C③（②のG6~P→F6にペースト＋事業所名追加）'!C517)</f>
        <v/>
      </c>
      <c r="J517" s="64"/>
    </row>
    <row r="518" spans="1:10">
      <c r="A518" s="64" t="s">
        <v>1420</v>
      </c>
      <c r="B518" s="79"/>
      <c r="C518" s="81" t="str" cm="1">
        <f t="array" ref="C518">_xlfn.IFS('組織C③（②のG6~P→F6にペースト＋事業所名追加）'!Q518="","",'組織C③（②のG6~P→F6にペースト＋事業所名追加）'!Q518=1,'組織C③（②のG6~P→F6にペースト＋事業所名追加）'!G518,'組織C③（②のG6~P→F6にペースト＋事業所名追加）'!Q518=2,'組織C③（②のG6~P→F6にペースト＋事業所名追加）'!I518,'組織C③（②のG6~P→F6にペースト＋事業所名追加）'!Q518=3,'組織C③（②のG6~P→F6にペースト＋事業所名追加）'!K518,'組織C③（②のG6~P→F6にペースト＋事業所名追加）'!Q518=4,'組織C③（②のG6~P→F6にペースト＋事業所名追加）'!M518,'組織C③（②のG6~P→F6にペースト＋事業所名追加）'!Q518=5,'組織C③（②のG6~P→F6にペースト＋事業所名追加）'!O518)</f>
        <v/>
      </c>
      <c r="D518" s="81" t="str" cm="1">
        <f t="array" ref="D518">_xlfn.IFS('組織C③（②のG6~P→F6にペースト＋事業所名追加）'!Q518="","",'組織C③（②のG6~P→F6にペースト＋事業所名追加）'!Q518=1,"",'組織C③（②のG6~P→F6にペースト＋事業所名追加）'!Q518=2,'組織C③（②のG6~P→F6にペースト＋事業所名追加）'!G518,'組織C③（②のG6~P→F6にペースト＋事業所名追加）'!Q518=3,'組織C③（②のG6~P→F6にペースト＋事業所名追加）'!I518,'組織C③（②のG6~P→F6にペースト＋事業所名追加）'!Q518=4,'組織C③（②のG6~P→F6にペースト＋事業所名追加）'!K518,'組織C③（②のG6~P→F6にペースト＋事業所名追加）'!Q518=5,'組織C③（②のG6~P→F6にペースト＋事業所名追加）'!M518)</f>
        <v/>
      </c>
      <c r="E518" s="64" t="str">
        <f t="shared" si="16"/>
        <v/>
      </c>
      <c r="F518" s="29" t="str">
        <f t="shared" si="15"/>
        <v/>
      </c>
      <c r="G518" s="68" t="str" cm="1">
        <f t="array" ref="G518">IF($G$6="","",_xlfn.IFS('組織C③（②のG6~P→F6にペースト＋事業所名追加）'!Q518="","",'組織C③（②のG6~P→F6にペースト＋事業所名追加）'!Q518=1,'組織C③（②のG6~P→F6にペースト＋事業所名追加）'!F518,'組織C③（②のG6~P→F6にペースト＋事業所名追加）'!Q518=2,'組織C③（②のG6~P→F6にペースト＋事業所名追加）'!H518,'組織C③（②のG6~P→F6にペースト＋事業所名追加）'!Q518=3,'組織C③（②のG6~P→F6にペースト＋事業所名追加）'!J518,'組織C③（②のG6~P→F6にペースト＋事業所名追加）'!Q518=4,'組織C③（②のG6~P→F6にペースト＋事業所名追加）'!L518,'組織C③（②のG6~P→F6にペースト＋事業所名追加）'!Q518=5,'組織C③（②のG6~P→F6にペースト＋事業所名追加）'!N518))</f>
        <v/>
      </c>
      <c r="H518" s="68" t="str" cm="1">
        <f t="array" ref="H518">IF($G$6="","",_xlfn.IFS('組織C③（②のG6~P→F6にペースト＋事業所名追加）'!Q518="","",'組織C③（②のG6~P→F6にペースト＋事業所名追加）'!Q518=1,"",'組織C③（②のG6~P→F6にペースト＋事業所名追加）'!Q518=2,'組織C③（②のG6~P→F6にペースト＋事業所名追加）'!F518,'組織C③（②のG6~P→F6にペースト＋事業所名追加）'!Q518=3,'組織C③（②のG6~P→F6にペースト＋事業所名追加）'!H518,'組織C③（②のG6~P→F6にペースト＋事業所名追加）'!Q518=4,'組織C③（②のG6~P→F6にペースト＋事業所名追加）'!J518,'組織C③（②のG6~P→F6にペースト＋事業所名追加）'!Q518=5,'組織C③（②のG6~P→F6にペースト＋事業所名追加）'!L518))</f>
        <v/>
      </c>
      <c r="I518" s="68" t="str">
        <f>IF('組織C③（②のG6~P→F6にペースト＋事業所名追加）'!C518="","",'組織C③（②のG6~P→F6にペースト＋事業所名追加）'!C518)</f>
        <v/>
      </c>
      <c r="J518" s="64"/>
    </row>
    <row r="519" spans="1:10">
      <c r="A519" s="64" t="s">
        <v>1421</v>
      </c>
      <c r="B519" s="79"/>
      <c r="C519" s="81" t="str" cm="1">
        <f t="array" ref="C519">_xlfn.IFS('組織C③（②のG6~P→F6にペースト＋事業所名追加）'!Q519="","",'組織C③（②のG6~P→F6にペースト＋事業所名追加）'!Q519=1,'組織C③（②のG6~P→F6にペースト＋事業所名追加）'!G519,'組織C③（②のG6~P→F6にペースト＋事業所名追加）'!Q519=2,'組織C③（②のG6~P→F6にペースト＋事業所名追加）'!I519,'組織C③（②のG6~P→F6にペースト＋事業所名追加）'!Q519=3,'組織C③（②のG6~P→F6にペースト＋事業所名追加）'!K519,'組織C③（②のG6~P→F6にペースト＋事業所名追加）'!Q519=4,'組織C③（②のG6~P→F6にペースト＋事業所名追加）'!M519,'組織C③（②のG6~P→F6にペースト＋事業所名追加）'!Q519=5,'組織C③（②のG6~P→F6にペースト＋事業所名追加）'!O519)</f>
        <v/>
      </c>
      <c r="D519" s="81" t="str" cm="1">
        <f t="array" ref="D519">_xlfn.IFS('組織C③（②のG6~P→F6にペースト＋事業所名追加）'!Q519="","",'組織C③（②のG6~P→F6にペースト＋事業所名追加）'!Q519=1,"",'組織C③（②のG6~P→F6にペースト＋事業所名追加）'!Q519=2,'組織C③（②のG6~P→F6にペースト＋事業所名追加）'!G519,'組織C③（②のG6~P→F6にペースト＋事業所名追加）'!Q519=3,'組織C③（②のG6~P→F6にペースト＋事業所名追加）'!I519,'組織C③（②のG6~P→F6にペースト＋事業所名追加）'!Q519=4,'組織C③（②のG6~P→F6にペースト＋事業所名追加）'!K519,'組織C③（②のG6~P→F6にペースト＋事業所名追加）'!Q519=5,'組織C③（②のG6~P→F6にペースト＋事業所名追加）'!M519)</f>
        <v/>
      </c>
      <c r="E519" s="64" t="str">
        <f t="shared" si="16"/>
        <v/>
      </c>
      <c r="F519" s="29" t="str">
        <f t="shared" si="15"/>
        <v/>
      </c>
      <c r="G519" s="68" t="str" cm="1">
        <f t="array" ref="G519">IF($G$6="","",_xlfn.IFS('組織C③（②のG6~P→F6にペースト＋事業所名追加）'!Q519="","",'組織C③（②のG6~P→F6にペースト＋事業所名追加）'!Q519=1,'組織C③（②のG6~P→F6にペースト＋事業所名追加）'!F519,'組織C③（②のG6~P→F6にペースト＋事業所名追加）'!Q519=2,'組織C③（②のG6~P→F6にペースト＋事業所名追加）'!H519,'組織C③（②のG6~P→F6にペースト＋事業所名追加）'!Q519=3,'組織C③（②のG6~P→F6にペースト＋事業所名追加）'!J519,'組織C③（②のG6~P→F6にペースト＋事業所名追加）'!Q519=4,'組織C③（②のG6~P→F6にペースト＋事業所名追加）'!L519,'組織C③（②のG6~P→F6にペースト＋事業所名追加）'!Q519=5,'組織C③（②のG6~P→F6にペースト＋事業所名追加）'!N519))</f>
        <v/>
      </c>
      <c r="H519" s="68" t="str" cm="1">
        <f t="array" ref="H519">IF($G$6="","",_xlfn.IFS('組織C③（②のG6~P→F6にペースト＋事業所名追加）'!Q519="","",'組織C③（②のG6~P→F6にペースト＋事業所名追加）'!Q519=1,"",'組織C③（②のG6~P→F6にペースト＋事業所名追加）'!Q519=2,'組織C③（②のG6~P→F6にペースト＋事業所名追加）'!F519,'組織C③（②のG6~P→F6にペースト＋事業所名追加）'!Q519=3,'組織C③（②のG6~P→F6にペースト＋事業所名追加）'!H519,'組織C③（②のG6~P→F6にペースト＋事業所名追加）'!Q519=4,'組織C③（②のG6~P→F6にペースト＋事業所名追加）'!J519,'組織C③（②のG6~P→F6にペースト＋事業所名追加）'!Q519=5,'組織C③（②のG6~P→F6にペースト＋事業所名追加）'!L519))</f>
        <v/>
      </c>
      <c r="I519" s="68" t="str">
        <f>IF('組織C③（②のG6~P→F6にペースト＋事業所名追加）'!C519="","",'組織C③（②のG6~P→F6にペースト＋事業所名追加）'!C519)</f>
        <v/>
      </c>
      <c r="J519" s="64"/>
    </row>
    <row r="520" spans="1:10">
      <c r="A520" s="64" t="s">
        <v>1422</v>
      </c>
      <c r="B520" s="79"/>
      <c r="C520" s="81" t="str" cm="1">
        <f t="array" ref="C520">_xlfn.IFS('組織C③（②のG6~P→F6にペースト＋事業所名追加）'!Q520="","",'組織C③（②のG6~P→F6にペースト＋事業所名追加）'!Q520=1,'組織C③（②のG6~P→F6にペースト＋事業所名追加）'!G520,'組織C③（②のG6~P→F6にペースト＋事業所名追加）'!Q520=2,'組織C③（②のG6~P→F6にペースト＋事業所名追加）'!I520,'組織C③（②のG6~P→F6にペースト＋事業所名追加）'!Q520=3,'組織C③（②のG6~P→F6にペースト＋事業所名追加）'!K520,'組織C③（②のG6~P→F6にペースト＋事業所名追加）'!Q520=4,'組織C③（②のG6~P→F6にペースト＋事業所名追加）'!M520,'組織C③（②のG6~P→F6にペースト＋事業所名追加）'!Q520=5,'組織C③（②のG6~P→F6にペースト＋事業所名追加）'!O520)</f>
        <v/>
      </c>
      <c r="D520" s="81" t="str" cm="1">
        <f t="array" ref="D520">_xlfn.IFS('組織C③（②のG6~P→F6にペースト＋事業所名追加）'!Q520="","",'組織C③（②のG6~P→F6にペースト＋事業所名追加）'!Q520=1,"",'組織C③（②のG6~P→F6にペースト＋事業所名追加）'!Q520=2,'組織C③（②のG6~P→F6にペースト＋事業所名追加）'!G520,'組織C③（②のG6~P→F6にペースト＋事業所名追加）'!Q520=3,'組織C③（②のG6~P→F6にペースト＋事業所名追加）'!I520,'組織C③（②のG6~P→F6にペースト＋事業所名追加）'!Q520=4,'組織C③（②のG6~P→F6にペースト＋事業所名追加）'!K520,'組織C③（②のG6~P→F6にペースト＋事業所名追加）'!Q520=5,'組織C③（②のG6~P→F6にペースト＋事業所名追加）'!M520)</f>
        <v/>
      </c>
      <c r="E520" s="64" t="str">
        <f t="shared" si="16"/>
        <v/>
      </c>
      <c r="F520" s="29" t="str">
        <f t="shared" si="15"/>
        <v/>
      </c>
      <c r="G520" s="68" t="str" cm="1">
        <f t="array" ref="G520">IF($G$6="","",_xlfn.IFS('組織C③（②のG6~P→F6にペースト＋事業所名追加）'!Q520="","",'組織C③（②のG6~P→F6にペースト＋事業所名追加）'!Q520=1,'組織C③（②のG6~P→F6にペースト＋事業所名追加）'!F520,'組織C③（②のG6~P→F6にペースト＋事業所名追加）'!Q520=2,'組織C③（②のG6~P→F6にペースト＋事業所名追加）'!H520,'組織C③（②のG6~P→F6にペースト＋事業所名追加）'!Q520=3,'組織C③（②のG6~P→F6にペースト＋事業所名追加）'!J520,'組織C③（②のG6~P→F6にペースト＋事業所名追加）'!Q520=4,'組織C③（②のG6~P→F6にペースト＋事業所名追加）'!L520,'組織C③（②のG6~P→F6にペースト＋事業所名追加）'!Q520=5,'組織C③（②のG6~P→F6にペースト＋事業所名追加）'!N520))</f>
        <v/>
      </c>
      <c r="H520" s="68" t="str" cm="1">
        <f t="array" ref="H520">IF($G$6="","",_xlfn.IFS('組織C③（②のG6~P→F6にペースト＋事業所名追加）'!Q520="","",'組織C③（②のG6~P→F6にペースト＋事業所名追加）'!Q520=1,"",'組織C③（②のG6~P→F6にペースト＋事業所名追加）'!Q520=2,'組織C③（②のG6~P→F6にペースト＋事業所名追加）'!F520,'組織C③（②のG6~P→F6にペースト＋事業所名追加）'!Q520=3,'組織C③（②のG6~P→F6にペースト＋事業所名追加）'!H520,'組織C③（②のG6~P→F6にペースト＋事業所名追加）'!Q520=4,'組織C③（②のG6~P→F6にペースト＋事業所名追加）'!J520,'組織C③（②のG6~P→F6にペースト＋事業所名追加）'!Q520=5,'組織C③（②のG6~P→F6にペースト＋事業所名追加）'!L520))</f>
        <v/>
      </c>
      <c r="I520" s="68" t="str">
        <f>IF('組織C③（②のG6~P→F6にペースト＋事業所名追加）'!C520="","",'組織C③（②のG6~P→F6にペースト＋事業所名追加）'!C520)</f>
        <v/>
      </c>
      <c r="J520" s="64"/>
    </row>
    <row r="521" spans="1:10">
      <c r="A521" s="64" t="s">
        <v>1423</v>
      </c>
      <c r="B521" s="79"/>
      <c r="C521" s="81" t="str" cm="1">
        <f t="array" ref="C521">_xlfn.IFS('組織C③（②のG6~P→F6にペースト＋事業所名追加）'!Q521="","",'組織C③（②のG6~P→F6にペースト＋事業所名追加）'!Q521=1,'組織C③（②のG6~P→F6にペースト＋事業所名追加）'!G521,'組織C③（②のG6~P→F6にペースト＋事業所名追加）'!Q521=2,'組織C③（②のG6~P→F6にペースト＋事業所名追加）'!I521,'組織C③（②のG6~P→F6にペースト＋事業所名追加）'!Q521=3,'組織C③（②のG6~P→F6にペースト＋事業所名追加）'!K521,'組織C③（②のG6~P→F6にペースト＋事業所名追加）'!Q521=4,'組織C③（②のG6~P→F6にペースト＋事業所名追加）'!M521,'組織C③（②のG6~P→F6にペースト＋事業所名追加）'!Q521=5,'組織C③（②のG6~P→F6にペースト＋事業所名追加）'!O521)</f>
        <v/>
      </c>
      <c r="D521" s="81" t="str" cm="1">
        <f t="array" ref="D521">_xlfn.IFS('組織C③（②のG6~P→F6にペースト＋事業所名追加）'!Q521="","",'組織C③（②のG6~P→F6にペースト＋事業所名追加）'!Q521=1,"",'組織C③（②のG6~P→F6にペースト＋事業所名追加）'!Q521=2,'組織C③（②のG6~P→F6にペースト＋事業所名追加）'!G521,'組織C③（②のG6~P→F6にペースト＋事業所名追加）'!Q521=3,'組織C③（②のG6~P→F6にペースト＋事業所名追加）'!I521,'組織C③（②のG6~P→F6にペースト＋事業所名追加）'!Q521=4,'組織C③（②のG6~P→F6にペースト＋事業所名追加）'!K521,'組織C③（②のG6~P→F6にペースト＋事業所名追加）'!Q521=5,'組織C③（②のG6~P→F6にペースト＋事業所名追加）'!M521)</f>
        <v/>
      </c>
      <c r="E521" s="64" t="str">
        <f t="shared" si="16"/>
        <v/>
      </c>
      <c r="F521" s="29" t="str">
        <f t="shared" si="15"/>
        <v/>
      </c>
      <c r="G521" s="68" t="str" cm="1">
        <f t="array" ref="G521">IF($G$6="","",_xlfn.IFS('組織C③（②のG6~P→F6にペースト＋事業所名追加）'!Q521="","",'組織C③（②のG6~P→F6にペースト＋事業所名追加）'!Q521=1,'組織C③（②のG6~P→F6にペースト＋事業所名追加）'!F521,'組織C③（②のG6~P→F6にペースト＋事業所名追加）'!Q521=2,'組織C③（②のG6~P→F6にペースト＋事業所名追加）'!H521,'組織C③（②のG6~P→F6にペースト＋事業所名追加）'!Q521=3,'組織C③（②のG6~P→F6にペースト＋事業所名追加）'!J521,'組織C③（②のG6~P→F6にペースト＋事業所名追加）'!Q521=4,'組織C③（②のG6~P→F6にペースト＋事業所名追加）'!L521,'組織C③（②のG6~P→F6にペースト＋事業所名追加）'!Q521=5,'組織C③（②のG6~P→F6にペースト＋事業所名追加）'!N521))</f>
        <v/>
      </c>
      <c r="H521" s="68" t="str" cm="1">
        <f t="array" ref="H521">IF($G$6="","",_xlfn.IFS('組織C③（②のG6~P→F6にペースト＋事業所名追加）'!Q521="","",'組織C③（②のG6~P→F6にペースト＋事業所名追加）'!Q521=1,"",'組織C③（②のG6~P→F6にペースト＋事業所名追加）'!Q521=2,'組織C③（②のG6~P→F6にペースト＋事業所名追加）'!F521,'組織C③（②のG6~P→F6にペースト＋事業所名追加）'!Q521=3,'組織C③（②のG6~P→F6にペースト＋事業所名追加）'!H521,'組織C③（②のG6~P→F6にペースト＋事業所名追加）'!Q521=4,'組織C③（②のG6~P→F6にペースト＋事業所名追加）'!J521,'組織C③（②のG6~P→F6にペースト＋事業所名追加）'!Q521=5,'組織C③（②のG6~P→F6にペースト＋事業所名追加）'!L521))</f>
        <v/>
      </c>
      <c r="I521" s="68" t="str">
        <f>IF('組織C③（②のG6~P→F6にペースト＋事業所名追加）'!C521="","",'組織C③（②のG6~P→F6にペースト＋事業所名追加）'!C521)</f>
        <v/>
      </c>
      <c r="J521" s="64"/>
    </row>
    <row r="522" spans="1:10">
      <c r="A522" s="64" t="s">
        <v>1424</v>
      </c>
      <c r="B522" s="79"/>
      <c r="C522" s="81" t="str" cm="1">
        <f t="array" ref="C522">_xlfn.IFS('組織C③（②のG6~P→F6にペースト＋事業所名追加）'!Q522="","",'組織C③（②のG6~P→F6にペースト＋事業所名追加）'!Q522=1,'組織C③（②のG6~P→F6にペースト＋事業所名追加）'!G522,'組織C③（②のG6~P→F6にペースト＋事業所名追加）'!Q522=2,'組織C③（②のG6~P→F6にペースト＋事業所名追加）'!I522,'組織C③（②のG6~P→F6にペースト＋事業所名追加）'!Q522=3,'組織C③（②のG6~P→F6にペースト＋事業所名追加）'!K522,'組織C③（②のG6~P→F6にペースト＋事業所名追加）'!Q522=4,'組織C③（②のG6~P→F6にペースト＋事業所名追加）'!M522,'組織C③（②のG6~P→F6にペースト＋事業所名追加）'!Q522=5,'組織C③（②のG6~P→F6にペースト＋事業所名追加）'!O522)</f>
        <v/>
      </c>
      <c r="D522" s="81" t="str" cm="1">
        <f t="array" ref="D522">_xlfn.IFS('組織C③（②のG6~P→F6にペースト＋事業所名追加）'!Q522="","",'組織C③（②のG6~P→F6にペースト＋事業所名追加）'!Q522=1,"",'組織C③（②のG6~P→F6にペースト＋事業所名追加）'!Q522=2,'組織C③（②のG6~P→F6にペースト＋事業所名追加）'!G522,'組織C③（②のG6~P→F6にペースト＋事業所名追加）'!Q522=3,'組織C③（②のG6~P→F6にペースト＋事業所名追加）'!I522,'組織C③（②のG6~P→F6にペースト＋事業所名追加）'!Q522=4,'組織C③（②のG6~P→F6にペースト＋事業所名追加）'!K522,'組織C③（②のG6~P→F6にペースト＋事業所名追加）'!Q522=5,'組織C③（②のG6~P→F6にペースト＋事業所名追加）'!M522)</f>
        <v/>
      </c>
      <c r="E522" s="64" t="str">
        <f t="shared" si="16"/>
        <v/>
      </c>
      <c r="F522" s="29" t="str">
        <f t="shared" ref="F522:F585" si="17">IF(C522="","",IF(D522="",1,IF(H522="",(INDEX($A$6:$F$805,MATCH(D522,$C$6:$C$805,0),6))+1,(INDEX($A$6:$H$805,MATCH(H522,$G$6:$G$805,0),6))+1)))</f>
        <v/>
      </c>
      <c r="G522" s="68" t="str" cm="1">
        <f t="array" ref="G522">IF($G$6="","",_xlfn.IFS('組織C③（②のG6~P→F6にペースト＋事業所名追加）'!Q522="","",'組織C③（②のG6~P→F6にペースト＋事業所名追加）'!Q522=1,'組織C③（②のG6~P→F6にペースト＋事業所名追加）'!F522,'組織C③（②のG6~P→F6にペースト＋事業所名追加）'!Q522=2,'組織C③（②のG6~P→F6にペースト＋事業所名追加）'!H522,'組織C③（②のG6~P→F6にペースト＋事業所名追加）'!Q522=3,'組織C③（②のG6~P→F6にペースト＋事業所名追加）'!J522,'組織C③（②のG6~P→F6にペースト＋事業所名追加）'!Q522=4,'組織C③（②のG6~P→F6にペースト＋事業所名追加）'!L522,'組織C③（②のG6~P→F6にペースト＋事業所名追加）'!Q522=5,'組織C③（②のG6~P→F6にペースト＋事業所名追加）'!N522))</f>
        <v/>
      </c>
      <c r="H522" s="68" t="str" cm="1">
        <f t="array" ref="H522">IF($G$6="","",_xlfn.IFS('組織C③（②のG6~P→F6にペースト＋事業所名追加）'!Q522="","",'組織C③（②のG6~P→F6にペースト＋事業所名追加）'!Q522=1,"",'組織C③（②のG6~P→F6にペースト＋事業所名追加）'!Q522=2,'組織C③（②のG6~P→F6にペースト＋事業所名追加）'!F522,'組織C③（②のG6~P→F6にペースト＋事業所名追加）'!Q522=3,'組織C③（②のG6~P→F6にペースト＋事業所名追加）'!H522,'組織C③（②のG6~P→F6にペースト＋事業所名追加）'!Q522=4,'組織C③（②のG6~P→F6にペースト＋事業所名追加）'!J522,'組織C③（②のG6~P→F6にペースト＋事業所名追加）'!Q522=5,'組織C③（②のG6~P→F6にペースト＋事業所名追加）'!L522))</f>
        <v/>
      </c>
      <c r="I522" s="68" t="str">
        <f>IF('組織C③（②のG6~P→F6にペースト＋事業所名追加）'!C522="","",'組織C③（②のG6~P→F6にペースト＋事業所名追加）'!C522)</f>
        <v/>
      </c>
      <c r="J522" s="64"/>
    </row>
    <row r="523" spans="1:10">
      <c r="A523" s="64" t="s">
        <v>1425</v>
      </c>
      <c r="B523" s="79"/>
      <c r="C523" s="81" t="str" cm="1">
        <f t="array" ref="C523">_xlfn.IFS('組織C③（②のG6~P→F6にペースト＋事業所名追加）'!Q523="","",'組織C③（②のG6~P→F6にペースト＋事業所名追加）'!Q523=1,'組織C③（②のG6~P→F6にペースト＋事業所名追加）'!G523,'組織C③（②のG6~P→F6にペースト＋事業所名追加）'!Q523=2,'組織C③（②のG6~P→F6にペースト＋事業所名追加）'!I523,'組織C③（②のG6~P→F6にペースト＋事業所名追加）'!Q523=3,'組織C③（②のG6~P→F6にペースト＋事業所名追加）'!K523,'組織C③（②のG6~P→F6にペースト＋事業所名追加）'!Q523=4,'組織C③（②のG6~P→F6にペースト＋事業所名追加）'!M523,'組織C③（②のG6~P→F6にペースト＋事業所名追加）'!Q523=5,'組織C③（②のG6~P→F6にペースト＋事業所名追加）'!O523)</f>
        <v/>
      </c>
      <c r="D523" s="81" t="str" cm="1">
        <f t="array" ref="D523">_xlfn.IFS('組織C③（②のG6~P→F6にペースト＋事業所名追加）'!Q523="","",'組織C③（②のG6~P→F6にペースト＋事業所名追加）'!Q523=1,"",'組織C③（②のG6~P→F6にペースト＋事業所名追加）'!Q523=2,'組織C③（②のG6~P→F6にペースト＋事業所名追加）'!G523,'組織C③（②のG6~P→F6にペースト＋事業所名追加）'!Q523=3,'組織C③（②のG6~P→F6にペースト＋事業所名追加）'!I523,'組織C③（②のG6~P→F6にペースト＋事業所名追加）'!Q523=4,'組織C③（②のG6~P→F6にペースト＋事業所名追加）'!K523,'組織C③（②のG6~P→F6にペースト＋事業所名追加）'!Q523=5,'組織C③（②のG6~P→F6にペースト＋事業所名追加）'!M523)</f>
        <v/>
      </c>
      <c r="E523" s="64" t="str">
        <f t="shared" ref="E523:E586" si="18">IF(D523="","",IF(H523="",(INDEX($A$6:$C$805,MATCH(D523,$C$6:$C$805,0),1)),(INDEX($A$6:$H$805,MATCH(H523,$G$6:$G$805,0),1))))</f>
        <v/>
      </c>
      <c r="F523" s="29" t="str">
        <f t="shared" si="17"/>
        <v/>
      </c>
      <c r="G523" s="68" t="str" cm="1">
        <f t="array" ref="G523">IF($G$6="","",_xlfn.IFS('組織C③（②のG6~P→F6にペースト＋事業所名追加）'!Q523="","",'組織C③（②のG6~P→F6にペースト＋事業所名追加）'!Q523=1,'組織C③（②のG6~P→F6にペースト＋事業所名追加）'!F523,'組織C③（②のG6~P→F6にペースト＋事業所名追加）'!Q523=2,'組織C③（②のG6~P→F6にペースト＋事業所名追加）'!H523,'組織C③（②のG6~P→F6にペースト＋事業所名追加）'!Q523=3,'組織C③（②のG6~P→F6にペースト＋事業所名追加）'!J523,'組織C③（②のG6~P→F6にペースト＋事業所名追加）'!Q523=4,'組織C③（②のG6~P→F6にペースト＋事業所名追加）'!L523,'組織C③（②のG6~P→F6にペースト＋事業所名追加）'!Q523=5,'組織C③（②のG6~P→F6にペースト＋事業所名追加）'!N523))</f>
        <v/>
      </c>
      <c r="H523" s="68" t="str" cm="1">
        <f t="array" ref="H523">IF($G$6="","",_xlfn.IFS('組織C③（②のG6~P→F6にペースト＋事業所名追加）'!Q523="","",'組織C③（②のG6~P→F6にペースト＋事業所名追加）'!Q523=1,"",'組織C③（②のG6~P→F6にペースト＋事業所名追加）'!Q523=2,'組織C③（②のG6~P→F6にペースト＋事業所名追加）'!F523,'組織C③（②のG6~P→F6にペースト＋事業所名追加）'!Q523=3,'組織C③（②のG6~P→F6にペースト＋事業所名追加）'!H523,'組織C③（②のG6~P→F6にペースト＋事業所名追加）'!Q523=4,'組織C③（②のG6~P→F6にペースト＋事業所名追加）'!J523,'組織C③（②のG6~P→F6にペースト＋事業所名追加）'!Q523=5,'組織C③（②のG6~P→F6にペースト＋事業所名追加）'!L523))</f>
        <v/>
      </c>
      <c r="I523" s="68" t="str">
        <f>IF('組織C③（②のG6~P→F6にペースト＋事業所名追加）'!C523="","",'組織C③（②のG6~P→F6にペースト＋事業所名追加）'!C523)</f>
        <v/>
      </c>
      <c r="J523" s="64"/>
    </row>
    <row r="524" spans="1:10">
      <c r="A524" s="64" t="s">
        <v>1426</v>
      </c>
      <c r="B524" s="79"/>
      <c r="C524" s="81" t="str" cm="1">
        <f t="array" ref="C524">_xlfn.IFS('組織C③（②のG6~P→F6にペースト＋事業所名追加）'!Q524="","",'組織C③（②のG6~P→F6にペースト＋事業所名追加）'!Q524=1,'組織C③（②のG6~P→F6にペースト＋事業所名追加）'!G524,'組織C③（②のG6~P→F6にペースト＋事業所名追加）'!Q524=2,'組織C③（②のG6~P→F6にペースト＋事業所名追加）'!I524,'組織C③（②のG6~P→F6にペースト＋事業所名追加）'!Q524=3,'組織C③（②のG6~P→F6にペースト＋事業所名追加）'!K524,'組織C③（②のG6~P→F6にペースト＋事業所名追加）'!Q524=4,'組織C③（②のG6~P→F6にペースト＋事業所名追加）'!M524,'組織C③（②のG6~P→F6にペースト＋事業所名追加）'!Q524=5,'組織C③（②のG6~P→F6にペースト＋事業所名追加）'!O524)</f>
        <v/>
      </c>
      <c r="D524" s="81" t="str" cm="1">
        <f t="array" ref="D524">_xlfn.IFS('組織C③（②のG6~P→F6にペースト＋事業所名追加）'!Q524="","",'組織C③（②のG6~P→F6にペースト＋事業所名追加）'!Q524=1,"",'組織C③（②のG6~P→F6にペースト＋事業所名追加）'!Q524=2,'組織C③（②のG6~P→F6にペースト＋事業所名追加）'!G524,'組織C③（②のG6~P→F6にペースト＋事業所名追加）'!Q524=3,'組織C③（②のG6~P→F6にペースト＋事業所名追加）'!I524,'組織C③（②のG6~P→F6にペースト＋事業所名追加）'!Q524=4,'組織C③（②のG6~P→F6にペースト＋事業所名追加）'!K524,'組織C③（②のG6~P→F6にペースト＋事業所名追加）'!Q524=5,'組織C③（②のG6~P→F6にペースト＋事業所名追加）'!M524)</f>
        <v/>
      </c>
      <c r="E524" s="64" t="str">
        <f t="shared" si="18"/>
        <v/>
      </c>
      <c r="F524" s="29" t="str">
        <f t="shared" si="17"/>
        <v/>
      </c>
      <c r="G524" s="68" t="str" cm="1">
        <f t="array" ref="G524">IF($G$6="","",_xlfn.IFS('組織C③（②のG6~P→F6にペースト＋事業所名追加）'!Q524="","",'組織C③（②のG6~P→F6にペースト＋事業所名追加）'!Q524=1,'組織C③（②のG6~P→F6にペースト＋事業所名追加）'!F524,'組織C③（②のG6~P→F6にペースト＋事業所名追加）'!Q524=2,'組織C③（②のG6~P→F6にペースト＋事業所名追加）'!H524,'組織C③（②のG6~P→F6にペースト＋事業所名追加）'!Q524=3,'組織C③（②のG6~P→F6にペースト＋事業所名追加）'!J524,'組織C③（②のG6~P→F6にペースト＋事業所名追加）'!Q524=4,'組織C③（②のG6~P→F6にペースト＋事業所名追加）'!L524,'組織C③（②のG6~P→F6にペースト＋事業所名追加）'!Q524=5,'組織C③（②のG6~P→F6にペースト＋事業所名追加）'!N524))</f>
        <v/>
      </c>
      <c r="H524" s="68" t="str" cm="1">
        <f t="array" ref="H524">IF($G$6="","",_xlfn.IFS('組織C③（②のG6~P→F6にペースト＋事業所名追加）'!Q524="","",'組織C③（②のG6~P→F6にペースト＋事業所名追加）'!Q524=1,"",'組織C③（②のG6~P→F6にペースト＋事業所名追加）'!Q524=2,'組織C③（②のG6~P→F6にペースト＋事業所名追加）'!F524,'組織C③（②のG6~P→F6にペースト＋事業所名追加）'!Q524=3,'組織C③（②のG6~P→F6にペースト＋事業所名追加）'!H524,'組織C③（②のG6~P→F6にペースト＋事業所名追加）'!Q524=4,'組織C③（②のG6~P→F6にペースト＋事業所名追加）'!J524,'組織C③（②のG6~P→F6にペースト＋事業所名追加）'!Q524=5,'組織C③（②のG6~P→F6にペースト＋事業所名追加）'!L524))</f>
        <v/>
      </c>
      <c r="I524" s="68" t="str">
        <f>IF('組織C③（②のG6~P→F6にペースト＋事業所名追加）'!C524="","",'組織C③（②のG6~P→F6にペースト＋事業所名追加）'!C524)</f>
        <v/>
      </c>
      <c r="J524" s="64"/>
    </row>
    <row r="525" spans="1:10">
      <c r="A525" s="64" t="s">
        <v>1427</v>
      </c>
      <c r="B525" s="79"/>
      <c r="C525" s="81" t="str" cm="1">
        <f t="array" ref="C525">_xlfn.IFS('組織C③（②のG6~P→F6にペースト＋事業所名追加）'!Q525="","",'組織C③（②のG6~P→F6にペースト＋事業所名追加）'!Q525=1,'組織C③（②のG6~P→F6にペースト＋事業所名追加）'!G525,'組織C③（②のG6~P→F6にペースト＋事業所名追加）'!Q525=2,'組織C③（②のG6~P→F6にペースト＋事業所名追加）'!I525,'組織C③（②のG6~P→F6にペースト＋事業所名追加）'!Q525=3,'組織C③（②のG6~P→F6にペースト＋事業所名追加）'!K525,'組織C③（②のG6~P→F6にペースト＋事業所名追加）'!Q525=4,'組織C③（②のG6~P→F6にペースト＋事業所名追加）'!M525,'組織C③（②のG6~P→F6にペースト＋事業所名追加）'!Q525=5,'組織C③（②のG6~P→F6にペースト＋事業所名追加）'!O525)</f>
        <v/>
      </c>
      <c r="D525" s="81" t="str" cm="1">
        <f t="array" ref="D525">_xlfn.IFS('組織C③（②のG6~P→F6にペースト＋事業所名追加）'!Q525="","",'組織C③（②のG6~P→F6にペースト＋事業所名追加）'!Q525=1,"",'組織C③（②のG6~P→F6にペースト＋事業所名追加）'!Q525=2,'組織C③（②のG6~P→F6にペースト＋事業所名追加）'!G525,'組織C③（②のG6~P→F6にペースト＋事業所名追加）'!Q525=3,'組織C③（②のG6~P→F6にペースト＋事業所名追加）'!I525,'組織C③（②のG6~P→F6にペースト＋事業所名追加）'!Q525=4,'組織C③（②のG6~P→F6にペースト＋事業所名追加）'!K525,'組織C③（②のG6~P→F6にペースト＋事業所名追加）'!Q525=5,'組織C③（②のG6~P→F6にペースト＋事業所名追加）'!M525)</f>
        <v/>
      </c>
      <c r="E525" s="64" t="str">
        <f t="shared" si="18"/>
        <v/>
      </c>
      <c r="F525" s="29" t="str">
        <f t="shared" si="17"/>
        <v/>
      </c>
      <c r="G525" s="68" t="str" cm="1">
        <f t="array" ref="G525">IF($G$6="","",_xlfn.IFS('組織C③（②のG6~P→F6にペースト＋事業所名追加）'!Q525="","",'組織C③（②のG6~P→F6にペースト＋事業所名追加）'!Q525=1,'組織C③（②のG6~P→F6にペースト＋事業所名追加）'!F525,'組織C③（②のG6~P→F6にペースト＋事業所名追加）'!Q525=2,'組織C③（②のG6~P→F6にペースト＋事業所名追加）'!H525,'組織C③（②のG6~P→F6にペースト＋事業所名追加）'!Q525=3,'組織C③（②のG6~P→F6にペースト＋事業所名追加）'!J525,'組織C③（②のG6~P→F6にペースト＋事業所名追加）'!Q525=4,'組織C③（②のG6~P→F6にペースト＋事業所名追加）'!L525,'組織C③（②のG6~P→F6にペースト＋事業所名追加）'!Q525=5,'組織C③（②のG6~P→F6にペースト＋事業所名追加）'!N525))</f>
        <v/>
      </c>
      <c r="H525" s="68" t="str" cm="1">
        <f t="array" ref="H525">IF($G$6="","",_xlfn.IFS('組織C③（②のG6~P→F6にペースト＋事業所名追加）'!Q525="","",'組織C③（②のG6~P→F6にペースト＋事業所名追加）'!Q525=1,"",'組織C③（②のG6~P→F6にペースト＋事業所名追加）'!Q525=2,'組織C③（②のG6~P→F6にペースト＋事業所名追加）'!F525,'組織C③（②のG6~P→F6にペースト＋事業所名追加）'!Q525=3,'組織C③（②のG6~P→F6にペースト＋事業所名追加）'!H525,'組織C③（②のG6~P→F6にペースト＋事業所名追加）'!Q525=4,'組織C③（②のG6~P→F6にペースト＋事業所名追加）'!J525,'組織C③（②のG6~P→F6にペースト＋事業所名追加）'!Q525=5,'組織C③（②のG6~P→F6にペースト＋事業所名追加）'!L525))</f>
        <v/>
      </c>
      <c r="I525" s="68" t="str">
        <f>IF('組織C③（②のG6~P→F6にペースト＋事業所名追加）'!C525="","",'組織C③（②のG6~P→F6にペースト＋事業所名追加）'!C525)</f>
        <v/>
      </c>
      <c r="J525" s="64"/>
    </row>
    <row r="526" spans="1:10">
      <c r="A526" s="64" t="s">
        <v>1428</v>
      </c>
      <c r="B526" s="79"/>
      <c r="C526" s="81" t="str" cm="1">
        <f t="array" ref="C526">_xlfn.IFS('組織C③（②のG6~P→F6にペースト＋事業所名追加）'!Q526="","",'組織C③（②のG6~P→F6にペースト＋事業所名追加）'!Q526=1,'組織C③（②のG6~P→F6にペースト＋事業所名追加）'!G526,'組織C③（②のG6~P→F6にペースト＋事業所名追加）'!Q526=2,'組織C③（②のG6~P→F6にペースト＋事業所名追加）'!I526,'組織C③（②のG6~P→F6にペースト＋事業所名追加）'!Q526=3,'組織C③（②のG6~P→F6にペースト＋事業所名追加）'!K526,'組織C③（②のG6~P→F6にペースト＋事業所名追加）'!Q526=4,'組織C③（②のG6~P→F6にペースト＋事業所名追加）'!M526,'組織C③（②のG6~P→F6にペースト＋事業所名追加）'!Q526=5,'組織C③（②のG6~P→F6にペースト＋事業所名追加）'!O526)</f>
        <v/>
      </c>
      <c r="D526" s="81" t="str" cm="1">
        <f t="array" ref="D526">_xlfn.IFS('組織C③（②のG6~P→F6にペースト＋事業所名追加）'!Q526="","",'組織C③（②のG6~P→F6にペースト＋事業所名追加）'!Q526=1,"",'組織C③（②のG6~P→F6にペースト＋事業所名追加）'!Q526=2,'組織C③（②のG6~P→F6にペースト＋事業所名追加）'!G526,'組織C③（②のG6~P→F6にペースト＋事業所名追加）'!Q526=3,'組織C③（②のG6~P→F6にペースト＋事業所名追加）'!I526,'組織C③（②のG6~P→F6にペースト＋事業所名追加）'!Q526=4,'組織C③（②のG6~P→F6にペースト＋事業所名追加）'!K526,'組織C③（②のG6~P→F6にペースト＋事業所名追加）'!Q526=5,'組織C③（②のG6~P→F6にペースト＋事業所名追加）'!M526)</f>
        <v/>
      </c>
      <c r="E526" s="64" t="str">
        <f t="shared" si="18"/>
        <v/>
      </c>
      <c r="F526" s="29" t="str">
        <f t="shared" si="17"/>
        <v/>
      </c>
      <c r="G526" s="68" t="str" cm="1">
        <f t="array" ref="G526">IF($G$6="","",_xlfn.IFS('組織C③（②のG6~P→F6にペースト＋事業所名追加）'!Q526="","",'組織C③（②のG6~P→F6にペースト＋事業所名追加）'!Q526=1,'組織C③（②のG6~P→F6にペースト＋事業所名追加）'!F526,'組織C③（②のG6~P→F6にペースト＋事業所名追加）'!Q526=2,'組織C③（②のG6~P→F6にペースト＋事業所名追加）'!H526,'組織C③（②のG6~P→F6にペースト＋事業所名追加）'!Q526=3,'組織C③（②のG6~P→F6にペースト＋事業所名追加）'!J526,'組織C③（②のG6~P→F6にペースト＋事業所名追加）'!Q526=4,'組織C③（②のG6~P→F6にペースト＋事業所名追加）'!L526,'組織C③（②のG6~P→F6にペースト＋事業所名追加）'!Q526=5,'組織C③（②のG6~P→F6にペースト＋事業所名追加）'!N526))</f>
        <v/>
      </c>
      <c r="H526" s="68" t="str" cm="1">
        <f t="array" ref="H526">IF($G$6="","",_xlfn.IFS('組織C③（②のG6~P→F6にペースト＋事業所名追加）'!Q526="","",'組織C③（②のG6~P→F6にペースト＋事業所名追加）'!Q526=1,"",'組織C③（②のG6~P→F6にペースト＋事業所名追加）'!Q526=2,'組織C③（②のG6~P→F6にペースト＋事業所名追加）'!F526,'組織C③（②のG6~P→F6にペースト＋事業所名追加）'!Q526=3,'組織C③（②のG6~P→F6にペースト＋事業所名追加）'!H526,'組織C③（②のG6~P→F6にペースト＋事業所名追加）'!Q526=4,'組織C③（②のG6~P→F6にペースト＋事業所名追加）'!J526,'組織C③（②のG6~P→F6にペースト＋事業所名追加）'!Q526=5,'組織C③（②のG6~P→F6にペースト＋事業所名追加）'!L526))</f>
        <v/>
      </c>
      <c r="I526" s="68" t="str">
        <f>IF('組織C③（②のG6~P→F6にペースト＋事業所名追加）'!C526="","",'組織C③（②のG6~P→F6にペースト＋事業所名追加）'!C526)</f>
        <v/>
      </c>
      <c r="J526" s="64"/>
    </row>
    <row r="527" spans="1:10">
      <c r="A527" s="64" t="s">
        <v>1429</v>
      </c>
      <c r="B527" s="79"/>
      <c r="C527" s="81" t="str" cm="1">
        <f t="array" ref="C527">_xlfn.IFS('組織C③（②のG6~P→F6にペースト＋事業所名追加）'!Q527="","",'組織C③（②のG6~P→F6にペースト＋事業所名追加）'!Q527=1,'組織C③（②のG6~P→F6にペースト＋事業所名追加）'!G527,'組織C③（②のG6~P→F6にペースト＋事業所名追加）'!Q527=2,'組織C③（②のG6~P→F6にペースト＋事業所名追加）'!I527,'組織C③（②のG6~P→F6にペースト＋事業所名追加）'!Q527=3,'組織C③（②のG6~P→F6にペースト＋事業所名追加）'!K527,'組織C③（②のG6~P→F6にペースト＋事業所名追加）'!Q527=4,'組織C③（②のG6~P→F6にペースト＋事業所名追加）'!M527,'組織C③（②のG6~P→F6にペースト＋事業所名追加）'!Q527=5,'組織C③（②のG6~P→F6にペースト＋事業所名追加）'!O527)</f>
        <v/>
      </c>
      <c r="D527" s="81" t="str" cm="1">
        <f t="array" ref="D527">_xlfn.IFS('組織C③（②のG6~P→F6にペースト＋事業所名追加）'!Q527="","",'組織C③（②のG6~P→F6にペースト＋事業所名追加）'!Q527=1,"",'組織C③（②のG6~P→F6にペースト＋事業所名追加）'!Q527=2,'組織C③（②のG6~P→F6にペースト＋事業所名追加）'!G527,'組織C③（②のG6~P→F6にペースト＋事業所名追加）'!Q527=3,'組織C③（②のG6~P→F6にペースト＋事業所名追加）'!I527,'組織C③（②のG6~P→F6にペースト＋事業所名追加）'!Q527=4,'組織C③（②のG6~P→F6にペースト＋事業所名追加）'!K527,'組織C③（②のG6~P→F6にペースト＋事業所名追加）'!Q527=5,'組織C③（②のG6~P→F6にペースト＋事業所名追加）'!M527)</f>
        <v/>
      </c>
      <c r="E527" s="64" t="str">
        <f t="shared" si="18"/>
        <v/>
      </c>
      <c r="F527" s="29" t="str">
        <f t="shared" si="17"/>
        <v/>
      </c>
      <c r="G527" s="68" t="str" cm="1">
        <f t="array" ref="G527">IF($G$6="","",_xlfn.IFS('組織C③（②のG6~P→F6にペースト＋事業所名追加）'!Q527="","",'組織C③（②のG6~P→F6にペースト＋事業所名追加）'!Q527=1,'組織C③（②のG6~P→F6にペースト＋事業所名追加）'!F527,'組織C③（②のG6~P→F6にペースト＋事業所名追加）'!Q527=2,'組織C③（②のG6~P→F6にペースト＋事業所名追加）'!H527,'組織C③（②のG6~P→F6にペースト＋事業所名追加）'!Q527=3,'組織C③（②のG6~P→F6にペースト＋事業所名追加）'!J527,'組織C③（②のG6~P→F6にペースト＋事業所名追加）'!Q527=4,'組織C③（②のG6~P→F6にペースト＋事業所名追加）'!L527,'組織C③（②のG6~P→F6にペースト＋事業所名追加）'!Q527=5,'組織C③（②のG6~P→F6にペースト＋事業所名追加）'!N527))</f>
        <v/>
      </c>
      <c r="H527" s="68" t="str" cm="1">
        <f t="array" ref="H527">IF($G$6="","",_xlfn.IFS('組織C③（②のG6~P→F6にペースト＋事業所名追加）'!Q527="","",'組織C③（②のG6~P→F6にペースト＋事業所名追加）'!Q527=1,"",'組織C③（②のG6~P→F6にペースト＋事業所名追加）'!Q527=2,'組織C③（②のG6~P→F6にペースト＋事業所名追加）'!F527,'組織C③（②のG6~P→F6にペースト＋事業所名追加）'!Q527=3,'組織C③（②のG6~P→F6にペースト＋事業所名追加）'!H527,'組織C③（②のG6~P→F6にペースト＋事業所名追加）'!Q527=4,'組織C③（②のG6~P→F6にペースト＋事業所名追加）'!J527,'組織C③（②のG6~P→F6にペースト＋事業所名追加）'!Q527=5,'組織C③（②のG6~P→F6にペースト＋事業所名追加）'!L527))</f>
        <v/>
      </c>
      <c r="I527" s="68" t="str">
        <f>IF('組織C③（②のG6~P→F6にペースト＋事業所名追加）'!C527="","",'組織C③（②のG6~P→F6にペースト＋事業所名追加）'!C527)</f>
        <v/>
      </c>
      <c r="J527" s="64"/>
    </row>
    <row r="528" spans="1:10">
      <c r="A528" s="64" t="s">
        <v>1430</v>
      </c>
      <c r="B528" s="79"/>
      <c r="C528" s="81" t="str" cm="1">
        <f t="array" ref="C528">_xlfn.IFS('組織C③（②のG6~P→F6にペースト＋事業所名追加）'!Q528="","",'組織C③（②のG6~P→F6にペースト＋事業所名追加）'!Q528=1,'組織C③（②のG6~P→F6にペースト＋事業所名追加）'!G528,'組織C③（②のG6~P→F6にペースト＋事業所名追加）'!Q528=2,'組織C③（②のG6~P→F6にペースト＋事業所名追加）'!I528,'組織C③（②のG6~P→F6にペースト＋事業所名追加）'!Q528=3,'組織C③（②のG6~P→F6にペースト＋事業所名追加）'!K528,'組織C③（②のG6~P→F6にペースト＋事業所名追加）'!Q528=4,'組織C③（②のG6~P→F6にペースト＋事業所名追加）'!M528,'組織C③（②のG6~P→F6にペースト＋事業所名追加）'!Q528=5,'組織C③（②のG6~P→F6にペースト＋事業所名追加）'!O528)</f>
        <v/>
      </c>
      <c r="D528" s="81" t="str" cm="1">
        <f t="array" ref="D528">_xlfn.IFS('組織C③（②のG6~P→F6にペースト＋事業所名追加）'!Q528="","",'組織C③（②のG6~P→F6にペースト＋事業所名追加）'!Q528=1,"",'組織C③（②のG6~P→F6にペースト＋事業所名追加）'!Q528=2,'組織C③（②のG6~P→F6にペースト＋事業所名追加）'!G528,'組織C③（②のG6~P→F6にペースト＋事業所名追加）'!Q528=3,'組織C③（②のG6~P→F6にペースト＋事業所名追加）'!I528,'組織C③（②のG6~P→F6にペースト＋事業所名追加）'!Q528=4,'組織C③（②のG6~P→F6にペースト＋事業所名追加）'!K528,'組織C③（②のG6~P→F6にペースト＋事業所名追加）'!Q528=5,'組織C③（②のG6~P→F6にペースト＋事業所名追加）'!M528)</f>
        <v/>
      </c>
      <c r="E528" s="64" t="str">
        <f t="shared" si="18"/>
        <v/>
      </c>
      <c r="F528" s="29" t="str">
        <f t="shared" si="17"/>
        <v/>
      </c>
      <c r="G528" s="68" t="str" cm="1">
        <f t="array" ref="G528">IF($G$6="","",_xlfn.IFS('組織C③（②のG6~P→F6にペースト＋事業所名追加）'!Q528="","",'組織C③（②のG6~P→F6にペースト＋事業所名追加）'!Q528=1,'組織C③（②のG6~P→F6にペースト＋事業所名追加）'!F528,'組織C③（②のG6~P→F6にペースト＋事業所名追加）'!Q528=2,'組織C③（②のG6~P→F6にペースト＋事業所名追加）'!H528,'組織C③（②のG6~P→F6にペースト＋事業所名追加）'!Q528=3,'組織C③（②のG6~P→F6にペースト＋事業所名追加）'!J528,'組織C③（②のG6~P→F6にペースト＋事業所名追加）'!Q528=4,'組織C③（②のG6~P→F6にペースト＋事業所名追加）'!L528,'組織C③（②のG6~P→F6にペースト＋事業所名追加）'!Q528=5,'組織C③（②のG6~P→F6にペースト＋事業所名追加）'!N528))</f>
        <v/>
      </c>
      <c r="H528" s="68" t="str" cm="1">
        <f t="array" ref="H528">IF($G$6="","",_xlfn.IFS('組織C③（②のG6~P→F6にペースト＋事業所名追加）'!Q528="","",'組織C③（②のG6~P→F6にペースト＋事業所名追加）'!Q528=1,"",'組織C③（②のG6~P→F6にペースト＋事業所名追加）'!Q528=2,'組織C③（②のG6~P→F6にペースト＋事業所名追加）'!F528,'組織C③（②のG6~P→F6にペースト＋事業所名追加）'!Q528=3,'組織C③（②のG6~P→F6にペースト＋事業所名追加）'!H528,'組織C③（②のG6~P→F6にペースト＋事業所名追加）'!Q528=4,'組織C③（②のG6~P→F6にペースト＋事業所名追加）'!J528,'組織C③（②のG6~P→F6にペースト＋事業所名追加）'!Q528=5,'組織C③（②のG6~P→F6にペースト＋事業所名追加）'!L528))</f>
        <v/>
      </c>
      <c r="I528" s="68" t="str">
        <f>IF('組織C③（②のG6~P→F6にペースト＋事業所名追加）'!C528="","",'組織C③（②のG6~P→F6にペースト＋事業所名追加）'!C528)</f>
        <v/>
      </c>
      <c r="J528" s="64"/>
    </row>
    <row r="529" spans="1:10">
      <c r="A529" s="64" t="s">
        <v>1431</v>
      </c>
      <c r="B529" s="79"/>
      <c r="C529" s="81" t="str" cm="1">
        <f t="array" ref="C529">_xlfn.IFS('組織C③（②のG6~P→F6にペースト＋事業所名追加）'!Q529="","",'組織C③（②のG6~P→F6にペースト＋事業所名追加）'!Q529=1,'組織C③（②のG6~P→F6にペースト＋事業所名追加）'!G529,'組織C③（②のG6~P→F6にペースト＋事業所名追加）'!Q529=2,'組織C③（②のG6~P→F6にペースト＋事業所名追加）'!I529,'組織C③（②のG6~P→F6にペースト＋事業所名追加）'!Q529=3,'組織C③（②のG6~P→F6にペースト＋事業所名追加）'!K529,'組織C③（②のG6~P→F6にペースト＋事業所名追加）'!Q529=4,'組織C③（②のG6~P→F6にペースト＋事業所名追加）'!M529,'組織C③（②のG6~P→F6にペースト＋事業所名追加）'!Q529=5,'組織C③（②のG6~P→F6にペースト＋事業所名追加）'!O529)</f>
        <v/>
      </c>
      <c r="D529" s="81" t="str" cm="1">
        <f t="array" ref="D529">_xlfn.IFS('組織C③（②のG6~P→F6にペースト＋事業所名追加）'!Q529="","",'組織C③（②のG6~P→F6にペースト＋事業所名追加）'!Q529=1,"",'組織C③（②のG6~P→F6にペースト＋事業所名追加）'!Q529=2,'組織C③（②のG6~P→F6にペースト＋事業所名追加）'!G529,'組織C③（②のG6~P→F6にペースト＋事業所名追加）'!Q529=3,'組織C③（②のG6~P→F6にペースト＋事業所名追加）'!I529,'組織C③（②のG6~P→F6にペースト＋事業所名追加）'!Q529=4,'組織C③（②のG6~P→F6にペースト＋事業所名追加）'!K529,'組織C③（②のG6~P→F6にペースト＋事業所名追加）'!Q529=5,'組織C③（②のG6~P→F6にペースト＋事業所名追加）'!M529)</f>
        <v/>
      </c>
      <c r="E529" s="64" t="str">
        <f t="shared" si="18"/>
        <v/>
      </c>
      <c r="F529" s="29" t="str">
        <f t="shared" si="17"/>
        <v/>
      </c>
      <c r="G529" s="68" t="str" cm="1">
        <f t="array" ref="G529">IF($G$6="","",_xlfn.IFS('組織C③（②のG6~P→F6にペースト＋事業所名追加）'!Q529="","",'組織C③（②のG6~P→F6にペースト＋事業所名追加）'!Q529=1,'組織C③（②のG6~P→F6にペースト＋事業所名追加）'!F529,'組織C③（②のG6~P→F6にペースト＋事業所名追加）'!Q529=2,'組織C③（②のG6~P→F6にペースト＋事業所名追加）'!H529,'組織C③（②のG6~P→F6にペースト＋事業所名追加）'!Q529=3,'組織C③（②のG6~P→F6にペースト＋事業所名追加）'!J529,'組織C③（②のG6~P→F6にペースト＋事業所名追加）'!Q529=4,'組織C③（②のG6~P→F6にペースト＋事業所名追加）'!L529,'組織C③（②のG6~P→F6にペースト＋事業所名追加）'!Q529=5,'組織C③（②のG6~P→F6にペースト＋事業所名追加）'!N529))</f>
        <v/>
      </c>
      <c r="H529" s="68" t="str" cm="1">
        <f t="array" ref="H529">IF($G$6="","",_xlfn.IFS('組織C③（②のG6~P→F6にペースト＋事業所名追加）'!Q529="","",'組織C③（②のG6~P→F6にペースト＋事業所名追加）'!Q529=1,"",'組織C③（②のG6~P→F6にペースト＋事業所名追加）'!Q529=2,'組織C③（②のG6~P→F6にペースト＋事業所名追加）'!F529,'組織C③（②のG6~P→F6にペースト＋事業所名追加）'!Q529=3,'組織C③（②のG6~P→F6にペースト＋事業所名追加）'!H529,'組織C③（②のG6~P→F6にペースト＋事業所名追加）'!Q529=4,'組織C③（②のG6~P→F6にペースト＋事業所名追加）'!J529,'組織C③（②のG6~P→F6にペースト＋事業所名追加）'!Q529=5,'組織C③（②のG6~P→F6にペースト＋事業所名追加）'!L529))</f>
        <v/>
      </c>
      <c r="I529" s="68" t="str">
        <f>IF('組織C③（②のG6~P→F6にペースト＋事業所名追加）'!C529="","",'組織C③（②のG6~P→F6にペースト＋事業所名追加）'!C529)</f>
        <v/>
      </c>
      <c r="J529" s="64"/>
    </row>
    <row r="530" spans="1:10">
      <c r="A530" s="64" t="s">
        <v>1432</v>
      </c>
      <c r="B530" s="79"/>
      <c r="C530" s="81" t="str" cm="1">
        <f t="array" ref="C530">_xlfn.IFS('組織C③（②のG6~P→F6にペースト＋事業所名追加）'!Q530="","",'組織C③（②のG6~P→F6にペースト＋事業所名追加）'!Q530=1,'組織C③（②のG6~P→F6にペースト＋事業所名追加）'!G530,'組織C③（②のG6~P→F6にペースト＋事業所名追加）'!Q530=2,'組織C③（②のG6~P→F6にペースト＋事業所名追加）'!I530,'組織C③（②のG6~P→F6にペースト＋事業所名追加）'!Q530=3,'組織C③（②のG6~P→F6にペースト＋事業所名追加）'!K530,'組織C③（②のG6~P→F6にペースト＋事業所名追加）'!Q530=4,'組織C③（②のG6~P→F6にペースト＋事業所名追加）'!M530,'組織C③（②のG6~P→F6にペースト＋事業所名追加）'!Q530=5,'組織C③（②のG6~P→F6にペースト＋事業所名追加）'!O530)</f>
        <v/>
      </c>
      <c r="D530" s="81" t="str" cm="1">
        <f t="array" ref="D530">_xlfn.IFS('組織C③（②のG6~P→F6にペースト＋事業所名追加）'!Q530="","",'組織C③（②のG6~P→F6にペースト＋事業所名追加）'!Q530=1,"",'組織C③（②のG6~P→F6にペースト＋事業所名追加）'!Q530=2,'組織C③（②のG6~P→F6にペースト＋事業所名追加）'!G530,'組織C③（②のG6~P→F6にペースト＋事業所名追加）'!Q530=3,'組織C③（②のG6~P→F6にペースト＋事業所名追加）'!I530,'組織C③（②のG6~P→F6にペースト＋事業所名追加）'!Q530=4,'組織C③（②のG6~P→F6にペースト＋事業所名追加）'!K530,'組織C③（②のG6~P→F6にペースト＋事業所名追加）'!Q530=5,'組織C③（②のG6~P→F6にペースト＋事業所名追加）'!M530)</f>
        <v/>
      </c>
      <c r="E530" s="64" t="str">
        <f t="shared" si="18"/>
        <v/>
      </c>
      <c r="F530" s="29" t="str">
        <f t="shared" si="17"/>
        <v/>
      </c>
      <c r="G530" s="68" t="str" cm="1">
        <f t="array" ref="G530">IF($G$6="","",_xlfn.IFS('組織C③（②のG6~P→F6にペースト＋事業所名追加）'!Q530="","",'組織C③（②のG6~P→F6にペースト＋事業所名追加）'!Q530=1,'組織C③（②のG6~P→F6にペースト＋事業所名追加）'!F530,'組織C③（②のG6~P→F6にペースト＋事業所名追加）'!Q530=2,'組織C③（②のG6~P→F6にペースト＋事業所名追加）'!H530,'組織C③（②のG6~P→F6にペースト＋事業所名追加）'!Q530=3,'組織C③（②のG6~P→F6にペースト＋事業所名追加）'!J530,'組織C③（②のG6~P→F6にペースト＋事業所名追加）'!Q530=4,'組織C③（②のG6~P→F6にペースト＋事業所名追加）'!L530,'組織C③（②のG6~P→F6にペースト＋事業所名追加）'!Q530=5,'組織C③（②のG6~P→F6にペースト＋事業所名追加）'!N530))</f>
        <v/>
      </c>
      <c r="H530" s="68" t="str" cm="1">
        <f t="array" ref="H530">IF($G$6="","",_xlfn.IFS('組織C③（②のG6~P→F6にペースト＋事業所名追加）'!Q530="","",'組織C③（②のG6~P→F6にペースト＋事業所名追加）'!Q530=1,"",'組織C③（②のG6~P→F6にペースト＋事業所名追加）'!Q530=2,'組織C③（②のG6~P→F6にペースト＋事業所名追加）'!F530,'組織C③（②のG6~P→F6にペースト＋事業所名追加）'!Q530=3,'組織C③（②のG6~P→F6にペースト＋事業所名追加）'!H530,'組織C③（②のG6~P→F6にペースト＋事業所名追加）'!Q530=4,'組織C③（②のG6~P→F6にペースト＋事業所名追加）'!J530,'組織C③（②のG6~P→F6にペースト＋事業所名追加）'!Q530=5,'組織C③（②のG6~P→F6にペースト＋事業所名追加）'!L530))</f>
        <v/>
      </c>
      <c r="I530" s="68" t="str">
        <f>IF('組織C③（②のG6~P→F6にペースト＋事業所名追加）'!C530="","",'組織C③（②のG6~P→F6にペースト＋事業所名追加）'!C530)</f>
        <v/>
      </c>
      <c r="J530" s="64"/>
    </row>
    <row r="531" spans="1:10">
      <c r="A531" s="64" t="s">
        <v>1433</v>
      </c>
      <c r="B531" s="79"/>
      <c r="C531" s="81" t="str" cm="1">
        <f t="array" ref="C531">_xlfn.IFS('組織C③（②のG6~P→F6にペースト＋事業所名追加）'!Q531="","",'組織C③（②のG6~P→F6にペースト＋事業所名追加）'!Q531=1,'組織C③（②のG6~P→F6にペースト＋事業所名追加）'!G531,'組織C③（②のG6~P→F6にペースト＋事業所名追加）'!Q531=2,'組織C③（②のG6~P→F6にペースト＋事業所名追加）'!I531,'組織C③（②のG6~P→F6にペースト＋事業所名追加）'!Q531=3,'組織C③（②のG6~P→F6にペースト＋事業所名追加）'!K531,'組織C③（②のG6~P→F6にペースト＋事業所名追加）'!Q531=4,'組織C③（②のG6~P→F6にペースト＋事業所名追加）'!M531,'組織C③（②のG6~P→F6にペースト＋事業所名追加）'!Q531=5,'組織C③（②のG6~P→F6にペースト＋事業所名追加）'!O531)</f>
        <v/>
      </c>
      <c r="D531" s="81" t="str" cm="1">
        <f t="array" ref="D531">_xlfn.IFS('組織C③（②のG6~P→F6にペースト＋事業所名追加）'!Q531="","",'組織C③（②のG6~P→F6にペースト＋事業所名追加）'!Q531=1,"",'組織C③（②のG6~P→F6にペースト＋事業所名追加）'!Q531=2,'組織C③（②のG6~P→F6にペースト＋事業所名追加）'!G531,'組織C③（②のG6~P→F6にペースト＋事業所名追加）'!Q531=3,'組織C③（②のG6~P→F6にペースト＋事業所名追加）'!I531,'組織C③（②のG6~P→F6にペースト＋事業所名追加）'!Q531=4,'組織C③（②のG6~P→F6にペースト＋事業所名追加）'!K531,'組織C③（②のG6~P→F6にペースト＋事業所名追加）'!Q531=5,'組織C③（②のG6~P→F6にペースト＋事業所名追加）'!M531)</f>
        <v/>
      </c>
      <c r="E531" s="64" t="str">
        <f t="shared" si="18"/>
        <v/>
      </c>
      <c r="F531" s="29" t="str">
        <f t="shared" si="17"/>
        <v/>
      </c>
      <c r="G531" s="68" t="str" cm="1">
        <f t="array" ref="G531">IF($G$6="","",_xlfn.IFS('組織C③（②のG6~P→F6にペースト＋事業所名追加）'!Q531="","",'組織C③（②のG6~P→F6にペースト＋事業所名追加）'!Q531=1,'組織C③（②のG6~P→F6にペースト＋事業所名追加）'!F531,'組織C③（②のG6~P→F6にペースト＋事業所名追加）'!Q531=2,'組織C③（②のG6~P→F6にペースト＋事業所名追加）'!H531,'組織C③（②のG6~P→F6にペースト＋事業所名追加）'!Q531=3,'組織C③（②のG6~P→F6にペースト＋事業所名追加）'!J531,'組織C③（②のG6~P→F6にペースト＋事業所名追加）'!Q531=4,'組織C③（②のG6~P→F6にペースト＋事業所名追加）'!L531,'組織C③（②のG6~P→F6にペースト＋事業所名追加）'!Q531=5,'組織C③（②のG6~P→F6にペースト＋事業所名追加）'!N531))</f>
        <v/>
      </c>
      <c r="H531" s="68" t="str" cm="1">
        <f t="array" ref="H531">IF($G$6="","",_xlfn.IFS('組織C③（②のG6~P→F6にペースト＋事業所名追加）'!Q531="","",'組織C③（②のG6~P→F6にペースト＋事業所名追加）'!Q531=1,"",'組織C③（②のG6~P→F6にペースト＋事業所名追加）'!Q531=2,'組織C③（②のG6~P→F6にペースト＋事業所名追加）'!F531,'組織C③（②のG6~P→F6にペースト＋事業所名追加）'!Q531=3,'組織C③（②のG6~P→F6にペースト＋事業所名追加）'!H531,'組織C③（②のG6~P→F6にペースト＋事業所名追加）'!Q531=4,'組織C③（②のG6~P→F6にペースト＋事業所名追加）'!J531,'組織C③（②のG6~P→F6にペースト＋事業所名追加）'!Q531=5,'組織C③（②のG6~P→F6にペースト＋事業所名追加）'!L531))</f>
        <v/>
      </c>
      <c r="I531" s="68" t="str">
        <f>IF('組織C③（②のG6~P→F6にペースト＋事業所名追加）'!C531="","",'組織C③（②のG6~P→F6にペースト＋事業所名追加）'!C531)</f>
        <v/>
      </c>
      <c r="J531" s="64"/>
    </row>
    <row r="532" spans="1:10">
      <c r="A532" s="64" t="s">
        <v>1434</v>
      </c>
      <c r="B532" s="79"/>
      <c r="C532" s="81" t="str" cm="1">
        <f t="array" ref="C532">_xlfn.IFS('組織C③（②のG6~P→F6にペースト＋事業所名追加）'!Q532="","",'組織C③（②のG6~P→F6にペースト＋事業所名追加）'!Q532=1,'組織C③（②のG6~P→F6にペースト＋事業所名追加）'!G532,'組織C③（②のG6~P→F6にペースト＋事業所名追加）'!Q532=2,'組織C③（②のG6~P→F6にペースト＋事業所名追加）'!I532,'組織C③（②のG6~P→F6にペースト＋事業所名追加）'!Q532=3,'組織C③（②のG6~P→F6にペースト＋事業所名追加）'!K532,'組織C③（②のG6~P→F6にペースト＋事業所名追加）'!Q532=4,'組織C③（②のG6~P→F6にペースト＋事業所名追加）'!M532,'組織C③（②のG6~P→F6にペースト＋事業所名追加）'!Q532=5,'組織C③（②のG6~P→F6にペースト＋事業所名追加）'!O532)</f>
        <v/>
      </c>
      <c r="D532" s="81" t="str" cm="1">
        <f t="array" ref="D532">_xlfn.IFS('組織C③（②のG6~P→F6にペースト＋事業所名追加）'!Q532="","",'組織C③（②のG6~P→F6にペースト＋事業所名追加）'!Q532=1,"",'組織C③（②のG6~P→F6にペースト＋事業所名追加）'!Q532=2,'組織C③（②のG6~P→F6にペースト＋事業所名追加）'!G532,'組織C③（②のG6~P→F6にペースト＋事業所名追加）'!Q532=3,'組織C③（②のG6~P→F6にペースト＋事業所名追加）'!I532,'組織C③（②のG6~P→F6にペースト＋事業所名追加）'!Q532=4,'組織C③（②のG6~P→F6にペースト＋事業所名追加）'!K532,'組織C③（②のG6~P→F6にペースト＋事業所名追加）'!Q532=5,'組織C③（②のG6~P→F6にペースト＋事業所名追加）'!M532)</f>
        <v/>
      </c>
      <c r="E532" s="64" t="str">
        <f t="shared" si="18"/>
        <v/>
      </c>
      <c r="F532" s="29" t="str">
        <f t="shared" si="17"/>
        <v/>
      </c>
      <c r="G532" s="68" t="str" cm="1">
        <f t="array" ref="G532">IF($G$6="","",_xlfn.IFS('組織C③（②のG6~P→F6にペースト＋事業所名追加）'!Q532="","",'組織C③（②のG6~P→F6にペースト＋事業所名追加）'!Q532=1,'組織C③（②のG6~P→F6にペースト＋事業所名追加）'!F532,'組織C③（②のG6~P→F6にペースト＋事業所名追加）'!Q532=2,'組織C③（②のG6~P→F6にペースト＋事業所名追加）'!H532,'組織C③（②のG6~P→F6にペースト＋事業所名追加）'!Q532=3,'組織C③（②のG6~P→F6にペースト＋事業所名追加）'!J532,'組織C③（②のG6~P→F6にペースト＋事業所名追加）'!Q532=4,'組織C③（②のG6~P→F6にペースト＋事業所名追加）'!L532,'組織C③（②のG6~P→F6にペースト＋事業所名追加）'!Q532=5,'組織C③（②のG6~P→F6にペースト＋事業所名追加）'!N532))</f>
        <v/>
      </c>
      <c r="H532" s="68" t="str" cm="1">
        <f t="array" ref="H532">IF($G$6="","",_xlfn.IFS('組織C③（②のG6~P→F6にペースト＋事業所名追加）'!Q532="","",'組織C③（②のG6~P→F6にペースト＋事業所名追加）'!Q532=1,"",'組織C③（②のG6~P→F6にペースト＋事業所名追加）'!Q532=2,'組織C③（②のG6~P→F6にペースト＋事業所名追加）'!F532,'組織C③（②のG6~P→F6にペースト＋事業所名追加）'!Q532=3,'組織C③（②のG6~P→F6にペースト＋事業所名追加）'!H532,'組織C③（②のG6~P→F6にペースト＋事業所名追加）'!Q532=4,'組織C③（②のG6~P→F6にペースト＋事業所名追加）'!J532,'組織C③（②のG6~P→F6にペースト＋事業所名追加）'!Q532=5,'組織C③（②のG6~P→F6にペースト＋事業所名追加）'!L532))</f>
        <v/>
      </c>
      <c r="I532" s="68" t="str">
        <f>IF('組織C③（②のG6~P→F6にペースト＋事業所名追加）'!C532="","",'組織C③（②のG6~P→F6にペースト＋事業所名追加）'!C532)</f>
        <v/>
      </c>
      <c r="J532" s="64"/>
    </row>
    <row r="533" spans="1:10">
      <c r="A533" s="64" t="s">
        <v>1435</v>
      </c>
      <c r="B533" s="79"/>
      <c r="C533" s="81" t="str" cm="1">
        <f t="array" ref="C533">_xlfn.IFS('組織C③（②のG6~P→F6にペースト＋事業所名追加）'!Q533="","",'組織C③（②のG6~P→F6にペースト＋事業所名追加）'!Q533=1,'組織C③（②のG6~P→F6にペースト＋事業所名追加）'!G533,'組織C③（②のG6~P→F6にペースト＋事業所名追加）'!Q533=2,'組織C③（②のG6~P→F6にペースト＋事業所名追加）'!I533,'組織C③（②のG6~P→F6にペースト＋事業所名追加）'!Q533=3,'組織C③（②のG6~P→F6にペースト＋事業所名追加）'!K533,'組織C③（②のG6~P→F6にペースト＋事業所名追加）'!Q533=4,'組織C③（②のG6~P→F6にペースト＋事業所名追加）'!M533,'組織C③（②のG6~P→F6にペースト＋事業所名追加）'!Q533=5,'組織C③（②のG6~P→F6にペースト＋事業所名追加）'!O533)</f>
        <v/>
      </c>
      <c r="D533" s="81" t="str" cm="1">
        <f t="array" ref="D533">_xlfn.IFS('組織C③（②のG6~P→F6にペースト＋事業所名追加）'!Q533="","",'組織C③（②のG6~P→F6にペースト＋事業所名追加）'!Q533=1,"",'組織C③（②のG6~P→F6にペースト＋事業所名追加）'!Q533=2,'組織C③（②のG6~P→F6にペースト＋事業所名追加）'!G533,'組織C③（②のG6~P→F6にペースト＋事業所名追加）'!Q533=3,'組織C③（②のG6~P→F6にペースト＋事業所名追加）'!I533,'組織C③（②のG6~P→F6にペースト＋事業所名追加）'!Q533=4,'組織C③（②のG6~P→F6にペースト＋事業所名追加）'!K533,'組織C③（②のG6~P→F6にペースト＋事業所名追加）'!Q533=5,'組織C③（②のG6~P→F6にペースト＋事業所名追加）'!M533)</f>
        <v/>
      </c>
      <c r="E533" s="64" t="str">
        <f t="shared" si="18"/>
        <v/>
      </c>
      <c r="F533" s="29" t="str">
        <f t="shared" si="17"/>
        <v/>
      </c>
      <c r="G533" s="68" t="str" cm="1">
        <f t="array" ref="G533">IF($G$6="","",_xlfn.IFS('組織C③（②のG6~P→F6にペースト＋事業所名追加）'!Q533="","",'組織C③（②のG6~P→F6にペースト＋事業所名追加）'!Q533=1,'組織C③（②のG6~P→F6にペースト＋事業所名追加）'!F533,'組織C③（②のG6~P→F6にペースト＋事業所名追加）'!Q533=2,'組織C③（②のG6~P→F6にペースト＋事業所名追加）'!H533,'組織C③（②のG6~P→F6にペースト＋事業所名追加）'!Q533=3,'組織C③（②のG6~P→F6にペースト＋事業所名追加）'!J533,'組織C③（②のG6~P→F6にペースト＋事業所名追加）'!Q533=4,'組織C③（②のG6~P→F6にペースト＋事業所名追加）'!L533,'組織C③（②のG6~P→F6にペースト＋事業所名追加）'!Q533=5,'組織C③（②のG6~P→F6にペースト＋事業所名追加）'!N533))</f>
        <v/>
      </c>
      <c r="H533" s="68" t="str" cm="1">
        <f t="array" ref="H533">IF($G$6="","",_xlfn.IFS('組織C③（②のG6~P→F6にペースト＋事業所名追加）'!Q533="","",'組織C③（②のG6~P→F6にペースト＋事業所名追加）'!Q533=1,"",'組織C③（②のG6~P→F6にペースト＋事業所名追加）'!Q533=2,'組織C③（②のG6~P→F6にペースト＋事業所名追加）'!F533,'組織C③（②のG6~P→F6にペースト＋事業所名追加）'!Q533=3,'組織C③（②のG6~P→F6にペースト＋事業所名追加）'!H533,'組織C③（②のG6~P→F6にペースト＋事業所名追加）'!Q533=4,'組織C③（②のG6~P→F6にペースト＋事業所名追加）'!J533,'組織C③（②のG6~P→F6にペースト＋事業所名追加）'!Q533=5,'組織C③（②のG6~P→F6にペースト＋事業所名追加）'!L533))</f>
        <v/>
      </c>
      <c r="I533" s="68" t="str">
        <f>IF('組織C③（②のG6~P→F6にペースト＋事業所名追加）'!C533="","",'組織C③（②のG6~P→F6にペースト＋事業所名追加）'!C533)</f>
        <v/>
      </c>
      <c r="J533" s="64"/>
    </row>
    <row r="534" spans="1:10">
      <c r="A534" s="64" t="s">
        <v>1436</v>
      </c>
      <c r="B534" s="79"/>
      <c r="C534" s="81" t="str" cm="1">
        <f t="array" ref="C534">_xlfn.IFS('組織C③（②のG6~P→F6にペースト＋事業所名追加）'!Q534="","",'組織C③（②のG6~P→F6にペースト＋事業所名追加）'!Q534=1,'組織C③（②のG6~P→F6にペースト＋事業所名追加）'!G534,'組織C③（②のG6~P→F6にペースト＋事業所名追加）'!Q534=2,'組織C③（②のG6~P→F6にペースト＋事業所名追加）'!I534,'組織C③（②のG6~P→F6にペースト＋事業所名追加）'!Q534=3,'組織C③（②のG6~P→F6にペースト＋事業所名追加）'!K534,'組織C③（②のG6~P→F6にペースト＋事業所名追加）'!Q534=4,'組織C③（②のG6~P→F6にペースト＋事業所名追加）'!M534,'組織C③（②のG6~P→F6にペースト＋事業所名追加）'!Q534=5,'組織C③（②のG6~P→F6にペースト＋事業所名追加）'!O534)</f>
        <v/>
      </c>
      <c r="D534" s="81" t="str" cm="1">
        <f t="array" ref="D534">_xlfn.IFS('組織C③（②のG6~P→F6にペースト＋事業所名追加）'!Q534="","",'組織C③（②のG6~P→F6にペースト＋事業所名追加）'!Q534=1,"",'組織C③（②のG6~P→F6にペースト＋事業所名追加）'!Q534=2,'組織C③（②のG6~P→F6にペースト＋事業所名追加）'!G534,'組織C③（②のG6~P→F6にペースト＋事業所名追加）'!Q534=3,'組織C③（②のG6~P→F6にペースト＋事業所名追加）'!I534,'組織C③（②のG6~P→F6にペースト＋事業所名追加）'!Q534=4,'組織C③（②のG6~P→F6にペースト＋事業所名追加）'!K534,'組織C③（②のG6~P→F6にペースト＋事業所名追加）'!Q534=5,'組織C③（②のG6~P→F6にペースト＋事業所名追加）'!M534)</f>
        <v/>
      </c>
      <c r="E534" s="64" t="str">
        <f t="shared" si="18"/>
        <v/>
      </c>
      <c r="F534" s="29" t="str">
        <f t="shared" si="17"/>
        <v/>
      </c>
      <c r="G534" s="68" t="str" cm="1">
        <f t="array" ref="G534">IF($G$6="","",_xlfn.IFS('組織C③（②のG6~P→F6にペースト＋事業所名追加）'!Q534="","",'組織C③（②のG6~P→F6にペースト＋事業所名追加）'!Q534=1,'組織C③（②のG6~P→F6にペースト＋事業所名追加）'!F534,'組織C③（②のG6~P→F6にペースト＋事業所名追加）'!Q534=2,'組織C③（②のG6~P→F6にペースト＋事業所名追加）'!H534,'組織C③（②のG6~P→F6にペースト＋事業所名追加）'!Q534=3,'組織C③（②のG6~P→F6にペースト＋事業所名追加）'!J534,'組織C③（②のG6~P→F6にペースト＋事業所名追加）'!Q534=4,'組織C③（②のG6~P→F6にペースト＋事業所名追加）'!L534,'組織C③（②のG6~P→F6にペースト＋事業所名追加）'!Q534=5,'組織C③（②のG6~P→F6にペースト＋事業所名追加）'!N534))</f>
        <v/>
      </c>
      <c r="H534" s="68" t="str" cm="1">
        <f t="array" ref="H534">IF($G$6="","",_xlfn.IFS('組織C③（②のG6~P→F6にペースト＋事業所名追加）'!Q534="","",'組織C③（②のG6~P→F6にペースト＋事業所名追加）'!Q534=1,"",'組織C③（②のG6~P→F6にペースト＋事業所名追加）'!Q534=2,'組織C③（②のG6~P→F6にペースト＋事業所名追加）'!F534,'組織C③（②のG6~P→F6にペースト＋事業所名追加）'!Q534=3,'組織C③（②のG6~P→F6にペースト＋事業所名追加）'!H534,'組織C③（②のG6~P→F6にペースト＋事業所名追加）'!Q534=4,'組織C③（②のG6~P→F6にペースト＋事業所名追加）'!J534,'組織C③（②のG6~P→F6にペースト＋事業所名追加）'!Q534=5,'組織C③（②のG6~P→F6にペースト＋事業所名追加）'!L534))</f>
        <v/>
      </c>
      <c r="I534" s="68" t="str">
        <f>IF('組織C③（②のG6~P→F6にペースト＋事業所名追加）'!C534="","",'組織C③（②のG6~P→F6にペースト＋事業所名追加）'!C534)</f>
        <v/>
      </c>
      <c r="J534" s="64"/>
    </row>
    <row r="535" spans="1:10">
      <c r="A535" s="64" t="s">
        <v>1437</v>
      </c>
      <c r="B535" s="79"/>
      <c r="C535" s="81" t="str" cm="1">
        <f t="array" ref="C535">_xlfn.IFS('組織C③（②のG6~P→F6にペースト＋事業所名追加）'!Q535="","",'組織C③（②のG6~P→F6にペースト＋事業所名追加）'!Q535=1,'組織C③（②のG6~P→F6にペースト＋事業所名追加）'!G535,'組織C③（②のG6~P→F6にペースト＋事業所名追加）'!Q535=2,'組織C③（②のG6~P→F6にペースト＋事業所名追加）'!I535,'組織C③（②のG6~P→F6にペースト＋事業所名追加）'!Q535=3,'組織C③（②のG6~P→F6にペースト＋事業所名追加）'!K535,'組織C③（②のG6~P→F6にペースト＋事業所名追加）'!Q535=4,'組織C③（②のG6~P→F6にペースト＋事業所名追加）'!M535,'組織C③（②のG6~P→F6にペースト＋事業所名追加）'!Q535=5,'組織C③（②のG6~P→F6にペースト＋事業所名追加）'!O535)</f>
        <v/>
      </c>
      <c r="D535" s="81" t="str" cm="1">
        <f t="array" ref="D535">_xlfn.IFS('組織C③（②のG6~P→F6にペースト＋事業所名追加）'!Q535="","",'組織C③（②のG6~P→F6にペースト＋事業所名追加）'!Q535=1,"",'組織C③（②のG6~P→F6にペースト＋事業所名追加）'!Q535=2,'組織C③（②のG6~P→F6にペースト＋事業所名追加）'!G535,'組織C③（②のG6~P→F6にペースト＋事業所名追加）'!Q535=3,'組織C③（②のG6~P→F6にペースト＋事業所名追加）'!I535,'組織C③（②のG6~P→F6にペースト＋事業所名追加）'!Q535=4,'組織C③（②のG6~P→F6にペースト＋事業所名追加）'!K535,'組織C③（②のG6~P→F6にペースト＋事業所名追加）'!Q535=5,'組織C③（②のG6~P→F6にペースト＋事業所名追加）'!M535)</f>
        <v/>
      </c>
      <c r="E535" s="64" t="str">
        <f t="shared" si="18"/>
        <v/>
      </c>
      <c r="F535" s="29" t="str">
        <f t="shared" si="17"/>
        <v/>
      </c>
      <c r="G535" s="68" t="str" cm="1">
        <f t="array" ref="G535">IF($G$6="","",_xlfn.IFS('組織C③（②のG6~P→F6にペースト＋事業所名追加）'!Q535="","",'組織C③（②のG6~P→F6にペースト＋事業所名追加）'!Q535=1,'組織C③（②のG6~P→F6にペースト＋事業所名追加）'!F535,'組織C③（②のG6~P→F6にペースト＋事業所名追加）'!Q535=2,'組織C③（②のG6~P→F6にペースト＋事業所名追加）'!H535,'組織C③（②のG6~P→F6にペースト＋事業所名追加）'!Q535=3,'組織C③（②のG6~P→F6にペースト＋事業所名追加）'!J535,'組織C③（②のG6~P→F6にペースト＋事業所名追加）'!Q535=4,'組織C③（②のG6~P→F6にペースト＋事業所名追加）'!L535,'組織C③（②のG6~P→F6にペースト＋事業所名追加）'!Q535=5,'組織C③（②のG6~P→F6にペースト＋事業所名追加）'!N535))</f>
        <v/>
      </c>
      <c r="H535" s="68" t="str" cm="1">
        <f t="array" ref="H535">IF($G$6="","",_xlfn.IFS('組織C③（②のG6~P→F6にペースト＋事業所名追加）'!Q535="","",'組織C③（②のG6~P→F6にペースト＋事業所名追加）'!Q535=1,"",'組織C③（②のG6~P→F6にペースト＋事業所名追加）'!Q535=2,'組織C③（②のG6~P→F6にペースト＋事業所名追加）'!F535,'組織C③（②のG6~P→F6にペースト＋事業所名追加）'!Q535=3,'組織C③（②のG6~P→F6にペースト＋事業所名追加）'!H535,'組織C③（②のG6~P→F6にペースト＋事業所名追加）'!Q535=4,'組織C③（②のG6~P→F6にペースト＋事業所名追加）'!J535,'組織C③（②のG6~P→F6にペースト＋事業所名追加）'!Q535=5,'組織C③（②のG6~P→F6にペースト＋事業所名追加）'!L535))</f>
        <v/>
      </c>
      <c r="I535" s="68" t="str">
        <f>IF('組織C③（②のG6~P→F6にペースト＋事業所名追加）'!C535="","",'組織C③（②のG6~P→F6にペースト＋事業所名追加）'!C535)</f>
        <v/>
      </c>
      <c r="J535" s="64"/>
    </row>
    <row r="536" spans="1:10">
      <c r="A536" s="64" t="s">
        <v>1438</v>
      </c>
      <c r="B536" s="79"/>
      <c r="C536" s="81" t="str" cm="1">
        <f t="array" ref="C536">_xlfn.IFS('組織C③（②のG6~P→F6にペースト＋事業所名追加）'!Q536="","",'組織C③（②のG6~P→F6にペースト＋事業所名追加）'!Q536=1,'組織C③（②のG6~P→F6にペースト＋事業所名追加）'!G536,'組織C③（②のG6~P→F6にペースト＋事業所名追加）'!Q536=2,'組織C③（②のG6~P→F6にペースト＋事業所名追加）'!I536,'組織C③（②のG6~P→F6にペースト＋事業所名追加）'!Q536=3,'組織C③（②のG6~P→F6にペースト＋事業所名追加）'!K536,'組織C③（②のG6~P→F6にペースト＋事業所名追加）'!Q536=4,'組織C③（②のG6~P→F6にペースト＋事業所名追加）'!M536,'組織C③（②のG6~P→F6にペースト＋事業所名追加）'!Q536=5,'組織C③（②のG6~P→F6にペースト＋事業所名追加）'!O536)</f>
        <v/>
      </c>
      <c r="D536" s="81" t="str" cm="1">
        <f t="array" ref="D536">_xlfn.IFS('組織C③（②のG6~P→F6にペースト＋事業所名追加）'!Q536="","",'組織C③（②のG6~P→F6にペースト＋事業所名追加）'!Q536=1,"",'組織C③（②のG6~P→F6にペースト＋事業所名追加）'!Q536=2,'組織C③（②のG6~P→F6にペースト＋事業所名追加）'!G536,'組織C③（②のG6~P→F6にペースト＋事業所名追加）'!Q536=3,'組織C③（②のG6~P→F6にペースト＋事業所名追加）'!I536,'組織C③（②のG6~P→F6にペースト＋事業所名追加）'!Q536=4,'組織C③（②のG6~P→F6にペースト＋事業所名追加）'!K536,'組織C③（②のG6~P→F6にペースト＋事業所名追加）'!Q536=5,'組織C③（②のG6~P→F6にペースト＋事業所名追加）'!M536)</f>
        <v/>
      </c>
      <c r="E536" s="64" t="str">
        <f t="shared" si="18"/>
        <v/>
      </c>
      <c r="F536" s="29" t="str">
        <f t="shared" si="17"/>
        <v/>
      </c>
      <c r="G536" s="68" t="str" cm="1">
        <f t="array" ref="G536">IF($G$6="","",_xlfn.IFS('組織C③（②のG6~P→F6にペースト＋事業所名追加）'!Q536="","",'組織C③（②のG6~P→F6にペースト＋事業所名追加）'!Q536=1,'組織C③（②のG6~P→F6にペースト＋事業所名追加）'!F536,'組織C③（②のG6~P→F6にペースト＋事業所名追加）'!Q536=2,'組織C③（②のG6~P→F6にペースト＋事業所名追加）'!H536,'組織C③（②のG6~P→F6にペースト＋事業所名追加）'!Q536=3,'組織C③（②のG6~P→F6にペースト＋事業所名追加）'!J536,'組織C③（②のG6~P→F6にペースト＋事業所名追加）'!Q536=4,'組織C③（②のG6~P→F6にペースト＋事業所名追加）'!L536,'組織C③（②のG6~P→F6にペースト＋事業所名追加）'!Q536=5,'組織C③（②のG6~P→F6にペースト＋事業所名追加）'!N536))</f>
        <v/>
      </c>
      <c r="H536" s="68" t="str" cm="1">
        <f t="array" ref="H536">IF($G$6="","",_xlfn.IFS('組織C③（②のG6~P→F6にペースト＋事業所名追加）'!Q536="","",'組織C③（②のG6~P→F6にペースト＋事業所名追加）'!Q536=1,"",'組織C③（②のG6~P→F6にペースト＋事業所名追加）'!Q536=2,'組織C③（②のG6~P→F6にペースト＋事業所名追加）'!F536,'組織C③（②のG6~P→F6にペースト＋事業所名追加）'!Q536=3,'組織C③（②のG6~P→F6にペースト＋事業所名追加）'!H536,'組織C③（②のG6~P→F6にペースト＋事業所名追加）'!Q536=4,'組織C③（②のG6~P→F6にペースト＋事業所名追加）'!J536,'組織C③（②のG6~P→F6にペースト＋事業所名追加）'!Q536=5,'組織C③（②のG6~P→F6にペースト＋事業所名追加）'!L536))</f>
        <v/>
      </c>
      <c r="I536" s="68" t="str">
        <f>IF('組織C③（②のG6~P→F6にペースト＋事業所名追加）'!C536="","",'組織C③（②のG6~P→F6にペースト＋事業所名追加）'!C536)</f>
        <v/>
      </c>
      <c r="J536" s="64"/>
    </row>
    <row r="537" spans="1:10">
      <c r="A537" s="64" t="s">
        <v>1439</v>
      </c>
      <c r="B537" s="79"/>
      <c r="C537" s="81" t="str" cm="1">
        <f t="array" ref="C537">_xlfn.IFS('組織C③（②のG6~P→F6にペースト＋事業所名追加）'!Q537="","",'組織C③（②のG6~P→F6にペースト＋事業所名追加）'!Q537=1,'組織C③（②のG6~P→F6にペースト＋事業所名追加）'!G537,'組織C③（②のG6~P→F6にペースト＋事業所名追加）'!Q537=2,'組織C③（②のG6~P→F6にペースト＋事業所名追加）'!I537,'組織C③（②のG6~P→F6にペースト＋事業所名追加）'!Q537=3,'組織C③（②のG6~P→F6にペースト＋事業所名追加）'!K537,'組織C③（②のG6~P→F6にペースト＋事業所名追加）'!Q537=4,'組織C③（②のG6~P→F6にペースト＋事業所名追加）'!M537,'組織C③（②のG6~P→F6にペースト＋事業所名追加）'!Q537=5,'組織C③（②のG6~P→F6にペースト＋事業所名追加）'!O537)</f>
        <v/>
      </c>
      <c r="D537" s="81" t="str" cm="1">
        <f t="array" ref="D537">_xlfn.IFS('組織C③（②のG6~P→F6にペースト＋事業所名追加）'!Q537="","",'組織C③（②のG6~P→F6にペースト＋事業所名追加）'!Q537=1,"",'組織C③（②のG6~P→F6にペースト＋事業所名追加）'!Q537=2,'組織C③（②のG6~P→F6にペースト＋事業所名追加）'!G537,'組織C③（②のG6~P→F6にペースト＋事業所名追加）'!Q537=3,'組織C③（②のG6~P→F6にペースト＋事業所名追加）'!I537,'組織C③（②のG6~P→F6にペースト＋事業所名追加）'!Q537=4,'組織C③（②のG6~P→F6にペースト＋事業所名追加）'!K537,'組織C③（②のG6~P→F6にペースト＋事業所名追加）'!Q537=5,'組織C③（②のG6~P→F6にペースト＋事業所名追加）'!M537)</f>
        <v/>
      </c>
      <c r="E537" s="64" t="str">
        <f t="shared" si="18"/>
        <v/>
      </c>
      <c r="F537" s="29" t="str">
        <f t="shared" si="17"/>
        <v/>
      </c>
      <c r="G537" s="68" t="str" cm="1">
        <f t="array" ref="G537">IF($G$6="","",_xlfn.IFS('組織C③（②のG6~P→F6にペースト＋事業所名追加）'!Q537="","",'組織C③（②のG6~P→F6にペースト＋事業所名追加）'!Q537=1,'組織C③（②のG6~P→F6にペースト＋事業所名追加）'!F537,'組織C③（②のG6~P→F6にペースト＋事業所名追加）'!Q537=2,'組織C③（②のG6~P→F6にペースト＋事業所名追加）'!H537,'組織C③（②のG6~P→F6にペースト＋事業所名追加）'!Q537=3,'組織C③（②のG6~P→F6にペースト＋事業所名追加）'!J537,'組織C③（②のG6~P→F6にペースト＋事業所名追加）'!Q537=4,'組織C③（②のG6~P→F6にペースト＋事業所名追加）'!L537,'組織C③（②のG6~P→F6にペースト＋事業所名追加）'!Q537=5,'組織C③（②のG6~P→F6にペースト＋事業所名追加）'!N537))</f>
        <v/>
      </c>
      <c r="H537" s="68" t="str" cm="1">
        <f t="array" ref="H537">IF($G$6="","",_xlfn.IFS('組織C③（②のG6~P→F6にペースト＋事業所名追加）'!Q537="","",'組織C③（②のG6~P→F6にペースト＋事業所名追加）'!Q537=1,"",'組織C③（②のG6~P→F6にペースト＋事業所名追加）'!Q537=2,'組織C③（②のG6~P→F6にペースト＋事業所名追加）'!F537,'組織C③（②のG6~P→F6にペースト＋事業所名追加）'!Q537=3,'組織C③（②のG6~P→F6にペースト＋事業所名追加）'!H537,'組織C③（②のG6~P→F6にペースト＋事業所名追加）'!Q537=4,'組織C③（②のG6~P→F6にペースト＋事業所名追加）'!J537,'組織C③（②のG6~P→F6にペースト＋事業所名追加）'!Q537=5,'組織C③（②のG6~P→F6にペースト＋事業所名追加）'!L537))</f>
        <v/>
      </c>
      <c r="I537" s="68" t="str">
        <f>IF('組織C③（②のG6~P→F6にペースト＋事業所名追加）'!C537="","",'組織C③（②のG6~P→F6にペースト＋事業所名追加）'!C537)</f>
        <v/>
      </c>
      <c r="J537" s="64"/>
    </row>
    <row r="538" spans="1:10">
      <c r="A538" s="64" t="s">
        <v>1440</v>
      </c>
      <c r="B538" s="79"/>
      <c r="C538" s="81" t="str" cm="1">
        <f t="array" ref="C538">_xlfn.IFS('組織C③（②のG6~P→F6にペースト＋事業所名追加）'!Q538="","",'組織C③（②のG6~P→F6にペースト＋事業所名追加）'!Q538=1,'組織C③（②のG6~P→F6にペースト＋事業所名追加）'!G538,'組織C③（②のG6~P→F6にペースト＋事業所名追加）'!Q538=2,'組織C③（②のG6~P→F6にペースト＋事業所名追加）'!I538,'組織C③（②のG6~P→F6にペースト＋事業所名追加）'!Q538=3,'組織C③（②のG6~P→F6にペースト＋事業所名追加）'!K538,'組織C③（②のG6~P→F6にペースト＋事業所名追加）'!Q538=4,'組織C③（②のG6~P→F6にペースト＋事業所名追加）'!M538,'組織C③（②のG6~P→F6にペースト＋事業所名追加）'!Q538=5,'組織C③（②のG6~P→F6にペースト＋事業所名追加）'!O538)</f>
        <v/>
      </c>
      <c r="D538" s="81" t="str" cm="1">
        <f t="array" ref="D538">_xlfn.IFS('組織C③（②のG6~P→F6にペースト＋事業所名追加）'!Q538="","",'組織C③（②のG6~P→F6にペースト＋事業所名追加）'!Q538=1,"",'組織C③（②のG6~P→F6にペースト＋事業所名追加）'!Q538=2,'組織C③（②のG6~P→F6にペースト＋事業所名追加）'!G538,'組織C③（②のG6~P→F6にペースト＋事業所名追加）'!Q538=3,'組織C③（②のG6~P→F6にペースト＋事業所名追加）'!I538,'組織C③（②のG6~P→F6にペースト＋事業所名追加）'!Q538=4,'組織C③（②のG6~P→F6にペースト＋事業所名追加）'!K538,'組織C③（②のG6~P→F6にペースト＋事業所名追加）'!Q538=5,'組織C③（②のG6~P→F6にペースト＋事業所名追加）'!M538)</f>
        <v/>
      </c>
      <c r="E538" s="64" t="str">
        <f t="shared" si="18"/>
        <v/>
      </c>
      <c r="F538" s="29" t="str">
        <f t="shared" si="17"/>
        <v/>
      </c>
      <c r="G538" s="68" t="str" cm="1">
        <f t="array" ref="G538">IF($G$6="","",_xlfn.IFS('組織C③（②のG6~P→F6にペースト＋事業所名追加）'!Q538="","",'組織C③（②のG6~P→F6にペースト＋事業所名追加）'!Q538=1,'組織C③（②のG6~P→F6にペースト＋事業所名追加）'!F538,'組織C③（②のG6~P→F6にペースト＋事業所名追加）'!Q538=2,'組織C③（②のG6~P→F6にペースト＋事業所名追加）'!H538,'組織C③（②のG6~P→F6にペースト＋事業所名追加）'!Q538=3,'組織C③（②のG6~P→F6にペースト＋事業所名追加）'!J538,'組織C③（②のG6~P→F6にペースト＋事業所名追加）'!Q538=4,'組織C③（②のG6~P→F6にペースト＋事業所名追加）'!L538,'組織C③（②のG6~P→F6にペースト＋事業所名追加）'!Q538=5,'組織C③（②のG6~P→F6にペースト＋事業所名追加）'!N538))</f>
        <v/>
      </c>
      <c r="H538" s="68" t="str" cm="1">
        <f t="array" ref="H538">IF($G$6="","",_xlfn.IFS('組織C③（②のG6~P→F6にペースト＋事業所名追加）'!Q538="","",'組織C③（②のG6~P→F6にペースト＋事業所名追加）'!Q538=1,"",'組織C③（②のG6~P→F6にペースト＋事業所名追加）'!Q538=2,'組織C③（②のG6~P→F6にペースト＋事業所名追加）'!F538,'組織C③（②のG6~P→F6にペースト＋事業所名追加）'!Q538=3,'組織C③（②のG6~P→F6にペースト＋事業所名追加）'!H538,'組織C③（②のG6~P→F6にペースト＋事業所名追加）'!Q538=4,'組織C③（②のG6~P→F6にペースト＋事業所名追加）'!J538,'組織C③（②のG6~P→F6にペースト＋事業所名追加）'!Q538=5,'組織C③（②のG6~P→F6にペースト＋事業所名追加）'!L538))</f>
        <v/>
      </c>
      <c r="I538" s="68" t="str">
        <f>IF('組織C③（②のG6~P→F6にペースト＋事業所名追加）'!C538="","",'組織C③（②のG6~P→F6にペースト＋事業所名追加）'!C538)</f>
        <v/>
      </c>
      <c r="J538" s="64"/>
    </row>
    <row r="539" spans="1:10">
      <c r="A539" s="64" t="s">
        <v>1441</v>
      </c>
      <c r="B539" s="79"/>
      <c r="C539" s="81" t="str" cm="1">
        <f t="array" ref="C539">_xlfn.IFS('組織C③（②のG6~P→F6にペースト＋事業所名追加）'!Q539="","",'組織C③（②のG6~P→F6にペースト＋事業所名追加）'!Q539=1,'組織C③（②のG6~P→F6にペースト＋事業所名追加）'!G539,'組織C③（②のG6~P→F6にペースト＋事業所名追加）'!Q539=2,'組織C③（②のG6~P→F6にペースト＋事業所名追加）'!I539,'組織C③（②のG6~P→F6にペースト＋事業所名追加）'!Q539=3,'組織C③（②のG6~P→F6にペースト＋事業所名追加）'!K539,'組織C③（②のG6~P→F6にペースト＋事業所名追加）'!Q539=4,'組織C③（②のG6~P→F6にペースト＋事業所名追加）'!M539,'組織C③（②のG6~P→F6にペースト＋事業所名追加）'!Q539=5,'組織C③（②のG6~P→F6にペースト＋事業所名追加）'!O539)</f>
        <v/>
      </c>
      <c r="D539" s="81" t="str" cm="1">
        <f t="array" ref="D539">_xlfn.IFS('組織C③（②のG6~P→F6にペースト＋事業所名追加）'!Q539="","",'組織C③（②のG6~P→F6にペースト＋事業所名追加）'!Q539=1,"",'組織C③（②のG6~P→F6にペースト＋事業所名追加）'!Q539=2,'組織C③（②のG6~P→F6にペースト＋事業所名追加）'!G539,'組織C③（②のG6~P→F6にペースト＋事業所名追加）'!Q539=3,'組織C③（②のG6~P→F6にペースト＋事業所名追加）'!I539,'組織C③（②のG6~P→F6にペースト＋事業所名追加）'!Q539=4,'組織C③（②のG6~P→F6にペースト＋事業所名追加）'!K539,'組織C③（②のG6~P→F6にペースト＋事業所名追加）'!Q539=5,'組織C③（②のG6~P→F6にペースト＋事業所名追加）'!M539)</f>
        <v/>
      </c>
      <c r="E539" s="64" t="str">
        <f t="shared" si="18"/>
        <v/>
      </c>
      <c r="F539" s="29" t="str">
        <f t="shared" si="17"/>
        <v/>
      </c>
      <c r="G539" s="68" t="str" cm="1">
        <f t="array" ref="G539">IF($G$6="","",_xlfn.IFS('組織C③（②のG6~P→F6にペースト＋事業所名追加）'!Q539="","",'組織C③（②のG6~P→F6にペースト＋事業所名追加）'!Q539=1,'組織C③（②のG6~P→F6にペースト＋事業所名追加）'!F539,'組織C③（②のG6~P→F6にペースト＋事業所名追加）'!Q539=2,'組織C③（②のG6~P→F6にペースト＋事業所名追加）'!H539,'組織C③（②のG6~P→F6にペースト＋事業所名追加）'!Q539=3,'組織C③（②のG6~P→F6にペースト＋事業所名追加）'!J539,'組織C③（②のG6~P→F6にペースト＋事業所名追加）'!Q539=4,'組織C③（②のG6~P→F6にペースト＋事業所名追加）'!L539,'組織C③（②のG6~P→F6にペースト＋事業所名追加）'!Q539=5,'組織C③（②のG6~P→F6にペースト＋事業所名追加）'!N539))</f>
        <v/>
      </c>
      <c r="H539" s="68" t="str" cm="1">
        <f t="array" ref="H539">IF($G$6="","",_xlfn.IFS('組織C③（②のG6~P→F6にペースト＋事業所名追加）'!Q539="","",'組織C③（②のG6~P→F6にペースト＋事業所名追加）'!Q539=1,"",'組織C③（②のG6~P→F6にペースト＋事業所名追加）'!Q539=2,'組織C③（②のG6~P→F6にペースト＋事業所名追加）'!F539,'組織C③（②のG6~P→F6にペースト＋事業所名追加）'!Q539=3,'組織C③（②のG6~P→F6にペースト＋事業所名追加）'!H539,'組織C③（②のG6~P→F6にペースト＋事業所名追加）'!Q539=4,'組織C③（②のG6~P→F6にペースト＋事業所名追加）'!J539,'組織C③（②のG6~P→F6にペースト＋事業所名追加）'!Q539=5,'組織C③（②のG6~P→F6にペースト＋事業所名追加）'!L539))</f>
        <v/>
      </c>
      <c r="I539" s="68" t="str">
        <f>IF('組織C③（②のG6~P→F6にペースト＋事業所名追加）'!C539="","",'組織C③（②のG6~P→F6にペースト＋事業所名追加）'!C539)</f>
        <v/>
      </c>
      <c r="J539" s="64"/>
    </row>
    <row r="540" spans="1:10">
      <c r="A540" s="64" t="s">
        <v>1442</v>
      </c>
      <c r="B540" s="79"/>
      <c r="C540" s="81" t="str" cm="1">
        <f t="array" ref="C540">_xlfn.IFS('組織C③（②のG6~P→F6にペースト＋事業所名追加）'!Q540="","",'組織C③（②のG6~P→F6にペースト＋事業所名追加）'!Q540=1,'組織C③（②のG6~P→F6にペースト＋事業所名追加）'!G540,'組織C③（②のG6~P→F6にペースト＋事業所名追加）'!Q540=2,'組織C③（②のG6~P→F6にペースト＋事業所名追加）'!I540,'組織C③（②のG6~P→F6にペースト＋事業所名追加）'!Q540=3,'組織C③（②のG6~P→F6にペースト＋事業所名追加）'!K540,'組織C③（②のG6~P→F6にペースト＋事業所名追加）'!Q540=4,'組織C③（②のG6~P→F6にペースト＋事業所名追加）'!M540,'組織C③（②のG6~P→F6にペースト＋事業所名追加）'!Q540=5,'組織C③（②のG6~P→F6にペースト＋事業所名追加）'!O540)</f>
        <v/>
      </c>
      <c r="D540" s="81" t="str" cm="1">
        <f t="array" ref="D540">_xlfn.IFS('組織C③（②のG6~P→F6にペースト＋事業所名追加）'!Q540="","",'組織C③（②のG6~P→F6にペースト＋事業所名追加）'!Q540=1,"",'組織C③（②のG6~P→F6にペースト＋事業所名追加）'!Q540=2,'組織C③（②のG6~P→F6にペースト＋事業所名追加）'!G540,'組織C③（②のG6~P→F6にペースト＋事業所名追加）'!Q540=3,'組織C③（②のG6~P→F6にペースト＋事業所名追加）'!I540,'組織C③（②のG6~P→F6にペースト＋事業所名追加）'!Q540=4,'組織C③（②のG6~P→F6にペースト＋事業所名追加）'!K540,'組織C③（②のG6~P→F6にペースト＋事業所名追加）'!Q540=5,'組織C③（②のG6~P→F6にペースト＋事業所名追加）'!M540)</f>
        <v/>
      </c>
      <c r="E540" s="64" t="str">
        <f t="shared" si="18"/>
        <v/>
      </c>
      <c r="F540" s="29" t="str">
        <f t="shared" si="17"/>
        <v/>
      </c>
      <c r="G540" s="68" t="str" cm="1">
        <f t="array" ref="G540">IF($G$6="","",_xlfn.IFS('組織C③（②のG6~P→F6にペースト＋事業所名追加）'!Q540="","",'組織C③（②のG6~P→F6にペースト＋事業所名追加）'!Q540=1,'組織C③（②のG6~P→F6にペースト＋事業所名追加）'!F540,'組織C③（②のG6~P→F6にペースト＋事業所名追加）'!Q540=2,'組織C③（②のG6~P→F6にペースト＋事業所名追加）'!H540,'組織C③（②のG6~P→F6にペースト＋事業所名追加）'!Q540=3,'組織C③（②のG6~P→F6にペースト＋事業所名追加）'!J540,'組織C③（②のG6~P→F6にペースト＋事業所名追加）'!Q540=4,'組織C③（②のG6~P→F6にペースト＋事業所名追加）'!L540,'組織C③（②のG6~P→F6にペースト＋事業所名追加）'!Q540=5,'組織C③（②のG6~P→F6にペースト＋事業所名追加）'!N540))</f>
        <v/>
      </c>
      <c r="H540" s="68" t="str" cm="1">
        <f t="array" ref="H540">IF($G$6="","",_xlfn.IFS('組織C③（②のG6~P→F6にペースト＋事業所名追加）'!Q540="","",'組織C③（②のG6~P→F6にペースト＋事業所名追加）'!Q540=1,"",'組織C③（②のG6~P→F6にペースト＋事業所名追加）'!Q540=2,'組織C③（②のG6~P→F6にペースト＋事業所名追加）'!F540,'組織C③（②のG6~P→F6にペースト＋事業所名追加）'!Q540=3,'組織C③（②のG6~P→F6にペースト＋事業所名追加）'!H540,'組織C③（②のG6~P→F6にペースト＋事業所名追加）'!Q540=4,'組織C③（②のG6~P→F6にペースト＋事業所名追加）'!J540,'組織C③（②のG6~P→F6にペースト＋事業所名追加）'!Q540=5,'組織C③（②のG6~P→F6にペースト＋事業所名追加）'!L540))</f>
        <v/>
      </c>
      <c r="I540" s="68" t="str">
        <f>IF('組織C③（②のG6~P→F6にペースト＋事業所名追加）'!C540="","",'組織C③（②のG6~P→F6にペースト＋事業所名追加）'!C540)</f>
        <v/>
      </c>
      <c r="J540" s="64"/>
    </row>
    <row r="541" spans="1:10">
      <c r="A541" s="64" t="s">
        <v>1443</v>
      </c>
      <c r="B541" s="79"/>
      <c r="C541" s="81" t="str" cm="1">
        <f t="array" ref="C541">_xlfn.IFS('組織C③（②のG6~P→F6にペースト＋事業所名追加）'!Q541="","",'組織C③（②のG6~P→F6にペースト＋事業所名追加）'!Q541=1,'組織C③（②のG6~P→F6にペースト＋事業所名追加）'!G541,'組織C③（②のG6~P→F6にペースト＋事業所名追加）'!Q541=2,'組織C③（②のG6~P→F6にペースト＋事業所名追加）'!I541,'組織C③（②のG6~P→F6にペースト＋事業所名追加）'!Q541=3,'組織C③（②のG6~P→F6にペースト＋事業所名追加）'!K541,'組織C③（②のG6~P→F6にペースト＋事業所名追加）'!Q541=4,'組織C③（②のG6~P→F6にペースト＋事業所名追加）'!M541,'組織C③（②のG6~P→F6にペースト＋事業所名追加）'!Q541=5,'組織C③（②のG6~P→F6にペースト＋事業所名追加）'!O541)</f>
        <v/>
      </c>
      <c r="D541" s="81" t="str" cm="1">
        <f t="array" ref="D541">_xlfn.IFS('組織C③（②のG6~P→F6にペースト＋事業所名追加）'!Q541="","",'組織C③（②のG6~P→F6にペースト＋事業所名追加）'!Q541=1,"",'組織C③（②のG6~P→F6にペースト＋事業所名追加）'!Q541=2,'組織C③（②のG6~P→F6にペースト＋事業所名追加）'!G541,'組織C③（②のG6~P→F6にペースト＋事業所名追加）'!Q541=3,'組織C③（②のG6~P→F6にペースト＋事業所名追加）'!I541,'組織C③（②のG6~P→F6にペースト＋事業所名追加）'!Q541=4,'組織C③（②のG6~P→F6にペースト＋事業所名追加）'!K541,'組織C③（②のG6~P→F6にペースト＋事業所名追加）'!Q541=5,'組織C③（②のG6~P→F6にペースト＋事業所名追加）'!M541)</f>
        <v/>
      </c>
      <c r="E541" s="64" t="str">
        <f t="shared" si="18"/>
        <v/>
      </c>
      <c r="F541" s="29" t="str">
        <f t="shared" si="17"/>
        <v/>
      </c>
      <c r="G541" s="68" t="str" cm="1">
        <f t="array" ref="G541">IF($G$6="","",_xlfn.IFS('組織C③（②のG6~P→F6にペースト＋事業所名追加）'!Q541="","",'組織C③（②のG6~P→F6にペースト＋事業所名追加）'!Q541=1,'組織C③（②のG6~P→F6にペースト＋事業所名追加）'!F541,'組織C③（②のG6~P→F6にペースト＋事業所名追加）'!Q541=2,'組織C③（②のG6~P→F6にペースト＋事業所名追加）'!H541,'組織C③（②のG6~P→F6にペースト＋事業所名追加）'!Q541=3,'組織C③（②のG6~P→F6にペースト＋事業所名追加）'!J541,'組織C③（②のG6~P→F6にペースト＋事業所名追加）'!Q541=4,'組織C③（②のG6~P→F6にペースト＋事業所名追加）'!L541,'組織C③（②のG6~P→F6にペースト＋事業所名追加）'!Q541=5,'組織C③（②のG6~P→F6にペースト＋事業所名追加）'!N541))</f>
        <v/>
      </c>
      <c r="H541" s="68" t="str" cm="1">
        <f t="array" ref="H541">IF($G$6="","",_xlfn.IFS('組織C③（②のG6~P→F6にペースト＋事業所名追加）'!Q541="","",'組織C③（②のG6~P→F6にペースト＋事業所名追加）'!Q541=1,"",'組織C③（②のG6~P→F6にペースト＋事業所名追加）'!Q541=2,'組織C③（②のG6~P→F6にペースト＋事業所名追加）'!F541,'組織C③（②のG6~P→F6にペースト＋事業所名追加）'!Q541=3,'組織C③（②のG6~P→F6にペースト＋事業所名追加）'!H541,'組織C③（②のG6~P→F6にペースト＋事業所名追加）'!Q541=4,'組織C③（②のG6~P→F6にペースト＋事業所名追加）'!J541,'組織C③（②のG6~P→F6にペースト＋事業所名追加）'!Q541=5,'組織C③（②のG6~P→F6にペースト＋事業所名追加）'!L541))</f>
        <v/>
      </c>
      <c r="I541" s="68" t="str">
        <f>IF('組織C③（②のG6~P→F6にペースト＋事業所名追加）'!C541="","",'組織C③（②のG6~P→F6にペースト＋事業所名追加）'!C541)</f>
        <v/>
      </c>
      <c r="J541" s="64"/>
    </row>
    <row r="542" spans="1:10">
      <c r="A542" s="64" t="s">
        <v>1444</v>
      </c>
      <c r="B542" s="79"/>
      <c r="C542" s="81" t="str" cm="1">
        <f t="array" ref="C542">_xlfn.IFS('組織C③（②のG6~P→F6にペースト＋事業所名追加）'!Q542="","",'組織C③（②のG6~P→F6にペースト＋事業所名追加）'!Q542=1,'組織C③（②のG6~P→F6にペースト＋事業所名追加）'!G542,'組織C③（②のG6~P→F6にペースト＋事業所名追加）'!Q542=2,'組織C③（②のG6~P→F6にペースト＋事業所名追加）'!I542,'組織C③（②のG6~P→F6にペースト＋事業所名追加）'!Q542=3,'組織C③（②のG6~P→F6にペースト＋事業所名追加）'!K542,'組織C③（②のG6~P→F6にペースト＋事業所名追加）'!Q542=4,'組織C③（②のG6~P→F6にペースト＋事業所名追加）'!M542,'組織C③（②のG6~P→F6にペースト＋事業所名追加）'!Q542=5,'組織C③（②のG6~P→F6にペースト＋事業所名追加）'!O542)</f>
        <v/>
      </c>
      <c r="D542" s="81" t="str" cm="1">
        <f t="array" ref="D542">_xlfn.IFS('組織C③（②のG6~P→F6にペースト＋事業所名追加）'!Q542="","",'組織C③（②のG6~P→F6にペースト＋事業所名追加）'!Q542=1,"",'組織C③（②のG6~P→F6にペースト＋事業所名追加）'!Q542=2,'組織C③（②のG6~P→F6にペースト＋事業所名追加）'!G542,'組織C③（②のG6~P→F6にペースト＋事業所名追加）'!Q542=3,'組織C③（②のG6~P→F6にペースト＋事業所名追加）'!I542,'組織C③（②のG6~P→F6にペースト＋事業所名追加）'!Q542=4,'組織C③（②のG6~P→F6にペースト＋事業所名追加）'!K542,'組織C③（②のG6~P→F6にペースト＋事業所名追加）'!Q542=5,'組織C③（②のG6~P→F6にペースト＋事業所名追加）'!M542)</f>
        <v/>
      </c>
      <c r="E542" s="64" t="str">
        <f t="shared" si="18"/>
        <v/>
      </c>
      <c r="F542" s="29" t="str">
        <f t="shared" si="17"/>
        <v/>
      </c>
      <c r="G542" s="68" t="str" cm="1">
        <f t="array" ref="G542">IF($G$6="","",_xlfn.IFS('組織C③（②のG6~P→F6にペースト＋事業所名追加）'!Q542="","",'組織C③（②のG6~P→F6にペースト＋事業所名追加）'!Q542=1,'組織C③（②のG6~P→F6にペースト＋事業所名追加）'!F542,'組織C③（②のG6~P→F6にペースト＋事業所名追加）'!Q542=2,'組織C③（②のG6~P→F6にペースト＋事業所名追加）'!H542,'組織C③（②のG6~P→F6にペースト＋事業所名追加）'!Q542=3,'組織C③（②のG6~P→F6にペースト＋事業所名追加）'!J542,'組織C③（②のG6~P→F6にペースト＋事業所名追加）'!Q542=4,'組織C③（②のG6~P→F6にペースト＋事業所名追加）'!L542,'組織C③（②のG6~P→F6にペースト＋事業所名追加）'!Q542=5,'組織C③（②のG6~P→F6にペースト＋事業所名追加）'!N542))</f>
        <v/>
      </c>
      <c r="H542" s="68" t="str" cm="1">
        <f t="array" ref="H542">IF($G$6="","",_xlfn.IFS('組織C③（②のG6~P→F6にペースト＋事業所名追加）'!Q542="","",'組織C③（②のG6~P→F6にペースト＋事業所名追加）'!Q542=1,"",'組織C③（②のG6~P→F6にペースト＋事業所名追加）'!Q542=2,'組織C③（②のG6~P→F6にペースト＋事業所名追加）'!F542,'組織C③（②のG6~P→F6にペースト＋事業所名追加）'!Q542=3,'組織C③（②のG6~P→F6にペースト＋事業所名追加）'!H542,'組織C③（②のG6~P→F6にペースト＋事業所名追加）'!Q542=4,'組織C③（②のG6~P→F6にペースト＋事業所名追加）'!J542,'組織C③（②のG6~P→F6にペースト＋事業所名追加）'!Q542=5,'組織C③（②のG6~P→F6にペースト＋事業所名追加）'!L542))</f>
        <v/>
      </c>
      <c r="I542" s="68" t="str">
        <f>IF('組織C③（②のG6~P→F6にペースト＋事業所名追加）'!C542="","",'組織C③（②のG6~P→F6にペースト＋事業所名追加）'!C542)</f>
        <v/>
      </c>
      <c r="J542" s="64"/>
    </row>
    <row r="543" spans="1:10">
      <c r="A543" s="64" t="s">
        <v>1445</v>
      </c>
      <c r="B543" s="79"/>
      <c r="C543" s="81" t="str" cm="1">
        <f t="array" ref="C543">_xlfn.IFS('組織C③（②のG6~P→F6にペースト＋事業所名追加）'!Q543="","",'組織C③（②のG6~P→F6にペースト＋事業所名追加）'!Q543=1,'組織C③（②のG6~P→F6にペースト＋事業所名追加）'!G543,'組織C③（②のG6~P→F6にペースト＋事業所名追加）'!Q543=2,'組織C③（②のG6~P→F6にペースト＋事業所名追加）'!I543,'組織C③（②のG6~P→F6にペースト＋事業所名追加）'!Q543=3,'組織C③（②のG6~P→F6にペースト＋事業所名追加）'!K543,'組織C③（②のG6~P→F6にペースト＋事業所名追加）'!Q543=4,'組織C③（②のG6~P→F6にペースト＋事業所名追加）'!M543,'組織C③（②のG6~P→F6にペースト＋事業所名追加）'!Q543=5,'組織C③（②のG6~P→F6にペースト＋事業所名追加）'!O543)</f>
        <v/>
      </c>
      <c r="D543" s="81" t="str" cm="1">
        <f t="array" ref="D543">_xlfn.IFS('組織C③（②のG6~P→F6にペースト＋事業所名追加）'!Q543="","",'組織C③（②のG6~P→F6にペースト＋事業所名追加）'!Q543=1,"",'組織C③（②のG6~P→F6にペースト＋事業所名追加）'!Q543=2,'組織C③（②のG6~P→F6にペースト＋事業所名追加）'!G543,'組織C③（②のG6~P→F6にペースト＋事業所名追加）'!Q543=3,'組織C③（②のG6~P→F6にペースト＋事業所名追加）'!I543,'組織C③（②のG6~P→F6にペースト＋事業所名追加）'!Q543=4,'組織C③（②のG6~P→F6にペースト＋事業所名追加）'!K543,'組織C③（②のG6~P→F6にペースト＋事業所名追加）'!Q543=5,'組織C③（②のG6~P→F6にペースト＋事業所名追加）'!M543)</f>
        <v/>
      </c>
      <c r="E543" s="64" t="str">
        <f t="shared" si="18"/>
        <v/>
      </c>
      <c r="F543" s="29" t="str">
        <f t="shared" si="17"/>
        <v/>
      </c>
      <c r="G543" s="68" t="str" cm="1">
        <f t="array" ref="G543">IF($G$6="","",_xlfn.IFS('組織C③（②のG6~P→F6にペースト＋事業所名追加）'!Q543="","",'組織C③（②のG6~P→F6にペースト＋事業所名追加）'!Q543=1,'組織C③（②のG6~P→F6にペースト＋事業所名追加）'!F543,'組織C③（②のG6~P→F6にペースト＋事業所名追加）'!Q543=2,'組織C③（②のG6~P→F6にペースト＋事業所名追加）'!H543,'組織C③（②のG6~P→F6にペースト＋事業所名追加）'!Q543=3,'組織C③（②のG6~P→F6にペースト＋事業所名追加）'!J543,'組織C③（②のG6~P→F6にペースト＋事業所名追加）'!Q543=4,'組織C③（②のG6~P→F6にペースト＋事業所名追加）'!L543,'組織C③（②のG6~P→F6にペースト＋事業所名追加）'!Q543=5,'組織C③（②のG6~P→F6にペースト＋事業所名追加）'!N543))</f>
        <v/>
      </c>
      <c r="H543" s="68" t="str" cm="1">
        <f t="array" ref="H543">IF($G$6="","",_xlfn.IFS('組織C③（②のG6~P→F6にペースト＋事業所名追加）'!Q543="","",'組織C③（②のG6~P→F6にペースト＋事業所名追加）'!Q543=1,"",'組織C③（②のG6~P→F6にペースト＋事業所名追加）'!Q543=2,'組織C③（②のG6~P→F6にペースト＋事業所名追加）'!F543,'組織C③（②のG6~P→F6にペースト＋事業所名追加）'!Q543=3,'組織C③（②のG6~P→F6にペースト＋事業所名追加）'!H543,'組織C③（②のG6~P→F6にペースト＋事業所名追加）'!Q543=4,'組織C③（②のG6~P→F6にペースト＋事業所名追加）'!J543,'組織C③（②のG6~P→F6にペースト＋事業所名追加）'!Q543=5,'組織C③（②のG6~P→F6にペースト＋事業所名追加）'!L543))</f>
        <v/>
      </c>
      <c r="I543" s="68" t="str">
        <f>IF('組織C③（②のG6~P→F6にペースト＋事業所名追加）'!C543="","",'組織C③（②のG6~P→F6にペースト＋事業所名追加）'!C543)</f>
        <v/>
      </c>
      <c r="J543" s="64"/>
    </row>
    <row r="544" spans="1:10">
      <c r="A544" s="64" t="s">
        <v>1446</v>
      </c>
      <c r="B544" s="79"/>
      <c r="C544" s="81" t="str" cm="1">
        <f t="array" ref="C544">_xlfn.IFS('組織C③（②のG6~P→F6にペースト＋事業所名追加）'!Q544="","",'組織C③（②のG6~P→F6にペースト＋事業所名追加）'!Q544=1,'組織C③（②のG6~P→F6にペースト＋事業所名追加）'!G544,'組織C③（②のG6~P→F6にペースト＋事業所名追加）'!Q544=2,'組織C③（②のG6~P→F6にペースト＋事業所名追加）'!I544,'組織C③（②のG6~P→F6にペースト＋事業所名追加）'!Q544=3,'組織C③（②のG6~P→F6にペースト＋事業所名追加）'!K544,'組織C③（②のG6~P→F6にペースト＋事業所名追加）'!Q544=4,'組織C③（②のG6~P→F6にペースト＋事業所名追加）'!M544,'組織C③（②のG6~P→F6にペースト＋事業所名追加）'!Q544=5,'組織C③（②のG6~P→F6にペースト＋事業所名追加）'!O544)</f>
        <v/>
      </c>
      <c r="D544" s="81" t="str" cm="1">
        <f t="array" ref="D544">_xlfn.IFS('組織C③（②のG6~P→F6にペースト＋事業所名追加）'!Q544="","",'組織C③（②のG6~P→F6にペースト＋事業所名追加）'!Q544=1,"",'組織C③（②のG6~P→F6にペースト＋事業所名追加）'!Q544=2,'組織C③（②のG6~P→F6にペースト＋事業所名追加）'!G544,'組織C③（②のG6~P→F6にペースト＋事業所名追加）'!Q544=3,'組織C③（②のG6~P→F6にペースト＋事業所名追加）'!I544,'組織C③（②のG6~P→F6にペースト＋事業所名追加）'!Q544=4,'組織C③（②のG6~P→F6にペースト＋事業所名追加）'!K544,'組織C③（②のG6~P→F6にペースト＋事業所名追加）'!Q544=5,'組織C③（②のG6~P→F6にペースト＋事業所名追加）'!M544)</f>
        <v/>
      </c>
      <c r="E544" s="64" t="str">
        <f t="shared" si="18"/>
        <v/>
      </c>
      <c r="F544" s="29" t="str">
        <f t="shared" si="17"/>
        <v/>
      </c>
      <c r="G544" s="68" t="str" cm="1">
        <f t="array" ref="G544">IF($G$6="","",_xlfn.IFS('組織C③（②のG6~P→F6にペースト＋事業所名追加）'!Q544="","",'組織C③（②のG6~P→F6にペースト＋事業所名追加）'!Q544=1,'組織C③（②のG6~P→F6にペースト＋事業所名追加）'!F544,'組織C③（②のG6~P→F6にペースト＋事業所名追加）'!Q544=2,'組織C③（②のG6~P→F6にペースト＋事業所名追加）'!H544,'組織C③（②のG6~P→F6にペースト＋事業所名追加）'!Q544=3,'組織C③（②のG6~P→F6にペースト＋事業所名追加）'!J544,'組織C③（②のG6~P→F6にペースト＋事業所名追加）'!Q544=4,'組織C③（②のG6~P→F6にペースト＋事業所名追加）'!L544,'組織C③（②のG6~P→F6にペースト＋事業所名追加）'!Q544=5,'組織C③（②のG6~P→F6にペースト＋事業所名追加）'!N544))</f>
        <v/>
      </c>
      <c r="H544" s="68" t="str" cm="1">
        <f t="array" ref="H544">IF($G$6="","",_xlfn.IFS('組織C③（②のG6~P→F6にペースト＋事業所名追加）'!Q544="","",'組織C③（②のG6~P→F6にペースト＋事業所名追加）'!Q544=1,"",'組織C③（②のG6~P→F6にペースト＋事業所名追加）'!Q544=2,'組織C③（②のG6~P→F6にペースト＋事業所名追加）'!F544,'組織C③（②のG6~P→F6にペースト＋事業所名追加）'!Q544=3,'組織C③（②のG6~P→F6にペースト＋事業所名追加）'!H544,'組織C③（②のG6~P→F6にペースト＋事業所名追加）'!Q544=4,'組織C③（②のG6~P→F6にペースト＋事業所名追加）'!J544,'組織C③（②のG6~P→F6にペースト＋事業所名追加）'!Q544=5,'組織C③（②のG6~P→F6にペースト＋事業所名追加）'!L544))</f>
        <v/>
      </c>
      <c r="I544" s="68" t="str">
        <f>IF('組織C③（②のG6~P→F6にペースト＋事業所名追加）'!C544="","",'組織C③（②のG6~P→F6にペースト＋事業所名追加）'!C544)</f>
        <v/>
      </c>
      <c r="J544" s="64"/>
    </row>
    <row r="545" spans="1:10">
      <c r="A545" s="64" t="s">
        <v>1447</v>
      </c>
      <c r="B545" s="79"/>
      <c r="C545" s="81" t="str" cm="1">
        <f t="array" ref="C545">_xlfn.IFS('組織C③（②のG6~P→F6にペースト＋事業所名追加）'!Q545="","",'組織C③（②のG6~P→F6にペースト＋事業所名追加）'!Q545=1,'組織C③（②のG6~P→F6にペースト＋事業所名追加）'!G545,'組織C③（②のG6~P→F6にペースト＋事業所名追加）'!Q545=2,'組織C③（②のG6~P→F6にペースト＋事業所名追加）'!I545,'組織C③（②のG6~P→F6にペースト＋事業所名追加）'!Q545=3,'組織C③（②のG6~P→F6にペースト＋事業所名追加）'!K545,'組織C③（②のG6~P→F6にペースト＋事業所名追加）'!Q545=4,'組織C③（②のG6~P→F6にペースト＋事業所名追加）'!M545,'組織C③（②のG6~P→F6にペースト＋事業所名追加）'!Q545=5,'組織C③（②のG6~P→F6にペースト＋事業所名追加）'!O545)</f>
        <v/>
      </c>
      <c r="D545" s="81" t="str" cm="1">
        <f t="array" ref="D545">_xlfn.IFS('組織C③（②のG6~P→F6にペースト＋事業所名追加）'!Q545="","",'組織C③（②のG6~P→F6にペースト＋事業所名追加）'!Q545=1,"",'組織C③（②のG6~P→F6にペースト＋事業所名追加）'!Q545=2,'組織C③（②のG6~P→F6にペースト＋事業所名追加）'!G545,'組織C③（②のG6~P→F6にペースト＋事業所名追加）'!Q545=3,'組織C③（②のG6~P→F6にペースト＋事業所名追加）'!I545,'組織C③（②のG6~P→F6にペースト＋事業所名追加）'!Q545=4,'組織C③（②のG6~P→F6にペースト＋事業所名追加）'!K545,'組織C③（②のG6~P→F6にペースト＋事業所名追加）'!Q545=5,'組織C③（②のG6~P→F6にペースト＋事業所名追加）'!M545)</f>
        <v/>
      </c>
      <c r="E545" s="64" t="str">
        <f t="shared" si="18"/>
        <v/>
      </c>
      <c r="F545" s="29" t="str">
        <f t="shared" si="17"/>
        <v/>
      </c>
      <c r="G545" s="68" t="str" cm="1">
        <f t="array" ref="G545">IF($G$6="","",_xlfn.IFS('組織C③（②のG6~P→F6にペースト＋事業所名追加）'!Q545="","",'組織C③（②のG6~P→F6にペースト＋事業所名追加）'!Q545=1,'組織C③（②のG6~P→F6にペースト＋事業所名追加）'!F545,'組織C③（②のG6~P→F6にペースト＋事業所名追加）'!Q545=2,'組織C③（②のG6~P→F6にペースト＋事業所名追加）'!H545,'組織C③（②のG6~P→F6にペースト＋事業所名追加）'!Q545=3,'組織C③（②のG6~P→F6にペースト＋事業所名追加）'!J545,'組織C③（②のG6~P→F6にペースト＋事業所名追加）'!Q545=4,'組織C③（②のG6~P→F6にペースト＋事業所名追加）'!L545,'組織C③（②のG6~P→F6にペースト＋事業所名追加）'!Q545=5,'組織C③（②のG6~P→F6にペースト＋事業所名追加）'!N545))</f>
        <v/>
      </c>
      <c r="H545" s="68" t="str" cm="1">
        <f t="array" ref="H545">IF($G$6="","",_xlfn.IFS('組織C③（②のG6~P→F6にペースト＋事業所名追加）'!Q545="","",'組織C③（②のG6~P→F6にペースト＋事業所名追加）'!Q545=1,"",'組織C③（②のG6~P→F6にペースト＋事業所名追加）'!Q545=2,'組織C③（②のG6~P→F6にペースト＋事業所名追加）'!F545,'組織C③（②のG6~P→F6にペースト＋事業所名追加）'!Q545=3,'組織C③（②のG6~P→F6にペースト＋事業所名追加）'!H545,'組織C③（②のG6~P→F6にペースト＋事業所名追加）'!Q545=4,'組織C③（②のG6~P→F6にペースト＋事業所名追加）'!J545,'組織C③（②のG6~P→F6にペースト＋事業所名追加）'!Q545=5,'組織C③（②のG6~P→F6にペースト＋事業所名追加）'!L545))</f>
        <v/>
      </c>
      <c r="I545" s="68" t="str">
        <f>IF('組織C③（②のG6~P→F6にペースト＋事業所名追加）'!C545="","",'組織C③（②のG6~P→F6にペースト＋事業所名追加）'!C545)</f>
        <v/>
      </c>
      <c r="J545" s="64"/>
    </row>
    <row r="546" spans="1:10">
      <c r="A546" s="64" t="s">
        <v>1448</v>
      </c>
      <c r="B546" s="79"/>
      <c r="C546" s="81" t="str" cm="1">
        <f t="array" ref="C546">_xlfn.IFS('組織C③（②のG6~P→F6にペースト＋事業所名追加）'!Q546="","",'組織C③（②のG6~P→F6にペースト＋事業所名追加）'!Q546=1,'組織C③（②のG6~P→F6にペースト＋事業所名追加）'!G546,'組織C③（②のG6~P→F6にペースト＋事業所名追加）'!Q546=2,'組織C③（②のG6~P→F6にペースト＋事業所名追加）'!I546,'組織C③（②のG6~P→F6にペースト＋事業所名追加）'!Q546=3,'組織C③（②のG6~P→F6にペースト＋事業所名追加）'!K546,'組織C③（②のG6~P→F6にペースト＋事業所名追加）'!Q546=4,'組織C③（②のG6~P→F6にペースト＋事業所名追加）'!M546,'組織C③（②のG6~P→F6にペースト＋事業所名追加）'!Q546=5,'組織C③（②のG6~P→F6にペースト＋事業所名追加）'!O546)</f>
        <v/>
      </c>
      <c r="D546" s="81" t="str" cm="1">
        <f t="array" ref="D546">_xlfn.IFS('組織C③（②のG6~P→F6にペースト＋事業所名追加）'!Q546="","",'組織C③（②のG6~P→F6にペースト＋事業所名追加）'!Q546=1,"",'組織C③（②のG6~P→F6にペースト＋事業所名追加）'!Q546=2,'組織C③（②のG6~P→F6にペースト＋事業所名追加）'!G546,'組織C③（②のG6~P→F6にペースト＋事業所名追加）'!Q546=3,'組織C③（②のG6~P→F6にペースト＋事業所名追加）'!I546,'組織C③（②のG6~P→F6にペースト＋事業所名追加）'!Q546=4,'組織C③（②のG6~P→F6にペースト＋事業所名追加）'!K546,'組織C③（②のG6~P→F6にペースト＋事業所名追加）'!Q546=5,'組織C③（②のG6~P→F6にペースト＋事業所名追加）'!M546)</f>
        <v/>
      </c>
      <c r="E546" s="64" t="str">
        <f t="shared" si="18"/>
        <v/>
      </c>
      <c r="F546" s="29" t="str">
        <f t="shared" si="17"/>
        <v/>
      </c>
      <c r="G546" s="68" t="str" cm="1">
        <f t="array" ref="G546">IF($G$6="","",_xlfn.IFS('組織C③（②のG6~P→F6にペースト＋事業所名追加）'!Q546="","",'組織C③（②のG6~P→F6にペースト＋事業所名追加）'!Q546=1,'組織C③（②のG6~P→F6にペースト＋事業所名追加）'!F546,'組織C③（②のG6~P→F6にペースト＋事業所名追加）'!Q546=2,'組織C③（②のG6~P→F6にペースト＋事業所名追加）'!H546,'組織C③（②のG6~P→F6にペースト＋事業所名追加）'!Q546=3,'組織C③（②のG6~P→F6にペースト＋事業所名追加）'!J546,'組織C③（②のG6~P→F6にペースト＋事業所名追加）'!Q546=4,'組織C③（②のG6~P→F6にペースト＋事業所名追加）'!L546,'組織C③（②のG6~P→F6にペースト＋事業所名追加）'!Q546=5,'組織C③（②のG6~P→F6にペースト＋事業所名追加）'!N546))</f>
        <v/>
      </c>
      <c r="H546" s="68" t="str" cm="1">
        <f t="array" ref="H546">IF($G$6="","",_xlfn.IFS('組織C③（②のG6~P→F6にペースト＋事業所名追加）'!Q546="","",'組織C③（②のG6~P→F6にペースト＋事業所名追加）'!Q546=1,"",'組織C③（②のG6~P→F6にペースト＋事業所名追加）'!Q546=2,'組織C③（②のG6~P→F6にペースト＋事業所名追加）'!F546,'組織C③（②のG6~P→F6にペースト＋事業所名追加）'!Q546=3,'組織C③（②のG6~P→F6にペースト＋事業所名追加）'!H546,'組織C③（②のG6~P→F6にペースト＋事業所名追加）'!Q546=4,'組織C③（②のG6~P→F6にペースト＋事業所名追加）'!J546,'組織C③（②のG6~P→F6にペースト＋事業所名追加）'!Q546=5,'組織C③（②のG6~P→F6にペースト＋事業所名追加）'!L546))</f>
        <v/>
      </c>
      <c r="I546" s="68" t="str">
        <f>IF('組織C③（②のG6~P→F6にペースト＋事業所名追加）'!C546="","",'組織C③（②のG6~P→F6にペースト＋事業所名追加）'!C546)</f>
        <v/>
      </c>
      <c r="J546" s="64"/>
    </row>
    <row r="547" spans="1:10">
      <c r="A547" s="64" t="s">
        <v>1449</v>
      </c>
      <c r="B547" s="79"/>
      <c r="C547" s="81" t="str" cm="1">
        <f t="array" ref="C547">_xlfn.IFS('組織C③（②のG6~P→F6にペースト＋事業所名追加）'!Q547="","",'組織C③（②のG6~P→F6にペースト＋事業所名追加）'!Q547=1,'組織C③（②のG6~P→F6にペースト＋事業所名追加）'!G547,'組織C③（②のG6~P→F6にペースト＋事業所名追加）'!Q547=2,'組織C③（②のG6~P→F6にペースト＋事業所名追加）'!I547,'組織C③（②のG6~P→F6にペースト＋事業所名追加）'!Q547=3,'組織C③（②のG6~P→F6にペースト＋事業所名追加）'!K547,'組織C③（②のG6~P→F6にペースト＋事業所名追加）'!Q547=4,'組織C③（②のG6~P→F6にペースト＋事業所名追加）'!M547,'組織C③（②のG6~P→F6にペースト＋事業所名追加）'!Q547=5,'組織C③（②のG6~P→F6にペースト＋事業所名追加）'!O547)</f>
        <v/>
      </c>
      <c r="D547" s="81" t="str" cm="1">
        <f t="array" ref="D547">_xlfn.IFS('組織C③（②のG6~P→F6にペースト＋事業所名追加）'!Q547="","",'組織C③（②のG6~P→F6にペースト＋事業所名追加）'!Q547=1,"",'組織C③（②のG6~P→F6にペースト＋事業所名追加）'!Q547=2,'組織C③（②のG6~P→F6にペースト＋事業所名追加）'!G547,'組織C③（②のG6~P→F6にペースト＋事業所名追加）'!Q547=3,'組織C③（②のG6~P→F6にペースト＋事業所名追加）'!I547,'組織C③（②のG6~P→F6にペースト＋事業所名追加）'!Q547=4,'組織C③（②のG6~P→F6にペースト＋事業所名追加）'!K547,'組織C③（②のG6~P→F6にペースト＋事業所名追加）'!Q547=5,'組織C③（②のG6~P→F6にペースト＋事業所名追加）'!M547)</f>
        <v/>
      </c>
      <c r="E547" s="64" t="str">
        <f t="shared" si="18"/>
        <v/>
      </c>
      <c r="F547" s="29" t="str">
        <f t="shared" si="17"/>
        <v/>
      </c>
      <c r="G547" s="68" t="str" cm="1">
        <f t="array" ref="G547">IF($G$6="","",_xlfn.IFS('組織C③（②のG6~P→F6にペースト＋事業所名追加）'!Q547="","",'組織C③（②のG6~P→F6にペースト＋事業所名追加）'!Q547=1,'組織C③（②のG6~P→F6にペースト＋事業所名追加）'!F547,'組織C③（②のG6~P→F6にペースト＋事業所名追加）'!Q547=2,'組織C③（②のG6~P→F6にペースト＋事業所名追加）'!H547,'組織C③（②のG6~P→F6にペースト＋事業所名追加）'!Q547=3,'組織C③（②のG6~P→F6にペースト＋事業所名追加）'!J547,'組織C③（②のG6~P→F6にペースト＋事業所名追加）'!Q547=4,'組織C③（②のG6~P→F6にペースト＋事業所名追加）'!L547,'組織C③（②のG6~P→F6にペースト＋事業所名追加）'!Q547=5,'組織C③（②のG6~P→F6にペースト＋事業所名追加）'!N547))</f>
        <v/>
      </c>
      <c r="H547" s="68" t="str" cm="1">
        <f t="array" ref="H547">IF($G$6="","",_xlfn.IFS('組織C③（②のG6~P→F6にペースト＋事業所名追加）'!Q547="","",'組織C③（②のG6~P→F6にペースト＋事業所名追加）'!Q547=1,"",'組織C③（②のG6~P→F6にペースト＋事業所名追加）'!Q547=2,'組織C③（②のG6~P→F6にペースト＋事業所名追加）'!F547,'組織C③（②のG6~P→F6にペースト＋事業所名追加）'!Q547=3,'組織C③（②のG6~P→F6にペースト＋事業所名追加）'!H547,'組織C③（②のG6~P→F6にペースト＋事業所名追加）'!Q547=4,'組織C③（②のG6~P→F6にペースト＋事業所名追加）'!J547,'組織C③（②のG6~P→F6にペースト＋事業所名追加）'!Q547=5,'組織C③（②のG6~P→F6にペースト＋事業所名追加）'!L547))</f>
        <v/>
      </c>
      <c r="I547" s="68" t="str">
        <f>IF('組織C③（②のG6~P→F6にペースト＋事業所名追加）'!C547="","",'組織C③（②のG6~P→F6にペースト＋事業所名追加）'!C547)</f>
        <v/>
      </c>
      <c r="J547" s="64"/>
    </row>
    <row r="548" spans="1:10">
      <c r="A548" s="64" t="s">
        <v>1450</v>
      </c>
      <c r="B548" s="79"/>
      <c r="C548" s="81" t="str" cm="1">
        <f t="array" ref="C548">_xlfn.IFS('組織C③（②のG6~P→F6にペースト＋事業所名追加）'!Q548="","",'組織C③（②のG6~P→F6にペースト＋事業所名追加）'!Q548=1,'組織C③（②のG6~P→F6にペースト＋事業所名追加）'!G548,'組織C③（②のG6~P→F6にペースト＋事業所名追加）'!Q548=2,'組織C③（②のG6~P→F6にペースト＋事業所名追加）'!I548,'組織C③（②のG6~P→F6にペースト＋事業所名追加）'!Q548=3,'組織C③（②のG6~P→F6にペースト＋事業所名追加）'!K548,'組織C③（②のG6~P→F6にペースト＋事業所名追加）'!Q548=4,'組織C③（②のG6~P→F6にペースト＋事業所名追加）'!M548,'組織C③（②のG6~P→F6にペースト＋事業所名追加）'!Q548=5,'組織C③（②のG6~P→F6にペースト＋事業所名追加）'!O548)</f>
        <v/>
      </c>
      <c r="D548" s="81" t="str" cm="1">
        <f t="array" ref="D548">_xlfn.IFS('組織C③（②のG6~P→F6にペースト＋事業所名追加）'!Q548="","",'組織C③（②のG6~P→F6にペースト＋事業所名追加）'!Q548=1,"",'組織C③（②のG6~P→F6にペースト＋事業所名追加）'!Q548=2,'組織C③（②のG6~P→F6にペースト＋事業所名追加）'!G548,'組織C③（②のG6~P→F6にペースト＋事業所名追加）'!Q548=3,'組織C③（②のG6~P→F6にペースト＋事業所名追加）'!I548,'組織C③（②のG6~P→F6にペースト＋事業所名追加）'!Q548=4,'組織C③（②のG6~P→F6にペースト＋事業所名追加）'!K548,'組織C③（②のG6~P→F6にペースト＋事業所名追加）'!Q548=5,'組織C③（②のG6~P→F6にペースト＋事業所名追加）'!M548)</f>
        <v/>
      </c>
      <c r="E548" s="64" t="str">
        <f t="shared" si="18"/>
        <v/>
      </c>
      <c r="F548" s="29" t="str">
        <f t="shared" si="17"/>
        <v/>
      </c>
      <c r="G548" s="68" t="str" cm="1">
        <f t="array" ref="G548">IF($G$6="","",_xlfn.IFS('組織C③（②のG6~P→F6にペースト＋事業所名追加）'!Q548="","",'組織C③（②のG6~P→F6にペースト＋事業所名追加）'!Q548=1,'組織C③（②のG6~P→F6にペースト＋事業所名追加）'!F548,'組織C③（②のG6~P→F6にペースト＋事業所名追加）'!Q548=2,'組織C③（②のG6~P→F6にペースト＋事業所名追加）'!H548,'組織C③（②のG6~P→F6にペースト＋事業所名追加）'!Q548=3,'組織C③（②のG6~P→F6にペースト＋事業所名追加）'!J548,'組織C③（②のG6~P→F6にペースト＋事業所名追加）'!Q548=4,'組織C③（②のG6~P→F6にペースト＋事業所名追加）'!L548,'組織C③（②のG6~P→F6にペースト＋事業所名追加）'!Q548=5,'組織C③（②のG6~P→F6にペースト＋事業所名追加）'!N548))</f>
        <v/>
      </c>
      <c r="H548" s="68" t="str" cm="1">
        <f t="array" ref="H548">IF($G$6="","",_xlfn.IFS('組織C③（②のG6~P→F6にペースト＋事業所名追加）'!Q548="","",'組織C③（②のG6~P→F6にペースト＋事業所名追加）'!Q548=1,"",'組織C③（②のG6~P→F6にペースト＋事業所名追加）'!Q548=2,'組織C③（②のG6~P→F6にペースト＋事業所名追加）'!F548,'組織C③（②のG6~P→F6にペースト＋事業所名追加）'!Q548=3,'組織C③（②のG6~P→F6にペースト＋事業所名追加）'!H548,'組織C③（②のG6~P→F6にペースト＋事業所名追加）'!Q548=4,'組織C③（②のG6~P→F6にペースト＋事業所名追加）'!J548,'組織C③（②のG6~P→F6にペースト＋事業所名追加）'!Q548=5,'組織C③（②のG6~P→F6にペースト＋事業所名追加）'!L548))</f>
        <v/>
      </c>
      <c r="I548" s="68" t="str">
        <f>IF('組織C③（②のG6~P→F6にペースト＋事業所名追加）'!C548="","",'組織C③（②のG6~P→F6にペースト＋事業所名追加）'!C548)</f>
        <v/>
      </c>
      <c r="J548" s="64"/>
    </row>
    <row r="549" spans="1:10">
      <c r="A549" s="64" t="s">
        <v>1451</v>
      </c>
      <c r="B549" s="79"/>
      <c r="C549" s="81" t="str" cm="1">
        <f t="array" ref="C549">_xlfn.IFS('組織C③（②のG6~P→F6にペースト＋事業所名追加）'!Q549="","",'組織C③（②のG6~P→F6にペースト＋事業所名追加）'!Q549=1,'組織C③（②のG6~P→F6にペースト＋事業所名追加）'!G549,'組織C③（②のG6~P→F6にペースト＋事業所名追加）'!Q549=2,'組織C③（②のG6~P→F6にペースト＋事業所名追加）'!I549,'組織C③（②のG6~P→F6にペースト＋事業所名追加）'!Q549=3,'組織C③（②のG6~P→F6にペースト＋事業所名追加）'!K549,'組織C③（②のG6~P→F6にペースト＋事業所名追加）'!Q549=4,'組織C③（②のG6~P→F6にペースト＋事業所名追加）'!M549,'組織C③（②のG6~P→F6にペースト＋事業所名追加）'!Q549=5,'組織C③（②のG6~P→F6にペースト＋事業所名追加）'!O549)</f>
        <v/>
      </c>
      <c r="D549" s="81" t="str" cm="1">
        <f t="array" ref="D549">_xlfn.IFS('組織C③（②のG6~P→F6にペースト＋事業所名追加）'!Q549="","",'組織C③（②のG6~P→F6にペースト＋事業所名追加）'!Q549=1,"",'組織C③（②のG6~P→F6にペースト＋事業所名追加）'!Q549=2,'組織C③（②のG6~P→F6にペースト＋事業所名追加）'!G549,'組織C③（②のG6~P→F6にペースト＋事業所名追加）'!Q549=3,'組織C③（②のG6~P→F6にペースト＋事業所名追加）'!I549,'組織C③（②のG6~P→F6にペースト＋事業所名追加）'!Q549=4,'組織C③（②のG6~P→F6にペースト＋事業所名追加）'!K549,'組織C③（②のG6~P→F6にペースト＋事業所名追加）'!Q549=5,'組織C③（②のG6~P→F6にペースト＋事業所名追加）'!M549)</f>
        <v/>
      </c>
      <c r="E549" s="64" t="str">
        <f t="shared" si="18"/>
        <v/>
      </c>
      <c r="F549" s="29" t="str">
        <f t="shared" si="17"/>
        <v/>
      </c>
      <c r="G549" s="68" t="str" cm="1">
        <f t="array" ref="G549">IF($G$6="","",_xlfn.IFS('組織C③（②のG6~P→F6にペースト＋事業所名追加）'!Q549="","",'組織C③（②のG6~P→F6にペースト＋事業所名追加）'!Q549=1,'組織C③（②のG6~P→F6にペースト＋事業所名追加）'!F549,'組織C③（②のG6~P→F6にペースト＋事業所名追加）'!Q549=2,'組織C③（②のG6~P→F6にペースト＋事業所名追加）'!H549,'組織C③（②のG6~P→F6にペースト＋事業所名追加）'!Q549=3,'組織C③（②のG6~P→F6にペースト＋事業所名追加）'!J549,'組織C③（②のG6~P→F6にペースト＋事業所名追加）'!Q549=4,'組織C③（②のG6~P→F6にペースト＋事業所名追加）'!L549,'組織C③（②のG6~P→F6にペースト＋事業所名追加）'!Q549=5,'組織C③（②のG6~P→F6にペースト＋事業所名追加）'!N549))</f>
        <v/>
      </c>
      <c r="H549" s="68" t="str" cm="1">
        <f t="array" ref="H549">IF($G$6="","",_xlfn.IFS('組織C③（②のG6~P→F6にペースト＋事業所名追加）'!Q549="","",'組織C③（②のG6~P→F6にペースト＋事業所名追加）'!Q549=1,"",'組織C③（②のG6~P→F6にペースト＋事業所名追加）'!Q549=2,'組織C③（②のG6~P→F6にペースト＋事業所名追加）'!F549,'組織C③（②のG6~P→F6にペースト＋事業所名追加）'!Q549=3,'組織C③（②のG6~P→F6にペースト＋事業所名追加）'!H549,'組織C③（②のG6~P→F6にペースト＋事業所名追加）'!Q549=4,'組織C③（②のG6~P→F6にペースト＋事業所名追加）'!J549,'組織C③（②のG6~P→F6にペースト＋事業所名追加）'!Q549=5,'組織C③（②のG6~P→F6にペースト＋事業所名追加）'!L549))</f>
        <v/>
      </c>
      <c r="I549" s="68" t="str">
        <f>IF('組織C③（②のG6~P→F6にペースト＋事業所名追加）'!C549="","",'組織C③（②のG6~P→F6にペースト＋事業所名追加）'!C549)</f>
        <v/>
      </c>
      <c r="J549" s="64"/>
    </row>
    <row r="550" spans="1:10">
      <c r="A550" s="64" t="s">
        <v>1452</v>
      </c>
      <c r="B550" s="79"/>
      <c r="C550" s="81" t="str" cm="1">
        <f t="array" ref="C550">_xlfn.IFS('組織C③（②のG6~P→F6にペースト＋事業所名追加）'!Q550="","",'組織C③（②のG6~P→F6にペースト＋事業所名追加）'!Q550=1,'組織C③（②のG6~P→F6にペースト＋事業所名追加）'!G550,'組織C③（②のG6~P→F6にペースト＋事業所名追加）'!Q550=2,'組織C③（②のG6~P→F6にペースト＋事業所名追加）'!I550,'組織C③（②のG6~P→F6にペースト＋事業所名追加）'!Q550=3,'組織C③（②のG6~P→F6にペースト＋事業所名追加）'!K550,'組織C③（②のG6~P→F6にペースト＋事業所名追加）'!Q550=4,'組織C③（②のG6~P→F6にペースト＋事業所名追加）'!M550,'組織C③（②のG6~P→F6にペースト＋事業所名追加）'!Q550=5,'組織C③（②のG6~P→F6にペースト＋事業所名追加）'!O550)</f>
        <v/>
      </c>
      <c r="D550" s="81" t="str" cm="1">
        <f t="array" ref="D550">_xlfn.IFS('組織C③（②のG6~P→F6にペースト＋事業所名追加）'!Q550="","",'組織C③（②のG6~P→F6にペースト＋事業所名追加）'!Q550=1,"",'組織C③（②のG6~P→F6にペースト＋事業所名追加）'!Q550=2,'組織C③（②のG6~P→F6にペースト＋事業所名追加）'!G550,'組織C③（②のG6~P→F6にペースト＋事業所名追加）'!Q550=3,'組織C③（②のG6~P→F6にペースト＋事業所名追加）'!I550,'組織C③（②のG6~P→F6にペースト＋事業所名追加）'!Q550=4,'組織C③（②のG6~P→F6にペースト＋事業所名追加）'!K550,'組織C③（②のG6~P→F6にペースト＋事業所名追加）'!Q550=5,'組織C③（②のG6~P→F6にペースト＋事業所名追加）'!M550)</f>
        <v/>
      </c>
      <c r="E550" s="64" t="str">
        <f t="shared" si="18"/>
        <v/>
      </c>
      <c r="F550" s="29" t="str">
        <f t="shared" si="17"/>
        <v/>
      </c>
      <c r="G550" s="68" t="str" cm="1">
        <f t="array" ref="G550">IF($G$6="","",_xlfn.IFS('組織C③（②のG6~P→F6にペースト＋事業所名追加）'!Q550="","",'組織C③（②のG6~P→F6にペースト＋事業所名追加）'!Q550=1,'組織C③（②のG6~P→F6にペースト＋事業所名追加）'!F550,'組織C③（②のG6~P→F6にペースト＋事業所名追加）'!Q550=2,'組織C③（②のG6~P→F6にペースト＋事業所名追加）'!H550,'組織C③（②のG6~P→F6にペースト＋事業所名追加）'!Q550=3,'組織C③（②のG6~P→F6にペースト＋事業所名追加）'!J550,'組織C③（②のG6~P→F6にペースト＋事業所名追加）'!Q550=4,'組織C③（②のG6~P→F6にペースト＋事業所名追加）'!L550,'組織C③（②のG6~P→F6にペースト＋事業所名追加）'!Q550=5,'組織C③（②のG6~P→F6にペースト＋事業所名追加）'!N550))</f>
        <v/>
      </c>
      <c r="H550" s="68" t="str" cm="1">
        <f t="array" ref="H550">IF($G$6="","",_xlfn.IFS('組織C③（②のG6~P→F6にペースト＋事業所名追加）'!Q550="","",'組織C③（②のG6~P→F6にペースト＋事業所名追加）'!Q550=1,"",'組織C③（②のG6~P→F6にペースト＋事業所名追加）'!Q550=2,'組織C③（②のG6~P→F6にペースト＋事業所名追加）'!F550,'組織C③（②のG6~P→F6にペースト＋事業所名追加）'!Q550=3,'組織C③（②のG6~P→F6にペースト＋事業所名追加）'!H550,'組織C③（②のG6~P→F6にペースト＋事業所名追加）'!Q550=4,'組織C③（②のG6~P→F6にペースト＋事業所名追加）'!J550,'組織C③（②のG6~P→F6にペースト＋事業所名追加）'!Q550=5,'組織C③（②のG6~P→F6にペースト＋事業所名追加）'!L550))</f>
        <v/>
      </c>
      <c r="I550" s="68" t="str">
        <f>IF('組織C③（②のG6~P→F6にペースト＋事業所名追加）'!C550="","",'組織C③（②のG6~P→F6にペースト＋事業所名追加）'!C550)</f>
        <v/>
      </c>
      <c r="J550" s="64"/>
    </row>
    <row r="551" spans="1:10">
      <c r="A551" s="64" t="s">
        <v>1453</v>
      </c>
      <c r="B551" s="79"/>
      <c r="C551" s="81" t="str" cm="1">
        <f t="array" ref="C551">_xlfn.IFS('組織C③（②のG6~P→F6にペースト＋事業所名追加）'!Q551="","",'組織C③（②のG6~P→F6にペースト＋事業所名追加）'!Q551=1,'組織C③（②のG6~P→F6にペースト＋事業所名追加）'!G551,'組織C③（②のG6~P→F6にペースト＋事業所名追加）'!Q551=2,'組織C③（②のG6~P→F6にペースト＋事業所名追加）'!I551,'組織C③（②のG6~P→F6にペースト＋事業所名追加）'!Q551=3,'組織C③（②のG6~P→F6にペースト＋事業所名追加）'!K551,'組織C③（②のG6~P→F6にペースト＋事業所名追加）'!Q551=4,'組織C③（②のG6~P→F6にペースト＋事業所名追加）'!M551,'組織C③（②のG6~P→F6にペースト＋事業所名追加）'!Q551=5,'組織C③（②のG6~P→F6にペースト＋事業所名追加）'!O551)</f>
        <v/>
      </c>
      <c r="D551" s="81" t="str" cm="1">
        <f t="array" ref="D551">_xlfn.IFS('組織C③（②のG6~P→F6にペースト＋事業所名追加）'!Q551="","",'組織C③（②のG6~P→F6にペースト＋事業所名追加）'!Q551=1,"",'組織C③（②のG6~P→F6にペースト＋事業所名追加）'!Q551=2,'組織C③（②のG6~P→F6にペースト＋事業所名追加）'!G551,'組織C③（②のG6~P→F6にペースト＋事業所名追加）'!Q551=3,'組織C③（②のG6~P→F6にペースト＋事業所名追加）'!I551,'組織C③（②のG6~P→F6にペースト＋事業所名追加）'!Q551=4,'組織C③（②のG6~P→F6にペースト＋事業所名追加）'!K551,'組織C③（②のG6~P→F6にペースト＋事業所名追加）'!Q551=5,'組織C③（②のG6~P→F6にペースト＋事業所名追加）'!M551)</f>
        <v/>
      </c>
      <c r="E551" s="64" t="str">
        <f t="shared" si="18"/>
        <v/>
      </c>
      <c r="F551" s="29" t="str">
        <f t="shared" si="17"/>
        <v/>
      </c>
      <c r="G551" s="68" t="str" cm="1">
        <f t="array" ref="G551">IF($G$6="","",_xlfn.IFS('組織C③（②のG6~P→F6にペースト＋事業所名追加）'!Q551="","",'組織C③（②のG6~P→F6にペースト＋事業所名追加）'!Q551=1,'組織C③（②のG6~P→F6にペースト＋事業所名追加）'!F551,'組織C③（②のG6~P→F6にペースト＋事業所名追加）'!Q551=2,'組織C③（②のG6~P→F6にペースト＋事業所名追加）'!H551,'組織C③（②のG6~P→F6にペースト＋事業所名追加）'!Q551=3,'組織C③（②のG6~P→F6にペースト＋事業所名追加）'!J551,'組織C③（②のG6~P→F6にペースト＋事業所名追加）'!Q551=4,'組織C③（②のG6~P→F6にペースト＋事業所名追加）'!L551,'組織C③（②のG6~P→F6にペースト＋事業所名追加）'!Q551=5,'組織C③（②のG6~P→F6にペースト＋事業所名追加）'!N551))</f>
        <v/>
      </c>
      <c r="H551" s="68" t="str" cm="1">
        <f t="array" ref="H551">IF($G$6="","",_xlfn.IFS('組織C③（②のG6~P→F6にペースト＋事業所名追加）'!Q551="","",'組織C③（②のG6~P→F6にペースト＋事業所名追加）'!Q551=1,"",'組織C③（②のG6~P→F6にペースト＋事業所名追加）'!Q551=2,'組織C③（②のG6~P→F6にペースト＋事業所名追加）'!F551,'組織C③（②のG6~P→F6にペースト＋事業所名追加）'!Q551=3,'組織C③（②のG6~P→F6にペースト＋事業所名追加）'!H551,'組織C③（②のG6~P→F6にペースト＋事業所名追加）'!Q551=4,'組織C③（②のG6~P→F6にペースト＋事業所名追加）'!J551,'組織C③（②のG6~P→F6にペースト＋事業所名追加）'!Q551=5,'組織C③（②のG6~P→F6にペースト＋事業所名追加）'!L551))</f>
        <v/>
      </c>
      <c r="I551" s="68" t="str">
        <f>IF('組織C③（②のG6~P→F6にペースト＋事業所名追加）'!C551="","",'組織C③（②のG6~P→F6にペースト＋事業所名追加）'!C551)</f>
        <v/>
      </c>
      <c r="J551" s="64"/>
    </row>
    <row r="552" spans="1:10">
      <c r="A552" s="64" t="s">
        <v>1454</v>
      </c>
      <c r="B552" s="79"/>
      <c r="C552" s="81" t="str" cm="1">
        <f t="array" ref="C552">_xlfn.IFS('組織C③（②のG6~P→F6にペースト＋事業所名追加）'!Q552="","",'組織C③（②のG6~P→F6にペースト＋事業所名追加）'!Q552=1,'組織C③（②のG6~P→F6にペースト＋事業所名追加）'!G552,'組織C③（②のG6~P→F6にペースト＋事業所名追加）'!Q552=2,'組織C③（②のG6~P→F6にペースト＋事業所名追加）'!I552,'組織C③（②のG6~P→F6にペースト＋事業所名追加）'!Q552=3,'組織C③（②のG6~P→F6にペースト＋事業所名追加）'!K552,'組織C③（②のG6~P→F6にペースト＋事業所名追加）'!Q552=4,'組織C③（②のG6~P→F6にペースト＋事業所名追加）'!M552,'組織C③（②のG6~P→F6にペースト＋事業所名追加）'!Q552=5,'組織C③（②のG6~P→F6にペースト＋事業所名追加）'!O552)</f>
        <v/>
      </c>
      <c r="D552" s="81" t="str" cm="1">
        <f t="array" ref="D552">_xlfn.IFS('組織C③（②のG6~P→F6にペースト＋事業所名追加）'!Q552="","",'組織C③（②のG6~P→F6にペースト＋事業所名追加）'!Q552=1,"",'組織C③（②のG6~P→F6にペースト＋事業所名追加）'!Q552=2,'組織C③（②のG6~P→F6にペースト＋事業所名追加）'!G552,'組織C③（②のG6~P→F6にペースト＋事業所名追加）'!Q552=3,'組織C③（②のG6~P→F6にペースト＋事業所名追加）'!I552,'組織C③（②のG6~P→F6にペースト＋事業所名追加）'!Q552=4,'組織C③（②のG6~P→F6にペースト＋事業所名追加）'!K552,'組織C③（②のG6~P→F6にペースト＋事業所名追加）'!Q552=5,'組織C③（②のG6~P→F6にペースト＋事業所名追加）'!M552)</f>
        <v/>
      </c>
      <c r="E552" s="64" t="str">
        <f t="shared" si="18"/>
        <v/>
      </c>
      <c r="F552" s="29" t="str">
        <f t="shared" si="17"/>
        <v/>
      </c>
      <c r="G552" s="68" t="str" cm="1">
        <f t="array" ref="G552">IF($G$6="","",_xlfn.IFS('組織C③（②のG6~P→F6にペースト＋事業所名追加）'!Q552="","",'組織C③（②のG6~P→F6にペースト＋事業所名追加）'!Q552=1,'組織C③（②のG6~P→F6にペースト＋事業所名追加）'!F552,'組織C③（②のG6~P→F6にペースト＋事業所名追加）'!Q552=2,'組織C③（②のG6~P→F6にペースト＋事業所名追加）'!H552,'組織C③（②のG6~P→F6にペースト＋事業所名追加）'!Q552=3,'組織C③（②のG6~P→F6にペースト＋事業所名追加）'!J552,'組織C③（②のG6~P→F6にペースト＋事業所名追加）'!Q552=4,'組織C③（②のG6~P→F6にペースト＋事業所名追加）'!L552,'組織C③（②のG6~P→F6にペースト＋事業所名追加）'!Q552=5,'組織C③（②のG6~P→F6にペースト＋事業所名追加）'!N552))</f>
        <v/>
      </c>
      <c r="H552" s="68" t="str" cm="1">
        <f t="array" ref="H552">IF($G$6="","",_xlfn.IFS('組織C③（②のG6~P→F6にペースト＋事業所名追加）'!Q552="","",'組織C③（②のG6~P→F6にペースト＋事業所名追加）'!Q552=1,"",'組織C③（②のG6~P→F6にペースト＋事業所名追加）'!Q552=2,'組織C③（②のG6~P→F6にペースト＋事業所名追加）'!F552,'組織C③（②のG6~P→F6にペースト＋事業所名追加）'!Q552=3,'組織C③（②のG6~P→F6にペースト＋事業所名追加）'!H552,'組織C③（②のG6~P→F6にペースト＋事業所名追加）'!Q552=4,'組織C③（②のG6~P→F6にペースト＋事業所名追加）'!J552,'組織C③（②のG6~P→F6にペースト＋事業所名追加）'!Q552=5,'組織C③（②のG6~P→F6にペースト＋事業所名追加）'!L552))</f>
        <v/>
      </c>
      <c r="I552" s="68" t="str">
        <f>IF('組織C③（②のG6~P→F6にペースト＋事業所名追加）'!C552="","",'組織C③（②のG6~P→F6にペースト＋事業所名追加）'!C552)</f>
        <v/>
      </c>
      <c r="J552" s="64"/>
    </row>
    <row r="553" spans="1:10">
      <c r="A553" s="64" t="s">
        <v>1455</v>
      </c>
      <c r="B553" s="79"/>
      <c r="C553" s="81" t="str" cm="1">
        <f t="array" ref="C553">_xlfn.IFS('組織C③（②のG6~P→F6にペースト＋事業所名追加）'!Q553="","",'組織C③（②のG6~P→F6にペースト＋事業所名追加）'!Q553=1,'組織C③（②のG6~P→F6にペースト＋事業所名追加）'!G553,'組織C③（②のG6~P→F6にペースト＋事業所名追加）'!Q553=2,'組織C③（②のG6~P→F6にペースト＋事業所名追加）'!I553,'組織C③（②のG6~P→F6にペースト＋事業所名追加）'!Q553=3,'組織C③（②のG6~P→F6にペースト＋事業所名追加）'!K553,'組織C③（②のG6~P→F6にペースト＋事業所名追加）'!Q553=4,'組織C③（②のG6~P→F6にペースト＋事業所名追加）'!M553,'組織C③（②のG6~P→F6にペースト＋事業所名追加）'!Q553=5,'組織C③（②のG6~P→F6にペースト＋事業所名追加）'!O553)</f>
        <v/>
      </c>
      <c r="D553" s="81" t="str" cm="1">
        <f t="array" ref="D553">_xlfn.IFS('組織C③（②のG6~P→F6にペースト＋事業所名追加）'!Q553="","",'組織C③（②のG6~P→F6にペースト＋事業所名追加）'!Q553=1,"",'組織C③（②のG6~P→F6にペースト＋事業所名追加）'!Q553=2,'組織C③（②のG6~P→F6にペースト＋事業所名追加）'!G553,'組織C③（②のG6~P→F6にペースト＋事業所名追加）'!Q553=3,'組織C③（②のG6~P→F6にペースト＋事業所名追加）'!I553,'組織C③（②のG6~P→F6にペースト＋事業所名追加）'!Q553=4,'組織C③（②のG6~P→F6にペースト＋事業所名追加）'!K553,'組織C③（②のG6~P→F6にペースト＋事業所名追加）'!Q553=5,'組織C③（②のG6~P→F6にペースト＋事業所名追加）'!M553)</f>
        <v/>
      </c>
      <c r="E553" s="64" t="str">
        <f t="shared" si="18"/>
        <v/>
      </c>
      <c r="F553" s="29" t="str">
        <f t="shared" si="17"/>
        <v/>
      </c>
      <c r="G553" s="68" t="str" cm="1">
        <f t="array" ref="G553">IF($G$6="","",_xlfn.IFS('組織C③（②のG6~P→F6にペースト＋事業所名追加）'!Q553="","",'組織C③（②のG6~P→F6にペースト＋事業所名追加）'!Q553=1,'組織C③（②のG6~P→F6にペースト＋事業所名追加）'!F553,'組織C③（②のG6~P→F6にペースト＋事業所名追加）'!Q553=2,'組織C③（②のG6~P→F6にペースト＋事業所名追加）'!H553,'組織C③（②のG6~P→F6にペースト＋事業所名追加）'!Q553=3,'組織C③（②のG6~P→F6にペースト＋事業所名追加）'!J553,'組織C③（②のG6~P→F6にペースト＋事業所名追加）'!Q553=4,'組織C③（②のG6~P→F6にペースト＋事業所名追加）'!L553,'組織C③（②のG6~P→F6にペースト＋事業所名追加）'!Q553=5,'組織C③（②のG6~P→F6にペースト＋事業所名追加）'!N553))</f>
        <v/>
      </c>
      <c r="H553" s="68" t="str" cm="1">
        <f t="array" ref="H553">IF($G$6="","",_xlfn.IFS('組織C③（②のG6~P→F6にペースト＋事業所名追加）'!Q553="","",'組織C③（②のG6~P→F6にペースト＋事業所名追加）'!Q553=1,"",'組織C③（②のG6~P→F6にペースト＋事業所名追加）'!Q553=2,'組織C③（②のG6~P→F6にペースト＋事業所名追加）'!F553,'組織C③（②のG6~P→F6にペースト＋事業所名追加）'!Q553=3,'組織C③（②のG6~P→F6にペースト＋事業所名追加）'!H553,'組織C③（②のG6~P→F6にペースト＋事業所名追加）'!Q553=4,'組織C③（②のG6~P→F6にペースト＋事業所名追加）'!J553,'組織C③（②のG6~P→F6にペースト＋事業所名追加）'!Q553=5,'組織C③（②のG6~P→F6にペースト＋事業所名追加）'!L553))</f>
        <v/>
      </c>
      <c r="I553" s="68" t="str">
        <f>IF('組織C③（②のG6~P→F6にペースト＋事業所名追加）'!C553="","",'組織C③（②のG6~P→F6にペースト＋事業所名追加）'!C553)</f>
        <v/>
      </c>
      <c r="J553" s="64"/>
    </row>
    <row r="554" spans="1:10">
      <c r="A554" s="64" t="s">
        <v>1456</v>
      </c>
      <c r="B554" s="79"/>
      <c r="C554" s="81" t="str" cm="1">
        <f t="array" ref="C554">_xlfn.IFS('組織C③（②のG6~P→F6にペースト＋事業所名追加）'!Q554="","",'組織C③（②のG6~P→F6にペースト＋事業所名追加）'!Q554=1,'組織C③（②のG6~P→F6にペースト＋事業所名追加）'!G554,'組織C③（②のG6~P→F6にペースト＋事業所名追加）'!Q554=2,'組織C③（②のG6~P→F6にペースト＋事業所名追加）'!I554,'組織C③（②のG6~P→F6にペースト＋事業所名追加）'!Q554=3,'組織C③（②のG6~P→F6にペースト＋事業所名追加）'!K554,'組織C③（②のG6~P→F6にペースト＋事業所名追加）'!Q554=4,'組織C③（②のG6~P→F6にペースト＋事業所名追加）'!M554,'組織C③（②のG6~P→F6にペースト＋事業所名追加）'!Q554=5,'組織C③（②のG6~P→F6にペースト＋事業所名追加）'!O554)</f>
        <v/>
      </c>
      <c r="D554" s="81" t="str" cm="1">
        <f t="array" ref="D554">_xlfn.IFS('組織C③（②のG6~P→F6にペースト＋事業所名追加）'!Q554="","",'組織C③（②のG6~P→F6にペースト＋事業所名追加）'!Q554=1,"",'組織C③（②のG6~P→F6にペースト＋事業所名追加）'!Q554=2,'組織C③（②のG6~P→F6にペースト＋事業所名追加）'!G554,'組織C③（②のG6~P→F6にペースト＋事業所名追加）'!Q554=3,'組織C③（②のG6~P→F6にペースト＋事業所名追加）'!I554,'組織C③（②のG6~P→F6にペースト＋事業所名追加）'!Q554=4,'組織C③（②のG6~P→F6にペースト＋事業所名追加）'!K554,'組織C③（②のG6~P→F6にペースト＋事業所名追加）'!Q554=5,'組織C③（②のG6~P→F6にペースト＋事業所名追加）'!M554)</f>
        <v/>
      </c>
      <c r="E554" s="64" t="str">
        <f t="shared" si="18"/>
        <v/>
      </c>
      <c r="F554" s="29" t="str">
        <f t="shared" si="17"/>
        <v/>
      </c>
      <c r="G554" s="68" t="str" cm="1">
        <f t="array" ref="G554">IF($G$6="","",_xlfn.IFS('組織C③（②のG6~P→F6にペースト＋事業所名追加）'!Q554="","",'組織C③（②のG6~P→F6にペースト＋事業所名追加）'!Q554=1,'組織C③（②のG6~P→F6にペースト＋事業所名追加）'!F554,'組織C③（②のG6~P→F6にペースト＋事業所名追加）'!Q554=2,'組織C③（②のG6~P→F6にペースト＋事業所名追加）'!H554,'組織C③（②のG6~P→F6にペースト＋事業所名追加）'!Q554=3,'組織C③（②のG6~P→F6にペースト＋事業所名追加）'!J554,'組織C③（②のG6~P→F6にペースト＋事業所名追加）'!Q554=4,'組織C③（②のG6~P→F6にペースト＋事業所名追加）'!L554,'組織C③（②のG6~P→F6にペースト＋事業所名追加）'!Q554=5,'組織C③（②のG6~P→F6にペースト＋事業所名追加）'!N554))</f>
        <v/>
      </c>
      <c r="H554" s="68" t="str" cm="1">
        <f t="array" ref="H554">IF($G$6="","",_xlfn.IFS('組織C③（②のG6~P→F6にペースト＋事業所名追加）'!Q554="","",'組織C③（②のG6~P→F6にペースト＋事業所名追加）'!Q554=1,"",'組織C③（②のG6~P→F6にペースト＋事業所名追加）'!Q554=2,'組織C③（②のG6~P→F6にペースト＋事業所名追加）'!F554,'組織C③（②のG6~P→F6にペースト＋事業所名追加）'!Q554=3,'組織C③（②のG6~P→F6にペースト＋事業所名追加）'!H554,'組織C③（②のG6~P→F6にペースト＋事業所名追加）'!Q554=4,'組織C③（②のG6~P→F6にペースト＋事業所名追加）'!J554,'組織C③（②のG6~P→F6にペースト＋事業所名追加）'!Q554=5,'組織C③（②のG6~P→F6にペースト＋事業所名追加）'!L554))</f>
        <v/>
      </c>
      <c r="I554" s="68" t="str">
        <f>IF('組織C③（②のG6~P→F6にペースト＋事業所名追加）'!C554="","",'組織C③（②のG6~P→F6にペースト＋事業所名追加）'!C554)</f>
        <v/>
      </c>
      <c r="J554" s="64"/>
    </row>
    <row r="555" spans="1:10">
      <c r="A555" s="64" t="s">
        <v>1457</v>
      </c>
      <c r="B555" s="79"/>
      <c r="C555" s="81" t="str" cm="1">
        <f t="array" ref="C555">_xlfn.IFS('組織C③（②のG6~P→F6にペースト＋事業所名追加）'!Q555="","",'組織C③（②のG6~P→F6にペースト＋事業所名追加）'!Q555=1,'組織C③（②のG6~P→F6にペースト＋事業所名追加）'!G555,'組織C③（②のG6~P→F6にペースト＋事業所名追加）'!Q555=2,'組織C③（②のG6~P→F6にペースト＋事業所名追加）'!I555,'組織C③（②のG6~P→F6にペースト＋事業所名追加）'!Q555=3,'組織C③（②のG6~P→F6にペースト＋事業所名追加）'!K555,'組織C③（②のG6~P→F6にペースト＋事業所名追加）'!Q555=4,'組織C③（②のG6~P→F6にペースト＋事業所名追加）'!M555,'組織C③（②のG6~P→F6にペースト＋事業所名追加）'!Q555=5,'組織C③（②のG6~P→F6にペースト＋事業所名追加）'!O555)</f>
        <v/>
      </c>
      <c r="D555" s="81" t="str" cm="1">
        <f t="array" ref="D555">_xlfn.IFS('組織C③（②のG6~P→F6にペースト＋事業所名追加）'!Q555="","",'組織C③（②のG6~P→F6にペースト＋事業所名追加）'!Q555=1,"",'組織C③（②のG6~P→F6にペースト＋事業所名追加）'!Q555=2,'組織C③（②のG6~P→F6にペースト＋事業所名追加）'!G555,'組織C③（②のG6~P→F6にペースト＋事業所名追加）'!Q555=3,'組織C③（②のG6~P→F6にペースト＋事業所名追加）'!I555,'組織C③（②のG6~P→F6にペースト＋事業所名追加）'!Q555=4,'組織C③（②のG6~P→F6にペースト＋事業所名追加）'!K555,'組織C③（②のG6~P→F6にペースト＋事業所名追加）'!Q555=5,'組織C③（②のG6~P→F6にペースト＋事業所名追加）'!M555)</f>
        <v/>
      </c>
      <c r="E555" s="64" t="str">
        <f t="shared" si="18"/>
        <v/>
      </c>
      <c r="F555" s="29" t="str">
        <f t="shared" si="17"/>
        <v/>
      </c>
      <c r="G555" s="68" t="str" cm="1">
        <f t="array" ref="G555">IF($G$6="","",_xlfn.IFS('組織C③（②のG6~P→F6にペースト＋事業所名追加）'!Q555="","",'組織C③（②のG6~P→F6にペースト＋事業所名追加）'!Q555=1,'組織C③（②のG6~P→F6にペースト＋事業所名追加）'!F555,'組織C③（②のG6~P→F6にペースト＋事業所名追加）'!Q555=2,'組織C③（②のG6~P→F6にペースト＋事業所名追加）'!H555,'組織C③（②のG6~P→F6にペースト＋事業所名追加）'!Q555=3,'組織C③（②のG6~P→F6にペースト＋事業所名追加）'!J555,'組織C③（②のG6~P→F6にペースト＋事業所名追加）'!Q555=4,'組織C③（②のG6~P→F6にペースト＋事業所名追加）'!L555,'組織C③（②のG6~P→F6にペースト＋事業所名追加）'!Q555=5,'組織C③（②のG6~P→F6にペースト＋事業所名追加）'!N555))</f>
        <v/>
      </c>
      <c r="H555" s="68" t="str" cm="1">
        <f t="array" ref="H555">IF($G$6="","",_xlfn.IFS('組織C③（②のG6~P→F6にペースト＋事業所名追加）'!Q555="","",'組織C③（②のG6~P→F6にペースト＋事業所名追加）'!Q555=1,"",'組織C③（②のG6~P→F6にペースト＋事業所名追加）'!Q555=2,'組織C③（②のG6~P→F6にペースト＋事業所名追加）'!F555,'組織C③（②のG6~P→F6にペースト＋事業所名追加）'!Q555=3,'組織C③（②のG6~P→F6にペースト＋事業所名追加）'!H555,'組織C③（②のG6~P→F6にペースト＋事業所名追加）'!Q555=4,'組織C③（②のG6~P→F6にペースト＋事業所名追加）'!J555,'組織C③（②のG6~P→F6にペースト＋事業所名追加）'!Q555=5,'組織C③（②のG6~P→F6にペースト＋事業所名追加）'!L555))</f>
        <v/>
      </c>
      <c r="I555" s="68" t="str">
        <f>IF('組織C③（②のG6~P→F6にペースト＋事業所名追加）'!C555="","",'組織C③（②のG6~P→F6にペースト＋事業所名追加）'!C555)</f>
        <v/>
      </c>
      <c r="J555" s="64"/>
    </row>
    <row r="556" spans="1:10">
      <c r="A556" s="64" t="s">
        <v>1458</v>
      </c>
      <c r="B556" s="79"/>
      <c r="C556" s="81" t="str" cm="1">
        <f t="array" ref="C556">_xlfn.IFS('組織C③（②のG6~P→F6にペースト＋事業所名追加）'!Q556="","",'組織C③（②のG6~P→F6にペースト＋事業所名追加）'!Q556=1,'組織C③（②のG6~P→F6にペースト＋事業所名追加）'!G556,'組織C③（②のG6~P→F6にペースト＋事業所名追加）'!Q556=2,'組織C③（②のG6~P→F6にペースト＋事業所名追加）'!I556,'組織C③（②のG6~P→F6にペースト＋事業所名追加）'!Q556=3,'組織C③（②のG6~P→F6にペースト＋事業所名追加）'!K556,'組織C③（②のG6~P→F6にペースト＋事業所名追加）'!Q556=4,'組織C③（②のG6~P→F6にペースト＋事業所名追加）'!M556,'組織C③（②のG6~P→F6にペースト＋事業所名追加）'!Q556=5,'組織C③（②のG6~P→F6にペースト＋事業所名追加）'!O556)</f>
        <v/>
      </c>
      <c r="D556" s="81" t="str" cm="1">
        <f t="array" ref="D556">_xlfn.IFS('組織C③（②のG6~P→F6にペースト＋事業所名追加）'!Q556="","",'組織C③（②のG6~P→F6にペースト＋事業所名追加）'!Q556=1,"",'組織C③（②のG6~P→F6にペースト＋事業所名追加）'!Q556=2,'組織C③（②のG6~P→F6にペースト＋事業所名追加）'!G556,'組織C③（②のG6~P→F6にペースト＋事業所名追加）'!Q556=3,'組織C③（②のG6~P→F6にペースト＋事業所名追加）'!I556,'組織C③（②のG6~P→F6にペースト＋事業所名追加）'!Q556=4,'組織C③（②のG6~P→F6にペースト＋事業所名追加）'!K556,'組織C③（②のG6~P→F6にペースト＋事業所名追加）'!Q556=5,'組織C③（②のG6~P→F6にペースト＋事業所名追加）'!M556)</f>
        <v/>
      </c>
      <c r="E556" s="64" t="str">
        <f t="shared" si="18"/>
        <v/>
      </c>
      <c r="F556" s="29" t="str">
        <f t="shared" si="17"/>
        <v/>
      </c>
      <c r="G556" s="68" t="str" cm="1">
        <f t="array" ref="G556">IF($G$6="","",_xlfn.IFS('組織C③（②のG6~P→F6にペースト＋事業所名追加）'!Q556="","",'組織C③（②のG6~P→F6にペースト＋事業所名追加）'!Q556=1,'組織C③（②のG6~P→F6にペースト＋事業所名追加）'!F556,'組織C③（②のG6~P→F6にペースト＋事業所名追加）'!Q556=2,'組織C③（②のG6~P→F6にペースト＋事業所名追加）'!H556,'組織C③（②のG6~P→F6にペースト＋事業所名追加）'!Q556=3,'組織C③（②のG6~P→F6にペースト＋事業所名追加）'!J556,'組織C③（②のG6~P→F6にペースト＋事業所名追加）'!Q556=4,'組織C③（②のG6~P→F6にペースト＋事業所名追加）'!L556,'組織C③（②のG6~P→F6にペースト＋事業所名追加）'!Q556=5,'組織C③（②のG6~P→F6にペースト＋事業所名追加）'!N556))</f>
        <v/>
      </c>
      <c r="H556" s="68" t="str" cm="1">
        <f t="array" ref="H556">IF($G$6="","",_xlfn.IFS('組織C③（②のG6~P→F6にペースト＋事業所名追加）'!Q556="","",'組織C③（②のG6~P→F6にペースト＋事業所名追加）'!Q556=1,"",'組織C③（②のG6~P→F6にペースト＋事業所名追加）'!Q556=2,'組織C③（②のG6~P→F6にペースト＋事業所名追加）'!F556,'組織C③（②のG6~P→F6にペースト＋事業所名追加）'!Q556=3,'組織C③（②のG6~P→F6にペースト＋事業所名追加）'!H556,'組織C③（②のG6~P→F6にペースト＋事業所名追加）'!Q556=4,'組織C③（②のG6~P→F6にペースト＋事業所名追加）'!J556,'組織C③（②のG6~P→F6にペースト＋事業所名追加）'!Q556=5,'組織C③（②のG6~P→F6にペースト＋事業所名追加）'!L556))</f>
        <v/>
      </c>
      <c r="I556" s="68" t="str">
        <f>IF('組織C③（②のG6~P→F6にペースト＋事業所名追加）'!C556="","",'組織C③（②のG6~P→F6にペースト＋事業所名追加）'!C556)</f>
        <v/>
      </c>
      <c r="J556" s="64"/>
    </row>
    <row r="557" spans="1:10">
      <c r="A557" s="64" t="s">
        <v>1459</v>
      </c>
      <c r="B557" s="79"/>
      <c r="C557" s="81" t="str" cm="1">
        <f t="array" ref="C557">_xlfn.IFS('組織C③（②のG6~P→F6にペースト＋事業所名追加）'!Q557="","",'組織C③（②のG6~P→F6にペースト＋事業所名追加）'!Q557=1,'組織C③（②のG6~P→F6にペースト＋事業所名追加）'!G557,'組織C③（②のG6~P→F6にペースト＋事業所名追加）'!Q557=2,'組織C③（②のG6~P→F6にペースト＋事業所名追加）'!I557,'組織C③（②のG6~P→F6にペースト＋事業所名追加）'!Q557=3,'組織C③（②のG6~P→F6にペースト＋事業所名追加）'!K557,'組織C③（②のG6~P→F6にペースト＋事業所名追加）'!Q557=4,'組織C③（②のG6~P→F6にペースト＋事業所名追加）'!M557,'組織C③（②のG6~P→F6にペースト＋事業所名追加）'!Q557=5,'組織C③（②のG6~P→F6にペースト＋事業所名追加）'!O557)</f>
        <v/>
      </c>
      <c r="D557" s="81" t="str" cm="1">
        <f t="array" ref="D557">_xlfn.IFS('組織C③（②のG6~P→F6にペースト＋事業所名追加）'!Q557="","",'組織C③（②のG6~P→F6にペースト＋事業所名追加）'!Q557=1,"",'組織C③（②のG6~P→F6にペースト＋事業所名追加）'!Q557=2,'組織C③（②のG6~P→F6にペースト＋事業所名追加）'!G557,'組織C③（②のG6~P→F6にペースト＋事業所名追加）'!Q557=3,'組織C③（②のG6~P→F6にペースト＋事業所名追加）'!I557,'組織C③（②のG6~P→F6にペースト＋事業所名追加）'!Q557=4,'組織C③（②のG6~P→F6にペースト＋事業所名追加）'!K557,'組織C③（②のG6~P→F6にペースト＋事業所名追加）'!Q557=5,'組織C③（②のG6~P→F6にペースト＋事業所名追加）'!M557)</f>
        <v/>
      </c>
      <c r="E557" s="64" t="str">
        <f t="shared" si="18"/>
        <v/>
      </c>
      <c r="F557" s="29" t="str">
        <f t="shared" si="17"/>
        <v/>
      </c>
      <c r="G557" s="68" t="str" cm="1">
        <f t="array" ref="G557">IF($G$6="","",_xlfn.IFS('組織C③（②のG6~P→F6にペースト＋事業所名追加）'!Q557="","",'組織C③（②のG6~P→F6にペースト＋事業所名追加）'!Q557=1,'組織C③（②のG6~P→F6にペースト＋事業所名追加）'!F557,'組織C③（②のG6~P→F6にペースト＋事業所名追加）'!Q557=2,'組織C③（②のG6~P→F6にペースト＋事業所名追加）'!H557,'組織C③（②のG6~P→F6にペースト＋事業所名追加）'!Q557=3,'組織C③（②のG6~P→F6にペースト＋事業所名追加）'!J557,'組織C③（②のG6~P→F6にペースト＋事業所名追加）'!Q557=4,'組織C③（②のG6~P→F6にペースト＋事業所名追加）'!L557,'組織C③（②のG6~P→F6にペースト＋事業所名追加）'!Q557=5,'組織C③（②のG6~P→F6にペースト＋事業所名追加）'!N557))</f>
        <v/>
      </c>
      <c r="H557" s="68" t="str" cm="1">
        <f t="array" ref="H557">IF($G$6="","",_xlfn.IFS('組織C③（②のG6~P→F6にペースト＋事業所名追加）'!Q557="","",'組織C③（②のG6~P→F6にペースト＋事業所名追加）'!Q557=1,"",'組織C③（②のG6~P→F6にペースト＋事業所名追加）'!Q557=2,'組織C③（②のG6~P→F6にペースト＋事業所名追加）'!F557,'組織C③（②のG6~P→F6にペースト＋事業所名追加）'!Q557=3,'組織C③（②のG6~P→F6にペースト＋事業所名追加）'!H557,'組織C③（②のG6~P→F6にペースト＋事業所名追加）'!Q557=4,'組織C③（②のG6~P→F6にペースト＋事業所名追加）'!J557,'組織C③（②のG6~P→F6にペースト＋事業所名追加）'!Q557=5,'組織C③（②のG6~P→F6にペースト＋事業所名追加）'!L557))</f>
        <v/>
      </c>
      <c r="I557" s="68" t="str">
        <f>IF('組織C③（②のG6~P→F6にペースト＋事業所名追加）'!C557="","",'組織C③（②のG6~P→F6にペースト＋事業所名追加）'!C557)</f>
        <v/>
      </c>
      <c r="J557" s="64"/>
    </row>
    <row r="558" spans="1:10">
      <c r="A558" s="64" t="s">
        <v>1460</v>
      </c>
      <c r="B558" s="79"/>
      <c r="C558" s="81" t="str" cm="1">
        <f t="array" ref="C558">_xlfn.IFS('組織C③（②のG6~P→F6にペースト＋事業所名追加）'!Q558="","",'組織C③（②のG6~P→F6にペースト＋事業所名追加）'!Q558=1,'組織C③（②のG6~P→F6にペースト＋事業所名追加）'!G558,'組織C③（②のG6~P→F6にペースト＋事業所名追加）'!Q558=2,'組織C③（②のG6~P→F6にペースト＋事業所名追加）'!I558,'組織C③（②のG6~P→F6にペースト＋事業所名追加）'!Q558=3,'組織C③（②のG6~P→F6にペースト＋事業所名追加）'!K558,'組織C③（②のG6~P→F6にペースト＋事業所名追加）'!Q558=4,'組織C③（②のG6~P→F6にペースト＋事業所名追加）'!M558,'組織C③（②のG6~P→F6にペースト＋事業所名追加）'!Q558=5,'組織C③（②のG6~P→F6にペースト＋事業所名追加）'!O558)</f>
        <v/>
      </c>
      <c r="D558" s="81" t="str" cm="1">
        <f t="array" ref="D558">_xlfn.IFS('組織C③（②のG6~P→F6にペースト＋事業所名追加）'!Q558="","",'組織C③（②のG6~P→F6にペースト＋事業所名追加）'!Q558=1,"",'組織C③（②のG6~P→F6にペースト＋事業所名追加）'!Q558=2,'組織C③（②のG6~P→F6にペースト＋事業所名追加）'!G558,'組織C③（②のG6~P→F6にペースト＋事業所名追加）'!Q558=3,'組織C③（②のG6~P→F6にペースト＋事業所名追加）'!I558,'組織C③（②のG6~P→F6にペースト＋事業所名追加）'!Q558=4,'組織C③（②のG6~P→F6にペースト＋事業所名追加）'!K558,'組織C③（②のG6~P→F6にペースト＋事業所名追加）'!Q558=5,'組織C③（②のG6~P→F6にペースト＋事業所名追加）'!M558)</f>
        <v/>
      </c>
      <c r="E558" s="64" t="str">
        <f t="shared" si="18"/>
        <v/>
      </c>
      <c r="F558" s="29" t="str">
        <f t="shared" si="17"/>
        <v/>
      </c>
      <c r="G558" s="68" t="str" cm="1">
        <f t="array" ref="G558">IF($G$6="","",_xlfn.IFS('組織C③（②のG6~P→F6にペースト＋事業所名追加）'!Q558="","",'組織C③（②のG6~P→F6にペースト＋事業所名追加）'!Q558=1,'組織C③（②のG6~P→F6にペースト＋事業所名追加）'!F558,'組織C③（②のG6~P→F6にペースト＋事業所名追加）'!Q558=2,'組織C③（②のG6~P→F6にペースト＋事業所名追加）'!H558,'組織C③（②のG6~P→F6にペースト＋事業所名追加）'!Q558=3,'組織C③（②のG6~P→F6にペースト＋事業所名追加）'!J558,'組織C③（②のG6~P→F6にペースト＋事業所名追加）'!Q558=4,'組織C③（②のG6~P→F6にペースト＋事業所名追加）'!L558,'組織C③（②のG6~P→F6にペースト＋事業所名追加）'!Q558=5,'組織C③（②のG6~P→F6にペースト＋事業所名追加）'!N558))</f>
        <v/>
      </c>
      <c r="H558" s="68" t="str" cm="1">
        <f t="array" ref="H558">IF($G$6="","",_xlfn.IFS('組織C③（②のG6~P→F6にペースト＋事業所名追加）'!Q558="","",'組織C③（②のG6~P→F6にペースト＋事業所名追加）'!Q558=1,"",'組織C③（②のG6~P→F6にペースト＋事業所名追加）'!Q558=2,'組織C③（②のG6~P→F6にペースト＋事業所名追加）'!F558,'組織C③（②のG6~P→F6にペースト＋事業所名追加）'!Q558=3,'組織C③（②のG6~P→F6にペースト＋事業所名追加）'!H558,'組織C③（②のG6~P→F6にペースト＋事業所名追加）'!Q558=4,'組織C③（②のG6~P→F6にペースト＋事業所名追加）'!J558,'組織C③（②のG6~P→F6にペースト＋事業所名追加）'!Q558=5,'組織C③（②のG6~P→F6にペースト＋事業所名追加）'!L558))</f>
        <v/>
      </c>
      <c r="I558" s="68" t="str">
        <f>IF('組織C③（②のG6~P→F6にペースト＋事業所名追加）'!C558="","",'組織C③（②のG6~P→F6にペースト＋事業所名追加）'!C558)</f>
        <v/>
      </c>
      <c r="J558" s="64"/>
    </row>
    <row r="559" spans="1:10">
      <c r="A559" s="64" t="s">
        <v>1461</v>
      </c>
      <c r="B559" s="79"/>
      <c r="C559" s="81" t="str" cm="1">
        <f t="array" ref="C559">_xlfn.IFS('組織C③（②のG6~P→F6にペースト＋事業所名追加）'!Q559="","",'組織C③（②のG6~P→F6にペースト＋事業所名追加）'!Q559=1,'組織C③（②のG6~P→F6にペースト＋事業所名追加）'!G559,'組織C③（②のG6~P→F6にペースト＋事業所名追加）'!Q559=2,'組織C③（②のG6~P→F6にペースト＋事業所名追加）'!I559,'組織C③（②のG6~P→F6にペースト＋事業所名追加）'!Q559=3,'組織C③（②のG6~P→F6にペースト＋事業所名追加）'!K559,'組織C③（②のG6~P→F6にペースト＋事業所名追加）'!Q559=4,'組織C③（②のG6~P→F6にペースト＋事業所名追加）'!M559,'組織C③（②のG6~P→F6にペースト＋事業所名追加）'!Q559=5,'組織C③（②のG6~P→F6にペースト＋事業所名追加）'!O559)</f>
        <v/>
      </c>
      <c r="D559" s="81" t="str" cm="1">
        <f t="array" ref="D559">_xlfn.IFS('組織C③（②のG6~P→F6にペースト＋事業所名追加）'!Q559="","",'組織C③（②のG6~P→F6にペースト＋事業所名追加）'!Q559=1,"",'組織C③（②のG6~P→F6にペースト＋事業所名追加）'!Q559=2,'組織C③（②のG6~P→F6にペースト＋事業所名追加）'!G559,'組織C③（②のG6~P→F6にペースト＋事業所名追加）'!Q559=3,'組織C③（②のG6~P→F6にペースト＋事業所名追加）'!I559,'組織C③（②のG6~P→F6にペースト＋事業所名追加）'!Q559=4,'組織C③（②のG6~P→F6にペースト＋事業所名追加）'!K559,'組織C③（②のG6~P→F6にペースト＋事業所名追加）'!Q559=5,'組織C③（②のG6~P→F6にペースト＋事業所名追加）'!M559)</f>
        <v/>
      </c>
      <c r="E559" s="64" t="str">
        <f t="shared" si="18"/>
        <v/>
      </c>
      <c r="F559" s="29" t="str">
        <f t="shared" si="17"/>
        <v/>
      </c>
      <c r="G559" s="68" t="str" cm="1">
        <f t="array" ref="G559">IF($G$6="","",_xlfn.IFS('組織C③（②のG6~P→F6にペースト＋事業所名追加）'!Q559="","",'組織C③（②のG6~P→F6にペースト＋事業所名追加）'!Q559=1,'組織C③（②のG6~P→F6にペースト＋事業所名追加）'!F559,'組織C③（②のG6~P→F6にペースト＋事業所名追加）'!Q559=2,'組織C③（②のG6~P→F6にペースト＋事業所名追加）'!H559,'組織C③（②のG6~P→F6にペースト＋事業所名追加）'!Q559=3,'組織C③（②のG6~P→F6にペースト＋事業所名追加）'!J559,'組織C③（②のG6~P→F6にペースト＋事業所名追加）'!Q559=4,'組織C③（②のG6~P→F6にペースト＋事業所名追加）'!L559,'組織C③（②のG6~P→F6にペースト＋事業所名追加）'!Q559=5,'組織C③（②のG6~P→F6にペースト＋事業所名追加）'!N559))</f>
        <v/>
      </c>
      <c r="H559" s="68" t="str" cm="1">
        <f t="array" ref="H559">IF($G$6="","",_xlfn.IFS('組織C③（②のG6~P→F6にペースト＋事業所名追加）'!Q559="","",'組織C③（②のG6~P→F6にペースト＋事業所名追加）'!Q559=1,"",'組織C③（②のG6~P→F6にペースト＋事業所名追加）'!Q559=2,'組織C③（②のG6~P→F6にペースト＋事業所名追加）'!F559,'組織C③（②のG6~P→F6にペースト＋事業所名追加）'!Q559=3,'組織C③（②のG6~P→F6にペースト＋事業所名追加）'!H559,'組織C③（②のG6~P→F6にペースト＋事業所名追加）'!Q559=4,'組織C③（②のG6~P→F6にペースト＋事業所名追加）'!J559,'組織C③（②のG6~P→F6にペースト＋事業所名追加）'!Q559=5,'組織C③（②のG6~P→F6にペースト＋事業所名追加）'!L559))</f>
        <v/>
      </c>
      <c r="I559" s="68" t="str">
        <f>IF('組織C③（②のG6~P→F6にペースト＋事業所名追加）'!C559="","",'組織C③（②のG6~P→F6にペースト＋事業所名追加）'!C559)</f>
        <v/>
      </c>
      <c r="J559" s="64"/>
    </row>
    <row r="560" spans="1:10">
      <c r="A560" s="64" t="s">
        <v>1462</v>
      </c>
      <c r="B560" s="79"/>
      <c r="C560" s="81" t="str" cm="1">
        <f t="array" ref="C560">_xlfn.IFS('組織C③（②のG6~P→F6にペースト＋事業所名追加）'!Q560="","",'組織C③（②のG6~P→F6にペースト＋事業所名追加）'!Q560=1,'組織C③（②のG6~P→F6にペースト＋事業所名追加）'!G560,'組織C③（②のG6~P→F6にペースト＋事業所名追加）'!Q560=2,'組織C③（②のG6~P→F6にペースト＋事業所名追加）'!I560,'組織C③（②のG6~P→F6にペースト＋事業所名追加）'!Q560=3,'組織C③（②のG6~P→F6にペースト＋事業所名追加）'!K560,'組織C③（②のG6~P→F6にペースト＋事業所名追加）'!Q560=4,'組織C③（②のG6~P→F6にペースト＋事業所名追加）'!M560,'組織C③（②のG6~P→F6にペースト＋事業所名追加）'!Q560=5,'組織C③（②のG6~P→F6にペースト＋事業所名追加）'!O560)</f>
        <v/>
      </c>
      <c r="D560" s="81" t="str" cm="1">
        <f t="array" ref="D560">_xlfn.IFS('組織C③（②のG6~P→F6にペースト＋事業所名追加）'!Q560="","",'組織C③（②のG6~P→F6にペースト＋事業所名追加）'!Q560=1,"",'組織C③（②のG6~P→F6にペースト＋事業所名追加）'!Q560=2,'組織C③（②のG6~P→F6にペースト＋事業所名追加）'!G560,'組織C③（②のG6~P→F6にペースト＋事業所名追加）'!Q560=3,'組織C③（②のG6~P→F6にペースト＋事業所名追加）'!I560,'組織C③（②のG6~P→F6にペースト＋事業所名追加）'!Q560=4,'組織C③（②のG6~P→F6にペースト＋事業所名追加）'!K560,'組織C③（②のG6~P→F6にペースト＋事業所名追加）'!Q560=5,'組織C③（②のG6~P→F6にペースト＋事業所名追加）'!M560)</f>
        <v/>
      </c>
      <c r="E560" s="64" t="str">
        <f t="shared" si="18"/>
        <v/>
      </c>
      <c r="F560" s="29" t="str">
        <f t="shared" si="17"/>
        <v/>
      </c>
      <c r="G560" s="68" t="str" cm="1">
        <f t="array" ref="G560">IF($G$6="","",_xlfn.IFS('組織C③（②のG6~P→F6にペースト＋事業所名追加）'!Q560="","",'組織C③（②のG6~P→F6にペースト＋事業所名追加）'!Q560=1,'組織C③（②のG6~P→F6にペースト＋事業所名追加）'!F560,'組織C③（②のG6~P→F6にペースト＋事業所名追加）'!Q560=2,'組織C③（②のG6~P→F6にペースト＋事業所名追加）'!H560,'組織C③（②のG6~P→F6にペースト＋事業所名追加）'!Q560=3,'組織C③（②のG6~P→F6にペースト＋事業所名追加）'!J560,'組織C③（②のG6~P→F6にペースト＋事業所名追加）'!Q560=4,'組織C③（②のG6~P→F6にペースト＋事業所名追加）'!L560,'組織C③（②のG6~P→F6にペースト＋事業所名追加）'!Q560=5,'組織C③（②のG6~P→F6にペースト＋事業所名追加）'!N560))</f>
        <v/>
      </c>
      <c r="H560" s="68" t="str" cm="1">
        <f t="array" ref="H560">IF($G$6="","",_xlfn.IFS('組織C③（②のG6~P→F6にペースト＋事業所名追加）'!Q560="","",'組織C③（②のG6~P→F6にペースト＋事業所名追加）'!Q560=1,"",'組織C③（②のG6~P→F6にペースト＋事業所名追加）'!Q560=2,'組織C③（②のG6~P→F6にペースト＋事業所名追加）'!F560,'組織C③（②のG6~P→F6にペースト＋事業所名追加）'!Q560=3,'組織C③（②のG6~P→F6にペースト＋事業所名追加）'!H560,'組織C③（②のG6~P→F6にペースト＋事業所名追加）'!Q560=4,'組織C③（②のG6~P→F6にペースト＋事業所名追加）'!J560,'組織C③（②のG6~P→F6にペースト＋事業所名追加）'!Q560=5,'組織C③（②のG6~P→F6にペースト＋事業所名追加）'!L560))</f>
        <v/>
      </c>
      <c r="I560" s="68" t="str">
        <f>IF('組織C③（②のG6~P→F6にペースト＋事業所名追加）'!C560="","",'組織C③（②のG6~P→F6にペースト＋事業所名追加）'!C560)</f>
        <v/>
      </c>
      <c r="J560" s="64"/>
    </row>
    <row r="561" spans="1:10">
      <c r="A561" s="64" t="s">
        <v>1463</v>
      </c>
      <c r="B561" s="79"/>
      <c r="C561" s="81" t="str" cm="1">
        <f t="array" ref="C561">_xlfn.IFS('組織C③（②のG6~P→F6にペースト＋事業所名追加）'!Q561="","",'組織C③（②のG6~P→F6にペースト＋事業所名追加）'!Q561=1,'組織C③（②のG6~P→F6にペースト＋事業所名追加）'!G561,'組織C③（②のG6~P→F6にペースト＋事業所名追加）'!Q561=2,'組織C③（②のG6~P→F6にペースト＋事業所名追加）'!I561,'組織C③（②のG6~P→F6にペースト＋事業所名追加）'!Q561=3,'組織C③（②のG6~P→F6にペースト＋事業所名追加）'!K561,'組織C③（②のG6~P→F6にペースト＋事業所名追加）'!Q561=4,'組織C③（②のG6~P→F6にペースト＋事業所名追加）'!M561,'組織C③（②のG6~P→F6にペースト＋事業所名追加）'!Q561=5,'組織C③（②のG6~P→F6にペースト＋事業所名追加）'!O561)</f>
        <v/>
      </c>
      <c r="D561" s="81" t="str" cm="1">
        <f t="array" ref="D561">_xlfn.IFS('組織C③（②のG6~P→F6にペースト＋事業所名追加）'!Q561="","",'組織C③（②のG6~P→F6にペースト＋事業所名追加）'!Q561=1,"",'組織C③（②のG6~P→F6にペースト＋事業所名追加）'!Q561=2,'組織C③（②のG6~P→F6にペースト＋事業所名追加）'!G561,'組織C③（②のG6~P→F6にペースト＋事業所名追加）'!Q561=3,'組織C③（②のG6~P→F6にペースト＋事業所名追加）'!I561,'組織C③（②のG6~P→F6にペースト＋事業所名追加）'!Q561=4,'組織C③（②のG6~P→F6にペースト＋事業所名追加）'!K561,'組織C③（②のG6~P→F6にペースト＋事業所名追加）'!Q561=5,'組織C③（②のG6~P→F6にペースト＋事業所名追加）'!M561)</f>
        <v/>
      </c>
      <c r="E561" s="64" t="str">
        <f t="shared" si="18"/>
        <v/>
      </c>
      <c r="F561" s="29" t="str">
        <f t="shared" si="17"/>
        <v/>
      </c>
      <c r="G561" s="68" t="str" cm="1">
        <f t="array" ref="G561">IF($G$6="","",_xlfn.IFS('組織C③（②のG6~P→F6にペースト＋事業所名追加）'!Q561="","",'組織C③（②のG6~P→F6にペースト＋事業所名追加）'!Q561=1,'組織C③（②のG6~P→F6にペースト＋事業所名追加）'!F561,'組織C③（②のG6~P→F6にペースト＋事業所名追加）'!Q561=2,'組織C③（②のG6~P→F6にペースト＋事業所名追加）'!H561,'組織C③（②のG6~P→F6にペースト＋事業所名追加）'!Q561=3,'組織C③（②のG6~P→F6にペースト＋事業所名追加）'!J561,'組織C③（②のG6~P→F6にペースト＋事業所名追加）'!Q561=4,'組織C③（②のG6~P→F6にペースト＋事業所名追加）'!L561,'組織C③（②のG6~P→F6にペースト＋事業所名追加）'!Q561=5,'組織C③（②のG6~P→F6にペースト＋事業所名追加）'!N561))</f>
        <v/>
      </c>
      <c r="H561" s="68" t="str" cm="1">
        <f t="array" ref="H561">IF($G$6="","",_xlfn.IFS('組織C③（②のG6~P→F6にペースト＋事業所名追加）'!Q561="","",'組織C③（②のG6~P→F6にペースト＋事業所名追加）'!Q561=1,"",'組織C③（②のG6~P→F6にペースト＋事業所名追加）'!Q561=2,'組織C③（②のG6~P→F6にペースト＋事業所名追加）'!F561,'組織C③（②のG6~P→F6にペースト＋事業所名追加）'!Q561=3,'組織C③（②のG6~P→F6にペースト＋事業所名追加）'!H561,'組織C③（②のG6~P→F6にペースト＋事業所名追加）'!Q561=4,'組織C③（②のG6~P→F6にペースト＋事業所名追加）'!J561,'組織C③（②のG6~P→F6にペースト＋事業所名追加）'!Q561=5,'組織C③（②のG6~P→F6にペースト＋事業所名追加）'!L561))</f>
        <v/>
      </c>
      <c r="I561" s="68" t="str">
        <f>IF('組織C③（②のG6~P→F6にペースト＋事業所名追加）'!C561="","",'組織C③（②のG6~P→F6にペースト＋事業所名追加）'!C561)</f>
        <v/>
      </c>
      <c r="J561" s="64"/>
    </row>
    <row r="562" spans="1:10">
      <c r="A562" s="64" t="s">
        <v>1464</v>
      </c>
      <c r="B562" s="79"/>
      <c r="C562" s="81" t="str" cm="1">
        <f t="array" ref="C562">_xlfn.IFS('組織C③（②のG6~P→F6にペースト＋事業所名追加）'!Q562="","",'組織C③（②のG6~P→F6にペースト＋事業所名追加）'!Q562=1,'組織C③（②のG6~P→F6にペースト＋事業所名追加）'!G562,'組織C③（②のG6~P→F6にペースト＋事業所名追加）'!Q562=2,'組織C③（②のG6~P→F6にペースト＋事業所名追加）'!I562,'組織C③（②のG6~P→F6にペースト＋事業所名追加）'!Q562=3,'組織C③（②のG6~P→F6にペースト＋事業所名追加）'!K562,'組織C③（②のG6~P→F6にペースト＋事業所名追加）'!Q562=4,'組織C③（②のG6~P→F6にペースト＋事業所名追加）'!M562,'組織C③（②のG6~P→F6にペースト＋事業所名追加）'!Q562=5,'組織C③（②のG6~P→F6にペースト＋事業所名追加）'!O562)</f>
        <v/>
      </c>
      <c r="D562" s="81" t="str" cm="1">
        <f t="array" ref="D562">_xlfn.IFS('組織C③（②のG6~P→F6にペースト＋事業所名追加）'!Q562="","",'組織C③（②のG6~P→F6にペースト＋事業所名追加）'!Q562=1,"",'組織C③（②のG6~P→F6にペースト＋事業所名追加）'!Q562=2,'組織C③（②のG6~P→F6にペースト＋事業所名追加）'!G562,'組織C③（②のG6~P→F6にペースト＋事業所名追加）'!Q562=3,'組織C③（②のG6~P→F6にペースト＋事業所名追加）'!I562,'組織C③（②のG6~P→F6にペースト＋事業所名追加）'!Q562=4,'組織C③（②のG6~P→F6にペースト＋事業所名追加）'!K562,'組織C③（②のG6~P→F6にペースト＋事業所名追加）'!Q562=5,'組織C③（②のG6~P→F6にペースト＋事業所名追加）'!M562)</f>
        <v/>
      </c>
      <c r="E562" s="64" t="str">
        <f t="shared" si="18"/>
        <v/>
      </c>
      <c r="F562" s="29" t="str">
        <f t="shared" si="17"/>
        <v/>
      </c>
      <c r="G562" s="68" t="str" cm="1">
        <f t="array" ref="G562">IF($G$6="","",_xlfn.IFS('組織C③（②のG6~P→F6にペースト＋事業所名追加）'!Q562="","",'組織C③（②のG6~P→F6にペースト＋事業所名追加）'!Q562=1,'組織C③（②のG6~P→F6にペースト＋事業所名追加）'!F562,'組織C③（②のG6~P→F6にペースト＋事業所名追加）'!Q562=2,'組織C③（②のG6~P→F6にペースト＋事業所名追加）'!H562,'組織C③（②のG6~P→F6にペースト＋事業所名追加）'!Q562=3,'組織C③（②のG6~P→F6にペースト＋事業所名追加）'!J562,'組織C③（②のG6~P→F6にペースト＋事業所名追加）'!Q562=4,'組織C③（②のG6~P→F6にペースト＋事業所名追加）'!L562,'組織C③（②のG6~P→F6にペースト＋事業所名追加）'!Q562=5,'組織C③（②のG6~P→F6にペースト＋事業所名追加）'!N562))</f>
        <v/>
      </c>
      <c r="H562" s="68" t="str" cm="1">
        <f t="array" ref="H562">IF($G$6="","",_xlfn.IFS('組織C③（②のG6~P→F6にペースト＋事業所名追加）'!Q562="","",'組織C③（②のG6~P→F6にペースト＋事業所名追加）'!Q562=1,"",'組織C③（②のG6~P→F6にペースト＋事業所名追加）'!Q562=2,'組織C③（②のG6~P→F6にペースト＋事業所名追加）'!F562,'組織C③（②のG6~P→F6にペースト＋事業所名追加）'!Q562=3,'組織C③（②のG6~P→F6にペースト＋事業所名追加）'!H562,'組織C③（②のG6~P→F6にペースト＋事業所名追加）'!Q562=4,'組織C③（②のG6~P→F6にペースト＋事業所名追加）'!J562,'組織C③（②のG6~P→F6にペースト＋事業所名追加）'!Q562=5,'組織C③（②のG6~P→F6にペースト＋事業所名追加）'!L562))</f>
        <v/>
      </c>
      <c r="I562" s="68" t="str">
        <f>IF('組織C③（②のG6~P→F6にペースト＋事業所名追加）'!C562="","",'組織C③（②のG6~P→F6にペースト＋事業所名追加）'!C562)</f>
        <v/>
      </c>
      <c r="J562" s="64"/>
    </row>
    <row r="563" spans="1:10">
      <c r="A563" s="64" t="s">
        <v>1465</v>
      </c>
      <c r="B563" s="79"/>
      <c r="C563" s="81" t="str" cm="1">
        <f t="array" ref="C563">_xlfn.IFS('組織C③（②のG6~P→F6にペースト＋事業所名追加）'!Q563="","",'組織C③（②のG6~P→F6にペースト＋事業所名追加）'!Q563=1,'組織C③（②のG6~P→F6にペースト＋事業所名追加）'!G563,'組織C③（②のG6~P→F6にペースト＋事業所名追加）'!Q563=2,'組織C③（②のG6~P→F6にペースト＋事業所名追加）'!I563,'組織C③（②のG6~P→F6にペースト＋事業所名追加）'!Q563=3,'組織C③（②のG6~P→F6にペースト＋事業所名追加）'!K563,'組織C③（②のG6~P→F6にペースト＋事業所名追加）'!Q563=4,'組織C③（②のG6~P→F6にペースト＋事業所名追加）'!M563,'組織C③（②のG6~P→F6にペースト＋事業所名追加）'!Q563=5,'組織C③（②のG6~P→F6にペースト＋事業所名追加）'!O563)</f>
        <v/>
      </c>
      <c r="D563" s="81" t="str" cm="1">
        <f t="array" ref="D563">_xlfn.IFS('組織C③（②のG6~P→F6にペースト＋事業所名追加）'!Q563="","",'組織C③（②のG6~P→F6にペースト＋事業所名追加）'!Q563=1,"",'組織C③（②のG6~P→F6にペースト＋事業所名追加）'!Q563=2,'組織C③（②のG6~P→F6にペースト＋事業所名追加）'!G563,'組織C③（②のG6~P→F6にペースト＋事業所名追加）'!Q563=3,'組織C③（②のG6~P→F6にペースト＋事業所名追加）'!I563,'組織C③（②のG6~P→F6にペースト＋事業所名追加）'!Q563=4,'組織C③（②のG6~P→F6にペースト＋事業所名追加）'!K563,'組織C③（②のG6~P→F6にペースト＋事業所名追加）'!Q563=5,'組織C③（②のG6~P→F6にペースト＋事業所名追加）'!M563)</f>
        <v/>
      </c>
      <c r="E563" s="64" t="str">
        <f t="shared" si="18"/>
        <v/>
      </c>
      <c r="F563" s="29" t="str">
        <f t="shared" si="17"/>
        <v/>
      </c>
      <c r="G563" s="68" t="str" cm="1">
        <f t="array" ref="G563">IF($G$6="","",_xlfn.IFS('組織C③（②のG6~P→F6にペースト＋事業所名追加）'!Q563="","",'組織C③（②のG6~P→F6にペースト＋事業所名追加）'!Q563=1,'組織C③（②のG6~P→F6にペースト＋事業所名追加）'!F563,'組織C③（②のG6~P→F6にペースト＋事業所名追加）'!Q563=2,'組織C③（②のG6~P→F6にペースト＋事業所名追加）'!H563,'組織C③（②のG6~P→F6にペースト＋事業所名追加）'!Q563=3,'組織C③（②のG6~P→F6にペースト＋事業所名追加）'!J563,'組織C③（②のG6~P→F6にペースト＋事業所名追加）'!Q563=4,'組織C③（②のG6~P→F6にペースト＋事業所名追加）'!L563,'組織C③（②のG6~P→F6にペースト＋事業所名追加）'!Q563=5,'組織C③（②のG6~P→F6にペースト＋事業所名追加）'!N563))</f>
        <v/>
      </c>
      <c r="H563" s="68" t="str" cm="1">
        <f t="array" ref="H563">IF($G$6="","",_xlfn.IFS('組織C③（②のG6~P→F6にペースト＋事業所名追加）'!Q563="","",'組織C③（②のG6~P→F6にペースト＋事業所名追加）'!Q563=1,"",'組織C③（②のG6~P→F6にペースト＋事業所名追加）'!Q563=2,'組織C③（②のG6~P→F6にペースト＋事業所名追加）'!F563,'組織C③（②のG6~P→F6にペースト＋事業所名追加）'!Q563=3,'組織C③（②のG6~P→F6にペースト＋事業所名追加）'!H563,'組織C③（②のG6~P→F6にペースト＋事業所名追加）'!Q563=4,'組織C③（②のG6~P→F6にペースト＋事業所名追加）'!J563,'組織C③（②のG6~P→F6にペースト＋事業所名追加）'!Q563=5,'組織C③（②のG6~P→F6にペースト＋事業所名追加）'!L563))</f>
        <v/>
      </c>
      <c r="I563" s="68" t="str">
        <f>IF('組織C③（②のG6~P→F6にペースト＋事業所名追加）'!C563="","",'組織C③（②のG6~P→F6にペースト＋事業所名追加）'!C563)</f>
        <v/>
      </c>
      <c r="J563" s="64"/>
    </row>
    <row r="564" spans="1:10">
      <c r="A564" s="64" t="s">
        <v>1466</v>
      </c>
      <c r="B564" s="79"/>
      <c r="C564" s="81" t="str" cm="1">
        <f t="array" ref="C564">_xlfn.IFS('組織C③（②のG6~P→F6にペースト＋事業所名追加）'!Q564="","",'組織C③（②のG6~P→F6にペースト＋事業所名追加）'!Q564=1,'組織C③（②のG6~P→F6にペースト＋事業所名追加）'!G564,'組織C③（②のG6~P→F6にペースト＋事業所名追加）'!Q564=2,'組織C③（②のG6~P→F6にペースト＋事業所名追加）'!I564,'組織C③（②のG6~P→F6にペースト＋事業所名追加）'!Q564=3,'組織C③（②のG6~P→F6にペースト＋事業所名追加）'!K564,'組織C③（②のG6~P→F6にペースト＋事業所名追加）'!Q564=4,'組織C③（②のG6~P→F6にペースト＋事業所名追加）'!M564,'組織C③（②のG6~P→F6にペースト＋事業所名追加）'!Q564=5,'組織C③（②のG6~P→F6にペースト＋事業所名追加）'!O564)</f>
        <v/>
      </c>
      <c r="D564" s="81" t="str" cm="1">
        <f t="array" ref="D564">_xlfn.IFS('組織C③（②のG6~P→F6にペースト＋事業所名追加）'!Q564="","",'組織C③（②のG6~P→F6にペースト＋事業所名追加）'!Q564=1,"",'組織C③（②のG6~P→F6にペースト＋事業所名追加）'!Q564=2,'組織C③（②のG6~P→F6にペースト＋事業所名追加）'!G564,'組織C③（②のG6~P→F6にペースト＋事業所名追加）'!Q564=3,'組織C③（②のG6~P→F6にペースト＋事業所名追加）'!I564,'組織C③（②のG6~P→F6にペースト＋事業所名追加）'!Q564=4,'組織C③（②のG6~P→F6にペースト＋事業所名追加）'!K564,'組織C③（②のG6~P→F6にペースト＋事業所名追加）'!Q564=5,'組織C③（②のG6~P→F6にペースト＋事業所名追加）'!M564)</f>
        <v/>
      </c>
      <c r="E564" s="64" t="str">
        <f t="shared" si="18"/>
        <v/>
      </c>
      <c r="F564" s="29" t="str">
        <f t="shared" si="17"/>
        <v/>
      </c>
      <c r="G564" s="68" t="str" cm="1">
        <f t="array" ref="G564">IF($G$6="","",_xlfn.IFS('組織C③（②のG6~P→F6にペースト＋事業所名追加）'!Q564="","",'組織C③（②のG6~P→F6にペースト＋事業所名追加）'!Q564=1,'組織C③（②のG6~P→F6にペースト＋事業所名追加）'!F564,'組織C③（②のG6~P→F6にペースト＋事業所名追加）'!Q564=2,'組織C③（②のG6~P→F6にペースト＋事業所名追加）'!H564,'組織C③（②のG6~P→F6にペースト＋事業所名追加）'!Q564=3,'組織C③（②のG6~P→F6にペースト＋事業所名追加）'!J564,'組織C③（②のG6~P→F6にペースト＋事業所名追加）'!Q564=4,'組織C③（②のG6~P→F6にペースト＋事業所名追加）'!L564,'組織C③（②のG6~P→F6にペースト＋事業所名追加）'!Q564=5,'組織C③（②のG6~P→F6にペースト＋事業所名追加）'!N564))</f>
        <v/>
      </c>
      <c r="H564" s="68" t="str" cm="1">
        <f t="array" ref="H564">IF($G$6="","",_xlfn.IFS('組織C③（②のG6~P→F6にペースト＋事業所名追加）'!Q564="","",'組織C③（②のG6~P→F6にペースト＋事業所名追加）'!Q564=1,"",'組織C③（②のG6~P→F6にペースト＋事業所名追加）'!Q564=2,'組織C③（②のG6~P→F6にペースト＋事業所名追加）'!F564,'組織C③（②のG6~P→F6にペースト＋事業所名追加）'!Q564=3,'組織C③（②のG6~P→F6にペースト＋事業所名追加）'!H564,'組織C③（②のG6~P→F6にペースト＋事業所名追加）'!Q564=4,'組織C③（②のG6~P→F6にペースト＋事業所名追加）'!J564,'組織C③（②のG6~P→F6にペースト＋事業所名追加）'!Q564=5,'組織C③（②のG6~P→F6にペースト＋事業所名追加）'!L564))</f>
        <v/>
      </c>
      <c r="I564" s="68" t="str">
        <f>IF('組織C③（②のG6~P→F6にペースト＋事業所名追加）'!C564="","",'組織C③（②のG6~P→F6にペースト＋事業所名追加）'!C564)</f>
        <v/>
      </c>
      <c r="J564" s="64"/>
    </row>
    <row r="565" spans="1:10">
      <c r="A565" s="64" t="s">
        <v>1467</v>
      </c>
      <c r="B565" s="79"/>
      <c r="C565" s="81" t="str" cm="1">
        <f t="array" ref="C565">_xlfn.IFS('組織C③（②のG6~P→F6にペースト＋事業所名追加）'!Q565="","",'組織C③（②のG6~P→F6にペースト＋事業所名追加）'!Q565=1,'組織C③（②のG6~P→F6にペースト＋事業所名追加）'!G565,'組織C③（②のG6~P→F6にペースト＋事業所名追加）'!Q565=2,'組織C③（②のG6~P→F6にペースト＋事業所名追加）'!I565,'組織C③（②のG6~P→F6にペースト＋事業所名追加）'!Q565=3,'組織C③（②のG6~P→F6にペースト＋事業所名追加）'!K565,'組織C③（②のG6~P→F6にペースト＋事業所名追加）'!Q565=4,'組織C③（②のG6~P→F6にペースト＋事業所名追加）'!M565,'組織C③（②のG6~P→F6にペースト＋事業所名追加）'!Q565=5,'組織C③（②のG6~P→F6にペースト＋事業所名追加）'!O565)</f>
        <v/>
      </c>
      <c r="D565" s="81" t="str" cm="1">
        <f t="array" ref="D565">_xlfn.IFS('組織C③（②のG6~P→F6にペースト＋事業所名追加）'!Q565="","",'組織C③（②のG6~P→F6にペースト＋事業所名追加）'!Q565=1,"",'組織C③（②のG6~P→F6にペースト＋事業所名追加）'!Q565=2,'組織C③（②のG6~P→F6にペースト＋事業所名追加）'!G565,'組織C③（②のG6~P→F6にペースト＋事業所名追加）'!Q565=3,'組織C③（②のG6~P→F6にペースト＋事業所名追加）'!I565,'組織C③（②のG6~P→F6にペースト＋事業所名追加）'!Q565=4,'組織C③（②のG6~P→F6にペースト＋事業所名追加）'!K565,'組織C③（②のG6~P→F6にペースト＋事業所名追加）'!Q565=5,'組織C③（②のG6~P→F6にペースト＋事業所名追加）'!M565)</f>
        <v/>
      </c>
      <c r="E565" s="64" t="str">
        <f t="shared" si="18"/>
        <v/>
      </c>
      <c r="F565" s="29" t="str">
        <f t="shared" si="17"/>
        <v/>
      </c>
      <c r="G565" s="68" t="str" cm="1">
        <f t="array" ref="G565">IF($G$6="","",_xlfn.IFS('組織C③（②のG6~P→F6にペースト＋事業所名追加）'!Q565="","",'組織C③（②のG6~P→F6にペースト＋事業所名追加）'!Q565=1,'組織C③（②のG6~P→F6にペースト＋事業所名追加）'!F565,'組織C③（②のG6~P→F6にペースト＋事業所名追加）'!Q565=2,'組織C③（②のG6~P→F6にペースト＋事業所名追加）'!H565,'組織C③（②のG6~P→F6にペースト＋事業所名追加）'!Q565=3,'組織C③（②のG6~P→F6にペースト＋事業所名追加）'!J565,'組織C③（②のG6~P→F6にペースト＋事業所名追加）'!Q565=4,'組織C③（②のG6~P→F6にペースト＋事業所名追加）'!L565,'組織C③（②のG6~P→F6にペースト＋事業所名追加）'!Q565=5,'組織C③（②のG6~P→F6にペースト＋事業所名追加）'!N565))</f>
        <v/>
      </c>
      <c r="H565" s="68" t="str" cm="1">
        <f t="array" ref="H565">IF($G$6="","",_xlfn.IFS('組織C③（②のG6~P→F6にペースト＋事業所名追加）'!Q565="","",'組織C③（②のG6~P→F6にペースト＋事業所名追加）'!Q565=1,"",'組織C③（②のG6~P→F6にペースト＋事業所名追加）'!Q565=2,'組織C③（②のG6~P→F6にペースト＋事業所名追加）'!F565,'組織C③（②のG6~P→F6にペースト＋事業所名追加）'!Q565=3,'組織C③（②のG6~P→F6にペースト＋事業所名追加）'!H565,'組織C③（②のG6~P→F6にペースト＋事業所名追加）'!Q565=4,'組織C③（②のG6~P→F6にペースト＋事業所名追加）'!J565,'組織C③（②のG6~P→F6にペースト＋事業所名追加）'!Q565=5,'組織C③（②のG6~P→F6にペースト＋事業所名追加）'!L565))</f>
        <v/>
      </c>
      <c r="I565" s="68" t="str">
        <f>IF('組織C③（②のG6~P→F6にペースト＋事業所名追加）'!C565="","",'組織C③（②のG6~P→F6にペースト＋事業所名追加）'!C565)</f>
        <v/>
      </c>
      <c r="J565" s="64"/>
    </row>
    <row r="566" spans="1:10">
      <c r="A566" s="64" t="s">
        <v>1468</v>
      </c>
      <c r="B566" s="79"/>
      <c r="C566" s="81" t="str" cm="1">
        <f t="array" ref="C566">_xlfn.IFS('組織C③（②のG6~P→F6にペースト＋事業所名追加）'!Q566="","",'組織C③（②のG6~P→F6にペースト＋事業所名追加）'!Q566=1,'組織C③（②のG6~P→F6にペースト＋事業所名追加）'!G566,'組織C③（②のG6~P→F6にペースト＋事業所名追加）'!Q566=2,'組織C③（②のG6~P→F6にペースト＋事業所名追加）'!I566,'組織C③（②のG6~P→F6にペースト＋事業所名追加）'!Q566=3,'組織C③（②のG6~P→F6にペースト＋事業所名追加）'!K566,'組織C③（②のG6~P→F6にペースト＋事業所名追加）'!Q566=4,'組織C③（②のG6~P→F6にペースト＋事業所名追加）'!M566,'組織C③（②のG6~P→F6にペースト＋事業所名追加）'!Q566=5,'組織C③（②のG6~P→F6にペースト＋事業所名追加）'!O566)</f>
        <v/>
      </c>
      <c r="D566" s="81" t="str" cm="1">
        <f t="array" ref="D566">_xlfn.IFS('組織C③（②のG6~P→F6にペースト＋事業所名追加）'!Q566="","",'組織C③（②のG6~P→F6にペースト＋事業所名追加）'!Q566=1,"",'組織C③（②のG6~P→F6にペースト＋事業所名追加）'!Q566=2,'組織C③（②のG6~P→F6にペースト＋事業所名追加）'!G566,'組織C③（②のG6~P→F6にペースト＋事業所名追加）'!Q566=3,'組織C③（②のG6~P→F6にペースト＋事業所名追加）'!I566,'組織C③（②のG6~P→F6にペースト＋事業所名追加）'!Q566=4,'組織C③（②のG6~P→F6にペースト＋事業所名追加）'!K566,'組織C③（②のG6~P→F6にペースト＋事業所名追加）'!Q566=5,'組織C③（②のG6~P→F6にペースト＋事業所名追加）'!M566)</f>
        <v/>
      </c>
      <c r="E566" s="64" t="str">
        <f t="shared" si="18"/>
        <v/>
      </c>
      <c r="F566" s="29" t="str">
        <f t="shared" si="17"/>
        <v/>
      </c>
      <c r="G566" s="68" t="str" cm="1">
        <f t="array" ref="G566">IF($G$6="","",_xlfn.IFS('組織C③（②のG6~P→F6にペースト＋事業所名追加）'!Q566="","",'組織C③（②のG6~P→F6にペースト＋事業所名追加）'!Q566=1,'組織C③（②のG6~P→F6にペースト＋事業所名追加）'!F566,'組織C③（②のG6~P→F6にペースト＋事業所名追加）'!Q566=2,'組織C③（②のG6~P→F6にペースト＋事業所名追加）'!H566,'組織C③（②のG6~P→F6にペースト＋事業所名追加）'!Q566=3,'組織C③（②のG6~P→F6にペースト＋事業所名追加）'!J566,'組織C③（②のG6~P→F6にペースト＋事業所名追加）'!Q566=4,'組織C③（②のG6~P→F6にペースト＋事業所名追加）'!L566,'組織C③（②のG6~P→F6にペースト＋事業所名追加）'!Q566=5,'組織C③（②のG6~P→F6にペースト＋事業所名追加）'!N566))</f>
        <v/>
      </c>
      <c r="H566" s="68" t="str" cm="1">
        <f t="array" ref="H566">IF($G$6="","",_xlfn.IFS('組織C③（②のG6~P→F6にペースト＋事業所名追加）'!Q566="","",'組織C③（②のG6~P→F6にペースト＋事業所名追加）'!Q566=1,"",'組織C③（②のG6~P→F6にペースト＋事業所名追加）'!Q566=2,'組織C③（②のG6~P→F6にペースト＋事業所名追加）'!F566,'組織C③（②のG6~P→F6にペースト＋事業所名追加）'!Q566=3,'組織C③（②のG6~P→F6にペースト＋事業所名追加）'!H566,'組織C③（②のG6~P→F6にペースト＋事業所名追加）'!Q566=4,'組織C③（②のG6~P→F6にペースト＋事業所名追加）'!J566,'組織C③（②のG6~P→F6にペースト＋事業所名追加）'!Q566=5,'組織C③（②のG6~P→F6にペースト＋事業所名追加）'!L566))</f>
        <v/>
      </c>
      <c r="I566" s="68" t="str">
        <f>IF('組織C③（②のG6~P→F6にペースト＋事業所名追加）'!C566="","",'組織C③（②のG6~P→F6にペースト＋事業所名追加）'!C566)</f>
        <v/>
      </c>
      <c r="J566" s="64"/>
    </row>
    <row r="567" spans="1:10">
      <c r="A567" s="64" t="s">
        <v>1469</v>
      </c>
      <c r="B567" s="79"/>
      <c r="C567" s="81" t="str" cm="1">
        <f t="array" ref="C567">_xlfn.IFS('組織C③（②のG6~P→F6にペースト＋事業所名追加）'!Q567="","",'組織C③（②のG6~P→F6にペースト＋事業所名追加）'!Q567=1,'組織C③（②のG6~P→F6にペースト＋事業所名追加）'!G567,'組織C③（②のG6~P→F6にペースト＋事業所名追加）'!Q567=2,'組織C③（②のG6~P→F6にペースト＋事業所名追加）'!I567,'組織C③（②のG6~P→F6にペースト＋事業所名追加）'!Q567=3,'組織C③（②のG6~P→F6にペースト＋事業所名追加）'!K567,'組織C③（②のG6~P→F6にペースト＋事業所名追加）'!Q567=4,'組織C③（②のG6~P→F6にペースト＋事業所名追加）'!M567,'組織C③（②のG6~P→F6にペースト＋事業所名追加）'!Q567=5,'組織C③（②のG6~P→F6にペースト＋事業所名追加）'!O567)</f>
        <v/>
      </c>
      <c r="D567" s="81" t="str" cm="1">
        <f t="array" ref="D567">_xlfn.IFS('組織C③（②のG6~P→F6にペースト＋事業所名追加）'!Q567="","",'組織C③（②のG6~P→F6にペースト＋事業所名追加）'!Q567=1,"",'組織C③（②のG6~P→F6にペースト＋事業所名追加）'!Q567=2,'組織C③（②のG6~P→F6にペースト＋事業所名追加）'!G567,'組織C③（②のG6~P→F6にペースト＋事業所名追加）'!Q567=3,'組織C③（②のG6~P→F6にペースト＋事業所名追加）'!I567,'組織C③（②のG6~P→F6にペースト＋事業所名追加）'!Q567=4,'組織C③（②のG6~P→F6にペースト＋事業所名追加）'!K567,'組織C③（②のG6~P→F6にペースト＋事業所名追加）'!Q567=5,'組織C③（②のG6~P→F6にペースト＋事業所名追加）'!M567)</f>
        <v/>
      </c>
      <c r="E567" s="64" t="str">
        <f t="shared" si="18"/>
        <v/>
      </c>
      <c r="F567" s="29" t="str">
        <f t="shared" si="17"/>
        <v/>
      </c>
      <c r="G567" s="68" t="str" cm="1">
        <f t="array" ref="G567">IF($G$6="","",_xlfn.IFS('組織C③（②のG6~P→F6にペースト＋事業所名追加）'!Q567="","",'組織C③（②のG6~P→F6にペースト＋事業所名追加）'!Q567=1,'組織C③（②のG6~P→F6にペースト＋事業所名追加）'!F567,'組織C③（②のG6~P→F6にペースト＋事業所名追加）'!Q567=2,'組織C③（②のG6~P→F6にペースト＋事業所名追加）'!H567,'組織C③（②のG6~P→F6にペースト＋事業所名追加）'!Q567=3,'組織C③（②のG6~P→F6にペースト＋事業所名追加）'!J567,'組織C③（②のG6~P→F6にペースト＋事業所名追加）'!Q567=4,'組織C③（②のG6~P→F6にペースト＋事業所名追加）'!L567,'組織C③（②のG6~P→F6にペースト＋事業所名追加）'!Q567=5,'組織C③（②のG6~P→F6にペースト＋事業所名追加）'!N567))</f>
        <v/>
      </c>
      <c r="H567" s="68" t="str" cm="1">
        <f t="array" ref="H567">IF($G$6="","",_xlfn.IFS('組織C③（②のG6~P→F6にペースト＋事業所名追加）'!Q567="","",'組織C③（②のG6~P→F6にペースト＋事業所名追加）'!Q567=1,"",'組織C③（②のG6~P→F6にペースト＋事業所名追加）'!Q567=2,'組織C③（②のG6~P→F6にペースト＋事業所名追加）'!F567,'組織C③（②のG6~P→F6にペースト＋事業所名追加）'!Q567=3,'組織C③（②のG6~P→F6にペースト＋事業所名追加）'!H567,'組織C③（②のG6~P→F6にペースト＋事業所名追加）'!Q567=4,'組織C③（②のG6~P→F6にペースト＋事業所名追加）'!J567,'組織C③（②のG6~P→F6にペースト＋事業所名追加）'!Q567=5,'組織C③（②のG6~P→F6にペースト＋事業所名追加）'!L567))</f>
        <v/>
      </c>
      <c r="I567" s="68" t="str">
        <f>IF('組織C③（②のG6~P→F6にペースト＋事業所名追加）'!C567="","",'組織C③（②のG6~P→F6にペースト＋事業所名追加）'!C567)</f>
        <v/>
      </c>
      <c r="J567" s="64"/>
    </row>
    <row r="568" spans="1:10">
      <c r="A568" s="64" t="s">
        <v>1470</v>
      </c>
      <c r="B568" s="79"/>
      <c r="C568" s="81" t="str" cm="1">
        <f t="array" ref="C568">_xlfn.IFS('組織C③（②のG6~P→F6にペースト＋事業所名追加）'!Q568="","",'組織C③（②のG6~P→F6にペースト＋事業所名追加）'!Q568=1,'組織C③（②のG6~P→F6にペースト＋事業所名追加）'!G568,'組織C③（②のG6~P→F6にペースト＋事業所名追加）'!Q568=2,'組織C③（②のG6~P→F6にペースト＋事業所名追加）'!I568,'組織C③（②のG6~P→F6にペースト＋事業所名追加）'!Q568=3,'組織C③（②のG6~P→F6にペースト＋事業所名追加）'!K568,'組織C③（②のG6~P→F6にペースト＋事業所名追加）'!Q568=4,'組織C③（②のG6~P→F6にペースト＋事業所名追加）'!M568,'組織C③（②のG6~P→F6にペースト＋事業所名追加）'!Q568=5,'組織C③（②のG6~P→F6にペースト＋事業所名追加）'!O568)</f>
        <v/>
      </c>
      <c r="D568" s="81" t="str" cm="1">
        <f t="array" ref="D568">_xlfn.IFS('組織C③（②のG6~P→F6にペースト＋事業所名追加）'!Q568="","",'組織C③（②のG6~P→F6にペースト＋事業所名追加）'!Q568=1,"",'組織C③（②のG6~P→F6にペースト＋事業所名追加）'!Q568=2,'組織C③（②のG6~P→F6にペースト＋事業所名追加）'!G568,'組織C③（②のG6~P→F6にペースト＋事業所名追加）'!Q568=3,'組織C③（②のG6~P→F6にペースト＋事業所名追加）'!I568,'組織C③（②のG6~P→F6にペースト＋事業所名追加）'!Q568=4,'組織C③（②のG6~P→F6にペースト＋事業所名追加）'!K568,'組織C③（②のG6~P→F6にペースト＋事業所名追加）'!Q568=5,'組織C③（②のG6~P→F6にペースト＋事業所名追加）'!M568)</f>
        <v/>
      </c>
      <c r="E568" s="64" t="str">
        <f t="shared" si="18"/>
        <v/>
      </c>
      <c r="F568" s="29" t="str">
        <f t="shared" si="17"/>
        <v/>
      </c>
      <c r="G568" s="68" t="str" cm="1">
        <f t="array" ref="G568">IF($G$6="","",_xlfn.IFS('組織C③（②のG6~P→F6にペースト＋事業所名追加）'!Q568="","",'組織C③（②のG6~P→F6にペースト＋事業所名追加）'!Q568=1,'組織C③（②のG6~P→F6にペースト＋事業所名追加）'!F568,'組織C③（②のG6~P→F6にペースト＋事業所名追加）'!Q568=2,'組織C③（②のG6~P→F6にペースト＋事業所名追加）'!H568,'組織C③（②のG6~P→F6にペースト＋事業所名追加）'!Q568=3,'組織C③（②のG6~P→F6にペースト＋事業所名追加）'!J568,'組織C③（②のG6~P→F6にペースト＋事業所名追加）'!Q568=4,'組織C③（②のG6~P→F6にペースト＋事業所名追加）'!L568,'組織C③（②のG6~P→F6にペースト＋事業所名追加）'!Q568=5,'組織C③（②のG6~P→F6にペースト＋事業所名追加）'!N568))</f>
        <v/>
      </c>
      <c r="H568" s="68" t="str" cm="1">
        <f t="array" ref="H568">IF($G$6="","",_xlfn.IFS('組織C③（②のG6~P→F6にペースト＋事業所名追加）'!Q568="","",'組織C③（②のG6~P→F6にペースト＋事業所名追加）'!Q568=1,"",'組織C③（②のG6~P→F6にペースト＋事業所名追加）'!Q568=2,'組織C③（②のG6~P→F6にペースト＋事業所名追加）'!F568,'組織C③（②のG6~P→F6にペースト＋事業所名追加）'!Q568=3,'組織C③（②のG6~P→F6にペースト＋事業所名追加）'!H568,'組織C③（②のG6~P→F6にペースト＋事業所名追加）'!Q568=4,'組織C③（②のG6~P→F6にペースト＋事業所名追加）'!J568,'組織C③（②のG6~P→F6にペースト＋事業所名追加）'!Q568=5,'組織C③（②のG6~P→F6にペースト＋事業所名追加）'!L568))</f>
        <v/>
      </c>
      <c r="I568" s="68" t="str">
        <f>IF('組織C③（②のG6~P→F6にペースト＋事業所名追加）'!C568="","",'組織C③（②のG6~P→F6にペースト＋事業所名追加）'!C568)</f>
        <v/>
      </c>
      <c r="J568" s="64"/>
    </row>
    <row r="569" spans="1:10">
      <c r="A569" s="64" t="s">
        <v>1471</v>
      </c>
      <c r="B569" s="79"/>
      <c r="C569" s="81" t="str" cm="1">
        <f t="array" ref="C569">_xlfn.IFS('組織C③（②のG6~P→F6にペースト＋事業所名追加）'!Q569="","",'組織C③（②のG6~P→F6にペースト＋事業所名追加）'!Q569=1,'組織C③（②のG6~P→F6にペースト＋事業所名追加）'!G569,'組織C③（②のG6~P→F6にペースト＋事業所名追加）'!Q569=2,'組織C③（②のG6~P→F6にペースト＋事業所名追加）'!I569,'組織C③（②のG6~P→F6にペースト＋事業所名追加）'!Q569=3,'組織C③（②のG6~P→F6にペースト＋事業所名追加）'!K569,'組織C③（②のG6~P→F6にペースト＋事業所名追加）'!Q569=4,'組織C③（②のG6~P→F6にペースト＋事業所名追加）'!M569,'組織C③（②のG6~P→F6にペースト＋事業所名追加）'!Q569=5,'組織C③（②のG6~P→F6にペースト＋事業所名追加）'!O569)</f>
        <v/>
      </c>
      <c r="D569" s="81" t="str" cm="1">
        <f t="array" ref="D569">_xlfn.IFS('組織C③（②のG6~P→F6にペースト＋事業所名追加）'!Q569="","",'組織C③（②のG6~P→F6にペースト＋事業所名追加）'!Q569=1,"",'組織C③（②のG6~P→F6にペースト＋事業所名追加）'!Q569=2,'組織C③（②のG6~P→F6にペースト＋事業所名追加）'!G569,'組織C③（②のG6~P→F6にペースト＋事業所名追加）'!Q569=3,'組織C③（②のG6~P→F6にペースト＋事業所名追加）'!I569,'組織C③（②のG6~P→F6にペースト＋事業所名追加）'!Q569=4,'組織C③（②のG6~P→F6にペースト＋事業所名追加）'!K569,'組織C③（②のG6~P→F6にペースト＋事業所名追加）'!Q569=5,'組織C③（②のG6~P→F6にペースト＋事業所名追加）'!M569)</f>
        <v/>
      </c>
      <c r="E569" s="64" t="str">
        <f t="shared" si="18"/>
        <v/>
      </c>
      <c r="F569" s="29" t="str">
        <f t="shared" si="17"/>
        <v/>
      </c>
      <c r="G569" s="68" t="str" cm="1">
        <f t="array" ref="G569">IF($G$6="","",_xlfn.IFS('組織C③（②のG6~P→F6にペースト＋事業所名追加）'!Q569="","",'組織C③（②のG6~P→F6にペースト＋事業所名追加）'!Q569=1,'組織C③（②のG6~P→F6にペースト＋事業所名追加）'!F569,'組織C③（②のG6~P→F6にペースト＋事業所名追加）'!Q569=2,'組織C③（②のG6~P→F6にペースト＋事業所名追加）'!H569,'組織C③（②のG6~P→F6にペースト＋事業所名追加）'!Q569=3,'組織C③（②のG6~P→F6にペースト＋事業所名追加）'!J569,'組織C③（②のG6~P→F6にペースト＋事業所名追加）'!Q569=4,'組織C③（②のG6~P→F6にペースト＋事業所名追加）'!L569,'組織C③（②のG6~P→F6にペースト＋事業所名追加）'!Q569=5,'組織C③（②のG6~P→F6にペースト＋事業所名追加）'!N569))</f>
        <v/>
      </c>
      <c r="H569" s="68" t="str" cm="1">
        <f t="array" ref="H569">IF($G$6="","",_xlfn.IFS('組織C③（②のG6~P→F6にペースト＋事業所名追加）'!Q569="","",'組織C③（②のG6~P→F6にペースト＋事業所名追加）'!Q569=1,"",'組織C③（②のG6~P→F6にペースト＋事業所名追加）'!Q569=2,'組織C③（②のG6~P→F6にペースト＋事業所名追加）'!F569,'組織C③（②のG6~P→F6にペースト＋事業所名追加）'!Q569=3,'組織C③（②のG6~P→F6にペースト＋事業所名追加）'!H569,'組織C③（②のG6~P→F6にペースト＋事業所名追加）'!Q569=4,'組織C③（②のG6~P→F6にペースト＋事業所名追加）'!J569,'組織C③（②のG6~P→F6にペースト＋事業所名追加）'!Q569=5,'組織C③（②のG6~P→F6にペースト＋事業所名追加）'!L569))</f>
        <v/>
      </c>
      <c r="I569" s="68" t="str">
        <f>IF('組織C③（②のG6~P→F6にペースト＋事業所名追加）'!C569="","",'組織C③（②のG6~P→F6にペースト＋事業所名追加）'!C569)</f>
        <v/>
      </c>
      <c r="J569" s="64"/>
    </row>
    <row r="570" spans="1:10">
      <c r="A570" s="64" t="s">
        <v>1472</v>
      </c>
      <c r="B570" s="79"/>
      <c r="C570" s="81" t="str" cm="1">
        <f t="array" ref="C570">_xlfn.IFS('組織C③（②のG6~P→F6にペースト＋事業所名追加）'!Q570="","",'組織C③（②のG6~P→F6にペースト＋事業所名追加）'!Q570=1,'組織C③（②のG6~P→F6にペースト＋事業所名追加）'!G570,'組織C③（②のG6~P→F6にペースト＋事業所名追加）'!Q570=2,'組織C③（②のG6~P→F6にペースト＋事業所名追加）'!I570,'組織C③（②のG6~P→F6にペースト＋事業所名追加）'!Q570=3,'組織C③（②のG6~P→F6にペースト＋事業所名追加）'!K570,'組織C③（②のG6~P→F6にペースト＋事業所名追加）'!Q570=4,'組織C③（②のG6~P→F6にペースト＋事業所名追加）'!M570,'組織C③（②のG6~P→F6にペースト＋事業所名追加）'!Q570=5,'組織C③（②のG6~P→F6にペースト＋事業所名追加）'!O570)</f>
        <v/>
      </c>
      <c r="D570" s="81" t="str" cm="1">
        <f t="array" ref="D570">_xlfn.IFS('組織C③（②のG6~P→F6にペースト＋事業所名追加）'!Q570="","",'組織C③（②のG6~P→F6にペースト＋事業所名追加）'!Q570=1,"",'組織C③（②のG6~P→F6にペースト＋事業所名追加）'!Q570=2,'組織C③（②のG6~P→F6にペースト＋事業所名追加）'!G570,'組織C③（②のG6~P→F6にペースト＋事業所名追加）'!Q570=3,'組織C③（②のG6~P→F6にペースト＋事業所名追加）'!I570,'組織C③（②のG6~P→F6にペースト＋事業所名追加）'!Q570=4,'組織C③（②のG6~P→F6にペースト＋事業所名追加）'!K570,'組織C③（②のG6~P→F6にペースト＋事業所名追加）'!Q570=5,'組織C③（②のG6~P→F6にペースト＋事業所名追加）'!M570)</f>
        <v/>
      </c>
      <c r="E570" s="64" t="str">
        <f t="shared" si="18"/>
        <v/>
      </c>
      <c r="F570" s="29" t="str">
        <f t="shared" si="17"/>
        <v/>
      </c>
      <c r="G570" s="68" t="str" cm="1">
        <f t="array" ref="G570">IF($G$6="","",_xlfn.IFS('組織C③（②のG6~P→F6にペースト＋事業所名追加）'!Q570="","",'組織C③（②のG6~P→F6にペースト＋事業所名追加）'!Q570=1,'組織C③（②のG6~P→F6にペースト＋事業所名追加）'!F570,'組織C③（②のG6~P→F6にペースト＋事業所名追加）'!Q570=2,'組織C③（②のG6~P→F6にペースト＋事業所名追加）'!H570,'組織C③（②のG6~P→F6にペースト＋事業所名追加）'!Q570=3,'組織C③（②のG6~P→F6にペースト＋事業所名追加）'!J570,'組織C③（②のG6~P→F6にペースト＋事業所名追加）'!Q570=4,'組織C③（②のG6~P→F6にペースト＋事業所名追加）'!L570,'組織C③（②のG6~P→F6にペースト＋事業所名追加）'!Q570=5,'組織C③（②のG6~P→F6にペースト＋事業所名追加）'!N570))</f>
        <v/>
      </c>
      <c r="H570" s="68" t="str" cm="1">
        <f t="array" ref="H570">IF($G$6="","",_xlfn.IFS('組織C③（②のG6~P→F6にペースト＋事業所名追加）'!Q570="","",'組織C③（②のG6~P→F6にペースト＋事業所名追加）'!Q570=1,"",'組織C③（②のG6~P→F6にペースト＋事業所名追加）'!Q570=2,'組織C③（②のG6~P→F6にペースト＋事業所名追加）'!F570,'組織C③（②のG6~P→F6にペースト＋事業所名追加）'!Q570=3,'組織C③（②のG6~P→F6にペースト＋事業所名追加）'!H570,'組織C③（②のG6~P→F6にペースト＋事業所名追加）'!Q570=4,'組織C③（②のG6~P→F6にペースト＋事業所名追加）'!J570,'組織C③（②のG6~P→F6にペースト＋事業所名追加）'!Q570=5,'組織C③（②のG6~P→F6にペースト＋事業所名追加）'!L570))</f>
        <v/>
      </c>
      <c r="I570" s="68" t="str">
        <f>IF('組織C③（②のG6~P→F6にペースト＋事業所名追加）'!C570="","",'組織C③（②のG6~P→F6にペースト＋事業所名追加）'!C570)</f>
        <v/>
      </c>
      <c r="J570" s="64"/>
    </row>
    <row r="571" spans="1:10">
      <c r="A571" s="64" t="s">
        <v>1473</v>
      </c>
      <c r="B571" s="79"/>
      <c r="C571" s="81" t="str" cm="1">
        <f t="array" ref="C571">_xlfn.IFS('組織C③（②のG6~P→F6にペースト＋事業所名追加）'!Q571="","",'組織C③（②のG6~P→F6にペースト＋事業所名追加）'!Q571=1,'組織C③（②のG6~P→F6にペースト＋事業所名追加）'!G571,'組織C③（②のG6~P→F6にペースト＋事業所名追加）'!Q571=2,'組織C③（②のG6~P→F6にペースト＋事業所名追加）'!I571,'組織C③（②のG6~P→F6にペースト＋事業所名追加）'!Q571=3,'組織C③（②のG6~P→F6にペースト＋事業所名追加）'!K571,'組織C③（②のG6~P→F6にペースト＋事業所名追加）'!Q571=4,'組織C③（②のG6~P→F6にペースト＋事業所名追加）'!M571,'組織C③（②のG6~P→F6にペースト＋事業所名追加）'!Q571=5,'組織C③（②のG6~P→F6にペースト＋事業所名追加）'!O571)</f>
        <v/>
      </c>
      <c r="D571" s="81" t="str" cm="1">
        <f t="array" ref="D571">_xlfn.IFS('組織C③（②のG6~P→F6にペースト＋事業所名追加）'!Q571="","",'組織C③（②のG6~P→F6にペースト＋事業所名追加）'!Q571=1,"",'組織C③（②のG6~P→F6にペースト＋事業所名追加）'!Q571=2,'組織C③（②のG6~P→F6にペースト＋事業所名追加）'!G571,'組織C③（②のG6~P→F6にペースト＋事業所名追加）'!Q571=3,'組織C③（②のG6~P→F6にペースト＋事業所名追加）'!I571,'組織C③（②のG6~P→F6にペースト＋事業所名追加）'!Q571=4,'組織C③（②のG6~P→F6にペースト＋事業所名追加）'!K571,'組織C③（②のG6~P→F6にペースト＋事業所名追加）'!Q571=5,'組織C③（②のG6~P→F6にペースト＋事業所名追加）'!M571)</f>
        <v/>
      </c>
      <c r="E571" s="64" t="str">
        <f t="shared" si="18"/>
        <v/>
      </c>
      <c r="F571" s="29" t="str">
        <f t="shared" si="17"/>
        <v/>
      </c>
      <c r="G571" s="68" t="str" cm="1">
        <f t="array" ref="G571">IF($G$6="","",_xlfn.IFS('組織C③（②のG6~P→F6にペースト＋事業所名追加）'!Q571="","",'組織C③（②のG6~P→F6にペースト＋事業所名追加）'!Q571=1,'組織C③（②のG6~P→F6にペースト＋事業所名追加）'!F571,'組織C③（②のG6~P→F6にペースト＋事業所名追加）'!Q571=2,'組織C③（②のG6~P→F6にペースト＋事業所名追加）'!H571,'組織C③（②のG6~P→F6にペースト＋事業所名追加）'!Q571=3,'組織C③（②のG6~P→F6にペースト＋事業所名追加）'!J571,'組織C③（②のG6~P→F6にペースト＋事業所名追加）'!Q571=4,'組織C③（②のG6~P→F6にペースト＋事業所名追加）'!L571,'組織C③（②のG6~P→F6にペースト＋事業所名追加）'!Q571=5,'組織C③（②のG6~P→F6にペースト＋事業所名追加）'!N571))</f>
        <v/>
      </c>
      <c r="H571" s="68" t="str" cm="1">
        <f t="array" ref="H571">IF($G$6="","",_xlfn.IFS('組織C③（②のG6~P→F6にペースト＋事業所名追加）'!Q571="","",'組織C③（②のG6~P→F6にペースト＋事業所名追加）'!Q571=1,"",'組織C③（②のG6~P→F6にペースト＋事業所名追加）'!Q571=2,'組織C③（②のG6~P→F6にペースト＋事業所名追加）'!F571,'組織C③（②のG6~P→F6にペースト＋事業所名追加）'!Q571=3,'組織C③（②のG6~P→F6にペースト＋事業所名追加）'!H571,'組織C③（②のG6~P→F6にペースト＋事業所名追加）'!Q571=4,'組織C③（②のG6~P→F6にペースト＋事業所名追加）'!J571,'組織C③（②のG6~P→F6にペースト＋事業所名追加）'!Q571=5,'組織C③（②のG6~P→F6にペースト＋事業所名追加）'!L571))</f>
        <v/>
      </c>
      <c r="I571" s="68" t="str">
        <f>IF('組織C③（②のG6~P→F6にペースト＋事業所名追加）'!C571="","",'組織C③（②のG6~P→F6にペースト＋事業所名追加）'!C571)</f>
        <v/>
      </c>
      <c r="J571" s="64"/>
    </row>
    <row r="572" spans="1:10">
      <c r="A572" s="64" t="s">
        <v>1474</v>
      </c>
      <c r="B572" s="79"/>
      <c r="C572" s="81" t="str" cm="1">
        <f t="array" ref="C572">_xlfn.IFS('組織C③（②のG6~P→F6にペースト＋事業所名追加）'!Q572="","",'組織C③（②のG6~P→F6にペースト＋事業所名追加）'!Q572=1,'組織C③（②のG6~P→F6にペースト＋事業所名追加）'!G572,'組織C③（②のG6~P→F6にペースト＋事業所名追加）'!Q572=2,'組織C③（②のG6~P→F6にペースト＋事業所名追加）'!I572,'組織C③（②のG6~P→F6にペースト＋事業所名追加）'!Q572=3,'組織C③（②のG6~P→F6にペースト＋事業所名追加）'!K572,'組織C③（②のG6~P→F6にペースト＋事業所名追加）'!Q572=4,'組織C③（②のG6~P→F6にペースト＋事業所名追加）'!M572,'組織C③（②のG6~P→F6にペースト＋事業所名追加）'!Q572=5,'組織C③（②のG6~P→F6にペースト＋事業所名追加）'!O572)</f>
        <v/>
      </c>
      <c r="D572" s="81" t="str" cm="1">
        <f t="array" ref="D572">_xlfn.IFS('組織C③（②のG6~P→F6にペースト＋事業所名追加）'!Q572="","",'組織C③（②のG6~P→F6にペースト＋事業所名追加）'!Q572=1,"",'組織C③（②のG6~P→F6にペースト＋事業所名追加）'!Q572=2,'組織C③（②のG6~P→F6にペースト＋事業所名追加）'!G572,'組織C③（②のG6~P→F6にペースト＋事業所名追加）'!Q572=3,'組織C③（②のG6~P→F6にペースト＋事業所名追加）'!I572,'組織C③（②のG6~P→F6にペースト＋事業所名追加）'!Q572=4,'組織C③（②のG6~P→F6にペースト＋事業所名追加）'!K572,'組織C③（②のG6~P→F6にペースト＋事業所名追加）'!Q572=5,'組織C③（②のG6~P→F6にペースト＋事業所名追加）'!M572)</f>
        <v/>
      </c>
      <c r="E572" s="64" t="str">
        <f t="shared" si="18"/>
        <v/>
      </c>
      <c r="F572" s="29" t="str">
        <f t="shared" si="17"/>
        <v/>
      </c>
      <c r="G572" s="68" t="str" cm="1">
        <f t="array" ref="G572">IF($G$6="","",_xlfn.IFS('組織C③（②のG6~P→F6にペースト＋事業所名追加）'!Q572="","",'組織C③（②のG6~P→F6にペースト＋事業所名追加）'!Q572=1,'組織C③（②のG6~P→F6にペースト＋事業所名追加）'!F572,'組織C③（②のG6~P→F6にペースト＋事業所名追加）'!Q572=2,'組織C③（②のG6~P→F6にペースト＋事業所名追加）'!H572,'組織C③（②のG6~P→F6にペースト＋事業所名追加）'!Q572=3,'組織C③（②のG6~P→F6にペースト＋事業所名追加）'!J572,'組織C③（②のG6~P→F6にペースト＋事業所名追加）'!Q572=4,'組織C③（②のG6~P→F6にペースト＋事業所名追加）'!L572,'組織C③（②のG6~P→F6にペースト＋事業所名追加）'!Q572=5,'組織C③（②のG6~P→F6にペースト＋事業所名追加）'!N572))</f>
        <v/>
      </c>
      <c r="H572" s="68" t="str" cm="1">
        <f t="array" ref="H572">IF($G$6="","",_xlfn.IFS('組織C③（②のG6~P→F6にペースト＋事業所名追加）'!Q572="","",'組織C③（②のG6~P→F6にペースト＋事業所名追加）'!Q572=1,"",'組織C③（②のG6~P→F6にペースト＋事業所名追加）'!Q572=2,'組織C③（②のG6~P→F6にペースト＋事業所名追加）'!F572,'組織C③（②のG6~P→F6にペースト＋事業所名追加）'!Q572=3,'組織C③（②のG6~P→F6にペースト＋事業所名追加）'!H572,'組織C③（②のG6~P→F6にペースト＋事業所名追加）'!Q572=4,'組織C③（②のG6~P→F6にペースト＋事業所名追加）'!J572,'組織C③（②のG6~P→F6にペースト＋事業所名追加）'!Q572=5,'組織C③（②のG6~P→F6にペースト＋事業所名追加）'!L572))</f>
        <v/>
      </c>
      <c r="I572" s="68" t="str">
        <f>IF('組織C③（②のG6~P→F6にペースト＋事業所名追加）'!C572="","",'組織C③（②のG6~P→F6にペースト＋事業所名追加）'!C572)</f>
        <v/>
      </c>
      <c r="J572" s="64"/>
    </row>
    <row r="573" spans="1:10">
      <c r="A573" s="64" t="s">
        <v>1475</v>
      </c>
      <c r="B573" s="79"/>
      <c r="C573" s="81" t="str" cm="1">
        <f t="array" ref="C573">_xlfn.IFS('組織C③（②のG6~P→F6にペースト＋事業所名追加）'!Q573="","",'組織C③（②のG6~P→F6にペースト＋事業所名追加）'!Q573=1,'組織C③（②のG6~P→F6にペースト＋事業所名追加）'!G573,'組織C③（②のG6~P→F6にペースト＋事業所名追加）'!Q573=2,'組織C③（②のG6~P→F6にペースト＋事業所名追加）'!I573,'組織C③（②のG6~P→F6にペースト＋事業所名追加）'!Q573=3,'組織C③（②のG6~P→F6にペースト＋事業所名追加）'!K573,'組織C③（②のG6~P→F6にペースト＋事業所名追加）'!Q573=4,'組織C③（②のG6~P→F6にペースト＋事業所名追加）'!M573,'組織C③（②のG6~P→F6にペースト＋事業所名追加）'!Q573=5,'組織C③（②のG6~P→F6にペースト＋事業所名追加）'!O573)</f>
        <v/>
      </c>
      <c r="D573" s="81" t="str" cm="1">
        <f t="array" ref="D573">_xlfn.IFS('組織C③（②のG6~P→F6にペースト＋事業所名追加）'!Q573="","",'組織C③（②のG6~P→F6にペースト＋事業所名追加）'!Q573=1,"",'組織C③（②のG6~P→F6にペースト＋事業所名追加）'!Q573=2,'組織C③（②のG6~P→F6にペースト＋事業所名追加）'!G573,'組織C③（②のG6~P→F6にペースト＋事業所名追加）'!Q573=3,'組織C③（②のG6~P→F6にペースト＋事業所名追加）'!I573,'組織C③（②のG6~P→F6にペースト＋事業所名追加）'!Q573=4,'組織C③（②のG6~P→F6にペースト＋事業所名追加）'!K573,'組織C③（②のG6~P→F6にペースト＋事業所名追加）'!Q573=5,'組織C③（②のG6~P→F6にペースト＋事業所名追加）'!M573)</f>
        <v/>
      </c>
      <c r="E573" s="64" t="str">
        <f t="shared" si="18"/>
        <v/>
      </c>
      <c r="F573" s="29" t="str">
        <f t="shared" si="17"/>
        <v/>
      </c>
      <c r="G573" s="68" t="str" cm="1">
        <f t="array" ref="G573">IF($G$6="","",_xlfn.IFS('組織C③（②のG6~P→F6にペースト＋事業所名追加）'!Q573="","",'組織C③（②のG6~P→F6にペースト＋事業所名追加）'!Q573=1,'組織C③（②のG6~P→F6にペースト＋事業所名追加）'!F573,'組織C③（②のG6~P→F6にペースト＋事業所名追加）'!Q573=2,'組織C③（②のG6~P→F6にペースト＋事業所名追加）'!H573,'組織C③（②のG6~P→F6にペースト＋事業所名追加）'!Q573=3,'組織C③（②のG6~P→F6にペースト＋事業所名追加）'!J573,'組織C③（②のG6~P→F6にペースト＋事業所名追加）'!Q573=4,'組織C③（②のG6~P→F6にペースト＋事業所名追加）'!L573,'組織C③（②のG6~P→F6にペースト＋事業所名追加）'!Q573=5,'組織C③（②のG6~P→F6にペースト＋事業所名追加）'!N573))</f>
        <v/>
      </c>
      <c r="H573" s="68" t="str" cm="1">
        <f t="array" ref="H573">IF($G$6="","",_xlfn.IFS('組織C③（②のG6~P→F6にペースト＋事業所名追加）'!Q573="","",'組織C③（②のG6~P→F6にペースト＋事業所名追加）'!Q573=1,"",'組織C③（②のG6~P→F6にペースト＋事業所名追加）'!Q573=2,'組織C③（②のG6~P→F6にペースト＋事業所名追加）'!F573,'組織C③（②のG6~P→F6にペースト＋事業所名追加）'!Q573=3,'組織C③（②のG6~P→F6にペースト＋事業所名追加）'!H573,'組織C③（②のG6~P→F6にペースト＋事業所名追加）'!Q573=4,'組織C③（②のG6~P→F6にペースト＋事業所名追加）'!J573,'組織C③（②のG6~P→F6にペースト＋事業所名追加）'!Q573=5,'組織C③（②のG6~P→F6にペースト＋事業所名追加）'!L573))</f>
        <v/>
      </c>
      <c r="I573" s="68" t="str">
        <f>IF('組織C③（②のG6~P→F6にペースト＋事業所名追加）'!C573="","",'組織C③（②のG6~P→F6にペースト＋事業所名追加）'!C573)</f>
        <v/>
      </c>
      <c r="J573" s="64"/>
    </row>
    <row r="574" spans="1:10">
      <c r="A574" s="64" t="s">
        <v>1476</v>
      </c>
      <c r="B574" s="79"/>
      <c r="C574" s="81" t="str" cm="1">
        <f t="array" ref="C574">_xlfn.IFS('組織C③（②のG6~P→F6にペースト＋事業所名追加）'!Q574="","",'組織C③（②のG6~P→F6にペースト＋事業所名追加）'!Q574=1,'組織C③（②のG6~P→F6にペースト＋事業所名追加）'!G574,'組織C③（②のG6~P→F6にペースト＋事業所名追加）'!Q574=2,'組織C③（②のG6~P→F6にペースト＋事業所名追加）'!I574,'組織C③（②のG6~P→F6にペースト＋事業所名追加）'!Q574=3,'組織C③（②のG6~P→F6にペースト＋事業所名追加）'!K574,'組織C③（②のG6~P→F6にペースト＋事業所名追加）'!Q574=4,'組織C③（②のG6~P→F6にペースト＋事業所名追加）'!M574,'組織C③（②のG6~P→F6にペースト＋事業所名追加）'!Q574=5,'組織C③（②のG6~P→F6にペースト＋事業所名追加）'!O574)</f>
        <v/>
      </c>
      <c r="D574" s="81" t="str" cm="1">
        <f t="array" ref="D574">_xlfn.IFS('組織C③（②のG6~P→F6にペースト＋事業所名追加）'!Q574="","",'組織C③（②のG6~P→F6にペースト＋事業所名追加）'!Q574=1,"",'組織C③（②のG6~P→F6にペースト＋事業所名追加）'!Q574=2,'組織C③（②のG6~P→F6にペースト＋事業所名追加）'!G574,'組織C③（②のG6~P→F6にペースト＋事業所名追加）'!Q574=3,'組織C③（②のG6~P→F6にペースト＋事業所名追加）'!I574,'組織C③（②のG6~P→F6にペースト＋事業所名追加）'!Q574=4,'組織C③（②のG6~P→F6にペースト＋事業所名追加）'!K574,'組織C③（②のG6~P→F6にペースト＋事業所名追加）'!Q574=5,'組織C③（②のG6~P→F6にペースト＋事業所名追加）'!M574)</f>
        <v/>
      </c>
      <c r="E574" s="64" t="str">
        <f t="shared" si="18"/>
        <v/>
      </c>
      <c r="F574" s="29" t="str">
        <f t="shared" si="17"/>
        <v/>
      </c>
      <c r="G574" s="68" t="str" cm="1">
        <f t="array" ref="G574">IF($G$6="","",_xlfn.IFS('組織C③（②のG6~P→F6にペースト＋事業所名追加）'!Q574="","",'組織C③（②のG6~P→F6にペースト＋事業所名追加）'!Q574=1,'組織C③（②のG6~P→F6にペースト＋事業所名追加）'!F574,'組織C③（②のG6~P→F6にペースト＋事業所名追加）'!Q574=2,'組織C③（②のG6~P→F6にペースト＋事業所名追加）'!H574,'組織C③（②のG6~P→F6にペースト＋事業所名追加）'!Q574=3,'組織C③（②のG6~P→F6にペースト＋事業所名追加）'!J574,'組織C③（②のG6~P→F6にペースト＋事業所名追加）'!Q574=4,'組織C③（②のG6~P→F6にペースト＋事業所名追加）'!L574,'組織C③（②のG6~P→F6にペースト＋事業所名追加）'!Q574=5,'組織C③（②のG6~P→F6にペースト＋事業所名追加）'!N574))</f>
        <v/>
      </c>
      <c r="H574" s="68" t="str" cm="1">
        <f t="array" ref="H574">IF($G$6="","",_xlfn.IFS('組織C③（②のG6~P→F6にペースト＋事業所名追加）'!Q574="","",'組織C③（②のG6~P→F6にペースト＋事業所名追加）'!Q574=1,"",'組織C③（②のG6~P→F6にペースト＋事業所名追加）'!Q574=2,'組織C③（②のG6~P→F6にペースト＋事業所名追加）'!F574,'組織C③（②のG6~P→F6にペースト＋事業所名追加）'!Q574=3,'組織C③（②のG6~P→F6にペースト＋事業所名追加）'!H574,'組織C③（②のG6~P→F6にペースト＋事業所名追加）'!Q574=4,'組織C③（②のG6~P→F6にペースト＋事業所名追加）'!J574,'組織C③（②のG6~P→F6にペースト＋事業所名追加）'!Q574=5,'組織C③（②のG6~P→F6にペースト＋事業所名追加）'!L574))</f>
        <v/>
      </c>
      <c r="I574" s="68" t="str">
        <f>IF('組織C③（②のG6~P→F6にペースト＋事業所名追加）'!C574="","",'組織C③（②のG6~P→F6にペースト＋事業所名追加）'!C574)</f>
        <v/>
      </c>
      <c r="J574" s="64"/>
    </row>
    <row r="575" spans="1:10">
      <c r="A575" s="64" t="s">
        <v>1477</v>
      </c>
      <c r="B575" s="79"/>
      <c r="C575" s="81" t="str" cm="1">
        <f t="array" ref="C575">_xlfn.IFS('組織C③（②のG6~P→F6にペースト＋事業所名追加）'!Q575="","",'組織C③（②のG6~P→F6にペースト＋事業所名追加）'!Q575=1,'組織C③（②のG6~P→F6にペースト＋事業所名追加）'!G575,'組織C③（②のG6~P→F6にペースト＋事業所名追加）'!Q575=2,'組織C③（②のG6~P→F6にペースト＋事業所名追加）'!I575,'組織C③（②のG6~P→F6にペースト＋事業所名追加）'!Q575=3,'組織C③（②のG6~P→F6にペースト＋事業所名追加）'!K575,'組織C③（②のG6~P→F6にペースト＋事業所名追加）'!Q575=4,'組織C③（②のG6~P→F6にペースト＋事業所名追加）'!M575,'組織C③（②のG6~P→F6にペースト＋事業所名追加）'!Q575=5,'組織C③（②のG6~P→F6にペースト＋事業所名追加）'!O575)</f>
        <v/>
      </c>
      <c r="D575" s="81" t="str" cm="1">
        <f t="array" ref="D575">_xlfn.IFS('組織C③（②のG6~P→F6にペースト＋事業所名追加）'!Q575="","",'組織C③（②のG6~P→F6にペースト＋事業所名追加）'!Q575=1,"",'組織C③（②のG6~P→F6にペースト＋事業所名追加）'!Q575=2,'組織C③（②のG6~P→F6にペースト＋事業所名追加）'!G575,'組織C③（②のG6~P→F6にペースト＋事業所名追加）'!Q575=3,'組織C③（②のG6~P→F6にペースト＋事業所名追加）'!I575,'組織C③（②のG6~P→F6にペースト＋事業所名追加）'!Q575=4,'組織C③（②のG6~P→F6にペースト＋事業所名追加）'!K575,'組織C③（②のG6~P→F6にペースト＋事業所名追加）'!Q575=5,'組織C③（②のG6~P→F6にペースト＋事業所名追加）'!M575)</f>
        <v/>
      </c>
      <c r="E575" s="64" t="str">
        <f t="shared" si="18"/>
        <v/>
      </c>
      <c r="F575" s="29" t="str">
        <f t="shared" si="17"/>
        <v/>
      </c>
      <c r="G575" s="68" t="str" cm="1">
        <f t="array" ref="G575">IF($G$6="","",_xlfn.IFS('組織C③（②のG6~P→F6にペースト＋事業所名追加）'!Q575="","",'組織C③（②のG6~P→F6にペースト＋事業所名追加）'!Q575=1,'組織C③（②のG6~P→F6にペースト＋事業所名追加）'!F575,'組織C③（②のG6~P→F6にペースト＋事業所名追加）'!Q575=2,'組織C③（②のG6~P→F6にペースト＋事業所名追加）'!H575,'組織C③（②のG6~P→F6にペースト＋事業所名追加）'!Q575=3,'組織C③（②のG6~P→F6にペースト＋事業所名追加）'!J575,'組織C③（②のG6~P→F6にペースト＋事業所名追加）'!Q575=4,'組織C③（②のG6~P→F6にペースト＋事業所名追加）'!L575,'組織C③（②のG6~P→F6にペースト＋事業所名追加）'!Q575=5,'組織C③（②のG6~P→F6にペースト＋事業所名追加）'!N575))</f>
        <v/>
      </c>
      <c r="H575" s="68" t="str" cm="1">
        <f t="array" ref="H575">IF($G$6="","",_xlfn.IFS('組織C③（②のG6~P→F6にペースト＋事業所名追加）'!Q575="","",'組織C③（②のG6~P→F6にペースト＋事業所名追加）'!Q575=1,"",'組織C③（②のG6~P→F6にペースト＋事業所名追加）'!Q575=2,'組織C③（②のG6~P→F6にペースト＋事業所名追加）'!F575,'組織C③（②のG6~P→F6にペースト＋事業所名追加）'!Q575=3,'組織C③（②のG6~P→F6にペースト＋事業所名追加）'!H575,'組織C③（②のG6~P→F6にペースト＋事業所名追加）'!Q575=4,'組織C③（②のG6~P→F6にペースト＋事業所名追加）'!J575,'組織C③（②のG6~P→F6にペースト＋事業所名追加）'!Q575=5,'組織C③（②のG6~P→F6にペースト＋事業所名追加）'!L575))</f>
        <v/>
      </c>
      <c r="I575" s="68" t="str">
        <f>IF('組織C③（②のG6~P→F6にペースト＋事業所名追加）'!C575="","",'組織C③（②のG6~P→F6にペースト＋事業所名追加）'!C575)</f>
        <v/>
      </c>
      <c r="J575" s="64"/>
    </row>
    <row r="576" spans="1:10">
      <c r="A576" s="64" t="s">
        <v>1478</v>
      </c>
      <c r="B576" s="79"/>
      <c r="C576" s="81" t="str" cm="1">
        <f t="array" ref="C576">_xlfn.IFS('組織C③（②のG6~P→F6にペースト＋事業所名追加）'!Q576="","",'組織C③（②のG6~P→F6にペースト＋事業所名追加）'!Q576=1,'組織C③（②のG6~P→F6にペースト＋事業所名追加）'!G576,'組織C③（②のG6~P→F6にペースト＋事業所名追加）'!Q576=2,'組織C③（②のG6~P→F6にペースト＋事業所名追加）'!I576,'組織C③（②のG6~P→F6にペースト＋事業所名追加）'!Q576=3,'組織C③（②のG6~P→F6にペースト＋事業所名追加）'!K576,'組織C③（②のG6~P→F6にペースト＋事業所名追加）'!Q576=4,'組織C③（②のG6~P→F6にペースト＋事業所名追加）'!M576,'組織C③（②のG6~P→F6にペースト＋事業所名追加）'!Q576=5,'組織C③（②のG6~P→F6にペースト＋事業所名追加）'!O576)</f>
        <v/>
      </c>
      <c r="D576" s="81" t="str" cm="1">
        <f t="array" ref="D576">_xlfn.IFS('組織C③（②のG6~P→F6にペースト＋事業所名追加）'!Q576="","",'組織C③（②のG6~P→F6にペースト＋事業所名追加）'!Q576=1,"",'組織C③（②のG6~P→F6にペースト＋事業所名追加）'!Q576=2,'組織C③（②のG6~P→F6にペースト＋事業所名追加）'!G576,'組織C③（②のG6~P→F6にペースト＋事業所名追加）'!Q576=3,'組織C③（②のG6~P→F6にペースト＋事業所名追加）'!I576,'組織C③（②のG6~P→F6にペースト＋事業所名追加）'!Q576=4,'組織C③（②のG6~P→F6にペースト＋事業所名追加）'!K576,'組織C③（②のG6~P→F6にペースト＋事業所名追加）'!Q576=5,'組織C③（②のG6~P→F6にペースト＋事業所名追加）'!M576)</f>
        <v/>
      </c>
      <c r="E576" s="64" t="str">
        <f t="shared" si="18"/>
        <v/>
      </c>
      <c r="F576" s="29" t="str">
        <f t="shared" si="17"/>
        <v/>
      </c>
      <c r="G576" s="68" t="str" cm="1">
        <f t="array" ref="G576">IF($G$6="","",_xlfn.IFS('組織C③（②のG6~P→F6にペースト＋事業所名追加）'!Q576="","",'組織C③（②のG6~P→F6にペースト＋事業所名追加）'!Q576=1,'組織C③（②のG6~P→F6にペースト＋事業所名追加）'!F576,'組織C③（②のG6~P→F6にペースト＋事業所名追加）'!Q576=2,'組織C③（②のG6~P→F6にペースト＋事業所名追加）'!H576,'組織C③（②のG6~P→F6にペースト＋事業所名追加）'!Q576=3,'組織C③（②のG6~P→F6にペースト＋事業所名追加）'!J576,'組織C③（②のG6~P→F6にペースト＋事業所名追加）'!Q576=4,'組織C③（②のG6~P→F6にペースト＋事業所名追加）'!L576,'組織C③（②のG6~P→F6にペースト＋事業所名追加）'!Q576=5,'組織C③（②のG6~P→F6にペースト＋事業所名追加）'!N576))</f>
        <v/>
      </c>
      <c r="H576" s="68" t="str" cm="1">
        <f t="array" ref="H576">IF($G$6="","",_xlfn.IFS('組織C③（②のG6~P→F6にペースト＋事業所名追加）'!Q576="","",'組織C③（②のG6~P→F6にペースト＋事業所名追加）'!Q576=1,"",'組織C③（②のG6~P→F6にペースト＋事業所名追加）'!Q576=2,'組織C③（②のG6~P→F6にペースト＋事業所名追加）'!F576,'組織C③（②のG6~P→F6にペースト＋事業所名追加）'!Q576=3,'組織C③（②のG6~P→F6にペースト＋事業所名追加）'!H576,'組織C③（②のG6~P→F6にペースト＋事業所名追加）'!Q576=4,'組織C③（②のG6~P→F6にペースト＋事業所名追加）'!J576,'組織C③（②のG6~P→F6にペースト＋事業所名追加）'!Q576=5,'組織C③（②のG6~P→F6にペースト＋事業所名追加）'!L576))</f>
        <v/>
      </c>
      <c r="I576" s="68" t="str">
        <f>IF('組織C③（②のG6~P→F6にペースト＋事業所名追加）'!C576="","",'組織C③（②のG6~P→F6にペースト＋事業所名追加）'!C576)</f>
        <v/>
      </c>
      <c r="J576" s="64"/>
    </row>
    <row r="577" spans="1:10">
      <c r="A577" s="64" t="s">
        <v>1479</v>
      </c>
      <c r="B577" s="79"/>
      <c r="C577" s="81" t="str" cm="1">
        <f t="array" ref="C577">_xlfn.IFS('組織C③（②のG6~P→F6にペースト＋事業所名追加）'!Q577="","",'組織C③（②のG6~P→F6にペースト＋事業所名追加）'!Q577=1,'組織C③（②のG6~P→F6にペースト＋事業所名追加）'!G577,'組織C③（②のG6~P→F6にペースト＋事業所名追加）'!Q577=2,'組織C③（②のG6~P→F6にペースト＋事業所名追加）'!I577,'組織C③（②のG6~P→F6にペースト＋事業所名追加）'!Q577=3,'組織C③（②のG6~P→F6にペースト＋事業所名追加）'!K577,'組織C③（②のG6~P→F6にペースト＋事業所名追加）'!Q577=4,'組織C③（②のG6~P→F6にペースト＋事業所名追加）'!M577,'組織C③（②のG6~P→F6にペースト＋事業所名追加）'!Q577=5,'組織C③（②のG6~P→F6にペースト＋事業所名追加）'!O577)</f>
        <v/>
      </c>
      <c r="D577" s="81" t="str" cm="1">
        <f t="array" ref="D577">_xlfn.IFS('組織C③（②のG6~P→F6にペースト＋事業所名追加）'!Q577="","",'組織C③（②のG6~P→F6にペースト＋事業所名追加）'!Q577=1,"",'組織C③（②のG6~P→F6にペースト＋事業所名追加）'!Q577=2,'組織C③（②のG6~P→F6にペースト＋事業所名追加）'!G577,'組織C③（②のG6~P→F6にペースト＋事業所名追加）'!Q577=3,'組織C③（②のG6~P→F6にペースト＋事業所名追加）'!I577,'組織C③（②のG6~P→F6にペースト＋事業所名追加）'!Q577=4,'組織C③（②のG6~P→F6にペースト＋事業所名追加）'!K577,'組織C③（②のG6~P→F6にペースト＋事業所名追加）'!Q577=5,'組織C③（②のG6~P→F6にペースト＋事業所名追加）'!M577)</f>
        <v/>
      </c>
      <c r="E577" s="64" t="str">
        <f t="shared" si="18"/>
        <v/>
      </c>
      <c r="F577" s="29" t="str">
        <f t="shared" si="17"/>
        <v/>
      </c>
      <c r="G577" s="68" t="str" cm="1">
        <f t="array" ref="G577">IF($G$6="","",_xlfn.IFS('組織C③（②のG6~P→F6にペースト＋事業所名追加）'!Q577="","",'組織C③（②のG6~P→F6にペースト＋事業所名追加）'!Q577=1,'組織C③（②のG6~P→F6にペースト＋事業所名追加）'!F577,'組織C③（②のG6~P→F6にペースト＋事業所名追加）'!Q577=2,'組織C③（②のG6~P→F6にペースト＋事業所名追加）'!H577,'組織C③（②のG6~P→F6にペースト＋事業所名追加）'!Q577=3,'組織C③（②のG6~P→F6にペースト＋事業所名追加）'!J577,'組織C③（②のG6~P→F6にペースト＋事業所名追加）'!Q577=4,'組織C③（②のG6~P→F6にペースト＋事業所名追加）'!L577,'組織C③（②のG6~P→F6にペースト＋事業所名追加）'!Q577=5,'組織C③（②のG6~P→F6にペースト＋事業所名追加）'!N577))</f>
        <v/>
      </c>
      <c r="H577" s="68" t="str" cm="1">
        <f t="array" ref="H577">IF($G$6="","",_xlfn.IFS('組織C③（②のG6~P→F6にペースト＋事業所名追加）'!Q577="","",'組織C③（②のG6~P→F6にペースト＋事業所名追加）'!Q577=1,"",'組織C③（②のG6~P→F6にペースト＋事業所名追加）'!Q577=2,'組織C③（②のG6~P→F6にペースト＋事業所名追加）'!F577,'組織C③（②のG6~P→F6にペースト＋事業所名追加）'!Q577=3,'組織C③（②のG6~P→F6にペースト＋事業所名追加）'!H577,'組織C③（②のG6~P→F6にペースト＋事業所名追加）'!Q577=4,'組織C③（②のG6~P→F6にペースト＋事業所名追加）'!J577,'組織C③（②のG6~P→F6にペースト＋事業所名追加）'!Q577=5,'組織C③（②のG6~P→F6にペースト＋事業所名追加）'!L577))</f>
        <v/>
      </c>
      <c r="I577" s="68" t="str">
        <f>IF('組織C③（②のG6~P→F6にペースト＋事業所名追加）'!C577="","",'組織C③（②のG6~P→F6にペースト＋事業所名追加）'!C577)</f>
        <v/>
      </c>
      <c r="J577" s="64"/>
    </row>
    <row r="578" spans="1:10">
      <c r="A578" s="64" t="s">
        <v>1480</v>
      </c>
      <c r="B578" s="79"/>
      <c r="C578" s="81" t="str" cm="1">
        <f t="array" ref="C578">_xlfn.IFS('組織C③（②のG6~P→F6にペースト＋事業所名追加）'!Q578="","",'組織C③（②のG6~P→F6にペースト＋事業所名追加）'!Q578=1,'組織C③（②のG6~P→F6にペースト＋事業所名追加）'!G578,'組織C③（②のG6~P→F6にペースト＋事業所名追加）'!Q578=2,'組織C③（②のG6~P→F6にペースト＋事業所名追加）'!I578,'組織C③（②のG6~P→F6にペースト＋事業所名追加）'!Q578=3,'組織C③（②のG6~P→F6にペースト＋事業所名追加）'!K578,'組織C③（②のG6~P→F6にペースト＋事業所名追加）'!Q578=4,'組織C③（②のG6~P→F6にペースト＋事業所名追加）'!M578,'組織C③（②のG6~P→F6にペースト＋事業所名追加）'!Q578=5,'組織C③（②のG6~P→F6にペースト＋事業所名追加）'!O578)</f>
        <v/>
      </c>
      <c r="D578" s="81" t="str" cm="1">
        <f t="array" ref="D578">_xlfn.IFS('組織C③（②のG6~P→F6にペースト＋事業所名追加）'!Q578="","",'組織C③（②のG6~P→F6にペースト＋事業所名追加）'!Q578=1,"",'組織C③（②のG6~P→F6にペースト＋事業所名追加）'!Q578=2,'組織C③（②のG6~P→F6にペースト＋事業所名追加）'!G578,'組織C③（②のG6~P→F6にペースト＋事業所名追加）'!Q578=3,'組織C③（②のG6~P→F6にペースト＋事業所名追加）'!I578,'組織C③（②のG6~P→F6にペースト＋事業所名追加）'!Q578=4,'組織C③（②のG6~P→F6にペースト＋事業所名追加）'!K578,'組織C③（②のG6~P→F6にペースト＋事業所名追加）'!Q578=5,'組織C③（②のG6~P→F6にペースト＋事業所名追加）'!M578)</f>
        <v/>
      </c>
      <c r="E578" s="64" t="str">
        <f t="shared" si="18"/>
        <v/>
      </c>
      <c r="F578" s="29" t="str">
        <f t="shared" si="17"/>
        <v/>
      </c>
      <c r="G578" s="68" t="str" cm="1">
        <f t="array" ref="G578">IF($G$6="","",_xlfn.IFS('組織C③（②のG6~P→F6にペースト＋事業所名追加）'!Q578="","",'組織C③（②のG6~P→F6にペースト＋事業所名追加）'!Q578=1,'組織C③（②のG6~P→F6にペースト＋事業所名追加）'!F578,'組織C③（②のG6~P→F6にペースト＋事業所名追加）'!Q578=2,'組織C③（②のG6~P→F6にペースト＋事業所名追加）'!H578,'組織C③（②のG6~P→F6にペースト＋事業所名追加）'!Q578=3,'組織C③（②のG6~P→F6にペースト＋事業所名追加）'!J578,'組織C③（②のG6~P→F6にペースト＋事業所名追加）'!Q578=4,'組織C③（②のG6~P→F6にペースト＋事業所名追加）'!L578,'組織C③（②のG6~P→F6にペースト＋事業所名追加）'!Q578=5,'組織C③（②のG6~P→F6にペースト＋事業所名追加）'!N578))</f>
        <v/>
      </c>
      <c r="H578" s="68" t="str" cm="1">
        <f t="array" ref="H578">IF($G$6="","",_xlfn.IFS('組織C③（②のG6~P→F6にペースト＋事業所名追加）'!Q578="","",'組織C③（②のG6~P→F6にペースト＋事業所名追加）'!Q578=1,"",'組織C③（②のG6~P→F6にペースト＋事業所名追加）'!Q578=2,'組織C③（②のG6~P→F6にペースト＋事業所名追加）'!F578,'組織C③（②のG6~P→F6にペースト＋事業所名追加）'!Q578=3,'組織C③（②のG6~P→F6にペースト＋事業所名追加）'!H578,'組織C③（②のG6~P→F6にペースト＋事業所名追加）'!Q578=4,'組織C③（②のG6~P→F6にペースト＋事業所名追加）'!J578,'組織C③（②のG6~P→F6にペースト＋事業所名追加）'!Q578=5,'組織C③（②のG6~P→F6にペースト＋事業所名追加）'!L578))</f>
        <v/>
      </c>
      <c r="I578" s="68" t="str">
        <f>IF('組織C③（②のG6~P→F6にペースト＋事業所名追加）'!C578="","",'組織C③（②のG6~P→F6にペースト＋事業所名追加）'!C578)</f>
        <v/>
      </c>
      <c r="J578" s="64"/>
    </row>
    <row r="579" spans="1:10">
      <c r="A579" s="64" t="s">
        <v>1481</v>
      </c>
      <c r="B579" s="79"/>
      <c r="C579" s="81" t="str" cm="1">
        <f t="array" ref="C579">_xlfn.IFS('組織C③（②のG6~P→F6にペースト＋事業所名追加）'!Q579="","",'組織C③（②のG6~P→F6にペースト＋事業所名追加）'!Q579=1,'組織C③（②のG6~P→F6にペースト＋事業所名追加）'!G579,'組織C③（②のG6~P→F6にペースト＋事業所名追加）'!Q579=2,'組織C③（②のG6~P→F6にペースト＋事業所名追加）'!I579,'組織C③（②のG6~P→F6にペースト＋事業所名追加）'!Q579=3,'組織C③（②のG6~P→F6にペースト＋事業所名追加）'!K579,'組織C③（②のG6~P→F6にペースト＋事業所名追加）'!Q579=4,'組織C③（②のG6~P→F6にペースト＋事業所名追加）'!M579,'組織C③（②のG6~P→F6にペースト＋事業所名追加）'!Q579=5,'組織C③（②のG6~P→F6にペースト＋事業所名追加）'!O579)</f>
        <v/>
      </c>
      <c r="D579" s="81" t="str" cm="1">
        <f t="array" ref="D579">_xlfn.IFS('組織C③（②のG6~P→F6にペースト＋事業所名追加）'!Q579="","",'組織C③（②のG6~P→F6にペースト＋事業所名追加）'!Q579=1,"",'組織C③（②のG6~P→F6にペースト＋事業所名追加）'!Q579=2,'組織C③（②のG6~P→F6にペースト＋事業所名追加）'!G579,'組織C③（②のG6~P→F6にペースト＋事業所名追加）'!Q579=3,'組織C③（②のG6~P→F6にペースト＋事業所名追加）'!I579,'組織C③（②のG6~P→F6にペースト＋事業所名追加）'!Q579=4,'組織C③（②のG6~P→F6にペースト＋事業所名追加）'!K579,'組織C③（②のG6~P→F6にペースト＋事業所名追加）'!Q579=5,'組織C③（②のG6~P→F6にペースト＋事業所名追加）'!M579)</f>
        <v/>
      </c>
      <c r="E579" s="64" t="str">
        <f t="shared" si="18"/>
        <v/>
      </c>
      <c r="F579" s="29" t="str">
        <f t="shared" si="17"/>
        <v/>
      </c>
      <c r="G579" s="68" t="str" cm="1">
        <f t="array" ref="G579">IF($G$6="","",_xlfn.IFS('組織C③（②のG6~P→F6にペースト＋事業所名追加）'!Q579="","",'組織C③（②のG6~P→F6にペースト＋事業所名追加）'!Q579=1,'組織C③（②のG6~P→F6にペースト＋事業所名追加）'!F579,'組織C③（②のG6~P→F6にペースト＋事業所名追加）'!Q579=2,'組織C③（②のG6~P→F6にペースト＋事業所名追加）'!H579,'組織C③（②のG6~P→F6にペースト＋事業所名追加）'!Q579=3,'組織C③（②のG6~P→F6にペースト＋事業所名追加）'!J579,'組織C③（②のG6~P→F6にペースト＋事業所名追加）'!Q579=4,'組織C③（②のG6~P→F6にペースト＋事業所名追加）'!L579,'組織C③（②のG6~P→F6にペースト＋事業所名追加）'!Q579=5,'組織C③（②のG6~P→F6にペースト＋事業所名追加）'!N579))</f>
        <v/>
      </c>
      <c r="H579" s="68" t="str" cm="1">
        <f t="array" ref="H579">IF($G$6="","",_xlfn.IFS('組織C③（②のG6~P→F6にペースト＋事業所名追加）'!Q579="","",'組織C③（②のG6~P→F6にペースト＋事業所名追加）'!Q579=1,"",'組織C③（②のG6~P→F6にペースト＋事業所名追加）'!Q579=2,'組織C③（②のG6~P→F6にペースト＋事業所名追加）'!F579,'組織C③（②のG6~P→F6にペースト＋事業所名追加）'!Q579=3,'組織C③（②のG6~P→F6にペースト＋事業所名追加）'!H579,'組織C③（②のG6~P→F6にペースト＋事業所名追加）'!Q579=4,'組織C③（②のG6~P→F6にペースト＋事業所名追加）'!J579,'組織C③（②のG6~P→F6にペースト＋事業所名追加）'!Q579=5,'組織C③（②のG6~P→F6にペースト＋事業所名追加）'!L579))</f>
        <v/>
      </c>
      <c r="I579" s="68" t="str">
        <f>IF('組織C③（②のG6~P→F6にペースト＋事業所名追加）'!C579="","",'組織C③（②のG6~P→F6にペースト＋事業所名追加）'!C579)</f>
        <v/>
      </c>
      <c r="J579" s="64"/>
    </row>
    <row r="580" spans="1:10">
      <c r="A580" s="64" t="s">
        <v>1482</v>
      </c>
      <c r="B580" s="79"/>
      <c r="C580" s="81" t="str" cm="1">
        <f t="array" ref="C580">_xlfn.IFS('組織C③（②のG6~P→F6にペースト＋事業所名追加）'!Q580="","",'組織C③（②のG6~P→F6にペースト＋事業所名追加）'!Q580=1,'組織C③（②のG6~P→F6にペースト＋事業所名追加）'!G580,'組織C③（②のG6~P→F6にペースト＋事業所名追加）'!Q580=2,'組織C③（②のG6~P→F6にペースト＋事業所名追加）'!I580,'組織C③（②のG6~P→F6にペースト＋事業所名追加）'!Q580=3,'組織C③（②のG6~P→F6にペースト＋事業所名追加）'!K580,'組織C③（②のG6~P→F6にペースト＋事業所名追加）'!Q580=4,'組織C③（②のG6~P→F6にペースト＋事業所名追加）'!M580,'組織C③（②のG6~P→F6にペースト＋事業所名追加）'!Q580=5,'組織C③（②のG6~P→F6にペースト＋事業所名追加）'!O580)</f>
        <v/>
      </c>
      <c r="D580" s="81" t="str" cm="1">
        <f t="array" ref="D580">_xlfn.IFS('組織C③（②のG6~P→F6にペースト＋事業所名追加）'!Q580="","",'組織C③（②のG6~P→F6にペースト＋事業所名追加）'!Q580=1,"",'組織C③（②のG6~P→F6にペースト＋事業所名追加）'!Q580=2,'組織C③（②のG6~P→F6にペースト＋事業所名追加）'!G580,'組織C③（②のG6~P→F6にペースト＋事業所名追加）'!Q580=3,'組織C③（②のG6~P→F6にペースト＋事業所名追加）'!I580,'組織C③（②のG6~P→F6にペースト＋事業所名追加）'!Q580=4,'組織C③（②のG6~P→F6にペースト＋事業所名追加）'!K580,'組織C③（②のG6~P→F6にペースト＋事業所名追加）'!Q580=5,'組織C③（②のG6~P→F6にペースト＋事業所名追加）'!M580)</f>
        <v/>
      </c>
      <c r="E580" s="64" t="str">
        <f t="shared" si="18"/>
        <v/>
      </c>
      <c r="F580" s="29" t="str">
        <f t="shared" si="17"/>
        <v/>
      </c>
      <c r="G580" s="68" t="str" cm="1">
        <f t="array" ref="G580">IF($G$6="","",_xlfn.IFS('組織C③（②のG6~P→F6にペースト＋事業所名追加）'!Q580="","",'組織C③（②のG6~P→F6にペースト＋事業所名追加）'!Q580=1,'組織C③（②のG6~P→F6にペースト＋事業所名追加）'!F580,'組織C③（②のG6~P→F6にペースト＋事業所名追加）'!Q580=2,'組織C③（②のG6~P→F6にペースト＋事業所名追加）'!H580,'組織C③（②のG6~P→F6にペースト＋事業所名追加）'!Q580=3,'組織C③（②のG6~P→F6にペースト＋事業所名追加）'!J580,'組織C③（②のG6~P→F6にペースト＋事業所名追加）'!Q580=4,'組織C③（②のG6~P→F6にペースト＋事業所名追加）'!L580,'組織C③（②のG6~P→F6にペースト＋事業所名追加）'!Q580=5,'組織C③（②のG6~P→F6にペースト＋事業所名追加）'!N580))</f>
        <v/>
      </c>
      <c r="H580" s="68" t="str" cm="1">
        <f t="array" ref="H580">IF($G$6="","",_xlfn.IFS('組織C③（②のG6~P→F6にペースト＋事業所名追加）'!Q580="","",'組織C③（②のG6~P→F6にペースト＋事業所名追加）'!Q580=1,"",'組織C③（②のG6~P→F6にペースト＋事業所名追加）'!Q580=2,'組織C③（②のG6~P→F6にペースト＋事業所名追加）'!F580,'組織C③（②のG6~P→F6にペースト＋事業所名追加）'!Q580=3,'組織C③（②のG6~P→F6にペースト＋事業所名追加）'!H580,'組織C③（②のG6~P→F6にペースト＋事業所名追加）'!Q580=4,'組織C③（②のG6~P→F6にペースト＋事業所名追加）'!J580,'組織C③（②のG6~P→F6にペースト＋事業所名追加）'!Q580=5,'組織C③（②のG6~P→F6にペースト＋事業所名追加）'!L580))</f>
        <v/>
      </c>
      <c r="I580" s="68" t="str">
        <f>IF('組織C③（②のG6~P→F6にペースト＋事業所名追加）'!C580="","",'組織C③（②のG6~P→F6にペースト＋事業所名追加）'!C580)</f>
        <v/>
      </c>
      <c r="J580" s="64"/>
    </row>
    <row r="581" spans="1:10">
      <c r="A581" s="64" t="s">
        <v>1483</v>
      </c>
      <c r="B581" s="79"/>
      <c r="C581" s="81" t="str" cm="1">
        <f t="array" ref="C581">_xlfn.IFS('組織C③（②のG6~P→F6にペースト＋事業所名追加）'!Q581="","",'組織C③（②のG6~P→F6にペースト＋事業所名追加）'!Q581=1,'組織C③（②のG6~P→F6にペースト＋事業所名追加）'!G581,'組織C③（②のG6~P→F6にペースト＋事業所名追加）'!Q581=2,'組織C③（②のG6~P→F6にペースト＋事業所名追加）'!I581,'組織C③（②のG6~P→F6にペースト＋事業所名追加）'!Q581=3,'組織C③（②のG6~P→F6にペースト＋事業所名追加）'!K581,'組織C③（②のG6~P→F6にペースト＋事業所名追加）'!Q581=4,'組織C③（②のG6~P→F6にペースト＋事業所名追加）'!M581,'組織C③（②のG6~P→F6にペースト＋事業所名追加）'!Q581=5,'組織C③（②のG6~P→F6にペースト＋事業所名追加）'!O581)</f>
        <v/>
      </c>
      <c r="D581" s="81" t="str" cm="1">
        <f t="array" ref="D581">_xlfn.IFS('組織C③（②のG6~P→F6にペースト＋事業所名追加）'!Q581="","",'組織C③（②のG6~P→F6にペースト＋事業所名追加）'!Q581=1,"",'組織C③（②のG6~P→F6にペースト＋事業所名追加）'!Q581=2,'組織C③（②のG6~P→F6にペースト＋事業所名追加）'!G581,'組織C③（②のG6~P→F6にペースト＋事業所名追加）'!Q581=3,'組織C③（②のG6~P→F6にペースト＋事業所名追加）'!I581,'組織C③（②のG6~P→F6にペースト＋事業所名追加）'!Q581=4,'組織C③（②のG6~P→F6にペースト＋事業所名追加）'!K581,'組織C③（②のG6~P→F6にペースト＋事業所名追加）'!Q581=5,'組織C③（②のG6~P→F6にペースト＋事業所名追加）'!M581)</f>
        <v/>
      </c>
      <c r="E581" s="64" t="str">
        <f t="shared" si="18"/>
        <v/>
      </c>
      <c r="F581" s="29" t="str">
        <f t="shared" si="17"/>
        <v/>
      </c>
      <c r="G581" s="68" t="str" cm="1">
        <f t="array" ref="G581">IF($G$6="","",_xlfn.IFS('組織C③（②のG6~P→F6にペースト＋事業所名追加）'!Q581="","",'組織C③（②のG6~P→F6にペースト＋事業所名追加）'!Q581=1,'組織C③（②のG6~P→F6にペースト＋事業所名追加）'!F581,'組織C③（②のG6~P→F6にペースト＋事業所名追加）'!Q581=2,'組織C③（②のG6~P→F6にペースト＋事業所名追加）'!H581,'組織C③（②のG6~P→F6にペースト＋事業所名追加）'!Q581=3,'組織C③（②のG6~P→F6にペースト＋事業所名追加）'!J581,'組織C③（②のG6~P→F6にペースト＋事業所名追加）'!Q581=4,'組織C③（②のG6~P→F6にペースト＋事業所名追加）'!L581,'組織C③（②のG6~P→F6にペースト＋事業所名追加）'!Q581=5,'組織C③（②のG6~P→F6にペースト＋事業所名追加）'!N581))</f>
        <v/>
      </c>
      <c r="H581" s="68" t="str" cm="1">
        <f t="array" ref="H581">IF($G$6="","",_xlfn.IFS('組織C③（②のG6~P→F6にペースト＋事業所名追加）'!Q581="","",'組織C③（②のG6~P→F6にペースト＋事業所名追加）'!Q581=1,"",'組織C③（②のG6~P→F6にペースト＋事業所名追加）'!Q581=2,'組織C③（②のG6~P→F6にペースト＋事業所名追加）'!F581,'組織C③（②のG6~P→F6にペースト＋事業所名追加）'!Q581=3,'組織C③（②のG6~P→F6にペースト＋事業所名追加）'!H581,'組織C③（②のG6~P→F6にペースト＋事業所名追加）'!Q581=4,'組織C③（②のG6~P→F6にペースト＋事業所名追加）'!J581,'組織C③（②のG6~P→F6にペースト＋事業所名追加）'!Q581=5,'組織C③（②のG6~P→F6にペースト＋事業所名追加）'!L581))</f>
        <v/>
      </c>
      <c r="I581" s="68" t="str">
        <f>IF('組織C③（②のG6~P→F6にペースト＋事業所名追加）'!C581="","",'組織C③（②のG6~P→F6にペースト＋事業所名追加）'!C581)</f>
        <v/>
      </c>
      <c r="J581" s="64"/>
    </row>
    <row r="582" spans="1:10">
      <c r="A582" s="64" t="s">
        <v>1484</v>
      </c>
      <c r="B582" s="79"/>
      <c r="C582" s="81" t="str" cm="1">
        <f t="array" ref="C582">_xlfn.IFS('組織C③（②のG6~P→F6にペースト＋事業所名追加）'!Q582="","",'組織C③（②のG6~P→F6にペースト＋事業所名追加）'!Q582=1,'組織C③（②のG6~P→F6にペースト＋事業所名追加）'!G582,'組織C③（②のG6~P→F6にペースト＋事業所名追加）'!Q582=2,'組織C③（②のG6~P→F6にペースト＋事業所名追加）'!I582,'組織C③（②のG6~P→F6にペースト＋事業所名追加）'!Q582=3,'組織C③（②のG6~P→F6にペースト＋事業所名追加）'!K582,'組織C③（②のG6~P→F6にペースト＋事業所名追加）'!Q582=4,'組織C③（②のG6~P→F6にペースト＋事業所名追加）'!M582,'組織C③（②のG6~P→F6にペースト＋事業所名追加）'!Q582=5,'組織C③（②のG6~P→F6にペースト＋事業所名追加）'!O582)</f>
        <v/>
      </c>
      <c r="D582" s="81" t="str" cm="1">
        <f t="array" ref="D582">_xlfn.IFS('組織C③（②のG6~P→F6にペースト＋事業所名追加）'!Q582="","",'組織C③（②のG6~P→F6にペースト＋事業所名追加）'!Q582=1,"",'組織C③（②のG6~P→F6にペースト＋事業所名追加）'!Q582=2,'組織C③（②のG6~P→F6にペースト＋事業所名追加）'!G582,'組織C③（②のG6~P→F6にペースト＋事業所名追加）'!Q582=3,'組織C③（②のG6~P→F6にペースト＋事業所名追加）'!I582,'組織C③（②のG6~P→F6にペースト＋事業所名追加）'!Q582=4,'組織C③（②のG6~P→F6にペースト＋事業所名追加）'!K582,'組織C③（②のG6~P→F6にペースト＋事業所名追加）'!Q582=5,'組織C③（②のG6~P→F6にペースト＋事業所名追加）'!M582)</f>
        <v/>
      </c>
      <c r="E582" s="64" t="str">
        <f t="shared" si="18"/>
        <v/>
      </c>
      <c r="F582" s="29" t="str">
        <f t="shared" si="17"/>
        <v/>
      </c>
      <c r="G582" s="68" t="str" cm="1">
        <f t="array" ref="G582">IF($G$6="","",_xlfn.IFS('組織C③（②のG6~P→F6にペースト＋事業所名追加）'!Q582="","",'組織C③（②のG6~P→F6にペースト＋事業所名追加）'!Q582=1,'組織C③（②のG6~P→F6にペースト＋事業所名追加）'!F582,'組織C③（②のG6~P→F6にペースト＋事業所名追加）'!Q582=2,'組織C③（②のG6~P→F6にペースト＋事業所名追加）'!H582,'組織C③（②のG6~P→F6にペースト＋事業所名追加）'!Q582=3,'組織C③（②のG6~P→F6にペースト＋事業所名追加）'!J582,'組織C③（②のG6~P→F6にペースト＋事業所名追加）'!Q582=4,'組織C③（②のG6~P→F6にペースト＋事業所名追加）'!L582,'組織C③（②のG6~P→F6にペースト＋事業所名追加）'!Q582=5,'組織C③（②のG6~P→F6にペースト＋事業所名追加）'!N582))</f>
        <v/>
      </c>
      <c r="H582" s="68" t="str" cm="1">
        <f t="array" ref="H582">IF($G$6="","",_xlfn.IFS('組織C③（②のG6~P→F6にペースト＋事業所名追加）'!Q582="","",'組織C③（②のG6~P→F6にペースト＋事業所名追加）'!Q582=1,"",'組織C③（②のG6~P→F6にペースト＋事業所名追加）'!Q582=2,'組織C③（②のG6~P→F6にペースト＋事業所名追加）'!F582,'組織C③（②のG6~P→F6にペースト＋事業所名追加）'!Q582=3,'組織C③（②のG6~P→F6にペースト＋事業所名追加）'!H582,'組織C③（②のG6~P→F6にペースト＋事業所名追加）'!Q582=4,'組織C③（②のG6~P→F6にペースト＋事業所名追加）'!J582,'組織C③（②のG6~P→F6にペースト＋事業所名追加）'!Q582=5,'組織C③（②のG6~P→F6にペースト＋事業所名追加）'!L582))</f>
        <v/>
      </c>
      <c r="I582" s="68" t="str">
        <f>IF('組織C③（②のG6~P→F6にペースト＋事業所名追加）'!C582="","",'組織C③（②のG6~P→F6にペースト＋事業所名追加）'!C582)</f>
        <v/>
      </c>
      <c r="J582" s="64"/>
    </row>
    <row r="583" spans="1:10">
      <c r="A583" s="64" t="s">
        <v>1485</v>
      </c>
      <c r="B583" s="79"/>
      <c r="C583" s="81" t="str" cm="1">
        <f t="array" ref="C583">_xlfn.IFS('組織C③（②のG6~P→F6にペースト＋事業所名追加）'!Q583="","",'組織C③（②のG6~P→F6にペースト＋事業所名追加）'!Q583=1,'組織C③（②のG6~P→F6にペースト＋事業所名追加）'!G583,'組織C③（②のG6~P→F6にペースト＋事業所名追加）'!Q583=2,'組織C③（②のG6~P→F6にペースト＋事業所名追加）'!I583,'組織C③（②のG6~P→F6にペースト＋事業所名追加）'!Q583=3,'組織C③（②のG6~P→F6にペースト＋事業所名追加）'!K583,'組織C③（②のG6~P→F6にペースト＋事業所名追加）'!Q583=4,'組織C③（②のG6~P→F6にペースト＋事業所名追加）'!M583,'組織C③（②のG6~P→F6にペースト＋事業所名追加）'!Q583=5,'組織C③（②のG6~P→F6にペースト＋事業所名追加）'!O583)</f>
        <v/>
      </c>
      <c r="D583" s="81" t="str" cm="1">
        <f t="array" ref="D583">_xlfn.IFS('組織C③（②のG6~P→F6にペースト＋事業所名追加）'!Q583="","",'組織C③（②のG6~P→F6にペースト＋事業所名追加）'!Q583=1,"",'組織C③（②のG6~P→F6にペースト＋事業所名追加）'!Q583=2,'組織C③（②のG6~P→F6にペースト＋事業所名追加）'!G583,'組織C③（②のG6~P→F6にペースト＋事業所名追加）'!Q583=3,'組織C③（②のG6~P→F6にペースト＋事業所名追加）'!I583,'組織C③（②のG6~P→F6にペースト＋事業所名追加）'!Q583=4,'組織C③（②のG6~P→F6にペースト＋事業所名追加）'!K583,'組織C③（②のG6~P→F6にペースト＋事業所名追加）'!Q583=5,'組織C③（②のG6~P→F6にペースト＋事業所名追加）'!M583)</f>
        <v/>
      </c>
      <c r="E583" s="64" t="str">
        <f t="shared" si="18"/>
        <v/>
      </c>
      <c r="F583" s="29" t="str">
        <f t="shared" si="17"/>
        <v/>
      </c>
      <c r="G583" s="68" t="str" cm="1">
        <f t="array" ref="G583">IF($G$6="","",_xlfn.IFS('組織C③（②のG6~P→F6にペースト＋事業所名追加）'!Q583="","",'組織C③（②のG6~P→F6にペースト＋事業所名追加）'!Q583=1,'組織C③（②のG6~P→F6にペースト＋事業所名追加）'!F583,'組織C③（②のG6~P→F6にペースト＋事業所名追加）'!Q583=2,'組織C③（②のG6~P→F6にペースト＋事業所名追加）'!H583,'組織C③（②のG6~P→F6にペースト＋事業所名追加）'!Q583=3,'組織C③（②のG6~P→F6にペースト＋事業所名追加）'!J583,'組織C③（②のG6~P→F6にペースト＋事業所名追加）'!Q583=4,'組織C③（②のG6~P→F6にペースト＋事業所名追加）'!L583,'組織C③（②のG6~P→F6にペースト＋事業所名追加）'!Q583=5,'組織C③（②のG6~P→F6にペースト＋事業所名追加）'!N583))</f>
        <v/>
      </c>
      <c r="H583" s="68" t="str" cm="1">
        <f t="array" ref="H583">IF($G$6="","",_xlfn.IFS('組織C③（②のG6~P→F6にペースト＋事業所名追加）'!Q583="","",'組織C③（②のG6~P→F6にペースト＋事業所名追加）'!Q583=1,"",'組織C③（②のG6~P→F6にペースト＋事業所名追加）'!Q583=2,'組織C③（②のG6~P→F6にペースト＋事業所名追加）'!F583,'組織C③（②のG6~P→F6にペースト＋事業所名追加）'!Q583=3,'組織C③（②のG6~P→F6にペースト＋事業所名追加）'!H583,'組織C③（②のG6~P→F6にペースト＋事業所名追加）'!Q583=4,'組織C③（②のG6~P→F6にペースト＋事業所名追加）'!J583,'組織C③（②のG6~P→F6にペースト＋事業所名追加）'!Q583=5,'組織C③（②のG6~P→F6にペースト＋事業所名追加）'!L583))</f>
        <v/>
      </c>
      <c r="I583" s="68" t="str">
        <f>IF('組織C③（②のG6~P→F6にペースト＋事業所名追加）'!C583="","",'組織C③（②のG6~P→F6にペースト＋事業所名追加）'!C583)</f>
        <v/>
      </c>
      <c r="J583" s="64"/>
    </row>
    <row r="584" spans="1:10">
      <c r="A584" s="64" t="s">
        <v>1486</v>
      </c>
      <c r="B584" s="79"/>
      <c r="C584" s="81" t="str" cm="1">
        <f t="array" ref="C584">_xlfn.IFS('組織C③（②のG6~P→F6にペースト＋事業所名追加）'!Q584="","",'組織C③（②のG6~P→F6にペースト＋事業所名追加）'!Q584=1,'組織C③（②のG6~P→F6にペースト＋事業所名追加）'!G584,'組織C③（②のG6~P→F6にペースト＋事業所名追加）'!Q584=2,'組織C③（②のG6~P→F6にペースト＋事業所名追加）'!I584,'組織C③（②のG6~P→F6にペースト＋事業所名追加）'!Q584=3,'組織C③（②のG6~P→F6にペースト＋事業所名追加）'!K584,'組織C③（②のG6~P→F6にペースト＋事業所名追加）'!Q584=4,'組織C③（②のG6~P→F6にペースト＋事業所名追加）'!M584,'組織C③（②のG6~P→F6にペースト＋事業所名追加）'!Q584=5,'組織C③（②のG6~P→F6にペースト＋事業所名追加）'!O584)</f>
        <v/>
      </c>
      <c r="D584" s="81" t="str" cm="1">
        <f t="array" ref="D584">_xlfn.IFS('組織C③（②のG6~P→F6にペースト＋事業所名追加）'!Q584="","",'組織C③（②のG6~P→F6にペースト＋事業所名追加）'!Q584=1,"",'組織C③（②のG6~P→F6にペースト＋事業所名追加）'!Q584=2,'組織C③（②のG6~P→F6にペースト＋事業所名追加）'!G584,'組織C③（②のG6~P→F6にペースト＋事業所名追加）'!Q584=3,'組織C③（②のG6~P→F6にペースト＋事業所名追加）'!I584,'組織C③（②のG6~P→F6にペースト＋事業所名追加）'!Q584=4,'組織C③（②のG6~P→F6にペースト＋事業所名追加）'!K584,'組織C③（②のG6~P→F6にペースト＋事業所名追加）'!Q584=5,'組織C③（②のG6~P→F6にペースト＋事業所名追加）'!M584)</f>
        <v/>
      </c>
      <c r="E584" s="64" t="str">
        <f t="shared" si="18"/>
        <v/>
      </c>
      <c r="F584" s="29" t="str">
        <f t="shared" si="17"/>
        <v/>
      </c>
      <c r="G584" s="68" t="str" cm="1">
        <f t="array" ref="G584">IF($G$6="","",_xlfn.IFS('組織C③（②のG6~P→F6にペースト＋事業所名追加）'!Q584="","",'組織C③（②のG6~P→F6にペースト＋事業所名追加）'!Q584=1,'組織C③（②のG6~P→F6にペースト＋事業所名追加）'!F584,'組織C③（②のG6~P→F6にペースト＋事業所名追加）'!Q584=2,'組織C③（②のG6~P→F6にペースト＋事業所名追加）'!H584,'組織C③（②のG6~P→F6にペースト＋事業所名追加）'!Q584=3,'組織C③（②のG6~P→F6にペースト＋事業所名追加）'!J584,'組織C③（②のG6~P→F6にペースト＋事業所名追加）'!Q584=4,'組織C③（②のG6~P→F6にペースト＋事業所名追加）'!L584,'組織C③（②のG6~P→F6にペースト＋事業所名追加）'!Q584=5,'組織C③（②のG6~P→F6にペースト＋事業所名追加）'!N584))</f>
        <v/>
      </c>
      <c r="H584" s="68" t="str" cm="1">
        <f t="array" ref="H584">IF($G$6="","",_xlfn.IFS('組織C③（②のG6~P→F6にペースト＋事業所名追加）'!Q584="","",'組織C③（②のG6~P→F6にペースト＋事業所名追加）'!Q584=1,"",'組織C③（②のG6~P→F6にペースト＋事業所名追加）'!Q584=2,'組織C③（②のG6~P→F6にペースト＋事業所名追加）'!F584,'組織C③（②のG6~P→F6にペースト＋事業所名追加）'!Q584=3,'組織C③（②のG6~P→F6にペースト＋事業所名追加）'!H584,'組織C③（②のG6~P→F6にペースト＋事業所名追加）'!Q584=4,'組織C③（②のG6~P→F6にペースト＋事業所名追加）'!J584,'組織C③（②のG6~P→F6にペースト＋事業所名追加）'!Q584=5,'組織C③（②のG6~P→F6にペースト＋事業所名追加）'!L584))</f>
        <v/>
      </c>
      <c r="I584" s="68" t="str">
        <f>IF('組織C③（②のG6~P→F6にペースト＋事業所名追加）'!C584="","",'組織C③（②のG6~P→F6にペースト＋事業所名追加）'!C584)</f>
        <v/>
      </c>
      <c r="J584" s="64"/>
    </row>
    <row r="585" spans="1:10">
      <c r="A585" s="64" t="s">
        <v>1487</v>
      </c>
      <c r="B585" s="79"/>
      <c r="C585" s="81" t="str" cm="1">
        <f t="array" ref="C585">_xlfn.IFS('組織C③（②のG6~P→F6にペースト＋事業所名追加）'!Q585="","",'組織C③（②のG6~P→F6にペースト＋事業所名追加）'!Q585=1,'組織C③（②のG6~P→F6にペースト＋事業所名追加）'!G585,'組織C③（②のG6~P→F6にペースト＋事業所名追加）'!Q585=2,'組織C③（②のG6~P→F6にペースト＋事業所名追加）'!I585,'組織C③（②のG6~P→F6にペースト＋事業所名追加）'!Q585=3,'組織C③（②のG6~P→F6にペースト＋事業所名追加）'!K585,'組織C③（②のG6~P→F6にペースト＋事業所名追加）'!Q585=4,'組織C③（②のG6~P→F6にペースト＋事業所名追加）'!M585,'組織C③（②のG6~P→F6にペースト＋事業所名追加）'!Q585=5,'組織C③（②のG6~P→F6にペースト＋事業所名追加）'!O585)</f>
        <v/>
      </c>
      <c r="D585" s="81" t="str" cm="1">
        <f t="array" ref="D585">_xlfn.IFS('組織C③（②のG6~P→F6にペースト＋事業所名追加）'!Q585="","",'組織C③（②のG6~P→F6にペースト＋事業所名追加）'!Q585=1,"",'組織C③（②のG6~P→F6にペースト＋事業所名追加）'!Q585=2,'組織C③（②のG6~P→F6にペースト＋事業所名追加）'!G585,'組織C③（②のG6~P→F6にペースト＋事業所名追加）'!Q585=3,'組織C③（②のG6~P→F6にペースト＋事業所名追加）'!I585,'組織C③（②のG6~P→F6にペースト＋事業所名追加）'!Q585=4,'組織C③（②のG6~P→F6にペースト＋事業所名追加）'!K585,'組織C③（②のG6~P→F6にペースト＋事業所名追加）'!Q585=5,'組織C③（②のG6~P→F6にペースト＋事業所名追加）'!M585)</f>
        <v/>
      </c>
      <c r="E585" s="64" t="str">
        <f t="shared" si="18"/>
        <v/>
      </c>
      <c r="F585" s="29" t="str">
        <f t="shared" si="17"/>
        <v/>
      </c>
      <c r="G585" s="68" t="str" cm="1">
        <f t="array" ref="G585">IF($G$6="","",_xlfn.IFS('組織C③（②のG6~P→F6にペースト＋事業所名追加）'!Q585="","",'組織C③（②のG6~P→F6にペースト＋事業所名追加）'!Q585=1,'組織C③（②のG6~P→F6にペースト＋事業所名追加）'!F585,'組織C③（②のG6~P→F6にペースト＋事業所名追加）'!Q585=2,'組織C③（②のG6~P→F6にペースト＋事業所名追加）'!H585,'組織C③（②のG6~P→F6にペースト＋事業所名追加）'!Q585=3,'組織C③（②のG6~P→F6にペースト＋事業所名追加）'!J585,'組織C③（②のG6~P→F6にペースト＋事業所名追加）'!Q585=4,'組織C③（②のG6~P→F6にペースト＋事業所名追加）'!L585,'組織C③（②のG6~P→F6にペースト＋事業所名追加）'!Q585=5,'組織C③（②のG6~P→F6にペースト＋事業所名追加）'!N585))</f>
        <v/>
      </c>
      <c r="H585" s="68" t="str" cm="1">
        <f t="array" ref="H585">IF($G$6="","",_xlfn.IFS('組織C③（②のG6~P→F6にペースト＋事業所名追加）'!Q585="","",'組織C③（②のG6~P→F6にペースト＋事業所名追加）'!Q585=1,"",'組織C③（②のG6~P→F6にペースト＋事業所名追加）'!Q585=2,'組織C③（②のG6~P→F6にペースト＋事業所名追加）'!F585,'組織C③（②のG6~P→F6にペースト＋事業所名追加）'!Q585=3,'組織C③（②のG6~P→F6にペースト＋事業所名追加）'!H585,'組織C③（②のG6~P→F6にペースト＋事業所名追加）'!Q585=4,'組織C③（②のG6~P→F6にペースト＋事業所名追加）'!J585,'組織C③（②のG6~P→F6にペースト＋事業所名追加）'!Q585=5,'組織C③（②のG6~P→F6にペースト＋事業所名追加）'!L585))</f>
        <v/>
      </c>
      <c r="I585" s="68" t="str">
        <f>IF('組織C③（②のG6~P→F6にペースト＋事業所名追加）'!C585="","",'組織C③（②のG6~P→F6にペースト＋事業所名追加）'!C585)</f>
        <v/>
      </c>
      <c r="J585" s="64"/>
    </row>
    <row r="586" spans="1:10">
      <c r="A586" s="64" t="s">
        <v>1488</v>
      </c>
      <c r="B586" s="79"/>
      <c r="C586" s="81" t="str" cm="1">
        <f t="array" ref="C586">_xlfn.IFS('組織C③（②のG6~P→F6にペースト＋事業所名追加）'!Q586="","",'組織C③（②のG6~P→F6にペースト＋事業所名追加）'!Q586=1,'組織C③（②のG6~P→F6にペースト＋事業所名追加）'!G586,'組織C③（②のG6~P→F6にペースト＋事業所名追加）'!Q586=2,'組織C③（②のG6~P→F6にペースト＋事業所名追加）'!I586,'組織C③（②のG6~P→F6にペースト＋事業所名追加）'!Q586=3,'組織C③（②のG6~P→F6にペースト＋事業所名追加）'!K586,'組織C③（②のG6~P→F6にペースト＋事業所名追加）'!Q586=4,'組織C③（②のG6~P→F6にペースト＋事業所名追加）'!M586,'組織C③（②のG6~P→F6にペースト＋事業所名追加）'!Q586=5,'組織C③（②のG6~P→F6にペースト＋事業所名追加）'!O586)</f>
        <v/>
      </c>
      <c r="D586" s="81" t="str" cm="1">
        <f t="array" ref="D586">_xlfn.IFS('組織C③（②のG6~P→F6にペースト＋事業所名追加）'!Q586="","",'組織C③（②のG6~P→F6にペースト＋事業所名追加）'!Q586=1,"",'組織C③（②のG6~P→F6にペースト＋事業所名追加）'!Q586=2,'組織C③（②のG6~P→F6にペースト＋事業所名追加）'!G586,'組織C③（②のG6~P→F6にペースト＋事業所名追加）'!Q586=3,'組織C③（②のG6~P→F6にペースト＋事業所名追加）'!I586,'組織C③（②のG6~P→F6にペースト＋事業所名追加）'!Q586=4,'組織C③（②のG6~P→F6にペースト＋事業所名追加）'!K586,'組織C③（②のG6~P→F6にペースト＋事業所名追加）'!Q586=5,'組織C③（②のG6~P→F6にペースト＋事業所名追加）'!M586)</f>
        <v/>
      </c>
      <c r="E586" s="64" t="str">
        <f t="shared" si="18"/>
        <v/>
      </c>
      <c r="F586" s="29" t="str">
        <f t="shared" ref="F586:F649" si="19">IF(C586="","",IF(D586="",1,IF(H586="",(INDEX($A$6:$F$805,MATCH(D586,$C$6:$C$805,0),6))+1,(INDEX($A$6:$H$805,MATCH(H586,$G$6:$G$805,0),6))+1)))</f>
        <v/>
      </c>
      <c r="G586" s="68" t="str" cm="1">
        <f t="array" ref="G586">IF($G$6="","",_xlfn.IFS('組織C③（②のG6~P→F6にペースト＋事業所名追加）'!Q586="","",'組織C③（②のG6~P→F6にペースト＋事業所名追加）'!Q586=1,'組織C③（②のG6~P→F6にペースト＋事業所名追加）'!F586,'組織C③（②のG6~P→F6にペースト＋事業所名追加）'!Q586=2,'組織C③（②のG6~P→F6にペースト＋事業所名追加）'!H586,'組織C③（②のG6~P→F6にペースト＋事業所名追加）'!Q586=3,'組織C③（②のG6~P→F6にペースト＋事業所名追加）'!J586,'組織C③（②のG6~P→F6にペースト＋事業所名追加）'!Q586=4,'組織C③（②のG6~P→F6にペースト＋事業所名追加）'!L586,'組織C③（②のG6~P→F6にペースト＋事業所名追加）'!Q586=5,'組織C③（②のG6~P→F6にペースト＋事業所名追加）'!N586))</f>
        <v/>
      </c>
      <c r="H586" s="68" t="str" cm="1">
        <f t="array" ref="H586">IF($G$6="","",_xlfn.IFS('組織C③（②のG6~P→F6にペースト＋事業所名追加）'!Q586="","",'組織C③（②のG6~P→F6にペースト＋事業所名追加）'!Q586=1,"",'組織C③（②のG6~P→F6にペースト＋事業所名追加）'!Q586=2,'組織C③（②のG6~P→F6にペースト＋事業所名追加）'!F586,'組織C③（②のG6~P→F6にペースト＋事業所名追加）'!Q586=3,'組織C③（②のG6~P→F6にペースト＋事業所名追加）'!H586,'組織C③（②のG6~P→F6にペースト＋事業所名追加）'!Q586=4,'組織C③（②のG6~P→F6にペースト＋事業所名追加）'!J586,'組織C③（②のG6~P→F6にペースト＋事業所名追加）'!Q586=5,'組織C③（②のG6~P→F6にペースト＋事業所名追加）'!L586))</f>
        <v/>
      </c>
      <c r="I586" s="68" t="str">
        <f>IF('組織C③（②のG6~P→F6にペースト＋事業所名追加）'!C586="","",'組織C③（②のG6~P→F6にペースト＋事業所名追加）'!C586)</f>
        <v/>
      </c>
      <c r="J586" s="64"/>
    </row>
    <row r="587" spans="1:10">
      <c r="A587" s="64" t="s">
        <v>1489</v>
      </c>
      <c r="B587" s="79"/>
      <c r="C587" s="81" t="str" cm="1">
        <f t="array" ref="C587">_xlfn.IFS('組織C③（②のG6~P→F6にペースト＋事業所名追加）'!Q587="","",'組織C③（②のG6~P→F6にペースト＋事業所名追加）'!Q587=1,'組織C③（②のG6~P→F6にペースト＋事業所名追加）'!G587,'組織C③（②のG6~P→F6にペースト＋事業所名追加）'!Q587=2,'組織C③（②のG6~P→F6にペースト＋事業所名追加）'!I587,'組織C③（②のG6~P→F6にペースト＋事業所名追加）'!Q587=3,'組織C③（②のG6~P→F6にペースト＋事業所名追加）'!K587,'組織C③（②のG6~P→F6にペースト＋事業所名追加）'!Q587=4,'組織C③（②のG6~P→F6にペースト＋事業所名追加）'!M587,'組織C③（②のG6~P→F6にペースト＋事業所名追加）'!Q587=5,'組織C③（②のG6~P→F6にペースト＋事業所名追加）'!O587)</f>
        <v/>
      </c>
      <c r="D587" s="81" t="str" cm="1">
        <f t="array" ref="D587">_xlfn.IFS('組織C③（②のG6~P→F6にペースト＋事業所名追加）'!Q587="","",'組織C③（②のG6~P→F6にペースト＋事業所名追加）'!Q587=1,"",'組織C③（②のG6~P→F6にペースト＋事業所名追加）'!Q587=2,'組織C③（②のG6~P→F6にペースト＋事業所名追加）'!G587,'組織C③（②のG6~P→F6にペースト＋事業所名追加）'!Q587=3,'組織C③（②のG6~P→F6にペースト＋事業所名追加）'!I587,'組織C③（②のG6~P→F6にペースト＋事業所名追加）'!Q587=4,'組織C③（②のG6~P→F6にペースト＋事業所名追加）'!K587,'組織C③（②のG6~P→F6にペースト＋事業所名追加）'!Q587=5,'組織C③（②のG6~P→F6にペースト＋事業所名追加）'!M587)</f>
        <v/>
      </c>
      <c r="E587" s="64" t="str">
        <f t="shared" ref="E587:E650" si="20">IF(D587="","",IF(H587="",(INDEX($A$6:$C$805,MATCH(D587,$C$6:$C$805,0),1)),(INDEX($A$6:$H$805,MATCH(H587,$G$6:$G$805,0),1))))</f>
        <v/>
      </c>
      <c r="F587" s="29" t="str">
        <f t="shared" si="19"/>
        <v/>
      </c>
      <c r="G587" s="68" t="str" cm="1">
        <f t="array" ref="G587">IF($G$6="","",_xlfn.IFS('組織C③（②のG6~P→F6にペースト＋事業所名追加）'!Q587="","",'組織C③（②のG6~P→F6にペースト＋事業所名追加）'!Q587=1,'組織C③（②のG6~P→F6にペースト＋事業所名追加）'!F587,'組織C③（②のG6~P→F6にペースト＋事業所名追加）'!Q587=2,'組織C③（②のG6~P→F6にペースト＋事業所名追加）'!H587,'組織C③（②のG6~P→F6にペースト＋事業所名追加）'!Q587=3,'組織C③（②のG6~P→F6にペースト＋事業所名追加）'!J587,'組織C③（②のG6~P→F6にペースト＋事業所名追加）'!Q587=4,'組織C③（②のG6~P→F6にペースト＋事業所名追加）'!L587,'組織C③（②のG6~P→F6にペースト＋事業所名追加）'!Q587=5,'組織C③（②のG6~P→F6にペースト＋事業所名追加）'!N587))</f>
        <v/>
      </c>
      <c r="H587" s="68" t="str" cm="1">
        <f t="array" ref="H587">IF($G$6="","",_xlfn.IFS('組織C③（②のG6~P→F6にペースト＋事業所名追加）'!Q587="","",'組織C③（②のG6~P→F6にペースト＋事業所名追加）'!Q587=1,"",'組織C③（②のG6~P→F6にペースト＋事業所名追加）'!Q587=2,'組織C③（②のG6~P→F6にペースト＋事業所名追加）'!F587,'組織C③（②のG6~P→F6にペースト＋事業所名追加）'!Q587=3,'組織C③（②のG6~P→F6にペースト＋事業所名追加）'!H587,'組織C③（②のG6~P→F6にペースト＋事業所名追加）'!Q587=4,'組織C③（②のG6~P→F6にペースト＋事業所名追加）'!J587,'組織C③（②のG6~P→F6にペースト＋事業所名追加）'!Q587=5,'組織C③（②のG6~P→F6にペースト＋事業所名追加）'!L587))</f>
        <v/>
      </c>
      <c r="I587" s="68" t="str">
        <f>IF('組織C③（②のG6~P→F6にペースト＋事業所名追加）'!C587="","",'組織C③（②のG6~P→F6にペースト＋事業所名追加）'!C587)</f>
        <v/>
      </c>
      <c r="J587" s="64"/>
    </row>
    <row r="588" spans="1:10">
      <c r="A588" s="64" t="s">
        <v>1490</v>
      </c>
      <c r="B588" s="79"/>
      <c r="C588" s="81" t="str" cm="1">
        <f t="array" ref="C588">_xlfn.IFS('組織C③（②のG6~P→F6にペースト＋事業所名追加）'!Q588="","",'組織C③（②のG6~P→F6にペースト＋事業所名追加）'!Q588=1,'組織C③（②のG6~P→F6にペースト＋事業所名追加）'!G588,'組織C③（②のG6~P→F6にペースト＋事業所名追加）'!Q588=2,'組織C③（②のG6~P→F6にペースト＋事業所名追加）'!I588,'組織C③（②のG6~P→F6にペースト＋事業所名追加）'!Q588=3,'組織C③（②のG6~P→F6にペースト＋事業所名追加）'!K588,'組織C③（②のG6~P→F6にペースト＋事業所名追加）'!Q588=4,'組織C③（②のG6~P→F6にペースト＋事業所名追加）'!M588,'組織C③（②のG6~P→F6にペースト＋事業所名追加）'!Q588=5,'組織C③（②のG6~P→F6にペースト＋事業所名追加）'!O588)</f>
        <v/>
      </c>
      <c r="D588" s="81" t="str" cm="1">
        <f t="array" ref="D588">_xlfn.IFS('組織C③（②のG6~P→F6にペースト＋事業所名追加）'!Q588="","",'組織C③（②のG6~P→F6にペースト＋事業所名追加）'!Q588=1,"",'組織C③（②のG6~P→F6にペースト＋事業所名追加）'!Q588=2,'組織C③（②のG6~P→F6にペースト＋事業所名追加）'!G588,'組織C③（②のG6~P→F6にペースト＋事業所名追加）'!Q588=3,'組織C③（②のG6~P→F6にペースト＋事業所名追加）'!I588,'組織C③（②のG6~P→F6にペースト＋事業所名追加）'!Q588=4,'組織C③（②のG6~P→F6にペースト＋事業所名追加）'!K588,'組織C③（②のG6~P→F6にペースト＋事業所名追加）'!Q588=5,'組織C③（②のG6~P→F6にペースト＋事業所名追加）'!M588)</f>
        <v/>
      </c>
      <c r="E588" s="64" t="str">
        <f t="shared" si="20"/>
        <v/>
      </c>
      <c r="F588" s="29" t="str">
        <f t="shared" si="19"/>
        <v/>
      </c>
      <c r="G588" s="68" t="str" cm="1">
        <f t="array" ref="G588">IF($G$6="","",_xlfn.IFS('組織C③（②のG6~P→F6にペースト＋事業所名追加）'!Q588="","",'組織C③（②のG6~P→F6にペースト＋事業所名追加）'!Q588=1,'組織C③（②のG6~P→F6にペースト＋事業所名追加）'!F588,'組織C③（②のG6~P→F6にペースト＋事業所名追加）'!Q588=2,'組織C③（②のG6~P→F6にペースト＋事業所名追加）'!H588,'組織C③（②のG6~P→F6にペースト＋事業所名追加）'!Q588=3,'組織C③（②のG6~P→F6にペースト＋事業所名追加）'!J588,'組織C③（②のG6~P→F6にペースト＋事業所名追加）'!Q588=4,'組織C③（②のG6~P→F6にペースト＋事業所名追加）'!L588,'組織C③（②のG6~P→F6にペースト＋事業所名追加）'!Q588=5,'組織C③（②のG6~P→F6にペースト＋事業所名追加）'!N588))</f>
        <v/>
      </c>
      <c r="H588" s="68" t="str" cm="1">
        <f t="array" ref="H588">IF($G$6="","",_xlfn.IFS('組織C③（②のG6~P→F6にペースト＋事業所名追加）'!Q588="","",'組織C③（②のG6~P→F6にペースト＋事業所名追加）'!Q588=1,"",'組織C③（②のG6~P→F6にペースト＋事業所名追加）'!Q588=2,'組織C③（②のG6~P→F6にペースト＋事業所名追加）'!F588,'組織C③（②のG6~P→F6にペースト＋事業所名追加）'!Q588=3,'組織C③（②のG6~P→F6にペースト＋事業所名追加）'!H588,'組織C③（②のG6~P→F6にペースト＋事業所名追加）'!Q588=4,'組織C③（②のG6~P→F6にペースト＋事業所名追加）'!J588,'組織C③（②のG6~P→F6にペースト＋事業所名追加）'!Q588=5,'組織C③（②のG6~P→F6にペースト＋事業所名追加）'!L588))</f>
        <v/>
      </c>
      <c r="I588" s="68" t="str">
        <f>IF('組織C③（②のG6~P→F6にペースト＋事業所名追加）'!C588="","",'組織C③（②のG6~P→F6にペースト＋事業所名追加）'!C588)</f>
        <v/>
      </c>
      <c r="J588" s="64"/>
    </row>
    <row r="589" spans="1:10">
      <c r="A589" s="64" t="s">
        <v>1491</v>
      </c>
      <c r="B589" s="79"/>
      <c r="C589" s="81" t="str" cm="1">
        <f t="array" ref="C589">_xlfn.IFS('組織C③（②のG6~P→F6にペースト＋事業所名追加）'!Q589="","",'組織C③（②のG6~P→F6にペースト＋事業所名追加）'!Q589=1,'組織C③（②のG6~P→F6にペースト＋事業所名追加）'!G589,'組織C③（②のG6~P→F6にペースト＋事業所名追加）'!Q589=2,'組織C③（②のG6~P→F6にペースト＋事業所名追加）'!I589,'組織C③（②のG6~P→F6にペースト＋事業所名追加）'!Q589=3,'組織C③（②のG6~P→F6にペースト＋事業所名追加）'!K589,'組織C③（②のG6~P→F6にペースト＋事業所名追加）'!Q589=4,'組織C③（②のG6~P→F6にペースト＋事業所名追加）'!M589,'組織C③（②のG6~P→F6にペースト＋事業所名追加）'!Q589=5,'組織C③（②のG6~P→F6にペースト＋事業所名追加）'!O589)</f>
        <v/>
      </c>
      <c r="D589" s="81" t="str" cm="1">
        <f t="array" ref="D589">_xlfn.IFS('組織C③（②のG6~P→F6にペースト＋事業所名追加）'!Q589="","",'組織C③（②のG6~P→F6にペースト＋事業所名追加）'!Q589=1,"",'組織C③（②のG6~P→F6にペースト＋事業所名追加）'!Q589=2,'組織C③（②のG6~P→F6にペースト＋事業所名追加）'!G589,'組織C③（②のG6~P→F6にペースト＋事業所名追加）'!Q589=3,'組織C③（②のG6~P→F6にペースト＋事業所名追加）'!I589,'組織C③（②のG6~P→F6にペースト＋事業所名追加）'!Q589=4,'組織C③（②のG6~P→F6にペースト＋事業所名追加）'!K589,'組織C③（②のG6~P→F6にペースト＋事業所名追加）'!Q589=5,'組織C③（②のG6~P→F6にペースト＋事業所名追加）'!M589)</f>
        <v/>
      </c>
      <c r="E589" s="64" t="str">
        <f t="shared" si="20"/>
        <v/>
      </c>
      <c r="F589" s="29" t="str">
        <f t="shared" si="19"/>
        <v/>
      </c>
      <c r="G589" s="68" t="str" cm="1">
        <f t="array" ref="G589">IF($G$6="","",_xlfn.IFS('組織C③（②のG6~P→F6にペースト＋事業所名追加）'!Q589="","",'組織C③（②のG6~P→F6にペースト＋事業所名追加）'!Q589=1,'組織C③（②のG6~P→F6にペースト＋事業所名追加）'!F589,'組織C③（②のG6~P→F6にペースト＋事業所名追加）'!Q589=2,'組織C③（②のG6~P→F6にペースト＋事業所名追加）'!H589,'組織C③（②のG6~P→F6にペースト＋事業所名追加）'!Q589=3,'組織C③（②のG6~P→F6にペースト＋事業所名追加）'!J589,'組織C③（②のG6~P→F6にペースト＋事業所名追加）'!Q589=4,'組織C③（②のG6~P→F6にペースト＋事業所名追加）'!L589,'組織C③（②のG6~P→F6にペースト＋事業所名追加）'!Q589=5,'組織C③（②のG6~P→F6にペースト＋事業所名追加）'!N589))</f>
        <v/>
      </c>
      <c r="H589" s="68" t="str" cm="1">
        <f t="array" ref="H589">IF($G$6="","",_xlfn.IFS('組織C③（②のG6~P→F6にペースト＋事業所名追加）'!Q589="","",'組織C③（②のG6~P→F6にペースト＋事業所名追加）'!Q589=1,"",'組織C③（②のG6~P→F6にペースト＋事業所名追加）'!Q589=2,'組織C③（②のG6~P→F6にペースト＋事業所名追加）'!F589,'組織C③（②のG6~P→F6にペースト＋事業所名追加）'!Q589=3,'組織C③（②のG6~P→F6にペースト＋事業所名追加）'!H589,'組織C③（②のG6~P→F6にペースト＋事業所名追加）'!Q589=4,'組織C③（②のG6~P→F6にペースト＋事業所名追加）'!J589,'組織C③（②のG6~P→F6にペースト＋事業所名追加）'!Q589=5,'組織C③（②のG6~P→F6にペースト＋事業所名追加）'!L589))</f>
        <v/>
      </c>
      <c r="I589" s="68" t="str">
        <f>IF('組織C③（②のG6~P→F6にペースト＋事業所名追加）'!C589="","",'組織C③（②のG6~P→F6にペースト＋事業所名追加）'!C589)</f>
        <v/>
      </c>
      <c r="J589" s="64"/>
    </row>
    <row r="590" spans="1:10">
      <c r="A590" s="64" t="s">
        <v>1492</v>
      </c>
      <c r="B590" s="79"/>
      <c r="C590" s="81" t="str" cm="1">
        <f t="array" ref="C590">_xlfn.IFS('組織C③（②のG6~P→F6にペースト＋事業所名追加）'!Q590="","",'組織C③（②のG6~P→F6にペースト＋事業所名追加）'!Q590=1,'組織C③（②のG6~P→F6にペースト＋事業所名追加）'!G590,'組織C③（②のG6~P→F6にペースト＋事業所名追加）'!Q590=2,'組織C③（②のG6~P→F6にペースト＋事業所名追加）'!I590,'組織C③（②のG6~P→F6にペースト＋事業所名追加）'!Q590=3,'組織C③（②のG6~P→F6にペースト＋事業所名追加）'!K590,'組織C③（②のG6~P→F6にペースト＋事業所名追加）'!Q590=4,'組織C③（②のG6~P→F6にペースト＋事業所名追加）'!M590,'組織C③（②のG6~P→F6にペースト＋事業所名追加）'!Q590=5,'組織C③（②のG6~P→F6にペースト＋事業所名追加）'!O590)</f>
        <v/>
      </c>
      <c r="D590" s="81" t="str" cm="1">
        <f t="array" ref="D590">_xlfn.IFS('組織C③（②のG6~P→F6にペースト＋事業所名追加）'!Q590="","",'組織C③（②のG6~P→F6にペースト＋事業所名追加）'!Q590=1,"",'組織C③（②のG6~P→F6にペースト＋事業所名追加）'!Q590=2,'組織C③（②のG6~P→F6にペースト＋事業所名追加）'!G590,'組織C③（②のG6~P→F6にペースト＋事業所名追加）'!Q590=3,'組織C③（②のG6~P→F6にペースト＋事業所名追加）'!I590,'組織C③（②のG6~P→F6にペースト＋事業所名追加）'!Q590=4,'組織C③（②のG6~P→F6にペースト＋事業所名追加）'!K590,'組織C③（②のG6~P→F6にペースト＋事業所名追加）'!Q590=5,'組織C③（②のG6~P→F6にペースト＋事業所名追加）'!M590)</f>
        <v/>
      </c>
      <c r="E590" s="64" t="str">
        <f t="shared" si="20"/>
        <v/>
      </c>
      <c r="F590" s="29" t="str">
        <f t="shared" si="19"/>
        <v/>
      </c>
      <c r="G590" s="68" t="str" cm="1">
        <f t="array" ref="G590">IF($G$6="","",_xlfn.IFS('組織C③（②のG6~P→F6にペースト＋事業所名追加）'!Q590="","",'組織C③（②のG6~P→F6にペースト＋事業所名追加）'!Q590=1,'組織C③（②のG6~P→F6にペースト＋事業所名追加）'!F590,'組織C③（②のG6~P→F6にペースト＋事業所名追加）'!Q590=2,'組織C③（②のG6~P→F6にペースト＋事業所名追加）'!H590,'組織C③（②のG6~P→F6にペースト＋事業所名追加）'!Q590=3,'組織C③（②のG6~P→F6にペースト＋事業所名追加）'!J590,'組織C③（②のG6~P→F6にペースト＋事業所名追加）'!Q590=4,'組織C③（②のG6~P→F6にペースト＋事業所名追加）'!L590,'組織C③（②のG6~P→F6にペースト＋事業所名追加）'!Q590=5,'組織C③（②のG6~P→F6にペースト＋事業所名追加）'!N590))</f>
        <v/>
      </c>
      <c r="H590" s="68" t="str" cm="1">
        <f t="array" ref="H590">IF($G$6="","",_xlfn.IFS('組織C③（②のG6~P→F6にペースト＋事業所名追加）'!Q590="","",'組織C③（②のG6~P→F6にペースト＋事業所名追加）'!Q590=1,"",'組織C③（②のG6~P→F6にペースト＋事業所名追加）'!Q590=2,'組織C③（②のG6~P→F6にペースト＋事業所名追加）'!F590,'組織C③（②のG6~P→F6にペースト＋事業所名追加）'!Q590=3,'組織C③（②のG6~P→F6にペースト＋事業所名追加）'!H590,'組織C③（②のG6~P→F6にペースト＋事業所名追加）'!Q590=4,'組織C③（②のG6~P→F6にペースト＋事業所名追加）'!J590,'組織C③（②のG6~P→F6にペースト＋事業所名追加）'!Q590=5,'組織C③（②のG6~P→F6にペースト＋事業所名追加）'!L590))</f>
        <v/>
      </c>
      <c r="I590" s="68" t="str">
        <f>IF('組織C③（②のG6~P→F6にペースト＋事業所名追加）'!C590="","",'組織C③（②のG6~P→F6にペースト＋事業所名追加）'!C590)</f>
        <v/>
      </c>
      <c r="J590" s="64"/>
    </row>
    <row r="591" spans="1:10">
      <c r="A591" s="64" t="s">
        <v>1493</v>
      </c>
      <c r="B591" s="79"/>
      <c r="C591" s="81" t="str" cm="1">
        <f t="array" ref="C591">_xlfn.IFS('組織C③（②のG6~P→F6にペースト＋事業所名追加）'!Q591="","",'組織C③（②のG6~P→F6にペースト＋事業所名追加）'!Q591=1,'組織C③（②のG6~P→F6にペースト＋事業所名追加）'!G591,'組織C③（②のG6~P→F6にペースト＋事業所名追加）'!Q591=2,'組織C③（②のG6~P→F6にペースト＋事業所名追加）'!I591,'組織C③（②のG6~P→F6にペースト＋事業所名追加）'!Q591=3,'組織C③（②のG6~P→F6にペースト＋事業所名追加）'!K591,'組織C③（②のG6~P→F6にペースト＋事業所名追加）'!Q591=4,'組織C③（②のG6~P→F6にペースト＋事業所名追加）'!M591,'組織C③（②のG6~P→F6にペースト＋事業所名追加）'!Q591=5,'組織C③（②のG6~P→F6にペースト＋事業所名追加）'!O591)</f>
        <v/>
      </c>
      <c r="D591" s="81" t="str" cm="1">
        <f t="array" ref="D591">_xlfn.IFS('組織C③（②のG6~P→F6にペースト＋事業所名追加）'!Q591="","",'組織C③（②のG6~P→F6にペースト＋事業所名追加）'!Q591=1,"",'組織C③（②のG6~P→F6にペースト＋事業所名追加）'!Q591=2,'組織C③（②のG6~P→F6にペースト＋事業所名追加）'!G591,'組織C③（②のG6~P→F6にペースト＋事業所名追加）'!Q591=3,'組織C③（②のG6~P→F6にペースト＋事業所名追加）'!I591,'組織C③（②のG6~P→F6にペースト＋事業所名追加）'!Q591=4,'組織C③（②のG6~P→F6にペースト＋事業所名追加）'!K591,'組織C③（②のG6~P→F6にペースト＋事業所名追加）'!Q591=5,'組織C③（②のG6~P→F6にペースト＋事業所名追加）'!M591)</f>
        <v/>
      </c>
      <c r="E591" s="64" t="str">
        <f t="shared" si="20"/>
        <v/>
      </c>
      <c r="F591" s="29" t="str">
        <f t="shared" si="19"/>
        <v/>
      </c>
      <c r="G591" s="68" t="str" cm="1">
        <f t="array" ref="G591">IF($G$6="","",_xlfn.IFS('組織C③（②のG6~P→F6にペースト＋事業所名追加）'!Q591="","",'組織C③（②のG6~P→F6にペースト＋事業所名追加）'!Q591=1,'組織C③（②のG6~P→F6にペースト＋事業所名追加）'!F591,'組織C③（②のG6~P→F6にペースト＋事業所名追加）'!Q591=2,'組織C③（②のG6~P→F6にペースト＋事業所名追加）'!H591,'組織C③（②のG6~P→F6にペースト＋事業所名追加）'!Q591=3,'組織C③（②のG6~P→F6にペースト＋事業所名追加）'!J591,'組織C③（②のG6~P→F6にペースト＋事業所名追加）'!Q591=4,'組織C③（②のG6~P→F6にペースト＋事業所名追加）'!L591,'組織C③（②のG6~P→F6にペースト＋事業所名追加）'!Q591=5,'組織C③（②のG6~P→F6にペースト＋事業所名追加）'!N591))</f>
        <v/>
      </c>
      <c r="H591" s="68" t="str" cm="1">
        <f t="array" ref="H591">IF($G$6="","",_xlfn.IFS('組織C③（②のG6~P→F6にペースト＋事業所名追加）'!Q591="","",'組織C③（②のG6~P→F6にペースト＋事業所名追加）'!Q591=1,"",'組織C③（②のG6~P→F6にペースト＋事業所名追加）'!Q591=2,'組織C③（②のG6~P→F6にペースト＋事業所名追加）'!F591,'組織C③（②のG6~P→F6にペースト＋事業所名追加）'!Q591=3,'組織C③（②のG6~P→F6にペースト＋事業所名追加）'!H591,'組織C③（②のG6~P→F6にペースト＋事業所名追加）'!Q591=4,'組織C③（②のG6~P→F6にペースト＋事業所名追加）'!J591,'組織C③（②のG6~P→F6にペースト＋事業所名追加）'!Q591=5,'組織C③（②のG6~P→F6にペースト＋事業所名追加）'!L591))</f>
        <v/>
      </c>
      <c r="I591" s="68" t="str">
        <f>IF('組織C③（②のG6~P→F6にペースト＋事業所名追加）'!C591="","",'組織C③（②のG6~P→F6にペースト＋事業所名追加）'!C591)</f>
        <v/>
      </c>
      <c r="J591" s="64"/>
    </row>
    <row r="592" spans="1:10">
      <c r="A592" s="64" t="s">
        <v>1494</v>
      </c>
      <c r="B592" s="79"/>
      <c r="C592" s="81" t="str" cm="1">
        <f t="array" ref="C592">_xlfn.IFS('組織C③（②のG6~P→F6にペースト＋事業所名追加）'!Q592="","",'組織C③（②のG6~P→F6にペースト＋事業所名追加）'!Q592=1,'組織C③（②のG6~P→F6にペースト＋事業所名追加）'!G592,'組織C③（②のG6~P→F6にペースト＋事業所名追加）'!Q592=2,'組織C③（②のG6~P→F6にペースト＋事業所名追加）'!I592,'組織C③（②のG6~P→F6にペースト＋事業所名追加）'!Q592=3,'組織C③（②のG6~P→F6にペースト＋事業所名追加）'!K592,'組織C③（②のG6~P→F6にペースト＋事業所名追加）'!Q592=4,'組織C③（②のG6~P→F6にペースト＋事業所名追加）'!M592,'組織C③（②のG6~P→F6にペースト＋事業所名追加）'!Q592=5,'組織C③（②のG6~P→F6にペースト＋事業所名追加）'!O592)</f>
        <v/>
      </c>
      <c r="D592" s="81" t="str" cm="1">
        <f t="array" ref="D592">_xlfn.IFS('組織C③（②のG6~P→F6にペースト＋事業所名追加）'!Q592="","",'組織C③（②のG6~P→F6にペースト＋事業所名追加）'!Q592=1,"",'組織C③（②のG6~P→F6にペースト＋事業所名追加）'!Q592=2,'組織C③（②のG6~P→F6にペースト＋事業所名追加）'!G592,'組織C③（②のG6~P→F6にペースト＋事業所名追加）'!Q592=3,'組織C③（②のG6~P→F6にペースト＋事業所名追加）'!I592,'組織C③（②のG6~P→F6にペースト＋事業所名追加）'!Q592=4,'組織C③（②のG6~P→F6にペースト＋事業所名追加）'!K592,'組織C③（②のG6~P→F6にペースト＋事業所名追加）'!Q592=5,'組織C③（②のG6~P→F6にペースト＋事業所名追加）'!M592)</f>
        <v/>
      </c>
      <c r="E592" s="64" t="str">
        <f t="shared" si="20"/>
        <v/>
      </c>
      <c r="F592" s="29" t="str">
        <f t="shared" si="19"/>
        <v/>
      </c>
      <c r="G592" s="68" t="str" cm="1">
        <f t="array" ref="G592">IF($G$6="","",_xlfn.IFS('組織C③（②のG6~P→F6にペースト＋事業所名追加）'!Q592="","",'組織C③（②のG6~P→F6にペースト＋事業所名追加）'!Q592=1,'組織C③（②のG6~P→F6にペースト＋事業所名追加）'!F592,'組織C③（②のG6~P→F6にペースト＋事業所名追加）'!Q592=2,'組織C③（②のG6~P→F6にペースト＋事業所名追加）'!H592,'組織C③（②のG6~P→F6にペースト＋事業所名追加）'!Q592=3,'組織C③（②のG6~P→F6にペースト＋事業所名追加）'!J592,'組織C③（②のG6~P→F6にペースト＋事業所名追加）'!Q592=4,'組織C③（②のG6~P→F6にペースト＋事業所名追加）'!L592,'組織C③（②のG6~P→F6にペースト＋事業所名追加）'!Q592=5,'組織C③（②のG6~P→F6にペースト＋事業所名追加）'!N592))</f>
        <v/>
      </c>
      <c r="H592" s="68" t="str" cm="1">
        <f t="array" ref="H592">IF($G$6="","",_xlfn.IFS('組織C③（②のG6~P→F6にペースト＋事業所名追加）'!Q592="","",'組織C③（②のG6~P→F6にペースト＋事業所名追加）'!Q592=1,"",'組織C③（②のG6~P→F6にペースト＋事業所名追加）'!Q592=2,'組織C③（②のG6~P→F6にペースト＋事業所名追加）'!F592,'組織C③（②のG6~P→F6にペースト＋事業所名追加）'!Q592=3,'組織C③（②のG6~P→F6にペースト＋事業所名追加）'!H592,'組織C③（②のG6~P→F6にペースト＋事業所名追加）'!Q592=4,'組織C③（②のG6~P→F6にペースト＋事業所名追加）'!J592,'組織C③（②のG6~P→F6にペースト＋事業所名追加）'!Q592=5,'組織C③（②のG6~P→F6にペースト＋事業所名追加）'!L592))</f>
        <v/>
      </c>
      <c r="I592" s="68" t="str">
        <f>IF('組織C③（②のG6~P→F6にペースト＋事業所名追加）'!C592="","",'組織C③（②のG6~P→F6にペースト＋事業所名追加）'!C592)</f>
        <v/>
      </c>
      <c r="J592" s="64"/>
    </row>
    <row r="593" spans="1:10">
      <c r="A593" s="64" t="s">
        <v>1495</v>
      </c>
      <c r="B593" s="79"/>
      <c r="C593" s="81" t="str" cm="1">
        <f t="array" ref="C593">_xlfn.IFS('組織C③（②のG6~P→F6にペースト＋事業所名追加）'!Q593="","",'組織C③（②のG6~P→F6にペースト＋事業所名追加）'!Q593=1,'組織C③（②のG6~P→F6にペースト＋事業所名追加）'!G593,'組織C③（②のG6~P→F6にペースト＋事業所名追加）'!Q593=2,'組織C③（②のG6~P→F6にペースト＋事業所名追加）'!I593,'組織C③（②のG6~P→F6にペースト＋事業所名追加）'!Q593=3,'組織C③（②のG6~P→F6にペースト＋事業所名追加）'!K593,'組織C③（②のG6~P→F6にペースト＋事業所名追加）'!Q593=4,'組織C③（②のG6~P→F6にペースト＋事業所名追加）'!M593,'組織C③（②のG6~P→F6にペースト＋事業所名追加）'!Q593=5,'組織C③（②のG6~P→F6にペースト＋事業所名追加）'!O593)</f>
        <v/>
      </c>
      <c r="D593" s="81" t="str" cm="1">
        <f t="array" ref="D593">_xlfn.IFS('組織C③（②のG6~P→F6にペースト＋事業所名追加）'!Q593="","",'組織C③（②のG6~P→F6にペースト＋事業所名追加）'!Q593=1,"",'組織C③（②のG6~P→F6にペースト＋事業所名追加）'!Q593=2,'組織C③（②のG6~P→F6にペースト＋事業所名追加）'!G593,'組織C③（②のG6~P→F6にペースト＋事業所名追加）'!Q593=3,'組織C③（②のG6~P→F6にペースト＋事業所名追加）'!I593,'組織C③（②のG6~P→F6にペースト＋事業所名追加）'!Q593=4,'組織C③（②のG6~P→F6にペースト＋事業所名追加）'!K593,'組織C③（②のG6~P→F6にペースト＋事業所名追加）'!Q593=5,'組織C③（②のG6~P→F6にペースト＋事業所名追加）'!M593)</f>
        <v/>
      </c>
      <c r="E593" s="64" t="str">
        <f t="shared" si="20"/>
        <v/>
      </c>
      <c r="F593" s="29" t="str">
        <f t="shared" si="19"/>
        <v/>
      </c>
      <c r="G593" s="68" t="str" cm="1">
        <f t="array" ref="G593">IF($G$6="","",_xlfn.IFS('組織C③（②のG6~P→F6にペースト＋事業所名追加）'!Q593="","",'組織C③（②のG6~P→F6にペースト＋事業所名追加）'!Q593=1,'組織C③（②のG6~P→F6にペースト＋事業所名追加）'!F593,'組織C③（②のG6~P→F6にペースト＋事業所名追加）'!Q593=2,'組織C③（②のG6~P→F6にペースト＋事業所名追加）'!H593,'組織C③（②のG6~P→F6にペースト＋事業所名追加）'!Q593=3,'組織C③（②のG6~P→F6にペースト＋事業所名追加）'!J593,'組織C③（②のG6~P→F6にペースト＋事業所名追加）'!Q593=4,'組織C③（②のG6~P→F6にペースト＋事業所名追加）'!L593,'組織C③（②のG6~P→F6にペースト＋事業所名追加）'!Q593=5,'組織C③（②のG6~P→F6にペースト＋事業所名追加）'!N593))</f>
        <v/>
      </c>
      <c r="H593" s="68" t="str" cm="1">
        <f t="array" ref="H593">IF($G$6="","",_xlfn.IFS('組織C③（②のG6~P→F6にペースト＋事業所名追加）'!Q593="","",'組織C③（②のG6~P→F6にペースト＋事業所名追加）'!Q593=1,"",'組織C③（②のG6~P→F6にペースト＋事業所名追加）'!Q593=2,'組織C③（②のG6~P→F6にペースト＋事業所名追加）'!F593,'組織C③（②のG6~P→F6にペースト＋事業所名追加）'!Q593=3,'組織C③（②のG6~P→F6にペースト＋事業所名追加）'!H593,'組織C③（②のG6~P→F6にペースト＋事業所名追加）'!Q593=4,'組織C③（②のG6~P→F6にペースト＋事業所名追加）'!J593,'組織C③（②のG6~P→F6にペースト＋事業所名追加）'!Q593=5,'組織C③（②のG6~P→F6にペースト＋事業所名追加）'!L593))</f>
        <v/>
      </c>
      <c r="I593" s="68" t="str">
        <f>IF('組織C③（②のG6~P→F6にペースト＋事業所名追加）'!C593="","",'組織C③（②のG6~P→F6にペースト＋事業所名追加）'!C593)</f>
        <v/>
      </c>
      <c r="J593" s="64"/>
    </row>
    <row r="594" spans="1:10">
      <c r="A594" s="64" t="s">
        <v>1496</v>
      </c>
      <c r="B594" s="79"/>
      <c r="C594" s="81" t="str" cm="1">
        <f t="array" ref="C594">_xlfn.IFS('組織C③（②のG6~P→F6にペースト＋事業所名追加）'!Q594="","",'組織C③（②のG6~P→F6にペースト＋事業所名追加）'!Q594=1,'組織C③（②のG6~P→F6にペースト＋事業所名追加）'!G594,'組織C③（②のG6~P→F6にペースト＋事業所名追加）'!Q594=2,'組織C③（②のG6~P→F6にペースト＋事業所名追加）'!I594,'組織C③（②のG6~P→F6にペースト＋事業所名追加）'!Q594=3,'組織C③（②のG6~P→F6にペースト＋事業所名追加）'!K594,'組織C③（②のG6~P→F6にペースト＋事業所名追加）'!Q594=4,'組織C③（②のG6~P→F6にペースト＋事業所名追加）'!M594,'組織C③（②のG6~P→F6にペースト＋事業所名追加）'!Q594=5,'組織C③（②のG6~P→F6にペースト＋事業所名追加）'!O594)</f>
        <v/>
      </c>
      <c r="D594" s="81" t="str" cm="1">
        <f t="array" ref="D594">_xlfn.IFS('組織C③（②のG6~P→F6にペースト＋事業所名追加）'!Q594="","",'組織C③（②のG6~P→F6にペースト＋事業所名追加）'!Q594=1,"",'組織C③（②のG6~P→F6にペースト＋事業所名追加）'!Q594=2,'組織C③（②のG6~P→F6にペースト＋事業所名追加）'!G594,'組織C③（②のG6~P→F6にペースト＋事業所名追加）'!Q594=3,'組織C③（②のG6~P→F6にペースト＋事業所名追加）'!I594,'組織C③（②のG6~P→F6にペースト＋事業所名追加）'!Q594=4,'組織C③（②のG6~P→F6にペースト＋事業所名追加）'!K594,'組織C③（②のG6~P→F6にペースト＋事業所名追加）'!Q594=5,'組織C③（②のG6~P→F6にペースト＋事業所名追加）'!M594)</f>
        <v/>
      </c>
      <c r="E594" s="64" t="str">
        <f t="shared" si="20"/>
        <v/>
      </c>
      <c r="F594" s="29" t="str">
        <f t="shared" si="19"/>
        <v/>
      </c>
      <c r="G594" s="68" t="str" cm="1">
        <f t="array" ref="G594">IF($G$6="","",_xlfn.IFS('組織C③（②のG6~P→F6にペースト＋事業所名追加）'!Q594="","",'組織C③（②のG6~P→F6にペースト＋事業所名追加）'!Q594=1,'組織C③（②のG6~P→F6にペースト＋事業所名追加）'!F594,'組織C③（②のG6~P→F6にペースト＋事業所名追加）'!Q594=2,'組織C③（②のG6~P→F6にペースト＋事業所名追加）'!H594,'組織C③（②のG6~P→F6にペースト＋事業所名追加）'!Q594=3,'組織C③（②のG6~P→F6にペースト＋事業所名追加）'!J594,'組織C③（②のG6~P→F6にペースト＋事業所名追加）'!Q594=4,'組織C③（②のG6~P→F6にペースト＋事業所名追加）'!L594,'組織C③（②のG6~P→F6にペースト＋事業所名追加）'!Q594=5,'組織C③（②のG6~P→F6にペースト＋事業所名追加）'!N594))</f>
        <v/>
      </c>
      <c r="H594" s="68" t="str" cm="1">
        <f t="array" ref="H594">IF($G$6="","",_xlfn.IFS('組織C③（②のG6~P→F6にペースト＋事業所名追加）'!Q594="","",'組織C③（②のG6~P→F6にペースト＋事業所名追加）'!Q594=1,"",'組織C③（②のG6~P→F6にペースト＋事業所名追加）'!Q594=2,'組織C③（②のG6~P→F6にペースト＋事業所名追加）'!F594,'組織C③（②のG6~P→F6にペースト＋事業所名追加）'!Q594=3,'組織C③（②のG6~P→F6にペースト＋事業所名追加）'!H594,'組織C③（②のG6~P→F6にペースト＋事業所名追加）'!Q594=4,'組織C③（②のG6~P→F6にペースト＋事業所名追加）'!J594,'組織C③（②のG6~P→F6にペースト＋事業所名追加）'!Q594=5,'組織C③（②のG6~P→F6にペースト＋事業所名追加）'!L594))</f>
        <v/>
      </c>
      <c r="I594" s="68" t="str">
        <f>IF('組織C③（②のG6~P→F6にペースト＋事業所名追加）'!C594="","",'組織C③（②のG6~P→F6にペースト＋事業所名追加）'!C594)</f>
        <v/>
      </c>
      <c r="J594" s="64"/>
    </row>
    <row r="595" spans="1:10">
      <c r="A595" s="64" t="s">
        <v>1497</v>
      </c>
      <c r="B595" s="79"/>
      <c r="C595" s="81" t="str" cm="1">
        <f t="array" ref="C595">_xlfn.IFS('組織C③（②のG6~P→F6にペースト＋事業所名追加）'!Q595="","",'組織C③（②のG6~P→F6にペースト＋事業所名追加）'!Q595=1,'組織C③（②のG6~P→F6にペースト＋事業所名追加）'!G595,'組織C③（②のG6~P→F6にペースト＋事業所名追加）'!Q595=2,'組織C③（②のG6~P→F6にペースト＋事業所名追加）'!I595,'組織C③（②のG6~P→F6にペースト＋事業所名追加）'!Q595=3,'組織C③（②のG6~P→F6にペースト＋事業所名追加）'!K595,'組織C③（②のG6~P→F6にペースト＋事業所名追加）'!Q595=4,'組織C③（②のG6~P→F6にペースト＋事業所名追加）'!M595,'組織C③（②のG6~P→F6にペースト＋事業所名追加）'!Q595=5,'組織C③（②のG6~P→F6にペースト＋事業所名追加）'!O595)</f>
        <v/>
      </c>
      <c r="D595" s="81" t="str" cm="1">
        <f t="array" ref="D595">_xlfn.IFS('組織C③（②のG6~P→F6にペースト＋事業所名追加）'!Q595="","",'組織C③（②のG6~P→F6にペースト＋事業所名追加）'!Q595=1,"",'組織C③（②のG6~P→F6にペースト＋事業所名追加）'!Q595=2,'組織C③（②のG6~P→F6にペースト＋事業所名追加）'!G595,'組織C③（②のG6~P→F6にペースト＋事業所名追加）'!Q595=3,'組織C③（②のG6~P→F6にペースト＋事業所名追加）'!I595,'組織C③（②のG6~P→F6にペースト＋事業所名追加）'!Q595=4,'組織C③（②のG6~P→F6にペースト＋事業所名追加）'!K595,'組織C③（②のG6~P→F6にペースト＋事業所名追加）'!Q595=5,'組織C③（②のG6~P→F6にペースト＋事業所名追加）'!M595)</f>
        <v/>
      </c>
      <c r="E595" s="64" t="str">
        <f t="shared" si="20"/>
        <v/>
      </c>
      <c r="F595" s="29" t="str">
        <f t="shared" si="19"/>
        <v/>
      </c>
      <c r="G595" s="68" t="str" cm="1">
        <f t="array" ref="G595">IF($G$6="","",_xlfn.IFS('組織C③（②のG6~P→F6にペースト＋事業所名追加）'!Q595="","",'組織C③（②のG6~P→F6にペースト＋事業所名追加）'!Q595=1,'組織C③（②のG6~P→F6にペースト＋事業所名追加）'!F595,'組織C③（②のG6~P→F6にペースト＋事業所名追加）'!Q595=2,'組織C③（②のG6~P→F6にペースト＋事業所名追加）'!H595,'組織C③（②のG6~P→F6にペースト＋事業所名追加）'!Q595=3,'組織C③（②のG6~P→F6にペースト＋事業所名追加）'!J595,'組織C③（②のG6~P→F6にペースト＋事業所名追加）'!Q595=4,'組織C③（②のG6~P→F6にペースト＋事業所名追加）'!L595,'組織C③（②のG6~P→F6にペースト＋事業所名追加）'!Q595=5,'組織C③（②のG6~P→F6にペースト＋事業所名追加）'!N595))</f>
        <v/>
      </c>
      <c r="H595" s="68" t="str" cm="1">
        <f t="array" ref="H595">IF($G$6="","",_xlfn.IFS('組織C③（②のG6~P→F6にペースト＋事業所名追加）'!Q595="","",'組織C③（②のG6~P→F6にペースト＋事業所名追加）'!Q595=1,"",'組織C③（②のG6~P→F6にペースト＋事業所名追加）'!Q595=2,'組織C③（②のG6~P→F6にペースト＋事業所名追加）'!F595,'組織C③（②のG6~P→F6にペースト＋事業所名追加）'!Q595=3,'組織C③（②のG6~P→F6にペースト＋事業所名追加）'!H595,'組織C③（②のG6~P→F6にペースト＋事業所名追加）'!Q595=4,'組織C③（②のG6~P→F6にペースト＋事業所名追加）'!J595,'組織C③（②のG6~P→F6にペースト＋事業所名追加）'!Q595=5,'組織C③（②のG6~P→F6にペースト＋事業所名追加）'!L595))</f>
        <v/>
      </c>
      <c r="I595" s="68" t="str">
        <f>IF('組織C③（②のG6~P→F6にペースト＋事業所名追加）'!C595="","",'組織C③（②のG6~P→F6にペースト＋事業所名追加）'!C595)</f>
        <v/>
      </c>
      <c r="J595" s="64"/>
    </row>
    <row r="596" spans="1:10">
      <c r="A596" s="64" t="s">
        <v>1498</v>
      </c>
      <c r="B596" s="79"/>
      <c r="C596" s="81" t="str" cm="1">
        <f t="array" ref="C596">_xlfn.IFS('組織C③（②のG6~P→F6にペースト＋事業所名追加）'!Q596="","",'組織C③（②のG6~P→F6にペースト＋事業所名追加）'!Q596=1,'組織C③（②のG6~P→F6にペースト＋事業所名追加）'!G596,'組織C③（②のG6~P→F6にペースト＋事業所名追加）'!Q596=2,'組織C③（②のG6~P→F6にペースト＋事業所名追加）'!I596,'組織C③（②のG6~P→F6にペースト＋事業所名追加）'!Q596=3,'組織C③（②のG6~P→F6にペースト＋事業所名追加）'!K596,'組織C③（②のG6~P→F6にペースト＋事業所名追加）'!Q596=4,'組織C③（②のG6~P→F6にペースト＋事業所名追加）'!M596,'組織C③（②のG6~P→F6にペースト＋事業所名追加）'!Q596=5,'組織C③（②のG6~P→F6にペースト＋事業所名追加）'!O596)</f>
        <v/>
      </c>
      <c r="D596" s="81" t="str" cm="1">
        <f t="array" ref="D596">_xlfn.IFS('組織C③（②のG6~P→F6にペースト＋事業所名追加）'!Q596="","",'組織C③（②のG6~P→F6にペースト＋事業所名追加）'!Q596=1,"",'組織C③（②のG6~P→F6にペースト＋事業所名追加）'!Q596=2,'組織C③（②のG6~P→F6にペースト＋事業所名追加）'!G596,'組織C③（②のG6~P→F6にペースト＋事業所名追加）'!Q596=3,'組織C③（②のG6~P→F6にペースト＋事業所名追加）'!I596,'組織C③（②のG6~P→F6にペースト＋事業所名追加）'!Q596=4,'組織C③（②のG6~P→F6にペースト＋事業所名追加）'!K596,'組織C③（②のG6~P→F6にペースト＋事業所名追加）'!Q596=5,'組織C③（②のG6~P→F6にペースト＋事業所名追加）'!M596)</f>
        <v/>
      </c>
      <c r="E596" s="64" t="str">
        <f t="shared" si="20"/>
        <v/>
      </c>
      <c r="F596" s="29" t="str">
        <f t="shared" si="19"/>
        <v/>
      </c>
      <c r="G596" s="68" t="str" cm="1">
        <f t="array" ref="G596">IF($G$6="","",_xlfn.IFS('組織C③（②のG6~P→F6にペースト＋事業所名追加）'!Q596="","",'組織C③（②のG6~P→F6にペースト＋事業所名追加）'!Q596=1,'組織C③（②のG6~P→F6にペースト＋事業所名追加）'!F596,'組織C③（②のG6~P→F6にペースト＋事業所名追加）'!Q596=2,'組織C③（②のG6~P→F6にペースト＋事業所名追加）'!H596,'組織C③（②のG6~P→F6にペースト＋事業所名追加）'!Q596=3,'組織C③（②のG6~P→F6にペースト＋事業所名追加）'!J596,'組織C③（②のG6~P→F6にペースト＋事業所名追加）'!Q596=4,'組織C③（②のG6~P→F6にペースト＋事業所名追加）'!L596,'組織C③（②のG6~P→F6にペースト＋事業所名追加）'!Q596=5,'組織C③（②のG6~P→F6にペースト＋事業所名追加）'!N596))</f>
        <v/>
      </c>
      <c r="H596" s="68" t="str" cm="1">
        <f t="array" ref="H596">IF($G$6="","",_xlfn.IFS('組織C③（②のG6~P→F6にペースト＋事業所名追加）'!Q596="","",'組織C③（②のG6~P→F6にペースト＋事業所名追加）'!Q596=1,"",'組織C③（②のG6~P→F6にペースト＋事業所名追加）'!Q596=2,'組織C③（②のG6~P→F6にペースト＋事業所名追加）'!F596,'組織C③（②のG6~P→F6にペースト＋事業所名追加）'!Q596=3,'組織C③（②のG6~P→F6にペースト＋事業所名追加）'!H596,'組織C③（②のG6~P→F6にペースト＋事業所名追加）'!Q596=4,'組織C③（②のG6~P→F6にペースト＋事業所名追加）'!J596,'組織C③（②のG6~P→F6にペースト＋事業所名追加）'!Q596=5,'組織C③（②のG6~P→F6にペースト＋事業所名追加）'!L596))</f>
        <v/>
      </c>
      <c r="I596" s="68" t="str">
        <f>IF('組織C③（②のG6~P→F6にペースト＋事業所名追加）'!C596="","",'組織C③（②のG6~P→F6にペースト＋事業所名追加）'!C596)</f>
        <v/>
      </c>
      <c r="J596" s="64"/>
    </row>
    <row r="597" spans="1:10">
      <c r="A597" s="64" t="s">
        <v>1499</v>
      </c>
      <c r="B597" s="79"/>
      <c r="C597" s="81" t="str" cm="1">
        <f t="array" ref="C597">_xlfn.IFS('組織C③（②のG6~P→F6にペースト＋事業所名追加）'!Q597="","",'組織C③（②のG6~P→F6にペースト＋事業所名追加）'!Q597=1,'組織C③（②のG6~P→F6にペースト＋事業所名追加）'!G597,'組織C③（②のG6~P→F6にペースト＋事業所名追加）'!Q597=2,'組織C③（②のG6~P→F6にペースト＋事業所名追加）'!I597,'組織C③（②のG6~P→F6にペースト＋事業所名追加）'!Q597=3,'組織C③（②のG6~P→F6にペースト＋事業所名追加）'!K597,'組織C③（②のG6~P→F6にペースト＋事業所名追加）'!Q597=4,'組織C③（②のG6~P→F6にペースト＋事業所名追加）'!M597,'組織C③（②のG6~P→F6にペースト＋事業所名追加）'!Q597=5,'組織C③（②のG6~P→F6にペースト＋事業所名追加）'!O597)</f>
        <v/>
      </c>
      <c r="D597" s="81" t="str" cm="1">
        <f t="array" ref="D597">_xlfn.IFS('組織C③（②のG6~P→F6にペースト＋事業所名追加）'!Q597="","",'組織C③（②のG6~P→F6にペースト＋事業所名追加）'!Q597=1,"",'組織C③（②のG6~P→F6にペースト＋事業所名追加）'!Q597=2,'組織C③（②のG6~P→F6にペースト＋事業所名追加）'!G597,'組織C③（②のG6~P→F6にペースト＋事業所名追加）'!Q597=3,'組織C③（②のG6~P→F6にペースト＋事業所名追加）'!I597,'組織C③（②のG6~P→F6にペースト＋事業所名追加）'!Q597=4,'組織C③（②のG6~P→F6にペースト＋事業所名追加）'!K597,'組織C③（②のG6~P→F6にペースト＋事業所名追加）'!Q597=5,'組織C③（②のG6~P→F6にペースト＋事業所名追加）'!M597)</f>
        <v/>
      </c>
      <c r="E597" s="64" t="str">
        <f t="shared" si="20"/>
        <v/>
      </c>
      <c r="F597" s="29" t="str">
        <f t="shared" si="19"/>
        <v/>
      </c>
      <c r="G597" s="68" t="str" cm="1">
        <f t="array" ref="G597">IF($G$6="","",_xlfn.IFS('組織C③（②のG6~P→F6にペースト＋事業所名追加）'!Q597="","",'組織C③（②のG6~P→F6にペースト＋事業所名追加）'!Q597=1,'組織C③（②のG6~P→F6にペースト＋事業所名追加）'!F597,'組織C③（②のG6~P→F6にペースト＋事業所名追加）'!Q597=2,'組織C③（②のG6~P→F6にペースト＋事業所名追加）'!H597,'組織C③（②のG6~P→F6にペースト＋事業所名追加）'!Q597=3,'組織C③（②のG6~P→F6にペースト＋事業所名追加）'!J597,'組織C③（②のG6~P→F6にペースト＋事業所名追加）'!Q597=4,'組織C③（②のG6~P→F6にペースト＋事業所名追加）'!L597,'組織C③（②のG6~P→F6にペースト＋事業所名追加）'!Q597=5,'組織C③（②のG6~P→F6にペースト＋事業所名追加）'!N597))</f>
        <v/>
      </c>
      <c r="H597" s="68" t="str" cm="1">
        <f t="array" ref="H597">IF($G$6="","",_xlfn.IFS('組織C③（②のG6~P→F6にペースト＋事業所名追加）'!Q597="","",'組織C③（②のG6~P→F6にペースト＋事業所名追加）'!Q597=1,"",'組織C③（②のG6~P→F6にペースト＋事業所名追加）'!Q597=2,'組織C③（②のG6~P→F6にペースト＋事業所名追加）'!F597,'組織C③（②のG6~P→F6にペースト＋事業所名追加）'!Q597=3,'組織C③（②のG6~P→F6にペースト＋事業所名追加）'!H597,'組織C③（②のG6~P→F6にペースト＋事業所名追加）'!Q597=4,'組織C③（②のG6~P→F6にペースト＋事業所名追加）'!J597,'組織C③（②のG6~P→F6にペースト＋事業所名追加）'!Q597=5,'組織C③（②のG6~P→F6にペースト＋事業所名追加）'!L597))</f>
        <v/>
      </c>
      <c r="I597" s="68" t="str">
        <f>IF('組織C③（②のG6~P→F6にペースト＋事業所名追加）'!C597="","",'組織C③（②のG6~P→F6にペースト＋事業所名追加）'!C597)</f>
        <v/>
      </c>
      <c r="J597" s="64"/>
    </row>
    <row r="598" spans="1:10">
      <c r="A598" s="64" t="s">
        <v>1500</v>
      </c>
      <c r="B598" s="79"/>
      <c r="C598" s="81" t="str" cm="1">
        <f t="array" ref="C598">_xlfn.IFS('組織C③（②のG6~P→F6にペースト＋事業所名追加）'!Q598="","",'組織C③（②のG6~P→F6にペースト＋事業所名追加）'!Q598=1,'組織C③（②のG6~P→F6にペースト＋事業所名追加）'!G598,'組織C③（②のG6~P→F6にペースト＋事業所名追加）'!Q598=2,'組織C③（②のG6~P→F6にペースト＋事業所名追加）'!I598,'組織C③（②のG6~P→F6にペースト＋事業所名追加）'!Q598=3,'組織C③（②のG6~P→F6にペースト＋事業所名追加）'!K598,'組織C③（②のG6~P→F6にペースト＋事業所名追加）'!Q598=4,'組織C③（②のG6~P→F6にペースト＋事業所名追加）'!M598,'組織C③（②のG6~P→F6にペースト＋事業所名追加）'!Q598=5,'組織C③（②のG6~P→F6にペースト＋事業所名追加）'!O598)</f>
        <v/>
      </c>
      <c r="D598" s="81" t="str" cm="1">
        <f t="array" ref="D598">_xlfn.IFS('組織C③（②のG6~P→F6にペースト＋事業所名追加）'!Q598="","",'組織C③（②のG6~P→F6にペースト＋事業所名追加）'!Q598=1,"",'組織C③（②のG6~P→F6にペースト＋事業所名追加）'!Q598=2,'組織C③（②のG6~P→F6にペースト＋事業所名追加）'!G598,'組織C③（②のG6~P→F6にペースト＋事業所名追加）'!Q598=3,'組織C③（②のG6~P→F6にペースト＋事業所名追加）'!I598,'組織C③（②のG6~P→F6にペースト＋事業所名追加）'!Q598=4,'組織C③（②のG6~P→F6にペースト＋事業所名追加）'!K598,'組織C③（②のG6~P→F6にペースト＋事業所名追加）'!Q598=5,'組織C③（②のG6~P→F6にペースト＋事業所名追加）'!M598)</f>
        <v/>
      </c>
      <c r="E598" s="64" t="str">
        <f t="shared" si="20"/>
        <v/>
      </c>
      <c r="F598" s="29" t="str">
        <f t="shared" si="19"/>
        <v/>
      </c>
      <c r="G598" s="68" t="str" cm="1">
        <f t="array" ref="G598">IF($G$6="","",_xlfn.IFS('組織C③（②のG6~P→F6にペースト＋事業所名追加）'!Q598="","",'組織C③（②のG6~P→F6にペースト＋事業所名追加）'!Q598=1,'組織C③（②のG6~P→F6にペースト＋事業所名追加）'!F598,'組織C③（②のG6~P→F6にペースト＋事業所名追加）'!Q598=2,'組織C③（②のG6~P→F6にペースト＋事業所名追加）'!H598,'組織C③（②のG6~P→F6にペースト＋事業所名追加）'!Q598=3,'組織C③（②のG6~P→F6にペースト＋事業所名追加）'!J598,'組織C③（②のG6~P→F6にペースト＋事業所名追加）'!Q598=4,'組織C③（②のG6~P→F6にペースト＋事業所名追加）'!L598,'組織C③（②のG6~P→F6にペースト＋事業所名追加）'!Q598=5,'組織C③（②のG6~P→F6にペースト＋事業所名追加）'!N598))</f>
        <v/>
      </c>
      <c r="H598" s="68" t="str" cm="1">
        <f t="array" ref="H598">IF($G$6="","",_xlfn.IFS('組織C③（②のG6~P→F6にペースト＋事業所名追加）'!Q598="","",'組織C③（②のG6~P→F6にペースト＋事業所名追加）'!Q598=1,"",'組織C③（②のG6~P→F6にペースト＋事業所名追加）'!Q598=2,'組織C③（②のG6~P→F6にペースト＋事業所名追加）'!F598,'組織C③（②のG6~P→F6にペースト＋事業所名追加）'!Q598=3,'組織C③（②のG6~P→F6にペースト＋事業所名追加）'!H598,'組織C③（②のG6~P→F6にペースト＋事業所名追加）'!Q598=4,'組織C③（②のG6~P→F6にペースト＋事業所名追加）'!J598,'組織C③（②のG6~P→F6にペースト＋事業所名追加）'!Q598=5,'組織C③（②のG6~P→F6にペースト＋事業所名追加）'!L598))</f>
        <v/>
      </c>
      <c r="I598" s="68" t="str">
        <f>IF('組織C③（②のG6~P→F6にペースト＋事業所名追加）'!C598="","",'組織C③（②のG6~P→F6にペースト＋事業所名追加）'!C598)</f>
        <v/>
      </c>
      <c r="J598" s="64"/>
    </row>
    <row r="599" spans="1:10">
      <c r="A599" s="64" t="s">
        <v>1501</v>
      </c>
      <c r="B599" s="79"/>
      <c r="C599" s="81" t="str" cm="1">
        <f t="array" ref="C599">_xlfn.IFS('組織C③（②のG6~P→F6にペースト＋事業所名追加）'!Q599="","",'組織C③（②のG6~P→F6にペースト＋事業所名追加）'!Q599=1,'組織C③（②のG6~P→F6にペースト＋事業所名追加）'!G599,'組織C③（②のG6~P→F6にペースト＋事業所名追加）'!Q599=2,'組織C③（②のG6~P→F6にペースト＋事業所名追加）'!I599,'組織C③（②のG6~P→F6にペースト＋事業所名追加）'!Q599=3,'組織C③（②のG6~P→F6にペースト＋事業所名追加）'!K599,'組織C③（②のG6~P→F6にペースト＋事業所名追加）'!Q599=4,'組織C③（②のG6~P→F6にペースト＋事業所名追加）'!M599,'組織C③（②のG6~P→F6にペースト＋事業所名追加）'!Q599=5,'組織C③（②のG6~P→F6にペースト＋事業所名追加）'!O599)</f>
        <v/>
      </c>
      <c r="D599" s="81" t="str" cm="1">
        <f t="array" ref="D599">_xlfn.IFS('組織C③（②のG6~P→F6にペースト＋事業所名追加）'!Q599="","",'組織C③（②のG6~P→F6にペースト＋事業所名追加）'!Q599=1,"",'組織C③（②のG6~P→F6にペースト＋事業所名追加）'!Q599=2,'組織C③（②のG6~P→F6にペースト＋事業所名追加）'!G599,'組織C③（②のG6~P→F6にペースト＋事業所名追加）'!Q599=3,'組織C③（②のG6~P→F6にペースト＋事業所名追加）'!I599,'組織C③（②のG6~P→F6にペースト＋事業所名追加）'!Q599=4,'組織C③（②のG6~P→F6にペースト＋事業所名追加）'!K599,'組織C③（②のG6~P→F6にペースト＋事業所名追加）'!Q599=5,'組織C③（②のG6~P→F6にペースト＋事業所名追加）'!M599)</f>
        <v/>
      </c>
      <c r="E599" s="64" t="str">
        <f t="shared" si="20"/>
        <v/>
      </c>
      <c r="F599" s="29" t="str">
        <f t="shared" si="19"/>
        <v/>
      </c>
      <c r="G599" s="68" t="str" cm="1">
        <f t="array" ref="G599">IF($G$6="","",_xlfn.IFS('組織C③（②のG6~P→F6にペースト＋事業所名追加）'!Q599="","",'組織C③（②のG6~P→F6にペースト＋事業所名追加）'!Q599=1,'組織C③（②のG6~P→F6にペースト＋事業所名追加）'!F599,'組織C③（②のG6~P→F6にペースト＋事業所名追加）'!Q599=2,'組織C③（②のG6~P→F6にペースト＋事業所名追加）'!H599,'組織C③（②のG6~P→F6にペースト＋事業所名追加）'!Q599=3,'組織C③（②のG6~P→F6にペースト＋事業所名追加）'!J599,'組織C③（②のG6~P→F6にペースト＋事業所名追加）'!Q599=4,'組織C③（②のG6~P→F6にペースト＋事業所名追加）'!L599,'組織C③（②のG6~P→F6にペースト＋事業所名追加）'!Q599=5,'組織C③（②のG6~P→F6にペースト＋事業所名追加）'!N599))</f>
        <v/>
      </c>
      <c r="H599" s="68" t="str" cm="1">
        <f t="array" ref="H599">IF($G$6="","",_xlfn.IFS('組織C③（②のG6~P→F6にペースト＋事業所名追加）'!Q599="","",'組織C③（②のG6~P→F6にペースト＋事業所名追加）'!Q599=1,"",'組織C③（②のG6~P→F6にペースト＋事業所名追加）'!Q599=2,'組織C③（②のG6~P→F6にペースト＋事業所名追加）'!F599,'組織C③（②のG6~P→F6にペースト＋事業所名追加）'!Q599=3,'組織C③（②のG6~P→F6にペースト＋事業所名追加）'!H599,'組織C③（②のG6~P→F6にペースト＋事業所名追加）'!Q599=4,'組織C③（②のG6~P→F6にペースト＋事業所名追加）'!J599,'組織C③（②のG6~P→F6にペースト＋事業所名追加）'!Q599=5,'組織C③（②のG6~P→F6にペースト＋事業所名追加）'!L599))</f>
        <v/>
      </c>
      <c r="I599" s="68" t="str">
        <f>IF('組織C③（②のG6~P→F6にペースト＋事業所名追加）'!C599="","",'組織C③（②のG6~P→F6にペースト＋事業所名追加）'!C599)</f>
        <v/>
      </c>
      <c r="J599" s="64"/>
    </row>
    <row r="600" spans="1:10">
      <c r="A600" s="64" t="s">
        <v>1502</v>
      </c>
      <c r="B600" s="79"/>
      <c r="C600" s="81" t="str" cm="1">
        <f t="array" ref="C600">_xlfn.IFS('組織C③（②のG6~P→F6にペースト＋事業所名追加）'!Q600="","",'組織C③（②のG6~P→F6にペースト＋事業所名追加）'!Q600=1,'組織C③（②のG6~P→F6にペースト＋事業所名追加）'!G600,'組織C③（②のG6~P→F6にペースト＋事業所名追加）'!Q600=2,'組織C③（②のG6~P→F6にペースト＋事業所名追加）'!I600,'組織C③（②のG6~P→F6にペースト＋事業所名追加）'!Q600=3,'組織C③（②のG6~P→F6にペースト＋事業所名追加）'!K600,'組織C③（②のG6~P→F6にペースト＋事業所名追加）'!Q600=4,'組織C③（②のG6~P→F6にペースト＋事業所名追加）'!M600,'組織C③（②のG6~P→F6にペースト＋事業所名追加）'!Q600=5,'組織C③（②のG6~P→F6にペースト＋事業所名追加）'!O600)</f>
        <v/>
      </c>
      <c r="D600" s="81" t="str" cm="1">
        <f t="array" ref="D600">_xlfn.IFS('組織C③（②のG6~P→F6にペースト＋事業所名追加）'!Q600="","",'組織C③（②のG6~P→F6にペースト＋事業所名追加）'!Q600=1,"",'組織C③（②のG6~P→F6にペースト＋事業所名追加）'!Q600=2,'組織C③（②のG6~P→F6にペースト＋事業所名追加）'!G600,'組織C③（②のG6~P→F6にペースト＋事業所名追加）'!Q600=3,'組織C③（②のG6~P→F6にペースト＋事業所名追加）'!I600,'組織C③（②のG6~P→F6にペースト＋事業所名追加）'!Q600=4,'組織C③（②のG6~P→F6にペースト＋事業所名追加）'!K600,'組織C③（②のG6~P→F6にペースト＋事業所名追加）'!Q600=5,'組織C③（②のG6~P→F6にペースト＋事業所名追加）'!M600)</f>
        <v/>
      </c>
      <c r="E600" s="64" t="str">
        <f t="shared" si="20"/>
        <v/>
      </c>
      <c r="F600" s="29" t="str">
        <f t="shared" si="19"/>
        <v/>
      </c>
      <c r="G600" s="68" t="str" cm="1">
        <f t="array" ref="G600">IF($G$6="","",_xlfn.IFS('組織C③（②のG6~P→F6にペースト＋事業所名追加）'!Q600="","",'組織C③（②のG6~P→F6にペースト＋事業所名追加）'!Q600=1,'組織C③（②のG6~P→F6にペースト＋事業所名追加）'!F600,'組織C③（②のG6~P→F6にペースト＋事業所名追加）'!Q600=2,'組織C③（②のG6~P→F6にペースト＋事業所名追加）'!H600,'組織C③（②のG6~P→F6にペースト＋事業所名追加）'!Q600=3,'組織C③（②のG6~P→F6にペースト＋事業所名追加）'!J600,'組織C③（②のG6~P→F6にペースト＋事業所名追加）'!Q600=4,'組織C③（②のG6~P→F6にペースト＋事業所名追加）'!L600,'組織C③（②のG6~P→F6にペースト＋事業所名追加）'!Q600=5,'組織C③（②のG6~P→F6にペースト＋事業所名追加）'!N600))</f>
        <v/>
      </c>
      <c r="H600" s="68" t="str" cm="1">
        <f t="array" ref="H600">IF($G$6="","",_xlfn.IFS('組織C③（②のG6~P→F6にペースト＋事業所名追加）'!Q600="","",'組織C③（②のG6~P→F6にペースト＋事業所名追加）'!Q600=1,"",'組織C③（②のG6~P→F6にペースト＋事業所名追加）'!Q600=2,'組織C③（②のG6~P→F6にペースト＋事業所名追加）'!F600,'組織C③（②のG6~P→F6にペースト＋事業所名追加）'!Q600=3,'組織C③（②のG6~P→F6にペースト＋事業所名追加）'!H600,'組織C③（②のG6~P→F6にペースト＋事業所名追加）'!Q600=4,'組織C③（②のG6~P→F6にペースト＋事業所名追加）'!J600,'組織C③（②のG6~P→F6にペースト＋事業所名追加）'!Q600=5,'組織C③（②のG6~P→F6にペースト＋事業所名追加）'!L600))</f>
        <v/>
      </c>
      <c r="I600" s="68" t="str">
        <f>IF('組織C③（②のG6~P→F6にペースト＋事業所名追加）'!C600="","",'組織C③（②のG6~P→F6にペースト＋事業所名追加）'!C600)</f>
        <v/>
      </c>
      <c r="J600" s="64"/>
    </row>
    <row r="601" spans="1:10">
      <c r="A601" s="64" t="s">
        <v>1503</v>
      </c>
      <c r="B601" s="79"/>
      <c r="C601" s="81" t="str" cm="1">
        <f t="array" ref="C601">_xlfn.IFS('組織C③（②のG6~P→F6にペースト＋事業所名追加）'!Q601="","",'組織C③（②のG6~P→F6にペースト＋事業所名追加）'!Q601=1,'組織C③（②のG6~P→F6にペースト＋事業所名追加）'!G601,'組織C③（②のG6~P→F6にペースト＋事業所名追加）'!Q601=2,'組織C③（②のG6~P→F6にペースト＋事業所名追加）'!I601,'組織C③（②のG6~P→F6にペースト＋事業所名追加）'!Q601=3,'組織C③（②のG6~P→F6にペースト＋事業所名追加）'!K601,'組織C③（②のG6~P→F6にペースト＋事業所名追加）'!Q601=4,'組織C③（②のG6~P→F6にペースト＋事業所名追加）'!M601,'組織C③（②のG6~P→F6にペースト＋事業所名追加）'!Q601=5,'組織C③（②のG6~P→F6にペースト＋事業所名追加）'!O601)</f>
        <v/>
      </c>
      <c r="D601" s="81" t="str" cm="1">
        <f t="array" ref="D601">_xlfn.IFS('組織C③（②のG6~P→F6にペースト＋事業所名追加）'!Q601="","",'組織C③（②のG6~P→F6にペースト＋事業所名追加）'!Q601=1,"",'組織C③（②のG6~P→F6にペースト＋事業所名追加）'!Q601=2,'組織C③（②のG6~P→F6にペースト＋事業所名追加）'!G601,'組織C③（②のG6~P→F6にペースト＋事業所名追加）'!Q601=3,'組織C③（②のG6~P→F6にペースト＋事業所名追加）'!I601,'組織C③（②のG6~P→F6にペースト＋事業所名追加）'!Q601=4,'組織C③（②のG6~P→F6にペースト＋事業所名追加）'!K601,'組織C③（②のG6~P→F6にペースト＋事業所名追加）'!Q601=5,'組織C③（②のG6~P→F6にペースト＋事業所名追加）'!M601)</f>
        <v/>
      </c>
      <c r="E601" s="64" t="str">
        <f t="shared" si="20"/>
        <v/>
      </c>
      <c r="F601" s="29" t="str">
        <f t="shared" si="19"/>
        <v/>
      </c>
      <c r="G601" s="68" t="str" cm="1">
        <f t="array" ref="G601">IF($G$6="","",_xlfn.IFS('組織C③（②のG6~P→F6にペースト＋事業所名追加）'!Q601="","",'組織C③（②のG6~P→F6にペースト＋事業所名追加）'!Q601=1,'組織C③（②のG6~P→F6にペースト＋事業所名追加）'!F601,'組織C③（②のG6~P→F6にペースト＋事業所名追加）'!Q601=2,'組織C③（②のG6~P→F6にペースト＋事業所名追加）'!H601,'組織C③（②のG6~P→F6にペースト＋事業所名追加）'!Q601=3,'組織C③（②のG6~P→F6にペースト＋事業所名追加）'!J601,'組織C③（②のG6~P→F6にペースト＋事業所名追加）'!Q601=4,'組織C③（②のG6~P→F6にペースト＋事業所名追加）'!L601,'組織C③（②のG6~P→F6にペースト＋事業所名追加）'!Q601=5,'組織C③（②のG6~P→F6にペースト＋事業所名追加）'!N601))</f>
        <v/>
      </c>
      <c r="H601" s="68" t="str" cm="1">
        <f t="array" ref="H601">IF($G$6="","",_xlfn.IFS('組織C③（②のG6~P→F6にペースト＋事業所名追加）'!Q601="","",'組織C③（②のG6~P→F6にペースト＋事業所名追加）'!Q601=1,"",'組織C③（②のG6~P→F6にペースト＋事業所名追加）'!Q601=2,'組織C③（②のG6~P→F6にペースト＋事業所名追加）'!F601,'組織C③（②のG6~P→F6にペースト＋事業所名追加）'!Q601=3,'組織C③（②のG6~P→F6にペースト＋事業所名追加）'!H601,'組織C③（②のG6~P→F6にペースト＋事業所名追加）'!Q601=4,'組織C③（②のG6~P→F6にペースト＋事業所名追加）'!J601,'組織C③（②のG6~P→F6にペースト＋事業所名追加）'!Q601=5,'組織C③（②のG6~P→F6にペースト＋事業所名追加）'!L601))</f>
        <v/>
      </c>
      <c r="I601" s="68" t="str">
        <f>IF('組織C③（②のG6~P→F6にペースト＋事業所名追加）'!C601="","",'組織C③（②のG6~P→F6にペースト＋事業所名追加）'!C601)</f>
        <v/>
      </c>
      <c r="J601" s="64"/>
    </row>
    <row r="602" spans="1:10">
      <c r="A602" s="64" t="s">
        <v>1504</v>
      </c>
      <c r="B602" s="79"/>
      <c r="C602" s="81" t="str" cm="1">
        <f t="array" ref="C602">_xlfn.IFS('組織C③（②のG6~P→F6にペースト＋事業所名追加）'!Q602="","",'組織C③（②のG6~P→F6にペースト＋事業所名追加）'!Q602=1,'組織C③（②のG6~P→F6にペースト＋事業所名追加）'!G602,'組織C③（②のG6~P→F6にペースト＋事業所名追加）'!Q602=2,'組織C③（②のG6~P→F6にペースト＋事業所名追加）'!I602,'組織C③（②のG6~P→F6にペースト＋事業所名追加）'!Q602=3,'組織C③（②のG6~P→F6にペースト＋事業所名追加）'!K602,'組織C③（②のG6~P→F6にペースト＋事業所名追加）'!Q602=4,'組織C③（②のG6~P→F6にペースト＋事業所名追加）'!M602,'組織C③（②のG6~P→F6にペースト＋事業所名追加）'!Q602=5,'組織C③（②のG6~P→F6にペースト＋事業所名追加）'!O602)</f>
        <v/>
      </c>
      <c r="D602" s="81" t="str" cm="1">
        <f t="array" ref="D602">_xlfn.IFS('組織C③（②のG6~P→F6にペースト＋事業所名追加）'!Q602="","",'組織C③（②のG6~P→F6にペースト＋事業所名追加）'!Q602=1,"",'組織C③（②のG6~P→F6にペースト＋事業所名追加）'!Q602=2,'組織C③（②のG6~P→F6にペースト＋事業所名追加）'!G602,'組織C③（②のG6~P→F6にペースト＋事業所名追加）'!Q602=3,'組織C③（②のG6~P→F6にペースト＋事業所名追加）'!I602,'組織C③（②のG6~P→F6にペースト＋事業所名追加）'!Q602=4,'組織C③（②のG6~P→F6にペースト＋事業所名追加）'!K602,'組織C③（②のG6~P→F6にペースト＋事業所名追加）'!Q602=5,'組織C③（②のG6~P→F6にペースト＋事業所名追加）'!M602)</f>
        <v/>
      </c>
      <c r="E602" s="64" t="str">
        <f t="shared" si="20"/>
        <v/>
      </c>
      <c r="F602" s="29" t="str">
        <f t="shared" si="19"/>
        <v/>
      </c>
      <c r="G602" s="68" t="str" cm="1">
        <f t="array" ref="G602">IF($G$6="","",_xlfn.IFS('組織C③（②のG6~P→F6にペースト＋事業所名追加）'!Q602="","",'組織C③（②のG6~P→F6にペースト＋事業所名追加）'!Q602=1,'組織C③（②のG6~P→F6にペースト＋事業所名追加）'!F602,'組織C③（②のG6~P→F6にペースト＋事業所名追加）'!Q602=2,'組織C③（②のG6~P→F6にペースト＋事業所名追加）'!H602,'組織C③（②のG6~P→F6にペースト＋事業所名追加）'!Q602=3,'組織C③（②のG6~P→F6にペースト＋事業所名追加）'!J602,'組織C③（②のG6~P→F6にペースト＋事業所名追加）'!Q602=4,'組織C③（②のG6~P→F6にペースト＋事業所名追加）'!L602,'組織C③（②のG6~P→F6にペースト＋事業所名追加）'!Q602=5,'組織C③（②のG6~P→F6にペースト＋事業所名追加）'!N602))</f>
        <v/>
      </c>
      <c r="H602" s="68" t="str" cm="1">
        <f t="array" ref="H602">IF($G$6="","",_xlfn.IFS('組織C③（②のG6~P→F6にペースト＋事業所名追加）'!Q602="","",'組織C③（②のG6~P→F6にペースト＋事業所名追加）'!Q602=1,"",'組織C③（②のG6~P→F6にペースト＋事業所名追加）'!Q602=2,'組織C③（②のG6~P→F6にペースト＋事業所名追加）'!F602,'組織C③（②のG6~P→F6にペースト＋事業所名追加）'!Q602=3,'組織C③（②のG6~P→F6にペースト＋事業所名追加）'!H602,'組織C③（②のG6~P→F6にペースト＋事業所名追加）'!Q602=4,'組織C③（②のG6~P→F6にペースト＋事業所名追加）'!J602,'組織C③（②のG6~P→F6にペースト＋事業所名追加）'!Q602=5,'組織C③（②のG6~P→F6にペースト＋事業所名追加）'!L602))</f>
        <v/>
      </c>
      <c r="I602" s="68" t="str">
        <f>IF('組織C③（②のG6~P→F6にペースト＋事業所名追加）'!C602="","",'組織C③（②のG6~P→F6にペースト＋事業所名追加）'!C602)</f>
        <v/>
      </c>
      <c r="J602" s="64"/>
    </row>
    <row r="603" spans="1:10">
      <c r="A603" s="64" t="s">
        <v>1505</v>
      </c>
      <c r="B603" s="79"/>
      <c r="C603" s="81" t="str" cm="1">
        <f t="array" ref="C603">_xlfn.IFS('組織C③（②のG6~P→F6にペースト＋事業所名追加）'!Q603="","",'組織C③（②のG6~P→F6にペースト＋事業所名追加）'!Q603=1,'組織C③（②のG6~P→F6にペースト＋事業所名追加）'!G603,'組織C③（②のG6~P→F6にペースト＋事業所名追加）'!Q603=2,'組織C③（②のG6~P→F6にペースト＋事業所名追加）'!I603,'組織C③（②のG6~P→F6にペースト＋事業所名追加）'!Q603=3,'組織C③（②のG6~P→F6にペースト＋事業所名追加）'!K603,'組織C③（②のG6~P→F6にペースト＋事業所名追加）'!Q603=4,'組織C③（②のG6~P→F6にペースト＋事業所名追加）'!M603,'組織C③（②のG6~P→F6にペースト＋事業所名追加）'!Q603=5,'組織C③（②のG6~P→F6にペースト＋事業所名追加）'!O603)</f>
        <v/>
      </c>
      <c r="D603" s="81" t="str" cm="1">
        <f t="array" ref="D603">_xlfn.IFS('組織C③（②のG6~P→F6にペースト＋事業所名追加）'!Q603="","",'組織C③（②のG6~P→F6にペースト＋事業所名追加）'!Q603=1,"",'組織C③（②のG6~P→F6にペースト＋事業所名追加）'!Q603=2,'組織C③（②のG6~P→F6にペースト＋事業所名追加）'!G603,'組織C③（②のG6~P→F6にペースト＋事業所名追加）'!Q603=3,'組織C③（②のG6~P→F6にペースト＋事業所名追加）'!I603,'組織C③（②のG6~P→F6にペースト＋事業所名追加）'!Q603=4,'組織C③（②のG6~P→F6にペースト＋事業所名追加）'!K603,'組織C③（②のG6~P→F6にペースト＋事業所名追加）'!Q603=5,'組織C③（②のG6~P→F6にペースト＋事業所名追加）'!M603)</f>
        <v/>
      </c>
      <c r="E603" s="64" t="str">
        <f t="shared" si="20"/>
        <v/>
      </c>
      <c r="F603" s="29" t="str">
        <f t="shared" si="19"/>
        <v/>
      </c>
      <c r="G603" s="68" t="str" cm="1">
        <f t="array" ref="G603">IF($G$6="","",_xlfn.IFS('組織C③（②のG6~P→F6にペースト＋事業所名追加）'!Q603="","",'組織C③（②のG6~P→F6にペースト＋事業所名追加）'!Q603=1,'組織C③（②のG6~P→F6にペースト＋事業所名追加）'!F603,'組織C③（②のG6~P→F6にペースト＋事業所名追加）'!Q603=2,'組織C③（②のG6~P→F6にペースト＋事業所名追加）'!H603,'組織C③（②のG6~P→F6にペースト＋事業所名追加）'!Q603=3,'組織C③（②のG6~P→F6にペースト＋事業所名追加）'!J603,'組織C③（②のG6~P→F6にペースト＋事業所名追加）'!Q603=4,'組織C③（②のG6~P→F6にペースト＋事業所名追加）'!L603,'組織C③（②のG6~P→F6にペースト＋事業所名追加）'!Q603=5,'組織C③（②のG6~P→F6にペースト＋事業所名追加）'!N603))</f>
        <v/>
      </c>
      <c r="H603" s="68" t="str" cm="1">
        <f t="array" ref="H603">IF($G$6="","",_xlfn.IFS('組織C③（②のG6~P→F6にペースト＋事業所名追加）'!Q603="","",'組織C③（②のG6~P→F6にペースト＋事業所名追加）'!Q603=1,"",'組織C③（②のG6~P→F6にペースト＋事業所名追加）'!Q603=2,'組織C③（②のG6~P→F6にペースト＋事業所名追加）'!F603,'組織C③（②のG6~P→F6にペースト＋事業所名追加）'!Q603=3,'組織C③（②のG6~P→F6にペースト＋事業所名追加）'!H603,'組織C③（②のG6~P→F6にペースト＋事業所名追加）'!Q603=4,'組織C③（②のG6~P→F6にペースト＋事業所名追加）'!J603,'組織C③（②のG6~P→F6にペースト＋事業所名追加）'!Q603=5,'組織C③（②のG6~P→F6にペースト＋事業所名追加）'!L603))</f>
        <v/>
      </c>
      <c r="I603" s="68" t="str">
        <f>IF('組織C③（②のG6~P→F6にペースト＋事業所名追加）'!C603="","",'組織C③（②のG6~P→F6にペースト＋事業所名追加）'!C603)</f>
        <v/>
      </c>
      <c r="J603" s="64"/>
    </row>
    <row r="604" spans="1:10">
      <c r="A604" s="64" t="s">
        <v>1506</v>
      </c>
      <c r="B604" s="79"/>
      <c r="C604" s="81" t="str" cm="1">
        <f t="array" ref="C604">_xlfn.IFS('組織C③（②のG6~P→F6にペースト＋事業所名追加）'!Q604="","",'組織C③（②のG6~P→F6にペースト＋事業所名追加）'!Q604=1,'組織C③（②のG6~P→F6にペースト＋事業所名追加）'!G604,'組織C③（②のG6~P→F6にペースト＋事業所名追加）'!Q604=2,'組織C③（②のG6~P→F6にペースト＋事業所名追加）'!I604,'組織C③（②のG6~P→F6にペースト＋事業所名追加）'!Q604=3,'組織C③（②のG6~P→F6にペースト＋事業所名追加）'!K604,'組織C③（②のG6~P→F6にペースト＋事業所名追加）'!Q604=4,'組織C③（②のG6~P→F6にペースト＋事業所名追加）'!M604,'組織C③（②のG6~P→F6にペースト＋事業所名追加）'!Q604=5,'組織C③（②のG6~P→F6にペースト＋事業所名追加）'!O604)</f>
        <v/>
      </c>
      <c r="D604" s="81" t="str" cm="1">
        <f t="array" ref="D604">_xlfn.IFS('組織C③（②のG6~P→F6にペースト＋事業所名追加）'!Q604="","",'組織C③（②のG6~P→F6にペースト＋事業所名追加）'!Q604=1,"",'組織C③（②のG6~P→F6にペースト＋事業所名追加）'!Q604=2,'組織C③（②のG6~P→F6にペースト＋事業所名追加）'!G604,'組織C③（②のG6~P→F6にペースト＋事業所名追加）'!Q604=3,'組織C③（②のG6~P→F6にペースト＋事業所名追加）'!I604,'組織C③（②のG6~P→F6にペースト＋事業所名追加）'!Q604=4,'組織C③（②のG6~P→F6にペースト＋事業所名追加）'!K604,'組織C③（②のG6~P→F6にペースト＋事業所名追加）'!Q604=5,'組織C③（②のG6~P→F6にペースト＋事業所名追加）'!M604)</f>
        <v/>
      </c>
      <c r="E604" s="64" t="str">
        <f t="shared" si="20"/>
        <v/>
      </c>
      <c r="F604" s="29" t="str">
        <f t="shared" si="19"/>
        <v/>
      </c>
      <c r="G604" s="68" t="str" cm="1">
        <f t="array" ref="G604">IF($G$6="","",_xlfn.IFS('組織C③（②のG6~P→F6にペースト＋事業所名追加）'!Q604="","",'組織C③（②のG6~P→F6にペースト＋事業所名追加）'!Q604=1,'組織C③（②のG6~P→F6にペースト＋事業所名追加）'!F604,'組織C③（②のG6~P→F6にペースト＋事業所名追加）'!Q604=2,'組織C③（②のG6~P→F6にペースト＋事業所名追加）'!H604,'組織C③（②のG6~P→F6にペースト＋事業所名追加）'!Q604=3,'組織C③（②のG6~P→F6にペースト＋事業所名追加）'!J604,'組織C③（②のG6~P→F6にペースト＋事業所名追加）'!Q604=4,'組織C③（②のG6~P→F6にペースト＋事業所名追加）'!L604,'組織C③（②のG6~P→F6にペースト＋事業所名追加）'!Q604=5,'組織C③（②のG6~P→F6にペースト＋事業所名追加）'!N604))</f>
        <v/>
      </c>
      <c r="H604" s="68" t="str" cm="1">
        <f t="array" ref="H604">IF($G$6="","",_xlfn.IFS('組織C③（②のG6~P→F6にペースト＋事業所名追加）'!Q604="","",'組織C③（②のG6~P→F6にペースト＋事業所名追加）'!Q604=1,"",'組織C③（②のG6~P→F6にペースト＋事業所名追加）'!Q604=2,'組織C③（②のG6~P→F6にペースト＋事業所名追加）'!F604,'組織C③（②のG6~P→F6にペースト＋事業所名追加）'!Q604=3,'組織C③（②のG6~P→F6にペースト＋事業所名追加）'!H604,'組織C③（②のG6~P→F6にペースト＋事業所名追加）'!Q604=4,'組織C③（②のG6~P→F6にペースト＋事業所名追加）'!J604,'組織C③（②のG6~P→F6にペースト＋事業所名追加）'!Q604=5,'組織C③（②のG6~P→F6にペースト＋事業所名追加）'!L604))</f>
        <v/>
      </c>
      <c r="I604" s="68" t="str">
        <f>IF('組織C③（②のG6~P→F6にペースト＋事業所名追加）'!C604="","",'組織C③（②のG6~P→F6にペースト＋事業所名追加）'!C604)</f>
        <v/>
      </c>
      <c r="J604" s="64"/>
    </row>
    <row r="605" spans="1:10">
      <c r="A605" s="64" t="s">
        <v>1507</v>
      </c>
      <c r="B605" s="79"/>
      <c r="C605" s="81" t="str" cm="1">
        <f t="array" ref="C605">_xlfn.IFS('組織C③（②のG6~P→F6にペースト＋事業所名追加）'!Q605="","",'組織C③（②のG6~P→F6にペースト＋事業所名追加）'!Q605=1,'組織C③（②のG6~P→F6にペースト＋事業所名追加）'!G605,'組織C③（②のG6~P→F6にペースト＋事業所名追加）'!Q605=2,'組織C③（②のG6~P→F6にペースト＋事業所名追加）'!I605,'組織C③（②のG6~P→F6にペースト＋事業所名追加）'!Q605=3,'組織C③（②のG6~P→F6にペースト＋事業所名追加）'!K605,'組織C③（②のG6~P→F6にペースト＋事業所名追加）'!Q605=4,'組織C③（②のG6~P→F6にペースト＋事業所名追加）'!M605,'組織C③（②のG6~P→F6にペースト＋事業所名追加）'!Q605=5,'組織C③（②のG6~P→F6にペースト＋事業所名追加）'!O605)</f>
        <v/>
      </c>
      <c r="D605" s="81" t="str" cm="1">
        <f t="array" ref="D605">_xlfn.IFS('組織C③（②のG6~P→F6にペースト＋事業所名追加）'!Q605="","",'組織C③（②のG6~P→F6にペースト＋事業所名追加）'!Q605=1,"",'組織C③（②のG6~P→F6にペースト＋事業所名追加）'!Q605=2,'組織C③（②のG6~P→F6にペースト＋事業所名追加）'!G605,'組織C③（②のG6~P→F6にペースト＋事業所名追加）'!Q605=3,'組織C③（②のG6~P→F6にペースト＋事業所名追加）'!I605,'組織C③（②のG6~P→F6にペースト＋事業所名追加）'!Q605=4,'組織C③（②のG6~P→F6にペースト＋事業所名追加）'!K605,'組織C③（②のG6~P→F6にペースト＋事業所名追加）'!Q605=5,'組織C③（②のG6~P→F6にペースト＋事業所名追加）'!M605)</f>
        <v/>
      </c>
      <c r="E605" s="64" t="str">
        <f t="shared" si="20"/>
        <v/>
      </c>
      <c r="F605" s="29" t="str">
        <f t="shared" si="19"/>
        <v/>
      </c>
      <c r="G605" s="68" t="str" cm="1">
        <f t="array" ref="G605">IF($G$6="","",_xlfn.IFS('組織C③（②のG6~P→F6にペースト＋事業所名追加）'!Q605="","",'組織C③（②のG6~P→F6にペースト＋事業所名追加）'!Q605=1,'組織C③（②のG6~P→F6にペースト＋事業所名追加）'!F605,'組織C③（②のG6~P→F6にペースト＋事業所名追加）'!Q605=2,'組織C③（②のG6~P→F6にペースト＋事業所名追加）'!H605,'組織C③（②のG6~P→F6にペースト＋事業所名追加）'!Q605=3,'組織C③（②のG6~P→F6にペースト＋事業所名追加）'!J605,'組織C③（②のG6~P→F6にペースト＋事業所名追加）'!Q605=4,'組織C③（②のG6~P→F6にペースト＋事業所名追加）'!L605,'組織C③（②のG6~P→F6にペースト＋事業所名追加）'!Q605=5,'組織C③（②のG6~P→F6にペースト＋事業所名追加）'!N605))</f>
        <v/>
      </c>
      <c r="H605" s="68" t="str" cm="1">
        <f t="array" ref="H605">IF($G$6="","",_xlfn.IFS('組織C③（②のG6~P→F6にペースト＋事業所名追加）'!Q605="","",'組織C③（②のG6~P→F6にペースト＋事業所名追加）'!Q605=1,"",'組織C③（②のG6~P→F6にペースト＋事業所名追加）'!Q605=2,'組織C③（②のG6~P→F6にペースト＋事業所名追加）'!F605,'組織C③（②のG6~P→F6にペースト＋事業所名追加）'!Q605=3,'組織C③（②のG6~P→F6にペースト＋事業所名追加）'!H605,'組織C③（②のG6~P→F6にペースト＋事業所名追加）'!Q605=4,'組織C③（②のG6~P→F6にペースト＋事業所名追加）'!J605,'組織C③（②のG6~P→F6にペースト＋事業所名追加）'!Q605=5,'組織C③（②のG6~P→F6にペースト＋事業所名追加）'!L605))</f>
        <v/>
      </c>
      <c r="I605" s="68" t="str">
        <f>IF('組織C③（②のG6~P→F6にペースト＋事業所名追加）'!C605="","",'組織C③（②のG6~P→F6にペースト＋事業所名追加）'!C605)</f>
        <v/>
      </c>
      <c r="J605" s="64"/>
    </row>
    <row r="606" spans="1:10">
      <c r="A606" s="64" t="s">
        <v>1508</v>
      </c>
      <c r="B606" s="79"/>
      <c r="C606" s="81" t="str" cm="1">
        <f t="array" ref="C606">_xlfn.IFS('組織C③（②のG6~P→F6にペースト＋事業所名追加）'!Q606="","",'組織C③（②のG6~P→F6にペースト＋事業所名追加）'!Q606=1,'組織C③（②のG6~P→F6にペースト＋事業所名追加）'!G606,'組織C③（②のG6~P→F6にペースト＋事業所名追加）'!Q606=2,'組織C③（②のG6~P→F6にペースト＋事業所名追加）'!I606,'組織C③（②のG6~P→F6にペースト＋事業所名追加）'!Q606=3,'組織C③（②のG6~P→F6にペースト＋事業所名追加）'!K606,'組織C③（②のG6~P→F6にペースト＋事業所名追加）'!Q606=4,'組織C③（②のG6~P→F6にペースト＋事業所名追加）'!M606,'組織C③（②のG6~P→F6にペースト＋事業所名追加）'!Q606=5,'組織C③（②のG6~P→F6にペースト＋事業所名追加）'!O606)</f>
        <v/>
      </c>
      <c r="D606" s="81" t="str" cm="1">
        <f t="array" ref="D606">_xlfn.IFS('組織C③（②のG6~P→F6にペースト＋事業所名追加）'!Q606="","",'組織C③（②のG6~P→F6にペースト＋事業所名追加）'!Q606=1,"",'組織C③（②のG6~P→F6にペースト＋事業所名追加）'!Q606=2,'組織C③（②のG6~P→F6にペースト＋事業所名追加）'!G606,'組織C③（②のG6~P→F6にペースト＋事業所名追加）'!Q606=3,'組織C③（②のG6~P→F6にペースト＋事業所名追加）'!I606,'組織C③（②のG6~P→F6にペースト＋事業所名追加）'!Q606=4,'組織C③（②のG6~P→F6にペースト＋事業所名追加）'!K606,'組織C③（②のG6~P→F6にペースト＋事業所名追加）'!Q606=5,'組織C③（②のG6~P→F6にペースト＋事業所名追加）'!M606)</f>
        <v/>
      </c>
      <c r="E606" s="64" t="str">
        <f t="shared" si="20"/>
        <v/>
      </c>
      <c r="F606" s="29" t="str">
        <f t="shared" si="19"/>
        <v/>
      </c>
      <c r="G606" s="68" t="str" cm="1">
        <f t="array" ref="G606">IF($G$6="","",_xlfn.IFS('組織C③（②のG6~P→F6にペースト＋事業所名追加）'!Q606="","",'組織C③（②のG6~P→F6にペースト＋事業所名追加）'!Q606=1,'組織C③（②のG6~P→F6にペースト＋事業所名追加）'!F606,'組織C③（②のG6~P→F6にペースト＋事業所名追加）'!Q606=2,'組織C③（②のG6~P→F6にペースト＋事業所名追加）'!H606,'組織C③（②のG6~P→F6にペースト＋事業所名追加）'!Q606=3,'組織C③（②のG6~P→F6にペースト＋事業所名追加）'!J606,'組織C③（②のG6~P→F6にペースト＋事業所名追加）'!Q606=4,'組織C③（②のG6~P→F6にペースト＋事業所名追加）'!L606,'組織C③（②のG6~P→F6にペースト＋事業所名追加）'!Q606=5,'組織C③（②のG6~P→F6にペースト＋事業所名追加）'!N606))</f>
        <v/>
      </c>
      <c r="H606" s="68" t="str" cm="1">
        <f t="array" ref="H606">IF($G$6="","",_xlfn.IFS('組織C③（②のG6~P→F6にペースト＋事業所名追加）'!Q606="","",'組織C③（②のG6~P→F6にペースト＋事業所名追加）'!Q606=1,"",'組織C③（②のG6~P→F6にペースト＋事業所名追加）'!Q606=2,'組織C③（②のG6~P→F6にペースト＋事業所名追加）'!F606,'組織C③（②のG6~P→F6にペースト＋事業所名追加）'!Q606=3,'組織C③（②のG6~P→F6にペースト＋事業所名追加）'!H606,'組織C③（②のG6~P→F6にペースト＋事業所名追加）'!Q606=4,'組織C③（②のG6~P→F6にペースト＋事業所名追加）'!J606,'組織C③（②のG6~P→F6にペースト＋事業所名追加）'!Q606=5,'組織C③（②のG6~P→F6にペースト＋事業所名追加）'!L606))</f>
        <v/>
      </c>
      <c r="I606" s="68" t="str">
        <f>IF('組織C③（②のG6~P→F6にペースト＋事業所名追加）'!C606="","",'組織C③（②のG6~P→F6にペースト＋事業所名追加）'!C606)</f>
        <v/>
      </c>
      <c r="J606" s="64"/>
    </row>
    <row r="607" spans="1:10">
      <c r="A607" s="64" t="s">
        <v>1509</v>
      </c>
      <c r="B607" s="79"/>
      <c r="C607" s="81" t="str" cm="1">
        <f t="array" ref="C607">_xlfn.IFS('組織C③（②のG6~P→F6にペースト＋事業所名追加）'!Q607="","",'組織C③（②のG6~P→F6にペースト＋事業所名追加）'!Q607=1,'組織C③（②のG6~P→F6にペースト＋事業所名追加）'!G607,'組織C③（②のG6~P→F6にペースト＋事業所名追加）'!Q607=2,'組織C③（②のG6~P→F6にペースト＋事業所名追加）'!I607,'組織C③（②のG6~P→F6にペースト＋事業所名追加）'!Q607=3,'組織C③（②のG6~P→F6にペースト＋事業所名追加）'!K607,'組織C③（②のG6~P→F6にペースト＋事業所名追加）'!Q607=4,'組織C③（②のG6~P→F6にペースト＋事業所名追加）'!M607,'組織C③（②のG6~P→F6にペースト＋事業所名追加）'!Q607=5,'組織C③（②のG6~P→F6にペースト＋事業所名追加）'!O607)</f>
        <v/>
      </c>
      <c r="D607" s="81" t="str" cm="1">
        <f t="array" ref="D607">_xlfn.IFS('組織C③（②のG6~P→F6にペースト＋事業所名追加）'!Q607="","",'組織C③（②のG6~P→F6にペースト＋事業所名追加）'!Q607=1,"",'組織C③（②のG6~P→F6にペースト＋事業所名追加）'!Q607=2,'組織C③（②のG6~P→F6にペースト＋事業所名追加）'!G607,'組織C③（②のG6~P→F6にペースト＋事業所名追加）'!Q607=3,'組織C③（②のG6~P→F6にペースト＋事業所名追加）'!I607,'組織C③（②のG6~P→F6にペースト＋事業所名追加）'!Q607=4,'組織C③（②のG6~P→F6にペースト＋事業所名追加）'!K607,'組織C③（②のG6~P→F6にペースト＋事業所名追加）'!Q607=5,'組織C③（②のG6~P→F6にペースト＋事業所名追加）'!M607)</f>
        <v/>
      </c>
      <c r="E607" s="64" t="str">
        <f t="shared" si="20"/>
        <v/>
      </c>
      <c r="F607" s="29" t="str">
        <f t="shared" si="19"/>
        <v/>
      </c>
      <c r="G607" s="68" t="str" cm="1">
        <f t="array" ref="G607">IF($G$6="","",_xlfn.IFS('組織C③（②のG6~P→F6にペースト＋事業所名追加）'!Q607="","",'組織C③（②のG6~P→F6にペースト＋事業所名追加）'!Q607=1,'組織C③（②のG6~P→F6にペースト＋事業所名追加）'!F607,'組織C③（②のG6~P→F6にペースト＋事業所名追加）'!Q607=2,'組織C③（②のG6~P→F6にペースト＋事業所名追加）'!H607,'組織C③（②のG6~P→F6にペースト＋事業所名追加）'!Q607=3,'組織C③（②のG6~P→F6にペースト＋事業所名追加）'!J607,'組織C③（②のG6~P→F6にペースト＋事業所名追加）'!Q607=4,'組織C③（②のG6~P→F6にペースト＋事業所名追加）'!L607,'組織C③（②のG6~P→F6にペースト＋事業所名追加）'!Q607=5,'組織C③（②のG6~P→F6にペースト＋事業所名追加）'!N607))</f>
        <v/>
      </c>
      <c r="H607" s="68" t="str" cm="1">
        <f t="array" ref="H607">IF($G$6="","",_xlfn.IFS('組織C③（②のG6~P→F6にペースト＋事業所名追加）'!Q607="","",'組織C③（②のG6~P→F6にペースト＋事業所名追加）'!Q607=1,"",'組織C③（②のG6~P→F6にペースト＋事業所名追加）'!Q607=2,'組織C③（②のG6~P→F6にペースト＋事業所名追加）'!F607,'組織C③（②のG6~P→F6にペースト＋事業所名追加）'!Q607=3,'組織C③（②のG6~P→F6にペースト＋事業所名追加）'!H607,'組織C③（②のG6~P→F6にペースト＋事業所名追加）'!Q607=4,'組織C③（②のG6~P→F6にペースト＋事業所名追加）'!J607,'組織C③（②のG6~P→F6にペースト＋事業所名追加）'!Q607=5,'組織C③（②のG6~P→F6にペースト＋事業所名追加）'!L607))</f>
        <v/>
      </c>
      <c r="I607" s="68" t="str">
        <f>IF('組織C③（②のG6~P→F6にペースト＋事業所名追加）'!C607="","",'組織C③（②のG6~P→F6にペースト＋事業所名追加）'!C607)</f>
        <v/>
      </c>
      <c r="J607" s="64"/>
    </row>
    <row r="608" spans="1:10">
      <c r="A608" s="64" t="s">
        <v>1510</v>
      </c>
      <c r="B608" s="79"/>
      <c r="C608" s="81" t="str" cm="1">
        <f t="array" ref="C608">_xlfn.IFS('組織C③（②のG6~P→F6にペースト＋事業所名追加）'!Q608="","",'組織C③（②のG6~P→F6にペースト＋事業所名追加）'!Q608=1,'組織C③（②のG6~P→F6にペースト＋事業所名追加）'!G608,'組織C③（②のG6~P→F6にペースト＋事業所名追加）'!Q608=2,'組織C③（②のG6~P→F6にペースト＋事業所名追加）'!I608,'組織C③（②のG6~P→F6にペースト＋事業所名追加）'!Q608=3,'組織C③（②のG6~P→F6にペースト＋事業所名追加）'!K608,'組織C③（②のG6~P→F6にペースト＋事業所名追加）'!Q608=4,'組織C③（②のG6~P→F6にペースト＋事業所名追加）'!M608,'組織C③（②のG6~P→F6にペースト＋事業所名追加）'!Q608=5,'組織C③（②のG6~P→F6にペースト＋事業所名追加）'!O608)</f>
        <v/>
      </c>
      <c r="D608" s="81" t="str" cm="1">
        <f t="array" ref="D608">_xlfn.IFS('組織C③（②のG6~P→F6にペースト＋事業所名追加）'!Q608="","",'組織C③（②のG6~P→F6にペースト＋事業所名追加）'!Q608=1,"",'組織C③（②のG6~P→F6にペースト＋事業所名追加）'!Q608=2,'組織C③（②のG6~P→F6にペースト＋事業所名追加）'!G608,'組織C③（②のG6~P→F6にペースト＋事業所名追加）'!Q608=3,'組織C③（②のG6~P→F6にペースト＋事業所名追加）'!I608,'組織C③（②のG6~P→F6にペースト＋事業所名追加）'!Q608=4,'組織C③（②のG6~P→F6にペースト＋事業所名追加）'!K608,'組織C③（②のG6~P→F6にペースト＋事業所名追加）'!Q608=5,'組織C③（②のG6~P→F6にペースト＋事業所名追加）'!M608)</f>
        <v/>
      </c>
      <c r="E608" s="64" t="str">
        <f t="shared" si="20"/>
        <v/>
      </c>
      <c r="F608" s="29" t="str">
        <f t="shared" si="19"/>
        <v/>
      </c>
      <c r="G608" s="68" t="str" cm="1">
        <f t="array" ref="G608">IF($G$6="","",_xlfn.IFS('組織C③（②のG6~P→F6にペースト＋事業所名追加）'!Q608="","",'組織C③（②のG6~P→F6にペースト＋事業所名追加）'!Q608=1,'組織C③（②のG6~P→F6にペースト＋事業所名追加）'!F608,'組織C③（②のG6~P→F6にペースト＋事業所名追加）'!Q608=2,'組織C③（②のG6~P→F6にペースト＋事業所名追加）'!H608,'組織C③（②のG6~P→F6にペースト＋事業所名追加）'!Q608=3,'組織C③（②のG6~P→F6にペースト＋事業所名追加）'!J608,'組織C③（②のG6~P→F6にペースト＋事業所名追加）'!Q608=4,'組織C③（②のG6~P→F6にペースト＋事業所名追加）'!L608,'組織C③（②のG6~P→F6にペースト＋事業所名追加）'!Q608=5,'組織C③（②のG6~P→F6にペースト＋事業所名追加）'!N608))</f>
        <v/>
      </c>
      <c r="H608" s="68" t="str" cm="1">
        <f t="array" ref="H608">IF($G$6="","",_xlfn.IFS('組織C③（②のG6~P→F6にペースト＋事業所名追加）'!Q608="","",'組織C③（②のG6~P→F6にペースト＋事業所名追加）'!Q608=1,"",'組織C③（②のG6~P→F6にペースト＋事業所名追加）'!Q608=2,'組織C③（②のG6~P→F6にペースト＋事業所名追加）'!F608,'組織C③（②のG6~P→F6にペースト＋事業所名追加）'!Q608=3,'組織C③（②のG6~P→F6にペースト＋事業所名追加）'!H608,'組織C③（②のG6~P→F6にペースト＋事業所名追加）'!Q608=4,'組織C③（②のG6~P→F6にペースト＋事業所名追加）'!J608,'組織C③（②のG6~P→F6にペースト＋事業所名追加）'!Q608=5,'組織C③（②のG6~P→F6にペースト＋事業所名追加）'!L608))</f>
        <v/>
      </c>
      <c r="I608" s="68" t="str">
        <f>IF('組織C③（②のG6~P→F6にペースト＋事業所名追加）'!C608="","",'組織C③（②のG6~P→F6にペースト＋事業所名追加）'!C608)</f>
        <v/>
      </c>
      <c r="J608" s="64"/>
    </row>
    <row r="609" spans="1:10">
      <c r="A609" s="64" t="s">
        <v>1511</v>
      </c>
      <c r="B609" s="79"/>
      <c r="C609" s="81" t="str" cm="1">
        <f t="array" ref="C609">_xlfn.IFS('組織C③（②のG6~P→F6にペースト＋事業所名追加）'!Q609="","",'組織C③（②のG6~P→F6にペースト＋事業所名追加）'!Q609=1,'組織C③（②のG6~P→F6にペースト＋事業所名追加）'!G609,'組織C③（②のG6~P→F6にペースト＋事業所名追加）'!Q609=2,'組織C③（②のG6~P→F6にペースト＋事業所名追加）'!I609,'組織C③（②のG6~P→F6にペースト＋事業所名追加）'!Q609=3,'組織C③（②のG6~P→F6にペースト＋事業所名追加）'!K609,'組織C③（②のG6~P→F6にペースト＋事業所名追加）'!Q609=4,'組織C③（②のG6~P→F6にペースト＋事業所名追加）'!M609,'組織C③（②のG6~P→F6にペースト＋事業所名追加）'!Q609=5,'組織C③（②のG6~P→F6にペースト＋事業所名追加）'!O609)</f>
        <v/>
      </c>
      <c r="D609" s="81" t="str" cm="1">
        <f t="array" ref="D609">_xlfn.IFS('組織C③（②のG6~P→F6にペースト＋事業所名追加）'!Q609="","",'組織C③（②のG6~P→F6にペースト＋事業所名追加）'!Q609=1,"",'組織C③（②のG6~P→F6にペースト＋事業所名追加）'!Q609=2,'組織C③（②のG6~P→F6にペースト＋事業所名追加）'!G609,'組織C③（②のG6~P→F6にペースト＋事業所名追加）'!Q609=3,'組織C③（②のG6~P→F6にペースト＋事業所名追加）'!I609,'組織C③（②のG6~P→F6にペースト＋事業所名追加）'!Q609=4,'組織C③（②のG6~P→F6にペースト＋事業所名追加）'!K609,'組織C③（②のG6~P→F6にペースト＋事業所名追加）'!Q609=5,'組織C③（②のG6~P→F6にペースト＋事業所名追加）'!M609)</f>
        <v/>
      </c>
      <c r="E609" s="64" t="str">
        <f t="shared" si="20"/>
        <v/>
      </c>
      <c r="F609" s="29" t="str">
        <f t="shared" si="19"/>
        <v/>
      </c>
      <c r="G609" s="68" t="str" cm="1">
        <f t="array" ref="G609">IF($G$6="","",_xlfn.IFS('組織C③（②のG6~P→F6にペースト＋事業所名追加）'!Q609="","",'組織C③（②のG6~P→F6にペースト＋事業所名追加）'!Q609=1,'組織C③（②のG6~P→F6にペースト＋事業所名追加）'!F609,'組織C③（②のG6~P→F6にペースト＋事業所名追加）'!Q609=2,'組織C③（②のG6~P→F6にペースト＋事業所名追加）'!H609,'組織C③（②のG6~P→F6にペースト＋事業所名追加）'!Q609=3,'組織C③（②のG6~P→F6にペースト＋事業所名追加）'!J609,'組織C③（②のG6~P→F6にペースト＋事業所名追加）'!Q609=4,'組織C③（②のG6~P→F6にペースト＋事業所名追加）'!L609,'組織C③（②のG6~P→F6にペースト＋事業所名追加）'!Q609=5,'組織C③（②のG6~P→F6にペースト＋事業所名追加）'!N609))</f>
        <v/>
      </c>
      <c r="H609" s="68" t="str" cm="1">
        <f t="array" ref="H609">IF($G$6="","",_xlfn.IFS('組織C③（②のG6~P→F6にペースト＋事業所名追加）'!Q609="","",'組織C③（②のG6~P→F6にペースト＋事業所名追加）'!Q609=1,"",'組織C③（②のG6~P→F6にペースト＋事業所名追加）'!Q609=2,'組織C③（②のG6~P→F6にペースト＋事業所名追加）'!F609,'組織C③（②のG6~P→F6にペースト＋事業所名追加）'!Q609=3,'組織C③（②のG6~P→F6にペースト＋事業所名追加）'!H609,'組織C③（②のG6~P→F6にペースト＋事業所名追加）'!Q609=4,'組織C③（②のG6~P→F6にペースト＋事業所名追加）'!J609,'組織C③（②のG6~P→F6にペースト＋事業所名追加）'!Q609=5,'組織C③（②のG6~P→F6にペースト＋事業所名追加）'!L609))</f>
        <v/>
      </c>
      <c r="I609" s="68" t="str">
        <f>IF('組織C③（②のG6~P→F6にペースト＋事業所名追加）'!C609="","",'組織C③（②のG6~P→F6にペースト＋事業所名追加）'!C609)</f>
        <v/>
      </c>
      <c r="J609" s="64"/>
    </row>
    <row r="610" spans="1:10">
      <c r="A610" s="64" t="s">
        <v>1512</v>
      </c>
      <c r="B610" s="79"/>
      <c r="C610" s="81" t="str" cm="1">
        <f t="array" ref="C610">_xlfn.IFS('組織C③（②のG6~P→F6にペースト＋事業所名追加）'!Q610="","",'組織C③（②のG6~P→F6にペースト＋事業所名追加）'!Q610=1,'組織C③（②のG6~P→F6にペースト＋事業所名追加）'!G610,'組織C③（②のG6~P→F6にペースト＋事業所名追加）'!Q610=2,'組織C③（②のG6~P→F6にペースト＋事業所名追加）'!I610,'組織C③（②のG6~P→F6にペースト＋事業所名追加）'!Q610=3,'組織C③（②のG6~P→F6にペースト＋事業所名追加）'!K610,'組織C③（②のG6~P→F6にペースト＋事業所名追加）'!Q610=4,'組織C③（②のG6~P→F6にペースト＋事業所名追加）'!M610,'組織C③（②のG6~P→F6にペースト＋事業所名追加）'!Q610=5,'組織C③（②のG6~P→F6にペースト＋事業所名追加）'!O610)</f>
        <v/>
      </c>
      <c r="D610" s="81" t="str" cm="1">
        <f t="array" ref="D610">_xlfn.IFS('組織C③（②のG6~P→F6にペースト＋事業所名追加）'!Q610="","",'組織C③（②のG6~P→F6にペースト＋事業所名追加）'!Q610=1,"",'組織C③（②のG6~P→F6にペースト＋事業所名追加）'!Q610=2,'組織C③（②のG6~P→F6にペースト＋事業所名追加）'!G610,'組織C③（②のG6~P→F6にペースト＋事業所名追加）'!Q610=3,'組織C③（②のG6~P→F6にペースト＋事業所名追加）'!I610,'組織C③（②のG6~P→F6にペースト＋事業所名追加）'!Q610=4,'組織C③（②のG6~P→F6にペースト＋事業所名追加）'!K610,'組織C③（②のG6~P→F6にペースト＋事業所名追加）'!Q610=5,'組織C③（②のG6~P→F6にペースト＋事業所名追加）'!M610)</f>
        <v/>
      </c>
      <c r="E610" s="64" t="str">
        <f t="shared" si="20"/>
        <v/>
      </c>
      <c r="F610" s="29" t="str">
        <f t="shared" si="19"/>
        <v/>
      </c>
      <c r="G610" s="68" t="str" cm="1">
        <f t="array" ref="G610">IF($G$6="","",_xlfn.IFS('組織C③（②のG6~P→F6にペースト＋事業所名追加）'!Q610="","",'組織C③（②のG6~P→F6にペースト＋事業所名追加）'!Q610=1,'組織C③（②のG6~P→F6にペースト＋事業所名追加）'!F610,'組織C③（②のG6~P→F6にペースト＋事業所名追加）'!Q610=2,'組織C③（②のG6~P→F6にペースト＋事業所名追加）'!H610,'組織C③（②のG6~P→F6にペースト＋事業所名追加）'!Q610=3,'組織C③（②のG6~P→F6にペースト＋事業所名追加）'!J610,'組織C③（②のG6~P→F6にペースト＋事業所名追加）'!Q610=4,'組織C③（②のG6~P→F6にペースト＋事業所名追加）'!L610,'組織C③（②のG6~P→F6にペースト＋事業所名追加）'!Q610=5,'組織C③（②のG6~P→F6にペースト＋事業所名追加）'!N610))</f>
        <v/>
      </c>
      <c r="H610" s="68" t="str" cm="1">
        <f t="array" ref="H610">IF($G$6="","",_xlfn.IFS('組織C③（②のG6~P→F6にペースト＋事業所名追加）'!Q610="","",'組織C③（②のG6~P→F6にペースト＋事業所名追加）'!Q610=1,"",'組織C③（②のG6~P→F6にペースト＋事業所名追加）'!Q610=2,'組織C③（②のG6~P→F6にペースト＋事業所名追加）'!F610,'組織C③（②のG6~P→F6にペースト＋事業所名追加）'!Q610=3,'組織C③（②のG6~P→F6にペースト＋事業所名追加）'!H610,'組織C③（②のG6~P→F6にペースト＋事業所名追加）'!Q610=4,'組織C③（②のG6~P→F6にペースト＋事業所名追加）'!J610,'組織C③（②のG6~P→F6にペースト＋事業所名追加）'!Q610=5,'組織C③（②のG6~P→F6にペースト＋事業所名追加）'!L610))</f>
        <v/>
      </c>
      <c r="I610" s="68" t="str">
        <f>IF('組織C③（②のG6~P→F6にペースト＋事業所名追加）'!C610="","",'組織C③（②のG6~P→F6にペースト＋事業所名追加）'!C610)</f>
        <v/>
      </c>
      <c r="J610" s="64"/>
    </row>
    <row r="611" spans="1:10">
      <c r="A611" s="64" t="s">
        <v>1513</v>
      </c>
      <c r="B611" s="79"/>
      <c r="C611" s="81" t="str" cm="1">
        <f t="array" ref="C611">_xlfn.IFS('組織C③（②のG6~P→F6にペースト＋事業所名追加）'!Q611="","",'組織C③（②のG6~P→F6にペースト＋事業所名追加）'!Q611=1,'組織C③（②のG6~P→F6にペースト＋事業所名追加）'!G611,'組織C③（②のG6~P→F6にペースト＋事業所名追加）'!Q611=2,'組織C③（②のG6~P→F6にペースト＋事業所名追加）'!I611,'組織C③（②のG6~P→F6にペースト＋事業所名追加）'!Q611=3,'組織C③（②のG6~P→F6にペースト＋事業所名追加）'!K611,'組織C③（②のG6~P→F6にペースト＋事業所名追加）'!Q611=4,'組織C③（②のG6~P→F6にペースト＋事業所名追加）'!M611,'組織C③（②のG6~P→F6にペースト＋事業所名追加）'!Q611=5,'組織C③（②のG6~P→F6にペースト＋事業所名追加）'!O611)</f>
        <v/>
      </c>
      <c r="D611" s="81" t="str" cm="1">
        <f t="array" ref="D611">_xlfn.IFS('組織C③（②のG6~P→F6にペースト＋事業所名追加）'!Q611="","",'組織C③（②のG6~P→F6にペースト＋事業所名追加）'!Q611=1,"",'組織C③（②のG6~P→F6にペースト＋事業所名追加）'!Q611=2,'組織C③（②のG6~P→F6にペースト＋事業所名追加）'!G611,'組織C③（②のG6~P→F6にペースト＋事業所名追加）'!Q611=3,'組織C③（②のG6~P→F6にペースト＋事業所名追加）'!I611,'組織C③（②のG6~P→F6にペースト＋事業所名追加）'!Q611=4,'組織C③（②のG6~P→F6にペースト＋事業所名追加）'!K611,'組織C③（②のG6~P→F6にペースト＋事業所名追加）'!Q611=5,'組織C③（②のG6~P→F6にペースト＋事業所名追加）'!M611)</f>
        <v/>
      </c>
      <c r="E611" s="64" t="str">
        <f t="shared" si="20"/>
        <v/>
      </c>
      <c r="F611" s="29" t="str">
        <f t="shared" si="19"/>
        <v/>
      </c>
      <c r="G611" s="68" t="str" cm="1">
        <f t="array" ref="G611">IF($G$6="","",_xlfn.IFS('組織C③（②のG6~P→F6にペースト＋事業所名追加）'!Q611="","",'組織C③（②のG6~P→F6にペースト＋事業所名追加）'!Q611=1,'組織C③（②のG6~P→F6にペースト＋事業所名追加）'!F611,'組織C③（②のG6~P→F6にペースト＋事業所名追加）'!Q611=2,'組織C③（②のG6~P→F6にペースト＋事業所名追加）'!H611,'組織C③（②のG6~P→F6にペースト＋事業所名追加）'!Q611=3,'組織C③（②のG6~P→F6にペースト＋事業所名追加）'!J611,'組織C③（②のG6~P→F6にペースト＋事業所名追加）'!Q611=4,'組織C③（②のG6~P→F6にペースト＋事業所名追加）'!L611,'組織C③（②のG6~P→F6にペースト＋事業所名追加）'!Q611=5,'組織C③（②のG6~P→F6にペースト＋事業所名追加）'!N611))</f>
        <v/>
      </c>
      <c r="H611" s="68" t="str" cm="1">
        <f t="array" ref="H611">IF($G$6="","",_xlfn.IFS('組織C③（②のG6~P→F6にペースト＋事業所名追加）'!Q611="","",'組織C③（②のG6~P→F6にペースト＋事業所名追加）'!Q611=1,"",'組織C③（②のG6~P→F6にペースト＋事業所名追加）'!Q611=2,'組織C③（②のG6~P→F6にペースト＋事業所名追加）'!F611,'組織C③（②のG6~P→F6にペースト＋事業所名追加）'!Q611=3,'組織C③（②のG6~P→F6にペースト＋事業所名追加）'!H611,'組織C③（②のG6~P→F6にペースト＋事業所名追加）'!Q611=4,'組織C③（②のG6~P→F6にペースト＋事業所名追加）'!J611,'組織C③（②のG6~P→F6にペースト＋事業所名追加）'!Q611=5,'組織C③（②のG6~P→F6にペースト＋事業所名追加）'!L611))</f>
        <v/>
      </c>
      <c r="I611" s="68" t="str">
        <f>IF('組織C③（②のG6~P→F6にペースト＋事業所名追加）'!C611="","",'組織C③（②のG6~P→F6にペースト＋事業所名追加）'!C611)</f>
        <v/>
      </c>
      <c r="J611" s="64"/>
    </row>
    <row r="612" spans="1:10">
      <c r="A612" s="64" t="s">
        <v>1514</v>
      </c>
      <c r="B612" s="79"/>
      <c r="C612" s="81" t="str" cm="1">
        <f t="array" ref="C612">_xlfn.IFS('組織C③（②のG6~P→F6にペースト＋事業所名追加）'!Q612="","",'組織C③（②のG6~P→F6にペースト＋事業所名追加）'!Q612=1,'組織C③（②のG6~P→F6にペースト＋事業所名追加）'!G612,'組織C③（②のG6~P→F6にペースト＋事業所名追加）'!Q612=2,'組織C③（②のG6~P→F6にペースト＋事業所名追加）'!I612,'組織C③（②のG6~P→F6にペースト＋事業所名追加）'!Q612=3,'組織C③（②のG6~P→F6にペースト＋事業所名追加）'!K612,'組織C③（②のG6~P→F6にペースト＋事業所名追加）'!Q612=4,'組織C③（②のG6~P→F6にペースト＋事業所名追加）'!M612,'組織C③（②のG6~P→F6にペースト＋事業所名追加）'!Q612=5,'組織C③（②のG6~P→F6にペースト＋事業所名追加）'!O612)</f>
        <v/>
      </c>
      <c r="D612" s="81" t="str" cm="1">
        <f t="array" ref="D612">_xlfn.IFS('組織C③（②のG6~P→F6にペースト＋事業所名追加）'!Q612="","",'組織C③（②のG6~P→F6にペースト＋事業所名追加）'!Q612=1,"",'組織C③（②のG6~P→F6にペースト＋事業所名追加）'!Q612=2,'組織C③（②のG6~P→F6にペースト＋事業所名追加）'!G612,'組織C③（②のG6~P→F6にペースト＋事業所名追加）'!Q612=3,'組織C③（②のG6~P→F6にペースト＋事業所名追加）'!I612,'組織C③（②のG6~P→F6にペースト＋事業所名追加）'!Q612=4,'組織C③（②のG6~P→F6にペースト＋事業所名追加）'!K612,'組織C③（②のG6~P→F6にペースト＋事業所名追加）'!Q612=5,'組織C③（②のG6~P→F6にペースト＋事業所名追加）'!M612)</f>
        <v/>
      </c>
      <c r="E612" s="64" t="str">
        <f t="shared" si="20"/>
        <v/>
      </c>
      <c r="F612" s="29" t="str">
        <f t="shared" si="19"/>
        <v/>
      </c>
      <c r="G612" s="68" t="str" cm="1">
        <f t="array" ref="G612">IF($G$6="","",_xlfn.IFS('組織C③（②のG6~P→F6にペースト＋事業所名追加）'!Q612="","",'組織C③（②のG6~P→F6にペースト＋事業所名追加）'!Q612=1,'組織C③（②のG6~P→F6にペースト＋事業所名追加）'!F612,'組織C③（②のG6~P→F6にペースト＋事業所名追加）'!Q612=2,'組織C③（②のG6~P→F6にペースト＋事業所名追加）'!H612,'組織C③（②のG6~P→F6にペースト＋事業所名追加）'!Q612=3,'組織C③（②のG6~P→F6にペースト＋事業所名追加）'!J612,'組織C③（②のG6~P→F6にペースト＋事業所名追加）'!Q612=4,'組織C③（②のG6~P→F6にペースト＋事業所名追加）'!L612,'組織C③（②のG6~P→F6にペースト＋事業所名追加）'!Q612=5,'組織C③（②のG6~P→F6にペースト＋事業所名追加）'!N612))</f>
        <v/>
      </c>
      <c r="H612" s="68" t="str" cm="1">
        <f t="array" ref="H612">IF($G$6="","",_xlfn.IFS('組織C③（②のG6~P→F6にペースト＋事業所名追加）'!Q612="","",'組織C③（②のG6~P→F6にペースト＋事業所名追加）'!Q612=1,"",'組織C③（②のG6~P→F6にペースト＋事業所名追加）'!Q612=2,'組織C③（②のG6~P→F6にペースト＋事業所名追加）'!F612,'組織C③（②のG6~P→F6にペースト＋事業所名追加）'!Q612=3,'組織C③（②のG6~P→F6にペースト＋事業所名追加）'!H612,'組織C③（②のG6~P→F6にペースト＋事業所名追加）'!Q612=4,'組織C③（②のG6~P→F6にペースト＋事業所名追加）'!J612,'組織C③（②のG6~P→F6にペースト＋事業所名追加）'!Q612=5,'組織C③（②のG6~P→F6にペースト＋事業所名追加）'!L612))</f>
        <v/>
      </c>
      <c r="I612" s="68" t="str">
        <f>IF('組織C③（②のG6~P→F6にペースト＋事業所名追加）'!C612="","",'組織C③（②のG6~P→F6にペースト＋事業所名追加）'!C612)</f>
        <v/>
      </c>
      <c r="J612" s="64"/>
    </row>
    <row r="613" spans="1:10">
      <c r="A613" s="64" t="s">
        <v>1515</v>
      </c>
      <c r="B613" s="79"/>
      <c r="C613" s="81" t="str" cm="1">
        <f t="array" ref="C613">_xlfn.IFS('組織C③（②のG6~P→F6にペースト＋事業所名追加）'!Q613="","",'組織C③（②のG6~P→F6にペースト＋事業所名追加）'!Q613=1,'組織C③（②のG6~P→F6にペースト＋事業所名追加）'!G613,'組織C③（②のG6~P→F6にペースト＋事業所名追加）'!Q613=2,'組織C③（②のG6~P→F6にペースト＋事業所名追加）'!I613,'組織C③（②のG6~P→F6にペースト＋事業所名追加）'!Q613=3,'組織C③（②のG6~P→F6にペースト＋事業所名追加）'!K613,'組織C③（②のG6~P→F6にペースト＋事業所名追加）'!Q613=4,'組織C③（②のG6~P→F6にペースト＋事業所名追加）'!M613,'組織C③（②のG6~P→F6にペースト＋事業所名追加）'!Q613=5,'組織C③（②のG6~P→F6にペースト＋事業所名追加）'!O613)</f>
        <v/>
      </c>
      <c r="D613" s="81" t="str" cm="1">
        <f t="array" ref="D613">_xlfn.IFS('組織C③（②のG6~P→F6にペースト＋事業所名追加）'!Q613="","",'組織C③（②のG6~P→F6にペースト＋事業所名追加）'!Q613=1,"",'組織C③（②のG6~P→F6にペースト＋事業所名追加）'!Q613=2,'組織C③（②のG6~P→F6にペースト＋事業所名追加）'!G613,'組織C③（②のG6~P→F6にペースト＋事業所名追加）'!Q613=3,'組織C③（②のG6~P→F6にペースト＋事業所名追加）'!I613,'組織C③（②のG6~P→F6にペースト＋事業所名追加）'!Q613=4,'組織C③（②のG6~P→F6にペースト＋事業所名追加）'!K613,'組織C③（②のG6~P→F6にペースト＋事業所名追加）'!Q613=5,'組織C③（②のG6~P→F6にペースト＋事業所名追加）'!M613)</f>
        <v/>
      </c>
      <c r="E613" s="64" t="str">
        <f t="shared" si="20"/>
        <v/>
      </c>
      <c r="F613" s="29" t="str">
        <f t="shared" si="19"/>
        <v/>
      </c>
      <c r="G613" s="68" t="str" cm="1">
        <f t="array" ref="G613">IF($G$6="","",_xlfn.IFS('組織C③（②のG6~P→F6にペースト＋事業所名追加）'!Q613="","",'組織C③（②のG6~P→F6にペースト＋事業所名追加）'!Q613=1,'組織C③（②のG6~P→F6にペースト＋事業所名追加）'!F613,'組織C③（②のG6~P→F6にペースト＋事業所名追加）'!Q613=2,'組織C③（②のG6~P→F6にペースト＋事業所名追加）'!H613,'組織C③（②のG6~P→F6にペースト＋事業所名追加）'!Q613=3,'組織C③（②のG6~P→F6にペースト＋事業所名追加）'!J613,'組織C③（②のG6~P→F6にペースト＋事業所名追加）'!Q613=4,'組織C③（②のG6~P→F6にペースト＋事業所名追加）'!L613,'組織C③（②のG6~P→F6にペースト＋事業所名追加）'!Q613=5,'組織C③（②のG6~P→F6にペースト＋事業所名追加）'!N613))</f>
        <v/>
      </c>
      <c r="H613" s="68" t="str" cm="1">
        <f t="array" ref="H613">IF($G$6="","",_xlfn.IFS('組織C③（②のG6~P→F6にペースト＋事業所名追加）'!Q613="","",'組織C③（②のG6~P→F6にペースト＋事業所名追加）'!Q613=1,"",'組織C③（②のG6~P→F6にペースト＋事業所名追加）'!Q613=2,'組織C③（②のG6~P→F6にペースト＋事業所名追加）'!F613,'組織C③（②のG6~P→F6にペースト＋事業所名追加）'!Q613=3,'組織C③（②のG6~P→F6にペースト＋事業所名追加）'!H613,'組織C③（②のG6~P→F6にペースト＋事業所名追加）'!Q613=4,'組織C③（②のG6~P→F6にペースト＋事業所名追加）'!J613,'組織C③（②のG6~P→F6にペースト＋事業所名追加）'!Q613=5,'組織C③（②のG6~P→F6にペースト＋事業所名追加）'!L613))</f>
        <v/>
      </c>
      <c r="I613" s="68" t="str">
        <f>IF('組織C③（②のG6~P→F6にペースト＋事業所名追加）'!C613="","",'組織C③（②のG6~P→F6にペースト＋事業所名追加）'!C613)</f>
        <v/>
      </c>
      <c r="J613" s="64"/>
    </row>
    <row r="614" spans="1:10">
      <c r="A614" s="64" t="s">
        <v>1516</v>
      </c>
      <c r="B614" s="79"/>
      <c r="C614" s="81" t="str" cm="1">
        <f t="array" ref="C614">_xlfn.IFS('組織C③（②のG6~P→F6にペースト＋事業所名追加）'!Q614="","",'組織C③（②のG6~P→F6にペースト＋事業所名追加）'!Q614=1,'組織C③（②のG6~P→F6にペースト＋事業所名追加）'!G614,'組織C③（②のG6~P→F6にペースト＋事業所名追加）'!Q614=2,'組織C③（②のG6~P→F6にペースト＋事業所名追加）'!I614,'組織C③（②のG6~P→F6にペースト＋事業所名追加）'!Q614=3,'組織C③（②のG6~P→F6にペースト＋事業所名追加）'!K614,'組織C③（②のG6~P→F6にペースト＋事業所名追加）'!Q614=4,'組織C③（②のG6~P→F6にペースト＋事業所名追加）'!M614,'組織C③（②のG6~P→F6にペースト＋事業所名追加）'!Q614=5,'組織C③（②のG6~P→F6にペースト＋事業所名追加）'!O614)</f>
        <v/>
      </c>
      <c r="D614" s="81" t="str" cm="1">
        <f t="array" ref="D614">_xlfn.IFS('組織C③（②のG6~P→F6にペースト＋事業所名追加）'!Q614="","",'組織C③（②のG6~P→F6にペースト＋事業所名追加）'!Q614=1,"",'組織C③（②のG6~P→F6にペースト＋事業所名追加）'!Q614=2,'組織C③（②のG6~P→F6にペースト＋事業所名追加）'!G614,'組織C③（②のG6~P→F6にペースト＋事業所名追加）'!Q614=3,'組織C③（②のG6~P→F6にペースト＋事業所名追加）'!I614,'組織C③（②のG6~P→F6にペースト＋事業所名追加）'!Q614=4,'組織C③（②のG6~P→F6にペースト＋事業所名追加）'!K614,'組織C③（②のG6~P→F6にペースト＋事業所名追加）'!Q614=5,'組織C③（②のG6~P→F6にペースト＋事業所名追加）'!M614)</f>
        <v/>
      </c>
      <c r="E614" s="64" t="str">
        <f t="shared" si="20"/>
        <v/>
      </c>
      <c r="F614" s="29" t="str">
        <f t="shared" si="19"/>
        <v/>
      </c>
      <c r="G614" s="68" t="str" cm="1">
        <f t="array" ref="G614">IF($G$6="","",_xlfn.IFS('組織C③（②のG6~P→F6にペースト＋事業所名追加）'!Q614="","",'組織C③（②のG6~P→F6にペースト＋事業所名追加）'!Q614=1,'組織C③（②のG6~P→F6にペースト＋事業所名追加）'!F614,'組織C③（②のG6~P→F6にペースト＋事業所名追加）'!Q614=2,'組織C③（②のG6~P→F6にペースト＋事業所名追加）'!H614,'組織C③（②のG6~P→F6にペースト＋事業所名追加）'!Q614=3,'組織C③（②のG6~P→F6にペースト＋事業所名追加）'!J614,'組織C③（②のG6~P→F6にペースト＋事業所名追加）'!Q614=4,'組織C③（②のG6~P→F6にペースト＋事業所名追加）'!L614,'組織C③（②のG6~P→F6にペースト＋事業所名追加）'!Q614=5,'組織C③（②のG6~P→F6にペースト＋事業所名追加）'!N614))</f>
        <v/>
      </c>
      <c r="H614" s="68" t="str" cm="1">
        <f t="array" ref="H614">IF($G$6="","",_xlfn.IFS('組織C③（②のG6~P→F6にペースト＋事業所名追加）'!Q614="","",'組織C③（②のG6~P→F6にペースト＋事業所名追加）'!Q614=1,"",'組織C③（②のG6~P→F6にペースト＋事業所名追加）'!Q614=2,'組織C③（②のG6~P→F6にペースト＋事業所名追加）'!F614,'組織C③（②のG6~P→F6にペースト＋事業所名追加）'!Q614=3,'組織C③（②のG6~P→F6にペースト＋事業所名追加）'!H614,'組織C③（②のG6~P→F6にペースト＋事業所名追加）'!Q614=4,'組織C③（②のG6~P→F6にペースト＋事業所名追加）'!J614,'組織C③（②のG6~P→F6にペースト＋事業所名追加）'!Q614=5,'組織C③（②のG6~P→F6にペースト＋事業所名追加）'!L614))</f>
        <v/>
      </c>
      <c r="I614" s="68" t="str">
        <f>IF('組織C③（②のG6~P→F6にペースト＋事業所名追加）'!C614="","",'組織C③（②のG6~P→F6にペースト＋事業所名追加）'!C614)</f>
        <v/>
      </c>
      <c r="J614" s="64"/>
    </row>
    <row r="615" spans="1:10">
      <c r="A615" s="64" t="s">
        <v>1517</v>
      </c>
      <c r="B615" s="79"/>
      <c r="C615" s="81" t="str" cm="1">
        <f t="array" ref="C615">_xlfn.IFS('組織C③（②のG6~P→F6にペースト＋事業所名追加）'!Q615="","",'組織C③（②のG6~P→F6にペースト＋事業所名追加）'!Q615=1,'組織C③（②のG6~P→F6にペースト＋事業所名追加）'!G615,'組織C③（②のG6~P→F6にペースト＋事業所名追加）'!Q615=2,'組織C③（②のG6~P→F6にペースト＋事業所名追加）'!I615,'組織C③（②のG6~P→F6にペースト＋事業所名追加）'!Q615=3,'組織C③（②のG6~P→F6にペースト＋事業所名追加）'!K615,'組織C③（②のG6~P→F6にペースト＋事業所名追加）'!Q615=4,'組織C③（②のG6~P→F6にペースト＋事業所名追加）'!M615,'組織C③（②のG6~P→F6にペースト＋事業所名追加）'!Q615=5,'組織C③（②のG6~P→F6にペースト＋事業所名追加）'!O615)</f>
        <v/>
      </c>
      <c r="D615" s="81" t="str" cm="1">
        <f t="array" ref="D615">_xlfn.IFS('組織C③（②のG6~P→F6にペースト＋事業所名追加）'!Q615="","",'組織C③（②のG6~P→F6にペースト＋事業所名追加）'!Q615=1,"",'組織C③（②のG6~P→F6にペースト＋事業所名追加）'!Q615=2,'組織C③（②のG6~P→F6にペースト＋事業所名追加）'!G615,'組織C③（②のG6~P→F6にペースト＋事業所名追加）'!Q615=3,'組織C③（②のG6~P→F6にペースト＋事業所名追加）'!I615,'組織C③（②のG6~P→F6にペースト＋事業所名追加）'!Q615=4,'組織C③（②のG6~P→F6にペースト＋事業所名追加）'!K615,'組織C③（②のG6~P→F6にペースト＋事業所名追加）'!Q615=5,'組織C③（②のG6~P→F6にペースト＋事業所名追加）'!M615)</f>
        <v/>
      </c>
      <c r="E615" s="64" t="str">
        <f t="shared" si="20"/>
        <v/>
      </c>
      <c r="F615" s="29" t="str">
        <f t="shared" si="19"/>
        <v/>
      </c>
      <c r="G615" s="68" t="str" cm="1">
        <f t="array" ref="G615">IF($G$6="","",_xlfn.IFS('組織C③（②のG6~P→F6にペースト＋事業所名追加）'!Q615="","",'組織C③（②のG6~P→F6にペースト＋事業所名追加）'!Q615=1,'組織C③（②のG6~P→F6にペースト＋事業所名追加）'!F615,'組織C③（②のG6~P→F6にペースト＋事業所名追加）'!Q615=2,'組織C③（②のG6~P→F6にペースト＋事業所名追加）'!H615,'組織C③（②のG6~P→F6にペースト＋事業所名追加）'!Q615=3,'組織C③（②のG6~P→F6にペースト＋事業所名追加）'!J615,'組織C③（②のG6~P→F6にペースト＋事業所名追加）'!Q615=4,'組織C③（②のG6~P→F6にペースト＋事業所名追加）'!L615,'組織C③（②のG6~P→F6にペースト＋事業所名追加）'!Q615=5,'組織C③（②のG6~P→F6にペースト＋事業所名追加）'!N615))</f>
        <v/>
      </c>
      <c r="H615" s="68" t="str" cm="1">
        <f t="array" ref="H615">IF($G$6="","",_xlfn.IFS('組織C③（②のG6~P→F6にペースト＋事業所名追加）'!Q615="","",'組織C③（②のG6~P→F6にペースト＋事業所名追加）'!Q615=1,"",'組織C③（②のG6~P→F6にペースト＋事業所名追加）'!Q615=2,'組織C③（②のG6~P→F6にペースト＋事業所名追加）'!F615,'組織C③（②のG6~P→F6にペースト＋事業所名追加）'!Q615=3,'組織C③（②のG6~P→F6にペースト＋事業所名追加）'!H615,'組織C③（②のG6~P→F6にペースト＋事業所名追加）'!Q615=4,'組織C③（②のG6~P→F6にペースト＋事業所名追加）'!J615,'組織C③（②のG6~P→F6にペースト＋事業所名追加）'!Q615=5,'組織C③（②のG6~P→F6にペースト＋事業所名追加）'!L615))</f>
        <v/>
      </c>
      <c r="I615" s="68" t="str">
        <f>IF('組織C③（②のG6~P→F6にペースト＋事業所名追加）'!C615="","",'組織C③（②のG6~P→F6にペースト＋事業所名追加）'!C615)</f>
        <v/>
      </c>
      <c r="J615" s="64"/>
    </row>
    <row r="616" spans="1:10">
      <c r="A616" s="64" t="s">
        <v>1518</v>
      </c>
      <c r="B616" s="79"/>
      <c r="C616" s="81" t="str" cm="1">
        <f t="array" ref="C616">_xlfn.IFS('組織C③（②のG6~P→F6にペースト＋事業所名追加）'!Q616="","",'組織C③（②のG6~P→F6にペースト＋事業所名追加）'!Q616=1,'組織C③（②のG6~P→F6にペースト＋事業所名追加）'!G616,'組織C③（②のG6~P→F6にペースト＋事業所名追加）'!Q616=2,'組織C③（②のG6~P→F6にペースト＋事業所名追加）'!I616,'組織C③（②のG6~P→F6にペースト＋事業所名追加）'!Q616=3,'組織C③（②のG6~P→F6にペースト＋事業所名追加）'!K616,'組織C③（②のG6~P→F6にペースト＋事業所名追加）'!Q616=4,'組織C③（②のG6~P→F6にペースト＋事業所名追加）'!M616,'組織C③（②のG6~P→F6にペースト＋事業所名追加）'!Q616=5,'組織C③（②のG6~P→F6にペースト＋事業所名追加）'!O616)</f>
        <v/>
      </c>
      <c r="D616" s="81" t="str" cm="1">
        <f t="array" ref="D616">_xlfn.IFS('組織C③（②のG6~P→F6にペースト＋事業所名追加）'!Q616="","",'組織C③（②のG6~P→F6にペースト＋事業所名追加）'!Q616=1,"",'組織C③（②のG6~P→F6にペースト＋事業所名追加）'!Q616=2,'組織C③（②のG6~P→F6にペースト＋事業所名追加）'!G616,'組織C③（②のG6~P→F6にペースト＋事業所名追加）'!Q616=3,'組織C③（②のG6~P→F6にペースト＋事業所名追加）'!I616,'組織C③（②のG6~P→F6にペースト＋事業所名追加）'!Q616=4,'組織C③（②のG6~P→F6にペースト＋事業所名追加）'!K616,'組織C③（②のG6~P→F6にペースト＋事業所名追加）'!Q616=5,'組織C③（②のG6~P→F6にペースト＋事業所名追加）'!M616)</f>
        <v/>
      </c>
      <c r="E616" s="64" t="str">
        <f t="shared" si="20"/>
        <v/>
      </c>
      <c r="F616" s="29" t="str">
        <f t="shared" si="19"/>
        <v/>
      </c>
      <c r="G616" s="68" t="str" cm="1">
        <f t="array" ref="G616">IF($G$6="","",_xlfn.IFS('組織C③（②のG6~P→F6にペースト＋事業所名追加）'!Q616="","",'組織C③（②のG6~P→F6にペースト＋事業所名追加）'!Q616=1,'組織C③（②のG6~P→F6にペースト＋事業所名追加）'!F616,'組織C③（②のG6~P→F6にペースト＋事業所名追加）'!Q616=2,'組織C③（②のG6~P→F6にペースト＋事業所名追加）'!H616,'組織C③（②のG6~P→F6にペースト＋事業所名追加）'!Q616=3,'組織C③（②のG6~P→F6にペースト＋事業所名追加）'!J616,'組織C③（②のG6~P→F6にペースト＋事業所名追加）'!Q616=4,'組織C③（②のG6~P→F6にペースト＋事業所名追加）'!L616,'組織C③（②のG6~P→F6にペースト＋事業所名追加）'!Q616=5,'組織C③（②のG6~P→F6にペースト＋事業所名追加）'!N616))</f>
        <v/>
      </c>
      <c r="H616" s="68" t="str" cm="1">
        <f t="array" ref="H616">IF($G$6="","",_xlfn.IFS('組織C③（②のG6~P→F6にペースト＋事業所名追加）'!Q616="","",'組織C③（②のG6~P→F6にペースト＋事業所名追加）'!Q616=1,"",'組織C③（②のG6~P→F6にペースト＋事業所名追加）'!Q616=2,'組織C③（②のG6~P→F6にペースト＋事業所名追加）'!F616,'組織C③（②のG6~P→F6にペースト＋事業所名追加）'!Q616=3,'組織C③（②のG6~P→F6にペースト＋事業所名追加）'!H616,'組織C③（②のG6~P→F6にペースト＋事業所名追加）'!Q616=4,'組織C③（②のG6~P→F6にペースト＋事業所名追加）'!J616,'組織C③（②のG6~P→F6にペースト＋事業所名追加）'!Q616=5,'組織C③（②のG6~P→F6にペースト＋事業所名追加）'!L616))</f>
        <v/>
      </c>
      <c r="I616" s="68" t="str">
        <f>IF('組織C③（②のG6~P→F6にペースト＋事業所名追加）'!C616="","",'組織C③（②のG6~P→F6にペースト＋事業所名追加）'!C616)</f>
        <v/>
      </c>
      <c r="J616" s="64"/>
    </row>
    <row r="617" spans="1:10">
      <c r="A617" s="64" t="s">
        <v>1519</v>
      </c>
      <c r="B617" s="79"/>
      <c r="C617" s="81" t="str" cm="1">
        <f t="array" ref="C617">_xlfn.IFS('組織C③（②のG6~P→F6にペースト＋事業所名追加）'!Q617="","",'組織C③（②のG6~P→F6にペースト＋事業所名追加）'!Q617=1,'組織C③（②のG6~P→F6にペースト＋事業所名追加）'!G617,'組織C③（②のG6~P→F6にペースト＋事業所名追加）'!Q617=2,'組織C③（②のG6~P→F6にペースト＋事業所名追加）'!I617,'組織C③（②のG6~P→F6にペースト＋事業所名追加）'!Q617=3,'組織C③（②のG6~P→F6にペースト＋事業所名追加）'!K617,'組織C③（②のG6~P→F6にペースト＋事業所名追加）'!Q617=4,'組織C③（②のG6~P→F6にペースト＋事業所名追加）'!M617,'組織C③（②のG6~P→F6にペースト＋事業所名追加）'!Q617=5,'組織C③（②のG6~P→F6にペースト＋事業所名追加）'!O617)</f>
        <v/>
      </c>
      <c r="D617" s="81" t="str" cm="1">
        <f t="array" ref="D617">_xlfn.IFS('組織C③（②のG6~P→F6にペースト＋事業所名追加）'!Q617="","",'組織C③（②のG6~P→F6にペースト＋事業所名追加）'!Q617=1,"",'組織C③（②のG6~P→F6にペースト＋事業所名追加）'!Q617=2,'組織C③（②のG6~P→F6にペースト＋事業所名追加）'!G617,'組織C③（②のG6~P→F6にペースト＋事業所名追加）'!Q617=3,'組織C③（②のG6~P→F6にペースト＋事業所名追加）'!I617,'組織C③（②のG6~P→F6にペースト＋事業所名追加）'!Q617=4,'組織C③（②のG6~P→F6にペースト＋事業所名追加）'!K617,'組織C③（②のG6~P→F6にペースト＋事業所名追加）'!Q617=5,'組織C③（②のG6~P→F6にペースト＋事業所名追加）'!M617)</f>
        <v/>
      </c>
      <c r="E617" s="64" t="str">
        <f t="shared" si="20"/>
        <v/>
      </c>
      <c r="F617" s="29" t="str">
        <f t="shared" si="19"/>
        <v/>
      </c>
      <c r="G617" s="68" t="str" cm="1">
        <f t="array" ref="G617">IF($G$6="","",_xlfn.IFS('組織C③（②のG6~P→F6にペースト＋事業所名追加）'!Q617="","",'組織C③（②のG6~P→F6にペースト＋事業所名追加）'!Q617=1,'組織C③（②のG6~P→F6にペースト＋事業所名追加）'!F617,'組織C③（②のG6~P→F6にペースト＋事業所名追加）'!Q617=2,'組織C③（②のG6~P→F6にペースト＋事業所名追加）'!H617,'組織C③（②のG6~P→F6にペースト＋事業所名追加）'!Q617=3,'組織C③（②のG6~P→F6にペースト＋事業所名追加）'!J617,'組織C③（②のG6~P→F6にペースト＋事業所名追加）'!Q617=4,'組織C③（②のG6~P→F6にペースト＋事業所名追加）'!L617,'組織C③（②のG6~P→F6にペースト＋事業所名追加）'!Q617=5,'組織C③（②のG6~P→F6にペースト＋事業所名追加）'!N617))</f>
        <v/>
      </c>
      <c r="H617" s="68" t="str" cm="1">
        <f t="array" ref="H617">IF($G$6="","",_xlfn.IFS('組織C③（②のG6~P→F6にペースト＋事業所名追加）'!Q617="","",'組織C③（②のG6~P→F6にペースト＋事業所名追加）'!Q617=1,"",'組織C③（②のG6~P→F6にペースト＋事業所名追加）'!Q617=2,'組織C③（②のG6~P→F6にペースト＋事業所名追加）'!F617,'組織C③（②のG6~P→F6にペースト＋事業所名追加）'!Q617=3,'組織C③（②のG6~P→F6にペースト＋事業所名追加）'!H617,'組織C③（②のG6~P→F6にペースト＋事業所名追加）'!Q617=4,'組織C③（②のG6~P→F6にペースト＋事業所名追加）'!J617,'組織C③（②のG6~P→F6にペースト＋事業所名追加）'!Q617=5,'組織C③（②のG6~P→F6にペースト＋事業所名追加）'!L617))</f>
        <v/>
      </c>
      <c r="I617" s="68" t="str">
        <f>IF('組織C③（②のG6~P→F6にペースト＋事業所名追加）'!C617="","",'組織C③（②のG6~P→F6にペースト＋事業所名追加）'!C617)</f>
        <v/>
      </c>
      <c r="J617" s="64"/>
    </row>
    <row r="618" spans="1:10">
      <c r="A618" s="64" t="s">
        <v>1520</v>
      </c>
      <c r="B618" s="79"/>
      <c r="C618" s="81" t="str" cm="1">
        <f t="array" ref="C618">_xlfn.IFS('組織C③（②のG6~P→F6にペースト＋事業所名追加）'!Q618="","",'組織C③（②のG6~P→F6にペースト＋事業所名追加）'!Q618=1,'組織C③（②のG6~P→F6にペースト＋事業所名追加）'!G618,'組織C③（②のG6~P→F6にペースト＋事業所名追加）'!Q618=2,'組織C③（②のG6~P→F6にペースト＋事業所名追加）'!I618,'組織C③（②のG6~P→F6にペースト＋事業所名追加）'!Q618=3,'組織C③（②のG6~P→F6にペースト＋事業所名追加）'!K618,'組織C③（②のG6~P→F6にペースト＋事業所名追加）'!Q618=4,'組織C③（②のG6~P→F6にペースト＋事業所名追加）'!M618,'組織C③（②のG6~P→F6にペースト＋事業所名追加）'!Q618=5,'組織C③（②のG6~P→F6にペースト＋事業所名追加）'!O618)</f>
        <v/>
      </c>
      <c r="D618" s="81" t="str" cm="1">
        <f t="array" ref="D618">_xlfn.IFS('組織C③（②のG6~P→F6にペースト＋事業所名追加）'!Q618="","",'組織C③（②のG6~P→F6にペースト＋事業所名追加）'!Q618=1,"",'組織C③（②のG6~P→F6にペースト＋事業所名追加）'!Q618=2,'組織C③（②のG6~P→F6にペースト＋事業所名追加）'!G618,'組織C③（②のG6~P→F6にペースト＋事業所名追加）'!Q618=3,'組織C③（②のG6~P→F6にペースト＋事業所名追加）'!I618,'組織C③（②のG6~P→F6にペースト＋事業所名追加）'!Q618=4,'組織C③（②のG6~P→F6にペースト＋事業所名追加）'!K618,'組織C③（②のG6~P→F6にペースト＋事業所名追加）'!Q618=5,'組織C③（②のG6~P→F6にペースト＋事業所名追加）'!M618)</f>
        <v/>
      </c>
      <c r="E618" s="64" t="str">
        <f t="shared" si="20"/>
        <v/>
      </c>
      <c r="F618" s="29" t="str">
        <f t="shared" si="19"/>
        <v/>
      </c>
      <c r="G618" s="68" t="str" cm="1">
        <f t="array" ref="G618">IF($G$6="","",_xlfn.IFS('組織C③（②のG6~P→F6にペースト＋事業所名追加）'!Q618="","",'組織C③（②のG6~P→F6にペースト＋事業所名追加）'!Q618=1,'組織C③（②のG6~P→F6にペースト＋事業所名追加）'!F618,'組織C③（②のG6~P→F6にペースト＋事業所名追加）'!Q618=2,'組織C③（②のG6~P→F6にペースト＋事業所名追加）'!H618,'組織C③（②のG6~P→F6にペースト＋事業所名追加）'!Q618=3,'組織C③（②のG6~P→F6にペースト＋事業所名追加）'!J618,'組織C③（②のG6~P→F6にペースト＋事業所名追加）'!Q618=4,'組織C③（②のG6~P→F6にペースト＋事業所名追加）'!L618,'組織C③（②のG6~P→F6にペースト＋事業所名追加）'!Q618=5,'組織C③（②のG6~P→F6にペースト＋事業所名追加）'!N618))</f>
        <v/>
      </c>
      <c r="H618" s="68" t="str" cm="1">
        <f t="array" ref="H618">IF($G$6="","",_xlfn.IFS('組織C③（②のG6~P→F6にペースト＋事業所名追加）'!Q618="","",'組織C③（②のG6~P→F6にペースト＋事業所名追加）'!Q618=1,"",'組織C③（②のG6~P→F6にペースト＋事業所名追加）'!Q618=2,'組織C③（②のG6~P→F6にペースト＋事業所名追加）'!F618,'組織C③（②のG6~P→F6にペースト＋事業所名追加）'!Q618=3,'組織C③（②のG6~P→F6にペースト＋事業所名追加）'!H618,'組織C③（②のG6~P→F6にペースト＋事業所名追加）'!Q618=4,'組織C③（②のG6~P→F6にペースト＋事業所名追加）'!J618,'組織C③（②のG6~P→F6にペースト＋事業所名追加）'!Q618=5,'組織C③（②のG6~P→F6にペースト＋事業所名追加）'!L618))</f>
        <v/>
      </c>
      <c r="I618" s="68" t="str">
        <f>IF('組織C③（②のG6~P→F6にペースト＋事業所名追加）'!C618="","",'組織C③（②のG6~P→F6にペースト＋事業所名追加）'!C618)</f>
        <v/>
      </c>
      <c r="J618" s="64"/>
    </row>
    <row r="619" spans="1:10">
      <c r="A619" s="64" t="s">
        <v>1521</v>
      </c>
      <c r="B619" s="79"/>
      <c r="C619" s="81" t="str" cm="1">
        <f t="array" ref="C619">_xlfn.IFS('組織C③（②のG6~P→F6にペースト＋事業所名追加）'!Q619="","",'組織C③（②のG6~P→F6にペースト＋事業所名追加）'!Q619=1,'組織C③（②のG6~P→F6にペースト＋事業所名追加）'!G619,'組織C③（②のG6~P→F6にペースト＋事業所名追加）'!Q619=2,'組織C③（②のG6~P→F6にペースト＋事業所名追加）'!I619,'組織C③（②のG6~P→F6にペースト＋事業所名追加）'!Q619=3,'組織C③（②のG6~P→F6にペースト＋事業所名追加）'!K619,'組織C③（②のG6~P→F6にペースト＋事業所名追加）'!Q619=4,'組織C③（②のG6~P→F6にペースト＋事業所名追加）'!M619,'組織C③（②のG6~P→F6にペースト＋事業所名追加）'!Q619=5,'組織C③（②のG6~P→F6にペースト＋事業所名追加）'!O619)</f>
        <v/>
      </c>
      <c r="D619" s="81" t="str" cm="1">
        <f t="array" ref="D619">_xlfn.IFS('組織C③（②のG6~P→F6にペースト＋事業所名追加）'!Q619="","",'組織C③（②のG6~P→F6にペースト＋事業所名追加）'!Q619=1,"",'組織C③（②のG6~P→F6にペースト＋事業所名追加）'!Q619=2,'組織C③（②のG6~P→F6にペースト＋事業所名追加）'!G619,'組織C③（②のG6~P→F6にペースト＋事業所名追加）'!Q619=3,'組織C③（②のG6~P→F6にペースト＋事業所名追加）'!I619,'組織C③（②のG6~P→F6にペースト＋事業所名追加）'!Q619=4,'組織C③（②のG6~P→F6にペースト＋事業所名追加）'!K619,'組織C③（②のG6~P→F6にペースト＋事業所名追加）'!Q619=5,'組織C③（②のG6~P→F6にペースト＋事業所名追加）'!M619)</f>
        <v/>
      </c>
      <c r="E619" s="64" t="str">
        <f t="shared" si="20"/>
        <v/>
      </c>
      <c r="F619" s="29" t="str">
        <f t="shared" si="19"/>
        <v/>
      </c>
      <c r="G619" s="68" t="str" cm="1">
        <f t="array" ref="G619">IF($G$6="","",_xlfn.IFS('組織C③（②のG6~P→F6にペースト＋事業所名追加）'!Q619="","",'組織C③（②のG6~P→F6にペースト＋事業所名追加）'!Q619=1,'組織C③（②のG6~P→F6にペースト＋事業所名追加）'!F619,'組織C③（②のG6~P→F6にペースト＋事業所名追加）'!Q619=2,'組織C③（②のG6~P→F6にペースト＋事業所名追加）'!H619,'組織C③（②のG6~P→F6にペースト＋事業所名追加）'!Q619=3,'組織C③（②のG6~P→F6にペースト＋事業所名追加）'!J619,'組織C③（②のG6~P→F6にペースト＋事業所名追加）'!Q619=4,'組織C③（②のG6~P→F6にペースト＋事業所名追加）'!L619,'組織C③（②のG6~P→F6にペースト＋事業所名追加）'!Q619=5,'組織C③（②のG6~P→F6にペースト＋事業所名追加）'!N619))</f>
        <v/>
      </c>
      <c r="H619" s="68" t="str" cm="1">
        <f t="array" ref="H619">IF($G$6="","",_xlfn.IFS('組織C③（②のG6~P→F6にペースト＋事業所名追加）'!Q619="","",'組織C③（②のG6~P→F6にペースト＋事業所名追加）'!Q619=1,"",'組織C③（②のG6~P→F6にペースト＋事業所名追加）'!Q619=2,'組織C③（②のG6~P→F6にペースト＋事業所名追加）'!F619,'組織C③（②のG6~P→F6にペースト＋事業所名追加）'!Q619=3,'組織C③（②のG6~P→F6にペースト＋事業所名追加）'!H619,'組織C③（②のG6~P→F6にペースト＋事業所名追加）'!Q619=4,'組織C③（②のG6~P→F6にペースト＋事業所名追加）'!J619,'組織C③（②のG6~P→F6にペースト＋事業所名追加）'!Q619=5,'組織C③（②のG6~P→F6にペースト＋事業所名追加）'!L619))</f>
        <v/>
      </c>
      <c r="I619" s="68" t="str">
        <f>IF('組織C③（②のG6~P→F6にペースト＋事業所名追加）'!C619="","",'組織C③（②のG6~P→F6にペースト＋事業所名追加）'!C619)</f>
        <v/>
      </c>
      <c r="J619" s="64"/>
    </row>
    <row r="620" spans="1:10">
      <c r="A620" s="64" t="s">
        <v>1522</v>
      </c>
      <c r="B620" s="79"/>
      <c r="C620" s="81" t="str" cm="1">
        <f t="array" ref="C620">_xlfn.IFS('組織C③（②のG6~P→F6にペースト＋事業所名追加）'!Q620="","",'組織C③（②のG6~P→F6にペースト＋事業所名追加）'!Q620=1,'組織C③（②のG6~P→F6にペースト＋事業所名追加）'!G620,'組織C③（②のG6~P→F6にペースト＋事業所名追加）'!Q620=2,'組織C③（②のG6~P→F6にペースト＋事業所名追加）'!I620,'組織C③（②のG6~P→F6にペースト＋事業所名追加）'!Q620=3,'組織C③（②のG6~P→F6にペースト＋事業所名追加）'!K620,'組織C③（②のG6~P→F6にペースト＋事業所名追加）'!Q620=4,'組織C③（②のG6~P→F6にペースト＋事業所名追加）'!M620,'組織C③（②のG6~P→F6にペースト＋事業所名追加）'!Q620=5,'組織C③（②のG6~P→F6にペースト＋事業所名追加）'!O620)</f>
        <v/>
      </c>
      <c r="D620" s="81" t="str" cm="1">
        <f t="array" ref="D620">_xlfn.IFS('組織C③（②のG6~P→F6にペースト＋事業所名追加）'!Q620="","",'組織C③（②のG6~P→F6にペースト＋事業所名追加）'!Q620=1,"",'組織C③（②のG6~P→F6にペースト＋事業所名追加）'!Q620=2,'組織C③（②のG6~P→F6にペースト＋事業所名追加）'!G620,'組織C③（②のG6~P→F6にペースト＋事業所名追加）'!Q620=3,'組織C③（②のG6~P→F6にペースト＋事業所名追加）'!I620,'組織C③（②のG6~P→F6にペースト＋事業所名追加）'!Q620=4,'組織C③（②のG6~P→F6にペースト＋事業所名追加）'!K620,'組織C③（②のG6~P→F6にペースト＋事業所名追加）'!Q620=5,'組織C③（②のG6~P→F6にペースト＋事業所名追加）'!M620)</f>
        <v/>
      </c>
      <c r="E620" s="64" t="str">
        <f t="shared" si="20"/>
        <v/>
      </c>
      <c r="F620" s="29" t="str">
        <f t="shared" si="19"/>
        <v/>
      </c>
      <c r="G620" s="68" t="str" cm="1">
        <f t="array" ref="G620">IF($G$6="","",_xlfn.IFS('組織C③（②のG6~P→F6にペースト＋事業所名追加）'!Q620="","",'組織C③（②のG6~P→F6にペースト＋事業所名追加）'!Q620=1,'組織C③（②のG6~P→F6にペースト＋事業所名追加）'!F620,'組織C③（②のG6~P→F6にペースト＋事業所名追加）'!Q620=2,'組織C③（②のG6~P→F6にペースト＋事業所名追加）'!H620,'組織C③（②のG6~P→F6にペースト＋事業所名追加）'!Q620=3,'組織C③（②のG6~P→F6にペースト＋事業所名追加）'!J620,'組織C③（②のG6~P→F6にペースト＋事業所名追加）'!Q620=4,'組織C③（②のG6~P→F6にペースト＋事業所名追加）'!L620,'組織C③（②のG6~P→F6にペースト＋事業所名追加）'!Q620=5,'組織C③（②のG6~P→F6にペースト＋事業所名追加）'!N620))</f>
        <v/>
      </c>
      <c r="H620" s="68" t="str" cm="1">
        <f t="array" ref="H620">IF($G$6="","",_xlfn.IFS('組織C③（②のG6~P→F6にペースト＋事業所名追加）'!Q620="","",'組織C③（②のG6~P→F6にペースト＋事業所名追加）'!Q620=1,"",'組織C③（②のG6~P→F6にペースト＋事業所名追加）'!Q620=2,'組織C③（②のG6~P→F6にペースト＋事業所名追加）'!F620,'組織C③（②のG6~P→F6にペースト＋事業所名追加）'!Q620=3,'組織C③（②のG6~P→F6にペースト＋事業所名追加）'!H620,'組織C③（②のG6~P→F6にペースト＋事業所名追加）'!Q620=4,'組織C③（②のG6~P→F6にペースト＋事業所名追加）'!J620,'組織C③（②のG6~P→F6にペースト＋事業所名追加）'!Q620=5,'組織C③（②のG6~P→F6にペースト＋事業所名追加）'!L620))</f>
        <v/>
      </c>
      <c r="I620" s="68" t="str">
        <f>IF('組織C③（②のG6~P→F6にペースト＋事業所名追加）'!C620="","",'組織C③（②のG6~P→F6にペースト＋事業所名追加）'!C620)</f>
        <v/>
      </c>
      <c r="J620" s="64"/>
    </row>
    <row r="621" spans="1:10">
      <c r="A621" s="64" t="s">
        <v>1523</v>
      </c>
      <c r="B621" s="79"/>
      <c r="C621" s="81" t="str" cm="1">
        <f t="array" ref="C621">_xlfn.IFS('組織C③（②のG6~P→F6にペースト＋事業所名追加）'!Q621="","",'組織C③（②のG6~P→F6にペースト＋事業所名追加）'!Q621=1,'組織C③（②のG6~P→F6にペースト＋事業所名追加）'!G621,'組織C③（②のG6~P→F6にペースト＋事業所名追加）'!Q621=2,'組織C③（②のG6~P→F6にペースト＋事業所名追加）'!I621,'組織C③（②のG6~P→F6にペースト＋事業所名追加）'!Q621=3,'組織C③（②のG6~P→F6にペースト＋事業所名追加）'!K621,'組織C③（②のG6~P→F6にペースト＋事業所名追加）'!Q621=4,'組織C③（②のG6~P→F6にペースト＋事業所名追加）'!M621,'組織C③（②のG6~P→F6にペースト＋事業所名追加）'!Q621=5,'組織C③（②のG6~P→F6にペースト＋事業所名追加）'!O621)</f>
        <v/>
      </c>
      <c r="D621" s="81" t="str" cm="1">
        <f t="array" ref="D621">_xlfn.IFS('組織C③（②のG6~P→F6にペースト＋事業所名追加）'!Q621="","",'組織C③（②のG6~P→F6にペースト＋事業所名追加）'!Q621=1,"",'組織C③（②のG6~P→F6にペースト＋事業所名追加）'!Q621=2,'組織C③（②のG6~P→F6にペースト＋事業所名追加）'!G621,'組織C③（②のG6~P→F6にペースト＋事業所名追加）'!Q621=3,'組織C③（②のG6~P→F6にペースト＋事業所名追加）'!I621,'組織C③（②のG6~P→F6にペースト＋事業所名追加）'!Q621=4,'組織C③（②のG6~P→F6にペースト＋事業所名追加）'!K621,'組織C③（②のG6~P→F6にペースト＋事業所名追加）'!Q621=5,'組織C③（②のG6~P→F6にペースト＋事業所名追加）'!M621)</f>
        <v/>
      </c>
      <c r="E621" s="64" t="str">
        <f t="shared" si="20"/>
        <v/>
      </c>
      <c r="F621" s="29" t="str">
        <f t="shared" si="19"/>
        <v/>
      </c>
      <c r="G621" s="68" t="str" cm="1">
        <f t="array" ref="G621">IF($G$6="","",_xlfn.IFS('組織C③（②のG6~P→F6にペースト＋事業所名追加）'!Q621="","",'組織C③（②のG6~P→F6にペースト＋事業所名追加）'!Q621=1,'組織C③（②のG6~P→F6にペースト＋事業所名追加）'!F621,'組織C③（②のG6~P→F6にペースト＋事業所名追加）'!Q621=2,'組織C③（②のG6~P→F6にペースト＋事業所名追加）'!H621,'組織C③（②のG6~P→F6にペースト＋事業所名追加）'!Q621=3,'組織C③（②のG6~P→F6にペースト＋事業所名追加）'!J621,'組織C③（②のG6~P→F6にペースト＋事業所名追加）'!Q621=4,'組織C③（②のG6~P→F6にペースト＋事業所名追加）'!L621,'組織C③（②のG6~P→F6にペースト＋事業所名追加）'!Q621=5,'組織C③（②のG6~P→F6にペースト＋事業所名追加）'!N621))</f>
        <v/>
      </c>
      <c r="H621" s="68" t="str" cm="1">
        <f t="array" ref="H621">IF($G$6="","",_xlfn.IFS('組織C③（②のG6~P→F6にペースト＋事業所名追加）'!Q621="","",'組織C③（②のG6~P→F6にペースト＋事業所名追加）'!Q621=1,"",'組織C③（②のG6~P→F6にペースト＋事業所名追加）'!Q621=2,'組織C③（②のG6~P→F6にペースト＋事業所名追加）'!F621,'組織C③（②のG6~P→F6にペースト＋事業所名追加）'!Q621=3,'組織C③（②のG6~P→F6にペースト＋事業所名追加）'!H621,'組織C③（②のG6~P→F6にペースト＋事業所名追加）'!Q621=4,'組織C③（②のG6~P→F6にペースト＋事業所名追加）'!J621,'組織C③（②のG6~P→F6にペースト＋事業所名追加）'!Q621=5,'組織C③（②のG6~P→F6にペースト＋事業所名追加）'!L621))</f>
        <v/>
      </c>
      <c r="I621" s="68" t="str">
        <f>IF('組織C③（②のG6~P→F6にペースト＋事業所名追加）'!C621="","",'組織C③（②のG6~P→F6にペースト＋事業所名追加）'!C621)</f>
        <v/>
      </c>
      <c r="J621" s="64"/>
    </row>
    <row r="622" spans="1:10">
      <c r="A622" s="64" t="s">
        <v>1524</v>
      </c>
      <c r="B622" s="79"/>
      <c r="C622" s="81" t="str" cm="1">
        <f t="array" ref="C622">_xlfn.IFS('組織C③（②のG6~P→F6にペースト＋事業所名追加）'!Q622="","",'組織C③（②のG6~P→F6にペースト＋事業所名追加）'!Q622=1,'組織C③（②のG6~P→F6にペースト＋事業所名追加）'!G622,'組織C③（②のG6~P→F6にペースト＋事業所名追加）'!Q622=2,'組織C③（②のG6~P→F6にペースト＋事業所名追加）'!I622,'組織C③（②のG6~P→F6にペースト＋事業所名追加）'!Q622=3,'組織C③（②のG6~P→F6にペースト＋事業所名追加）'!K622,'組織C③（②のG6~P→F6にペースト＋事業所名追加）'!Q622=4,'組織C③（②のG6~P→F6にペースト＋事業所名追加）'!M622,'組織C③（②のG6~P→F6にペースト＋事業所名追加）'!Q622=5,'組織C③（②のG6~P→F6にペースト＋事業所名追加）'!O622)</f>
        <v/>
      </c>
      <c r="D622" s="81" t="str" cm="1">
        <f t="array" ref="D622">_xlfn.IFS('組織C③（②のG6~P→F6にペースト＋事業所名追加）'!Q622="","",'組織C③（②のG6~P→F6にペースト＋事業所名追加）'!Q622=1,"",'組織C③（②のG6~P→F6にペースト＋事業所名追加）'!Q622=2,'組織C③（②のG6~P→F6にペースト＋事業所名追加）'!G622,'組織C③（②のG6~P→F6にペースト＋事業所名追加）'!Q622=3,'組織C③（②のG6~P→F6にペースト＋事業所名追加）'!I622,'組織C③（②のG6~P→F6にペースト＋事業所名追加）'!Q622=4,'組織C③（②のG6~P→F6にペースト＋事業所名追加）'!K622,'組織C③（②のG6~P→F6にペースト＋事業所名追加）'!Q622=5,'組織C③（②のG6~P→F6にペースト＋事業所名追加）'!M622)</f>
        <v/>
      </c>
      <c r="E622" s="64" t="str">
        <f t="shared" si="20"/>
        <v/>
      </c>
      <c r="F622" s="29" t="str">
        <f t="shared" si="19"/>
        <v/>
      </c>
      <c r="G622" s="68" t="str" cm="1">
        <f t="array" ref="G622">IF($G$6="","",_xlfn.IFS('組織C③（②のG6~P→F6にペースト＋事業所名追加）'!Q622="","",'組織C③（②のG6~P→F6にペースト＋事業所名追加）'!Q622=1,'組織C③（②のG6~P→F6にペースト＋事業所名追加）'!F622,'組織C③（②のG6~P→F6にペースト＋事業所名追加）'!Q622=2,'組織C③（②のG6~P→F6にペースト＋事業所名追加）'!H622,'組織C③（②のG6~P→F6にペースト＋事業所名追加）'!Q622=3,'組織C③（②のG6~P→F6にペースト＋事業所名追加）'!J622,'組織C③（②のG6~P→F6にペースト＋事業所名追加）'!Q622=4,'組織C③（②のG6~P→F6にペースト＋事業所名追加）'!L622,'組織C③（②のG6~P→F6にペースト＋事業所名追加）'!Q622=5,'組織C③（②のG6~P→F6にペースト＋事業所名追加）'!N622))</f>
        <v/>
      </c>
      <c r="H622" s="68" t="str" cm="1">
        <f t="array" ref="H622">IF($G$6="","",_xlfn.IFS('組織C③（②のG6~P→F6にペースト＋事業所名追加）'!Q622="","",'組織C③（②のG6~P→F6にペースト＋事業所名追加）'!Q622=1,"",'組織C③（②のG6~P→F6にペースト＋事業所名追加）'!Q622=2,'組織C③（②のG6~P→F6にペースト＋事業所名追加）'!F622,'組織C③（②のG6~P→F6にペースト＋事業所名追加）'!Q622=3,'組織C③（②のG6~P→F6にペースト＋事業所名追加）'!H622,'組織C③（②のG6~P→F6にペースト＋事業所名追加）'!Q622=4,'組織C③（②のG6~P→F6にペースト＋事業所名追加）'!J622,'組織C③（②のG6~P→F6にペースト＋事業所名追加）'!Q622=5,'組織C③（②のG6~P→F6にペースト＋事業所名追加）'!L622))</f>
        <v/>
      </c>
      <c r="I622" s="68" t="str">
        <f>IF('組織C③（②のG6~P→F6にペースト＋事業所名追加）'!C622="","",'組織C③（②のG6~P→F6にペースト＋事業所名追加）'!C622)</f>
        <v/>
      </c>
      <c r="J622" s="64"/>
    </row>
    <row r="623" spans="1:10">
      <c r="A623" s="64" t="s">
        <v>1525</v>
      </c>
      <c r="B623" s="79"/>
      <c r="C623" s="81" t="str" cm="1">
        <f t="array" ref="C623">_xlfn.IFS('組織C③（②のG6~P→F6にペースト＋事業所名追加）'!Q623="","",'組織C③（②のG6~P→F6にペースト＋事業所名追加）'!Q623=1,'組織C③（②のG6~P→F6にペースト＋事業所名追加）'!G623,'組織C③（②のG6~P→F6にペースト＋事業所名追加）'!Q623=2,'組織C③（②のG6~P→F6にペースト＋事業所名追加）'!I623,'組織C③（②のG6~P→F6にペースト＋事業所名追加）'!Q623=3,'組織C③（②のG6~P→F6にペースト＋事業所名追加）'!K623,'組織C③（②のG6~P→F6にペースト＋事業所名追加）'!Q623=4,'組織C③（②のG6~P→F6にペースト＋事業所名追加）'!M623,'組織C③（②のG6~P→F6にペースト＋事業所名追加）'!Q623=5,'組織C③（②のG6~P→F6にペースト＋事業所名追加）'!O623)</f>
        <v/>
      </c>
      <c r="D623" s="81" t="str" cm="1">
        <f t="array" ref="D623">_xlfn.IFS('組織C③（②のG6~P→F6にペースト＋事業所名追加）'!Q623="","",'組織C③（②のG6~P→F6にペースト＋事業所名追加）'!Q623=1,"",'組織C③（②のG6~P→F6にペースト＋事業所名追加）'!Q623=2,'組織C③（②のG6~P→F6にペースト＋事業所名追加）'!G623,'組織C③（②のG6~P→F6にペースト＋事業所名追加）'!Q623=3,'組織C③（②のG6~P→F6にペースト＋事業所名追加）'!I623,'組織C③（②のG6~P→F6にペースト＋事業所名追加）'!Q623=4,'組織C③（②のG6~P→F6にペースト＋事業所名追加）'!K623,'組織C③（②のG6~P→F6にペースト＋事業所名追加）'!Q623=5,'組織C③（②のG6~P→F6にペースト＋事業所名追加）'!M623)</f>
        <v/>
      </c>
      <c r="E623" s="64" t="str">
        <f t="shared" si="20"/>
        <v/>
      </c>
      <c r="F623" s="29" t="str">
        <f t="shared" si="19"/>
        <v/>
      </c>
      <c r="G623" s="68" t="str" cm="1">
        <f t="array" ref="G623">IF($G$6="","",_xlfn.IFS('組織C③（②のG6~P→F6にペースト＋事業所名追加）'!Q623="","",'組織C③（②のG6~P→F6にペースト＋事業所名追加）'!Q623=1,'組織C③（②のG6~P→F6にペースト＋事業所名追加）'!F623,'組織C③（②のG6~P→F6にペースト＋事業所名追加）'!Q623=2,'組織C③（②のG6~P→F6にペースト＋事業所名追加）'!H623,'組織C③（②のG6~P→F6にペースト＋事業所名追加）'!Q623=3,'組織C③（②のG6~P→F6にペースト＋事業所名追加）'!J623,'組織C③（②のG6~P→F6にペースト＋事業所名追加）'!Q623=4,'組織C③（②のG6~P→F6にペースト＋事業所名追加）'!L623,'組織C③（②のG6~P→F6にペースト＋事業所名追加）'!Q623=5,'組織C③（②のG6~P→F6にペースト＋事業所名追加）'!N623))</f>
        <v/>
      </c>
      <c r="H623" s="68" t="str" cm="1">
        <f t="array" ref="H623">IF($G$6="","",_xlfn.IFS('組織C③（②のG6~P→F6にペースト＋事業所名追加）'!Q623="","",'組織C③（②のG6~P→F6にペースト＋事業所名追加）'!Q623=1,"",'組織C③（②のG6~P→F6にペースト＋事業所名追加）'!Q623=2,'組織C③（②のG6~P→F6にペースト＋事業所名追加）'!F623,'組織C③（②のG6~P→F6にペースト＋事業所名追加）'!Q623=3,'組織C③（②のG6~P→F6にペースト＋事業所名追加）'!H623,'組織C③（②のG6~P→F6にペースト＋事業所名追加）'!Q623=4,'組織C③（②のG6~P→F6にペースト＋事業所名追加）'!J623,'組織C③（②のG6~P→F6にペースト＋事業所名追加）'!Q623=5,'組織C③（②のG6~P→F6にペースト＋事業所名追加）'!L623))</f>
        <v/>
      </c>
      <c r="I623" s="68" t="str">
        <f>IF('組織C③（②のG6~P→F6にペースト＋事業所名追加）'!C623="","",'組織C③（②のG6~P→F6にペースト＋事業所名追加）'!C623)</f>
        <v/>
      </c>
      <c r="J623" s="64"/>
    </row>
    <row r="624" spans="1:10">
      <c r="A624" s="64" t="s">
        <v>1526</v>
      </c>
      <c r="B624" s="79"/>
      <c r="C624" s="81" t="str" cm="1">
        <f t="array" ref="C624">_xlfn.IFS('組織C③（②のG6~P→F6にペースト＋事業所名追加）'!Q624="","",'組織C③（②のG6~P→F6にペースト＋事業所名追加）'!Q624=1,'組織C③（②のG6~P→F6にペースト＋事業所名追加）'!G624,'組織C③（②のG6~P→F6にペースト＋事業所名追加）'!Q624=2,'組織C③（②のG6~P→F6にペースト＋事業所名追加）'!I624,'組織C③（②のG6~P→F6にペースト＋事業所名追加）'!Q624=3,'組織C③（②のG6~P→F6にペースト＋事業所名追加）'!K624,'組織C③（②のG6~P→F6にペースト＋事業所名追加）'!Q624=4,'組織C③（②のG6~P→F6にペースト＋事業所名追加）'!M624,'組織C③（②のG6~P→F6にペースト＋事業所名追加）'!Q624=5,'組織C③（②のG6~P→F6にペースト＋事業所名追加）'!O624)</f>
        <v/>
      </c>
      <c r="D624" s="81" t="str" cm="1">
        <f t="array" ref="D624">_xlfn.IFS('組織C③（②のG6~P→F6にペースト＋事業所名追加）'!Q624="","",'組織C③（②のG6~P→F6にペースト＋事業所名追加）'!Q624=1,"",'組織C③（②のG6~P→F6にペースト＋事業所名追加）'!Q624=2,'組織C③（②のG6~P→F6にペースト＋事業所名追加）'!G624,'組織C③（②のG6~P→F6にペースト＋事業所名追加）'!Q624=3,'組織C③（②のG6~P→F6にペースト＋事業所名追加）'!I624,'組織C③（②のG6~P→F6にペースト＋事業所名追加）'!Q624=4,'組織C③（②のG6~P→F6にペースト＋事業所名追加）'!K624,'組織C③（②のG6~P→F6にペースト＋事業所名追加）'!Q624=5,'組織C③（②のG6~P→F6にペースト＋事業所名追加）'!M624)</f>
        <v/>
      </c>
      <c r="E624" s="64" t="str">
        <f t="shared" si="20"/>
        <v/>
      </c>
      <c r="F624" s="29" t="str">
        <f t="shared" si="19"/>
        <v/>
      </c>
      <c r="G624" s="68" t="str" cm="1">
        <f t="array" ref="G624">IF($G$6="","",_xlfn.IFS('組織C③（②のG6~P→F6にペースト＋事業所名追加）'!Q624="","",'組織C③（②のG6~P→F6にペースト＋事業所名追加）'!Q624=1,'組織C③（②のG6~P→F6にペースト＋事業所名追加）'!F624,'組織C③（②のG6~P→F6にペースト＋事業所名追加）'!Q624=2,'組織C③（②のG6~P→F6にペースト＋事業所名追加）'!H624,'組織C③（②のG6~P→F6にペースト＋事業所名追加）'!Q624=3,'組織C③（②のG6~P→F6にペースト＋事業所名追加）'!J624,'組織C③（②のG6~P→F6にペースト＋事業所名追加）'!Q624=4,'組織C③（②のG6~P→F6にペースト＋事業所名追加）'!L624,'組織C③（②のG6~P→F6にペースト＋事業所名追加）'!Q624=5,'組織C③（②のG6~P→F6にペースト＋事業所名追加）'!N624))</f>
        <v/>
      </c>
      <c r="H624" s="68" t="str" cm="1">
        <f t="array" ref="H624">IF($G$6="","",_xlfn.IFS('組織C③（②のG6~P→F6にペースト＋事業所名追加）'!Q624="","",'組織C③（②のG6~P→F6にペースト＋事業所名追加）'!Q624=1,"",'組織C③（②のG6~P→F6にペースト＋事業所名追加）'!Q624=2,'組織C③（②のG6~P→F6にペースト＋事業所名追加）'!F624,'組織C③（②のG6~P→F6にペースト＋事業所名追加）'!Q624=3,'組織C③（②のG6~P→F6にペースト＋事業所名追加）'!H624,'組織C③（②のG6~P→F6にペースト＋事業所名追加）'!Q624=4,'組織C③（②のG6~P→F6にペースト＋事業所名追加）'!J624,'組織C③（②のG6~P→F6にペースト＋事業所名追加）'!Q624=5,'組織C③（②のG6~P→F6にペースト＋事業所名追加）'!L624))</f>
        <v/>
      </c>
      <c r="I624" s="68" t="str">
        <f>IF('組織C③（②のG6~P→F6にペースト＋事業所名追加）'!C624="","",'組織C③（②のG6~P→F6にペースト＋事業所名追加）'!C624)</f>
        <v/>
      </c>
      <c r="J624" s="64"/>
    </row>
    <row r="625" spans="1:10">
      <c r="A625" s="64" t="s">
        <v>1527</v>
      </c>
      <c r="B625" s="79"/>
      <c r="C625" s="81" t="str" cm="1">
        <f t="array" ref="C625">_xlfn.IFS('組織C③（②のG6~P→F6にペースト＋事業所名追加）'!Q625="","",'組織C③（②のG6~P→F6にペースト＋事業所名追加）'!Q625=1,'組織C③（②のG6~P→F6にペースト＋事業所名追加）'!G625,'組織C③（②のG6~P→F6にペースト＋事業所名追加）'!Q625=2,'組織C③（②のG6~P→F6にペースト＋事業所名追加）'!I625,'組織C③（②のG6~P→F6にペースト＋事業所名追加）'!Q625=3,'組織C③（②のG6~P→F6にペースト＋事業所名追加）'!K625,'組織C③（②のG6~P→F6にペースト＋事業所名追加）'!Q625=4,'組織C③（②のG6~P→F6にペースト＋事業所名追加）'!M625,'組織C③（②のG6~P→F6にペースト＋事業所名追加）'!Q625=5,'組織C③（②のG6~P→F6にペースト＋事業所名追加）'!O625)</f>
        <v/>
      </c>
      <c r="D625" s="81" t="str" cm="1">
        <f t="array" ref="D625">_xlfn.IFS('組織C③（②のG6~P→F6にペースト＋事業所名追加）'!Q625="","",'組織C③（②のG6~P→F6にペースト＋事業所名追加）'!Q625=1,"",'組織C③（②のG6~P→F6にペースト＋事業所名追加）'!Q625=2,'組織C③（②のG6~P→F6にペースト＋事業所名追加）'!G625,'組織C③（②のG6~P→F6にペースト＋事業所名追加）'!Q625=3,'組織C③（②のG6~P→F6にペースト＋事業所名追加）'!I625,'組織C③（②のG6~P→F6にペースト＋事業所名追加）'!Q625=4,'組織C③（②のG6~P→F6にペースト＋事業所名追加）'!K625,'組織C③（②のG6~P→F6にペースト＋事業所名追加）'!Q625=5,'組織C③（②のG6~P→F6にペースト＋事業所名追加）'!M625)</f>
        <v/>
      </c>
      <c r="E625" s="64" t="str">
        <f t="shared" si="20"/>
        <v/>
      </c>
      <c r="F625" s="29" t="str">
        <f t="shared" si="19"/>
        <v/>
      </c>
      <c r="G625" s="68" t="str" cm="1">
        <f t="array" ref="G625">IF($G$6="","",_xlfn.IFS('組織C③（②のG6~P→F6にペースト＋事業所名追加）'!Q625="","",'組織C③（②のG6~P→F6にペースト＋事業所名追加）'!Q625=1,'組織C③（②のG6~P→F6にペースト＋事業所名追加）'!F625,'組織C③（②のG6~P→F6にペースト＋事業所名追加）'!Q625=2,'組織C③（②のG6~P→F6にペースト＋事業所名追加）'!H625,'組織C③（②のG6~P→F6にペースト＋事業所名追加）'!Q625=3,'組織C③（②のG6~P→F6にペースト＋事業所名追加）'!J625,'組織C③（②のG6~P→F6にペースト＋事業所名追加）'!Q625=4,'組織C③（②のG6~P→F6にペースト＋事業所名追加）'!L625,'組織C③（②のG6~P→F6にペースト＋事業所名追加）'!Q625=5,'組織C③（②のG6~P→F6にペースト＋事業所名追加）'!N625))</f>
        <v/>
      </c>
      <c r="H625" s="68" t="str" cm="1">
        <f t="array" ref="H625">IF($G$6="","",_xlfn.IFS('組織C③（②のG6~P→F6にペースト＋事業所名追加）'!Q625="","",'組織C③（②のG6~P→F6にペースト＋事業所名追加）'!Q625=1,"",'組織C③（②のG6~P→F6にペースト＋事業所名追加）'!Q625=2,'組織C③（②のG6~P→F6にペースト＋事業所名追加）'!F625,'組織C③（②のG6~P→F6にペースト＋事業所名追加）'!Q625=3,'組織C③（②のG6~P→F6にペースト＋事業所名追加）'!H625,'組織C③（②のG6~P→F6にペースト＋事業所名追加）'!Q625=4,'組織C③（②のG6~P→F6にペースト＋事業所名追加）'!J625,'組織C③（②のG6~P→F6にペースト＋事業所名追加）'!Q625=5,'組織C③（②のG6~P→F6にペースト＋事業所名追加）'!L625))</f>
        <v/>
      </c>
      <c r="I625" s="68" t="str">
        <f>IF('組織C③（②のG6~P→F6にペースト＋事業所名追加）'!C625="","",'組織C③（②のG6~P→F6にペースト＋事業所名追加）'!C625)</f>
        <v/>
      </c>
      <c r="J625" s="64"/>
    </row>
    <row r="626" spans="1:10">
      <c r="A626" s="64" t="s">
        <v>1528</v>
      </c>
      <c r="B626" s="79"/>
      <c r="C626" s="81" t="str" cm="1">
        <f t="array" ref="C626">_xlfn.IFS('組織C③（②のG6~P→F6にペースト＋事業所名追加）'!Q626="","",'組織C③（②のG6~P→F6にペースト＋事業所名追加）'!Q626=1,'組織C③（②のG6~P→F6にペースト＋事業所名追加）'!G626,'組織C③（②のG6~P→F6にペースト＋事業所名追加）'!Q626=2,'組織C③（②のG6~P→F6にペースト＋事業所名追加）'!I626,'組織C③（②のG6~P→F6にペースト＋事業所名追加）'!Q626=3,'組織C③（②のG6~P→F6にペースト＋事業所名追加）'!K626,'組織C③（②のG6~P→F6にペースト＋事業所名追加）'!Q626=4,'組織C③（②のG6~P→F6にペースト＋事業所名追加）'!M626,'組織C③（②のG6~P→F6にペースト＋事業所名追加）'!Q626=5,'組織C③（②のG6~P→F6にペースト＋事業所名追加）'!O626)</f>
        <v/>
      </c>
      <c r="D626" s="81" t="str" cm="1">
        <f t="array" ref="D626">_xlfn.IFS('組織C③（②のG6~P→F6にペースト＋事業所名追加）'!Q626="","",'組織C③（②のG6~P→F6にペースト＋事業所名追加）'!Q626=1,"",'組織C③（②のG6~P→F6にペースト＋事業所名追加）'!Q626=2,'組織C③（②のG6~P→F6にペースト＋事業所名追加）'!G626,'組織C③（②のG6~P→F6にペースト＋事業所名追加）'!Q626=3,'組織C③（②のG6~P→F6にペースト＋事業所名追加）'!I626,'組織C③（②のG6~P→F6にペースト＋事業所名追加）'!Q626=4,'組織C③（②のG6~P→F6にペースト＋事業所名追加）'!K626,'組織C③（②のG6~P→F6にペースト＋事業所名追加）'!Q626=5,'組織C③（②のG6~P→F6にペースト＋事業所名追加）'!M626)</f>
        <v/>
      </c>
      <c r="E626" s="64" t="str">
        <f t="shared" si="20"/>
        <v/>
      </c>
      <c r="F626" s="29" t="str">
        <f t="shared" si="19"/>
        <v/>
      </c>
      <c r="G626" s="68" t="str" cm="1">
        <f t="array" ref="G626">IF($G$6="","",_xlfn.IFS('組織C③（②のG6~P→F6にペースト＋事業所名追加）'!Q626="","",'組織C③（②のG6~P→F6にペースト＋事業所名追加）'!Q626=1,'組織C③（②のG6~P→F6にペースト＋事業所名追加）'!F626,'組織C③（②のG6~P→F6にペースト＋事業所名追加）'!Q626=2,'組織C③（②のG6~P→F6にペースト＋事業所名追加）'!H626,'組織C③（②のG6~P→F6にペースト＋事業所名追加）'!Q626=3,'組織C③（②のG6~P→F6にペースト＋事業所名追加）'!J626,'組織C③（②のG6~P→F6にペースト＋事業所名追加）'!Q626=4,'組織C③（②のG6~P→F6にペースト＋事業所名追加）'!L626,'組織C③（②のG6~P→F6にペースト＋事業所名追加）'!Q626=5,'組織C③（②のG6~P→F6にペースト＋事業所名追加）'!N626))</f>
        <v/>
      </c>
      <c r="H626" s="68" t="str" cm="1">
        <f t="array" ref="H626">IF($G$6="","",_xlfn.IFS('組織C③（②のG6~P→F6にペースト＋事業所名追加）'!Q626="","",'組織C③（②のG6~P→F6にペースト＋事業所名追加）'!Q626=1,"",'組織C③（②のG6~P→F6にペースト＋事業所名追加）'!Q626=2,'組織C③（②のG6~P→F6にペースト＋事業所名追加）'!F626,'組織C③（②のG6~P→F6にペースト＋事業所名追加）'!Q626=3,'組織C③（②のG6~P→F6にペースト＋事業所名追加）'!H626,'組織C③（②のG6~P→F6にペースト＋事業所名追加）'!Q626=4,'組織C③（②のG6~P→F6にペースト＋事業所名追加）'!J626,'組織C③（②のG6~P→F6にペースト＋事業所名追加）'!Q626=5,'組織C③（②のG6~P→F6にペースト＋事業所名追加）'!L626))</f>
        <v/>
      </c>
      <c r="I626" s="68" t="str">
        <f>IF('組織C③（②のG6~P→F6にペースト＋事業所名追加）'!C626="","",'組織C③（②のG6~P→F6にペースト＋事業所名追加）'!C626)</f>
        <v/>
      </c>
      <c r="J626" s="64"/>
    </row>
    <row r="627" spans="1:10">
      <c r="A627" s="64" t="s">
        <v>1529</v>
      </c>
      <c r="B627" s="79"/>
      <c r="C627" s="81" t="str" cm="1">
        <f t="array" ref="C627">_xlfn.IFS('組織C③（②のG6~P→F6にペースト＋事業所名追加）'!Q627="","",'組織C③（②のG6~P→F6にペースト＋事業所名追加）'!Q627=1,'組織C③（②のG6~P→F6にペースト＋事業所名追加）'!G627,'組織C③（②のG6~P→F6にペースト＋事業所名追加）'!Q627=2,'組織C③（②のG6~P→F6にペースト＋事業所名追加）'!I627,'組織C③（②のG6~P→F6にペースト＋事業所名追加）'!Q627=3,'組織C③（②のG6~P→F6にペースト＋事業所名追加）'!K627,'組織C③（②のG6~P→F6にペースト＋事業所名追加）'!Q627=4,'組織C③（②のG6~P→F6にペースト＋事業所名追加）'!M627,'組織C③（②のG6~P→F6にペースト＋事業所名追加）'!Q627=5,'組織C③（②のG6~P→F6にペースト＋事業所名追加）'!O627)</f>
        <v/>
      </c>
      <c r="D627" s="81" t="str" cm="1">
        <f t="array" ref="D627">_xlfn.IFS('組織C③（②のG6~P→F6にペースト＋事業所名追加）'!Q627="","",'組織C③（②のG6~P→F6にペースト＋事業所名追加）'!Q627=1,"",'組織C③（②のG6~P→F6にペースト＋事業所名追加）'!Q627=2,'組織C③（②のG6~P→F6にペースト＋事業所名追加）'!G627,'組織C③（②のG6~P→F6にペースト＋事業所名追加）'!Q627=3,'組織C③（②のG6~P→F6にペースト＋事業所名追加）'!I627,'組織C③（②のG6~P→F6にペースト＋事業所名追加）'!Q627=4,'組織C③（②のG6~P→F6にペースト＋事業所名追加）'!K627,'組織C③（②のG6~P→F6にペースト＋事業所名追加）'!Q627=5,'組織C③（②のG6~P→F6にペースト＋事業所名追加）'!M627)</f>
        <v/>
      </c>
      <c r="E627" s="64" t="str">
        <f t="shared" si="20"/>
        <v/>
      </c>
      <c r="F627" s="29" t="str">
        <f t="shared" si="19"/>
        <v/>
      </c>
      <c r="G627" s="68" t="str" cm="1">
        <f t="array" ref="G627">IF($G$6="","",_xlfn.IFS('組織C③（②のG6~P→F6にペースト＋事業所名追加）'!Q627="","",'組織C③（②のG6~P→F6にペースト＋事業所名追加）'!Q627=1,'組織C③（②のG6~P→F6にペースト＋事業所名追加）'!F627,'組織C③（②のG6~P→F6にペースト＋事業所名追加）'!Q627=2,'組織C③（②のG6~P→F6にペースト＋事業所名追加）'!H627,'組織C③（②のG6~P→F6にペースト＋事業所名追加）'!Q627=3,'組織C③（②のG6~P→F6にペースト＋事業所名追加）'!J627,'組織C③（②のG6~P→F6にペースト＋事業所名追加）'!Q627=4,'組織C③（②のG6~P→F6にペースト＋事業所名追加）'!L627,'組織C③（②のG6~P→F6にペースト＋事業所名追加）'!Q627=5,'組織C③（②のG6~P→F6にペースト＋事業所名追加）'!N627))</f>
        <v/>
      </c>
      <c r="H627" s="68" t="str" cm="1">
        <f t="array" ref="H627">IF($G$6="","",_xlfn.IFS('組織C③（②のG6~P→F6にペースト＋事業所名追加）'!Q627="","",'組織C③（②のG6~P→F6にペースト＋事業所名追加）'!Q627=1,"",'組織C③（②のG6~P→F6にペースト＋事業所名追加）'!Q627=2,'組織C③（②のG6~P→F6にペースト＋事業所名追加）'!F627,'組織C③（②のG6~P→F6にペースト＋事業所名追加）'!Q627=3,'組織C③（②のG6~P→F6にペースト＋事業所名追加）'!H627,'組織C③（②のG6~P→F6にペースト＋事業所名追加）'!Q627=4,'組織C③（②のG6~P→F6にペースト＋事業所名追加）'!J627,'組織C③（②のG6~P→F6にペースト＋事業所名追加）'!Q627=5,'組織C③（②のG6~P→F6にペースト＋事業所名追加）'!L627))</f>
        <v/>
      </c>
      <c r="I627" s="68" t="str">
        <f>IF('組織C③（②のG6~P→F6にペースト＋事業所名追加）'!C627="","",'組織C③（②のG6~P→F6にペースト＋事業所名追加）'!C627)</f>
        <v/>
      </c>
      <c r="J627" s="64"/>
    </row>
    <row r="628" spans="1:10">
      <c r="A628" s="64" t="s">
        <v>1530</v>
      </c>
      <c r="B628" s="79"/>
      <c r="C628" s="81" t="str" cm="1">
        <f t="array" ref="C628">_xlfn.IFS('組織C③（②のG6~P→F6にペースト＋事業所名追加）'!Q628="","",'組織C③（②のG6~P→F6にペースト＋事業所名追加）'!Q628=1,'組織C③（②のG6~P→F6にペースト＋事業所名追加）'!G628,'組織C③（②のG6~P→F6にペースト＋事業所名追加）'!Q628=2,'組織C③（②のG6~P→F6にペースト＋事業所名追加）'!I628,'組織C③（②のG6~P→F6にペースト＋事業所名追加）'!Q628=3,'組織C③（②のG6~P→F6にペースト＋事業所名追加）'!K628,'組織C③（②のG6~P→F6にペースト＋事業所名追加）'!Q628=4,'組織C③（②のG6~P→F6にペースト＋事業所名追加）'!M628,'組織C③（②のG6~P→F6にペースト＋事業所名追加）'!Q628=5,'組織C③（②のG6~P→F6にペースト＋事業所名追加）'!O628)</f>
        <v/>
      </c>
      <c r="D628" s="81" t="str" cm="1">
        <f t="array" ref="D628">_xlfn.IFS('組織C③（②のG6~P→F6にペースト＋事業所名追加）'!Q628="","",'組織C③（②のG6~P→F6にペースト＋事業所名追加）'!Q628=1,"",'組織C③（②のG6~P→F6にペースト＋事業所名追加）'!Q628=2,'組織C③（②のG6~P→F6にペースト＋事業所名追加）'!G628,'組織C③（②のG6~P→F6にペースト＋事業所名追加）'!Q628=3,'組織C③（②のG6~P→F6にペースト＋事業所名追加）'!I628,'組織C③（②のG6~P→F6にペースト＋事業所名追加）'!Q628=4,'組織C③（②のG6~P→F6にペースト＋事業所名追加）'!K628,'組織C③（②のG6~P→F6にペースト＋事業所名追加）'!Q628=5,'組織C③（②のG6~P→F6にペースト＋事業所名追加）'!M628)</f>
        <v/>
      </c>
      <c r="E628" s="64" t="str">
        <f t="shared" si="20"/>
        <v/>
      </c>
      <c r="F628" s="29" t="str">
        <f t="shared" si="19"/>
        <v/>
      </c>
      <c r="G628" s="68" t="str" cm="1">
        <f t="array" ref="G628">IF($G$6="","",_xlfn.IFS('組織C③（②のG6~P→F6にペースト＋事業所名追加）'!Q628="","",'組織C③（②のG6~P→F6にペースト＋事業所名追加）'!Q628=1,'組織C③（②のG6~P→F6にペースト＋事業所名追加）'!F628,'組織C③（②のG6~P→F6にペースト＋事業所名追加）'!Q628=2,'組織C③（②のG6~P→F6にペースト＋事業所名追加）'!H628,'組織C③（②のG6~P→F6にペースト＋事業所名追加）'!Q628=3,'組織C③（②のG6~P→F6にペースト＋事業所名追加）'!J628,'組織C③（②のG6~P→F6にペースト＋事業所名追加）'!Q628=4,'組織C③（②のG6~P→F6にペースト＋事業所名追加）'!L628,'組織C③（②のG6~P→F6にペースト＋事業所名追加）'!Q628=5,'組織C③（②のG6~P→F6にペースト＋事業所名追加）'!N628))</f>
        <v/>
      </c>
      <c r="H628" s="68" t="str" cm="1">
        <f t="array" ref="H628">IF($G$6="","",_xlfn.IFS('組織C③（②のG6~P→F6にペースト＋事業所名追加）'!Q628="","",'組織C③（②のG6~P→F6にペースト＋事業所名追加）'!Q628=1,"",'組織C③（②のG6~P→F6にペースト＋事業所名追加）'!Q628=2,'組織C③（②のG6~P→F6にペースト＋事業所名追加）'!F628,'組織C③（②のG6~P→F6にペースト＋事業所名追加）'!Q628=3,'組織C③（②のG6~P→F6にペースト＋事業所名追加）'!H628,'組織C③（②のG6~P→F6にペースト＋事業所名追加）'!Q628=4,'組織C③（②のG6~P→F6にペースト＋事業所名追加）'!J628,'組織C③（②のG6~P→F6にペースト＋事業所名追加）'!Q628=5,'組織C③（②のG6~P→F6にペースト＋事業所名追加）'!L628))</f>
        <v/>
      </c>
      <c r="I628" s="68" t="str">
        <f>IF('組織C③（②のG6~P→F6にペースト＋事業所名追加）'!C628="","",'組織C③（②のG6~P→F6にペースト＋事業所名追加）'!C628)</f>
        <v/>
      </c>
      <c r="J628" s="64"/>
    </row>
    <row r="629" spans="1:10">
      <c r="A629" s="64" t="s">
        <v>1531</v>
      </c>
      <c r="B629" s="79"/>
      <c r="C629" s="81" t="str" cm="1">
        <f t="array" ref="C629">_xlfn.IFS('組織C③（②のG6~P→F6にペースト＋事業所名追加）'!Q629="","",'組織C③（②のG6~P→F6にペースト＋事業所名追加）'!Q629=1,'組織C③（②のG6~P→F6にペースト＋事業所名追加）'!G629,'組織C③（②のG6~P→F6にペースト＋事業所名追加）'!Q629=2,'組織C③（②のG6~P→F6にペースト＋事業所名追加）'!I629,'組織C③（②のG6~P→F6にペースト＋事業所名追加）'!Q629=3,'組織C③（②のG6~P→F6にペースト＋事業所名追加）'!K629,'組織C③（②のG6~P→F6にペースト＋事業所名追加）'!Q629=4,'組織C③（②のG6~P→F6にペースト＋事業所名追加）'!M629,'組織C③（②のG6~P→F6にペースト＋事業所名追加）'!Q629=5,'組織C③（②のG6~P→F6にペースト＋事業所名追加）'!O629)</f>
        <v/>
      </c>
      <c r="D629" s="81" t="str" cm="1">
        <f t="array" ref="D629">_xlfn.IFS('組織C③（②のG6~P→F6にペースト＋事業所名追加）'!Q629="","",'組織C③（②のG6~P→F6にペースト＋事業所名追加）'!Q629=1,"",'組織C③（②のG6~P→F6にペースト＋事業所名追加）'!Q629=2,'組織C③（②のG6~P→F6にペースト＋事業所名追加）'!G629,'組織C③（②のG6~P→F6にペースト＋事業所名追加）'!Q629=3,'組織C③（②のG6~P→F6にペースト＋事業所名追加）'!I629,'組織C③（②のG6~P→F6にペースト＋事業所名追加）'!Q629=4,'組織C③（②のG6~P→F6にペースト＋事業所名追加）'!K629,'組織C③（②のG6~P→F6にペースト＋事業所名追加）'!Q629=5,'組織C③（②のG6~P→F6にペースト＋事業所名追加）'!M629)</f>
        <v/>
      </c>
      <c r="E629" s="64" t="str">
        <f t="shared" si="20"/>
        <v/>
      </c>
      <c r="F629" s="29" t="str">
        <f t="shared" si="19"/>
        <v/>
      </c>
      <c r="G629" s="68" t="str" cm="1">
        <f t="array" ref="G629">IF($G$6="","",_xlfn.IFS('組織C③（②のG6~P→F6にペースト＋事業所名追加）'!Q629="","",'組織C③（②のG6~P→F6にペースト＋事業所名追加）'!Q629=1,'組織C③（②のG6~P→F6にペースト＋事業所名追加）'!F629,'組織C③（②のG6~P→F6にペースト＋事業所名追加）'!Q629=2,'組織C③（②のG6~P→F6にペースト＋事業所名追加）'!H629,'組織C③（②のG6~P→F6にペースト＋事業所名追加）'!Q629=3,'組織C③（②のG6~P→F6にペースト＋事業所名追加）'!J629,'組織C③（②のG6~P→F6にペースト＋事業所名追加）'!Q629=4,'組織C③（②のG6~P→F6にペースト＋事業所名追加）'!L629,'組織C③（②のG6~P→F6にペースト＋事業所名追加）'!Q629=5,'組織C③（②のG6~P→F6にペースト＋事業所名追加）'!N629))</f>
        <v/>
      </c>
      <c r="H629" s="68" t="str" cm="1">
        <f t="array" ref="H629">IF($G$6="","",_xlfn.IFS('組織C③（②のG6~P→F6にペースト＋事業所名追加）'!Q629="","",'組織C③（②のG6~P→F6にペースト＋事業所名追加）'!Q629=1,"",'組織C③（②のG6~P→F6にペースト＋事業所名追加）'!Q629=2,'組織C③（②のG6~P→F6にペースト＋事業所名追加）'!F629,'組織C③（②のG6~P→F6にペースト＋事業所名追加）'!Q629=3,'組織C③（②のG6~P→F6にペースト＋事業所名追加）'!H629,'組織C③（②のG6~P→F6にペースト＋事業所名追加）'!Q629=4,'組織C③（②のG6~P→F6にペースト＋事業所名追加）'!J629,'組織C③（②のG6~P→F6にペースト＋事業所名追加）'!Q629=5,'組織C③（②のG6~P→F6にペースト＋事業所名追加）'!L629))</f>
        <v/>
      </c>
      <c r="I629" s="68" t="str">
        <f>IF('組織C③（②のG6~P→F6にペースト＋事業所名追加）'!C629="","",'組織C③（②のG6~P→F6にペースト＋事業所名追加）'!C629)</f>
        <v/>
      </c>
      <c r="J629" s="64"/>
    </row>
    <row r="630" spans="1:10">
      <c r="A630" s="64" t="s">
        <v>1532</v>
      </c>
      <c r="B630" s="79"/>
      <c r="C630" s="81" t="str" cm="1">
        <f t="array" ref="C630">_xlfn.IFS('組織C③（②のG6~P→F6にペースト＋事業所名追加）'!Q630="","",'組織C③（②のG6~P→F6にペースト＋事業所名追加）'!Q630=1,'組織C③（②のG6~P→F6にペースト＋事業所名追加）'!G630,'組織C③（②のG6~P→F6にペースト＋事業所名追加）'!Q630=2,'組織C③（②のG6~P→F6にペースト＋事業所名追加）'!I630,'組織C③（②のG6~P→F6にペースト＋事業所名追加）'!Q630=3,'組織C③（②のG6~P→F6にペースト＋事業所名追加）'!K630,'組織C③（②のG6~P→F6にペースト＋事業所名追加）'!Q630=4,'組織C③（②のG6~P→F6にペースト＋事業所名追加）'!M630,'組織C③（②のG6~P→F6にペースト＋事業所名追加）'!Q630=5,'組織C③（②のG6~P→F6にペースト＋事業所名追加）'!O630)</f>
        <v/>
      </c>
      <c r="D630" s="81" t="str" cm="1">
        <f t="array" ref="D630">_xlfn.IFS('組織C③（②のG6~P→F6にペースト＋事業所名追加）'!Q630="","",'組織C③（②のG6~P→F6にペースト＋事業所名追加）'!Q630=1,"",'組織C③（②のG6~P→F6にペースト＋事業所名追加）'!Q630=2,'組織C③（②のG6~P→F6にペースト＋事業所名追加）'!G630,'組織C③（②のG6~P→F6にペースト＋事業所名追加）'!Q630=3,'組織C③（②のG6~P→F6にペースト＋事業所名追加）'!I630,'組織C③（②のG6~P→F6にペースト＋事業所名追加）'!Q630=4,'組織C③（②のG6~P→F6にペースト＋事業所名追加）'!K630,'組織C③（②のG6~P→F6にペースト＋事業所名追加）'!Q630=5,'組織C③（②のG6~P→F6にペースト＋事業所名追加）'!M630)</f>
        <v/>
      </c>
      <c r="E630" s="64" t="str">
        <f t="shared" si="20"/>
        <v/>
      </c>
      <c r="F630" s="29" t="str">
        <f t="shared" si="19"/>
        <v/>
      </c>
      <c r="G630" s="68" t="str" cm="1">
        <f t="array" ref="G630">IF($G$6="","",_xlfn.IFS('組織C③（②のG6~P→F6にペースト＋事業所名追加）'!Q630="","",'組織C③（②のG6~P→F6にペースト＋事業所名追加）'!Q630=1,'組織C③（②のG6~P→F6にペースト＋事業所名追加）'!F630,'組織C③（②のG6~P→F6にペースト＋事業所名追加）'!Q630=2,'組織C③（②のG6~P→F6にペースト＋事業所名追加）'!H630,'組織C③（②のG6~P→F6にペースト＋事業所名追加）'!Q630=3,'組織C③（②のG6~P→F6にペースト＋事業所名追加）'!J630,'組織C③（②のG6~P→F6にペースト＋事業所名追加）'!Q630=4,'組織C③（②のG6~P→F6にペースト＋事業所名追加）'!L630,'組織C③（②のG6~P→F6にペースト＋事業所名追加）'!Q630=5,'組織C③（②のG6~P→F6にペースト＋事業所名追加）'!N630))</f>
        <v/>
      </c>
      <c r="H630" s="68" t="str" cm="1">
        <f t="array" ref="H630">IF($G$6="","",_xlfn.IFS('組織C③（②のG6~P→F6にペースト＋事業所名追加）'!Q630="","",'組織C③（②のG6~P→F6にペースト＋事業所名追加）'!Q630=1,"",'組織C③（②のG6~P→F6にペースト＋事業所名追加）'!Q630=2,'組織C③（②のG6~P→F6にペースト＋事業所名追加）'!F630,'組織C③（②のG6~P→F6にペースト＋事業所名追加）'!Q630=3,'組織C③（②のG6~P→F6にペースト＋事業所名追加）'!H630,'組織C③（②のG6~P→F6にペースト＋事業所名追加）'!Q630=4,'組織C③（②のG6~P→F6にペースト＋事業所名追加）'!J630,'組織C③（②のG6~P→F6にペースト＋事業所名追加）'!Q630=5,'組織C③（②のG6~P→F6にペースト＋事業所名追加）'!L630))</f>
        <v/>
      </c>
      <c r="I630" s="68" t="str">
        <f>IF('組織C③（②のG6~P→F6にペースト＋事業所名追加）'!C630="","",'組織C③（②のG6~P→F6にペースト＋事業所名追加）'!C630)</f>
        <v/>
      </c>
      <c r="J630" s="64"/>
    </row>
    <row r="631" spans="1:10">
      <c r="A631" s="64" t="s">
        <v>1533</v>
      </c>
      <c r="B631" s="79"/>
      <c r="C631" s="81" t="str" cm="1">
        <f t="array" ref="C631">_xlfn.IFS('組織C③（②のG6~P→F6にペースト＋事業所名追加）'!Q631="","",'組織C③（②のG6~P→F6にペースト＋事業所名追加）'!Q631=1,'組織C③（②のG6~P→F6にペースト＋事業所名追加）'!G631,'組織C③（②のG6~P→F6にペースト＋事業所名追加）'!Q631=2,'組織C③（②のG6~P→F6にペースト＋事業所名追加）'!I631,'組織C③（②のG6~P→F6にペースト＋事業所名追加）'!Q631=3,'組織C③（②のG6~P→F6にペースト＋事業所名追加）'!K631,'組織C③（②のG6~P→F6にペースト＋事業所名追加）'!Q631=4,'組織C③（②のG6~P→F6にペースト＋事業所名追加）'!M631,'組織C③（②のG6~P→F6にペースト＋事業所名追加）'!Q631=5,'組織C③（②のG6~P→F6にペースト＋事業所名追加）'!O631)</f>
        <v/>
      </c>
      <c r="D631" s="81" t="str" cm="1">
        <f t="array" ref="D631">_xlfn.IFS('組織C③（②のG6~P→F6にペースト＋事業所名追加）'!Q631="","",'組織C③（②のG6~P→F6にペースト＋事業所名追加）'!Q631=1,"",'組織C③（②のG6~P→F6にペースト＋事業所名追加）'!Q631=2,'組織C③（②のG6~P→F6にペースト＋事業所名追加）'!G631,'組織C③（②のG6~P→F6にペースト＋事業所名追加）'!Q631=3,'組織C③（②のG6~P→F6にペースト＋事業所名追加）'!I631,'組織C③（②のG6~P→F6にペースト＋事業所名追加）'!Q631=4,'組織C③（②のG6~P→F6にペースト＋事業所名追加）'!K631,'組織C③（②のG6~P→F6にペースト＋事業所名追加）'!Q631=5,'組織C③（②のG6~P→F6にペースト＋事業所名追加）'!M631)</f>
        <v/>
      </c>
      <c r="E631" s="64" t="str">
        <f t="shared" si="20"/>
        <v/>
      </c>
      <c r="F631" s="29" t="str">
        <f t="shared" si="19"/>
        <v/>
      </c>
      <c r="G631" s="68" t="str" cm="1">
        <f t="array" ref="G631">IF($G$6="","",_xlfn.IFS('組織C③（②のG6~P→F6にペースト＋事業所名追加）'!Q631="","",'組織C③（②のG6~P→F6にペースト＋事業所名追加）'!Q631=1,'組織C③（②のG6~P→F6にペースト＋事業所名追加）'!F631,'組織C③（②のG6~P→F6にペースト＋事業所名追加）'!Q631=2,'組織C③（②のG6~P→F6にペースト＋事業所名追加）'!H631,'組織C③（②のG6~P→F6にペースト＋事業所名追加）'!Q631=3,'組織C③（②のG6~P→F6にペースト＋事業所名追加）'!J631,'組織C③（②のG6~P→F6にペースト＋事業所名追加）'!Q631=4,'組織C③（②のG6~P→F6にペースト＋事業所名追加）'!L631,'組織C③（②のG6~P→F6にペースト＋事業所名追加）'!Q631=5,'組織C③（②のG6~P→F6にペースト＋事業所名追加）'!N631))</f>
        <v/>
      </c>
      <c r="H631" s="68" t="str" cm="1">
        <f t="array" ref="H631">IF($G$6="","",_xlfn.IFS('組織C③（②のG6~P→F6にペースト＋事業所名追加）'!Q631="","",'組織C③（②のG6~P→F6にペースト＋事業所名追加）'!Q631=1,"",'組織C③（②のG6~P→F6にペースト＋事業所名追加）'!Q631=2,'組織C③（②のG6~P→F6にペースト＋事業所名追加）'!F631,'組織C③（②のG6~P→F6にペースト＋事業所名追加）'!Q631=3,'組織C③（②のG6~P→F6にペースト＋事業所名追加）'!H631,'組織C③（②のG6~P→F6にペースト＋事業所名追加）'!Q631=4,'組織C③（②のG6~P→F6にペースト＋事業所名追加）'!J631,'組織C③（②のG6~P→F6にペースト＋事業所名追加）'!Q631=5,'組織C③（②のG6~P→F6にペースト＋事業所名追加）'!L631))</f>
        <v/>
      </c>
      <c r="I631" s="68" t="str">
        <f>IF('組織C③（②のG6~P→F6にペースト＋事業所名追加）'!C631="","",'組織C③（②のG6~P→F6にペースト＋事業所名追加）'!C631)</f>
        <v/>
      </c>
      <c r="J631" s="64"/>
    </row>
    <row r="632" spans="1:10">
      <c r="A632" s="64" t="s">
        <v>1534</v>
      </c>
      <c r="B632" s="79"/>
      <c r="C632" s="81" t="str" cm="1">
        <f t="array" ref="C632">_xlfn.IFS('組織C③（②のG6~P→F6にペースト＋事業所名追加）'!Q632="","",'組織C③（②のG6~P→F6にペースト＋事業所名追加）'!Q632=1,'組織C③（②のG6~P→F6にペースト＋事業所名追加）'!G632,'組織C③（②のG6~P→F6にペースト＋事業所名追加）'!Q632=2,'組織C③（②のG6~P→F6にペースト＋事業所名追加）'!I632,'組織C③（②のG6~P→F6にペースト＋事業所名追加）'!Q632=3,'組織C③（②のG6~P→F6にペースト＋事業所名追加）'!K632,'組織C③（②のG6~P→F6にペースト＋事業所名追加）'!Q632=4,'組織C③（②のG6~P→F6にペースト＋事業所名追加）'!M632,'組織C③（②のG6~P→F6にペースト＋事業所名追加）'!Q632=5,'組織C③（②のG6~P→F6にペースト＋事業所名追加）'!O632)</f>
        <v/>
      </c>
      <c r="D632" s="81" t="str" cm="1">
        <f t="array" ref="D632">_xlfn.IFS('組織C③（②のG6~P→F6にペースト＋事業所名追加）'!Q632="","",'組織C③（②のG6~P→F6にペースト＋事業所名追加）'!Q632=1,"",'組織C③（②のG6~P→F6にペースト＋事業所名追加）'!Q632=2,'組織C③（②のG6~P→F6にペースト＋事業所名追加）'!G632,'組織C③（②のG6~P→F6にペースト＋事業所名追加）'!Q632=3,'組織C③（②のG6~P→F6にペースト＋事業所名追加）'!I632,'組織C③（②のG6~P→F6にペースト＋事業所名追加）'!Q632=4,'組織C③（②のG6~P→F6にペースト＋事業所名追加）'!K632,'組織C③（②のG6~P→F6にペースト＋事業所名追加）'!Q632=5,'組織C③（②のG6~P→F6にペースト＋事業所名追加）'!M632)</f>
        <v/>
      </c>
      <c r="E632" s="64" t="str">
        <f t="shared" si="20"/>
        <v/>
      </c>
      <c r="F632" s="29" t="str">
        <f t="shared" si="19"/>
        <v/>
      </c>
      <c r="G632" s="68" t="str" cm="1">
        <f t="array" ref="G632">IF($G$6="","",_xlfn.IFS('組織C③（②のG6~P→F6にペースト＋事業所名追加）'!Q632="","",'組織C③（②のG6~P→F6にペースト＋事業所名追加）'!Q632=1,'組織C③（②のG6~P→F6にペースト＋事業所名追加）'!F632,'組織C③（②のG6~P→F6にペースト＋事業所名追加）'!Q632=2,'組織C③（②のG6~P→F6にペースト＋事業所名追加）'!H632,'組織C③（②のG6~P→F6にペースト＋事業所名追加）'!Q632=3,'組織C③（②のG6~P→F6にペースト＋事業所名追加）'!J632,'組織C③（②のG6~P→F6にペースト＋事業所名追加）'!Q632=4,'組織C③（②のG6~P→F6にペースト＋事業所名追加）'!L632,'組織C③（②のG6~P→F6にペースト＋事業所名追加）'!Q632=5,'組織C③（②のG6~P→F6にペースト＋事業所名追加）'!N632))</f>
        <v/>
      </c>
      <c r="H632" s="68" t="str" cm="1">
        <f t="array" ref="H632">IF($G$6="","",_xlfn.IFS('組織C③（②のG6~P→F6にペースト＋事業所名追加）'!Q632="","",'組織C③（②のG6~P→F6にペースト＋事業所名追加）'!Q632=1,"",'組織C③（②のG6~P→F6にペースト＋事業所名追加）'!Q632=2,'組織C③（②のG6~P→F6にペースト＋事業所名追加）'!F632,'組織C③（②のG6~P→F6にペースト＋事業所名追加）'!Q632=3,'組織C③（②のG6~P→F6にペースト＋事業所名追加）'!H632,'組織C③（②のG6~P→F6にペースト＋事業所名追加）'!Q632=4,'組織C③（②のG6~P→F6にペースト＋事業所名追加）'!J632,'組織C③（②のG6~P→F6にペースト＋事業所名追加）'!Q632=5,'組織C③（②のG6~P→F6にペースト＋事業所名追加）'!L632))</f>
        <v/>
      </c>
      <c r="I632" s="68" t="str">
        <f>IF('組織C③（②のG6~P→F6にペースト＋事業所名追加）'!C632="","",'組織C③（②のG6~P→F6にペースト＋事業所名追加）'!C632)</f>
        <v/>
      </c>
      <c r="J632" s="64"/>
    </row>
    <row r="633" spans="1:10">
      <c r="A633" s="64" t="s">
        <v>1535</v>
      </c>
      <c r="B633" s="79"/>
      <c r="C633" s="81" t="str" cm="1">
        <f t="array" ref="C633">_xlfn.IFS('組織C③（②のG6~P→F6にペースト＋事業所名追加）'!Q633="","",'組織C③（②のG6~P→F6にペースト＋事業所名追加）'!Q633=1,'組織C③（②のG6~P→F6にペースト＋事業所名追加）'!G633,'組織C③（②のG6~P→F6にペースト＋事業所名追加）'!Q633=2,'組織C③（②のG6~P→F6にペースト＋事業所名追加）'!I633,'組織C③（②のG6~P→F6にペースト＋事業所名追加）'!Q633=3,'組織C③（②のG6~P→F6にペースト＋事業所名追加）'!K633,'組織C③（②のG6~P→F6にペースト＋事業所名追加）'!Q633=4,'組織C③（②のG6~P→F6にペースト＋事業所名追加）'!M633,'組織C③（②のG6~P→F6にペースト＋事業所名追加）'!Q633=5,'組織C③（②のG6~P→F6にペースト＋事業所名追加）'!O633)</f>
        <v/>
      </c>
      <c r="D633" s="81" t="str" cm="1">
        <f t="array" ref="D633">_xlfn.IFS('組織C③（②のG6~P→F6にペースト＋事業所名追加）'!Q633="","",'組織C③（②のG6~P→F6にペースト＋事業所名追加）'!Q633=1,"",'組織C③（②のG6~P→F6にペースト＋事業所名追加）'!Q633=2,'組織C③（②のG6~P→F6にペースト＋事業所名追加）'!G633,'組織C③（②のG6~P→F6にペースト＋事業所名追加）'!Q633=3,'組織C③（②のG6~P→F6にペースト＋事業所名追加）'!I633,'組織C③（②のG6~P→F6にペースト＋事業所名追加）'!Q633=4,'組織C③（②のG6~P→F6にペースト＋事業所名追加）'!K633,'組織C③（②のG6~P→F6にペースト＋事業所名追加）'!Q633=5,'組織C③（②のG6~P→F6にペースト＋事業所名追加）'!M633)</f>
        <v/>
      </c>
      <c r="E633" s="64" t="str">
        <f t="shared" si="20"/>
        <v/>
      </c>
      <c r="F633" s="29" t="str">
        <f t="shared" si="19"/>
        <v/>
      </c>
      <c r="G633" s="68" t="str" cm="1">
        <f t="array" ref="G633">IF($G$6="","",_xlfn.IFS('組織C③（②のG6~P→F6にペースト＋事業所名追加）'!Q633="","",'組織C③（②のG6~P→F6にペースト＋事業所名追加）'!Q633=1,'組織C③（②のG6~P→F6にペースト＋事業所名追加）'!F633,'組織C③（②のG6~P→F6にペースト＋事業所名追加）'!Q633=2,'組織C③（②のG6~P→F6にペースト＋事業所名追加）'!H633,'組織C③（②のG6~P→F6にペースト＋事業所名追加）'!Q633=3,'組織C③（②のG6~P→F6にペースト＋事業所名追加）'!J633,'組織C③（②のG6~P→F6にペースト＋事業所名追加）'!Q633=4,'組織C③（②のG6~P→F6にペースト＋事業所名追加）'!L633,'組織C③（②のG6~P→F6にペースト＋事業所名追加）'!Q633=5,'組織C③（②のG6~P→F6にペースト＋事業所名追加）'!N633))</f>
        <v/>
      </c>
      <c r="H633" s="68" t="str" cm="1">
        <f t="array" ref="H633">IF($G$6="","",_xlfn.IFS('組織C③（②のG6~P→F6にペースト＋事業所名追加）'!Q633="","",'組織C③（②のG6~P→F6にペースト＋事業所名追加）'!Q633=1,"",'組織C③（②のG6~P→F6にペースト＋事業所名追加）'!Q633=2,'組織C③（②のG6~P→F6にペースト＋事業所名追加）'!F633,'組織C③（②のG6~P→F6にペースト＋事業所名追加）'!Q633=3,'組織C③（②のG6~P→F6にペースト＋事業所名追加）'!H633,'組織C③（②のG6~P→F6にペースト＋事業所名追加）'!Q633=4,'組織C③（②のG6~P→F6にペースト＋事業所名追加）'!J633,'組織C③（②のG6~P→F6にペースト＋事業所名追加）'!Q633=5,'組織C③（②のG6~P→F6にペースト＋事業所名追加）'!L633))</f>
        <v/>
      </c>
      <c r="I633" s="68" t="str">
        <f>IF('組織C③（②のG6~P→F6にペースト＋事業所名追加）'!C633="","",'組織C③（②のG6~P→F6にペースト＋事業所名追加）'!C633)</f>
        <v/>
      </c>
      <c r="J633" s="64"/>
    </row>
    <row r="634" spans="1:10">
      <c r="A634" s="64" t="s">
        <v>1536</v>
      </c>
      <c r="B634" s="79"/>
      <c r="C634" s="81" t="str" cm="1">
        <f t="array" ref="C634">_xlfn.IFS('組織C③（②のG6~P→F6にペースト＋事業所名追加）'!Q634="","",'組織C③（②のG6~P→F6にペースト＋事業所名追加）'!Q634=1,'組織C③（②のG6~P→F6にペースト＋事業所名追加）'!G634,'組織C③（②のG6~P→F6にペースト＋事業所名追加）'!Q634=2,'組織C③（②のG6~P→F6にペースト＋事業所名追加）'!I634,'組織C③（②のG6~P→F6にペースト＋事業所名追加）'!Q634=3,'組織C③（②のG6~P→F6にペースト＋事業所名追加）'!K634,'組織C③（②のG6~P→F6にペースト＋事業所名追加）'!Q634=4,'組織C③（②のG6~P→F6にペースト＋事業所名追加）'!M634,'組織C③（②のG6~P→F6にペースト＋事業所名追加）'!Q634=5,'組織C③（②のG6~P→F6にペースト＋事業所名追加）'!O634)</f>
        <v/>
      </c>
      <c r="D634" s="81" t="str" cm="1">
        <f t="array" ref="D634">_xlfn.IFS('組織C③（②のG6~P→F6にペースト＋事業所名追加）'!Q634="","",'組織C③（②のG6~P→F6にペースト＋事業所名追加）'!Q634=1,"",'組織C③（②のG6~P→F6にペースト＋事業所名追加）'!Q634=2,'組織C③（②のG6~P→F6にペースト＋事業所名追加）'!G634,'組織C③（②のG6~P→F6にペースト＋事業所名追加）'!Q634=3,'組織C③（②のG6~P→F6にペースト＋事業所名追加）'!I634,'組織C③（②のG6~P→F6にペースト＋事業所名追加）'!Q634=4,'組織C③（②のG6~P→F6にペースト＋事業所名追加）'!K634,'組織C③（②のG6~P→F6にペースト＋事業所名追加）'!Q634=5,'組織C③（②のG6~P→F6にペースト＋事業所名追加）'!M634)</f>
        <v/>
      </c>
      <c r="E634" s="64" t="str">
        <f t="shared" si="20"/>
        <v/>
      </c>
      <c r="F634" s="29" t="str">
        <f t="shared" si="19"/>
        <v/>
      </c>
      <c r="G634" s="68" t="str" cm="1">
        <f t="array" ref="G634">IF($G$6="","",_xlfn.IFS('組織C③（②のG6~P→F6にペースト＋事業所名追加）'!Q634="","",'組織C③（②のG6~P→F6にペースト＋事業所名追加）'!Q634=1,'組織C③（②のG6~P→F6にペースト＋事業所名追加）'!F634,'組織C③（②のG6~P→F6にペースト＋事業所名追加）'!Q634=2,'組織C③（②のG6~P→F6にペースト＋事業所名追加）'!H634,'組織C③（②のG6~P→F6にペースト＋事業所名追加）'!Q634=3,'組織C③（②のG6~P→F6にペースト＋事業所名追加）'!J634,'組織C③（②のG6~P→F6にペースト＋事業所名追加）'!Q634=4,'組織C③（②のG6~P→F6にペースト＋事業所名追加）'!L634,'組織C③（②のG6~P→F6にペースト＋事業所名追加）'!Q634=5,'組織C③（②のG6~P→F6にペースト＋事業所名追加）'!N634))</f>
        <v/>
      </c>
      <c r="H634" s="68" t="str" cm="1">
        <f t="array" ref="H634">IF($G$6="","",_xlfn.IFS('組織C③（②のG6~P→F6にペースト＋事業所名追加）'!Q634="","",'組織C③（②のG6~P→F6にペースト＋事業所名追加）'!Q634=1,"",'組織C③（②のG6~P→F6にペースト＋事業所名追加）'!Q634=2,'組織C③（②のG6~P→F6にペースト＋事業所名追加）'!F634,'組織C③（②のG6~P→F6にペースト＋事業所名追加）'!Q634=3,'組織C③（②のG6~P→F6にペースト＋事業所名追加）'!H634,'組織C③（②のG6~P→F6にペースト＋事業所名追加）'!Q634=4,'組織C③（②のG6~P→F6にペースト＋事業所名追加）'!J634,'組織C③（②のG6~P→F6にペースト＋事業所名追加）'!Q634=5,'組織C③（②のG6~P→F6にペースト＋事業所名追加）'!L634))</f>
        <v/>
      </c>
      <c r="I634" s="68" t="str">
        <f>IF('組織C③（②のG6~P→F6にペースト＋事業所名追加）'!C634="","",'組織C③（②のG6~P→F6にペースト＋事業所名追加）'!C634)</f>
        <v/>
      </c>
      <c r="J634" s="64"/>
    </row>
    <row r="635" spans="1:10">
      <c r="A635" s="64" t="s">
        <v>1537</v>
      </c>
      <c r="B635" s="79"/>
      <c r="C635" s="81" t="str" cm="1">
        <f t="array" ref="C635">_xlfn.IFS('組織C③（②のG6~P→F6にペースト＋事業所名追加）'!Q635="","",'組織C③（②のG6~P→F6にペースト＋事業所名追加）'!Q635=1,'組織C③（②のG6~P→F6にペースト＋事業所名追加）'!G635,'組織C③（②のG6~P→F6にペースト＋事業所名追加）'!Q635=2,'組織C③（②のG6~P→F6にペースト＋事業所名追加）'!I635,'組織C③（②のG6~P→F6にペースト＋事業所名追加）'!Q635=3,'組織C③（②のG6~P→F6にペースト＋事業所名追加）'!K635,'組織C③（②のG6~P→F6にペースト＋事業所名追加）'!Q635=4,'組織C③（②のG6~P→F6にペースト＋事業所名追加）'!M635,'組織C③（②のG6~P→F6にペースト＋事業所名追加）'!Q635=5,'組織C③（②のG6~P→F6にペースト＋事業所名追加）'!O635)</f>
        <v/>
      </c>
      <c r="D635" s="81" t="str" cm="1">
        <f t="array" ref="D635">_xlfn.IFS('組織C③（②のG6~P→F6にペースト＋事業所名追加）'!Q635="","",'組織C③（②のG6~P→F6にペースト＋事業所名追加）'!Q635=1,"",'組織C③（②のG6~P→F6にペースト＋事業所名追加）'!Q635=2,'組織C③（②のG6~P→F6にペースト＋事業所名追加）'!G635,'組織C③（②のG6~P→F6にペースト＋事業所名追加）'!Q635=3,'組織C③（②のG6~P→F6にペースト＋事業所名追加）'!I635,'組織C③（②のG6~P→F6にペースト＋事業所名追加）'!Q635=4,'組織C③（②のG6~P→F6にペースト＋事業所名追加）'!K635,'組織C③（②のG6~P→F6にペースト＋事業所名追加）'!Q635=5,'組織C③（②のG6~P→F6にペースト＋事業所名追加）'!M635)</f>
        <v/>
      </c>
      <c r="E635" s="64" t="str">
        <f t="shared" si="20"/>
        <v/>
      </c>
      <c r="F635" s="29" t="str">
        <f t="shared" si="19"/>
        <v/>
      </c>
      <c r="G635" s="68" t="str" cm="1">
        <f t="array" ref="G635">IF($G$6="","",_xlfn.IFS('組織C③（②のG6~P→F6にペースト＋事業所名追加）'!Q635="","",'組織C③（②のG6~P→F6にペースト＋事業所名追加）'!Q635=1,'組織C③（②のG6~P→F6にペースト＋事業所名追加）'!F635,'組織C③（②のG6~P→F6にペースト＋事業所名追加）'!Q635=2,'組織C③（②のG6~P→F6にペースト＋事業所名追加）'!H635,'組織C③（②のG6~P→F6にペースト＋事業所名追加）'!Q635=3,'組織C③（②のG6~P→F6にペースト＋事業所名追加）'!J635,'組織C③（②のG6~P→F6にペースト＋事業所名追加）'!Q635=4,'組織C③（②のG6~P→F6にペースト＋事業所名追加）'!L635,'組織C③（②のG6~P→F6にペースト＋事業所名追加）'!Q635=5,'組織C③（②のG6~P→F6にペースト＋事業所名追加）'!N635))</f>
        <v/>
      </c>
      <c r="H635" s="68" t="str" cm="1">
        <f t="array" ref="H635">IF($G$6="","",_xlfn.IFS('組織C③（②のG6~P→F6にペースト＋事業所名追加）'!Q635="","",'組織C③（②のG6~P→F6にペースト＋事業所名追加）'!Q635=1,"",'組織C③（②のG6~P→F6にペースト＋事業所名追加）'!Q635=2,'組織C③（②のG6~P→F6にペースト＋事業所名追加）'!F635,'組織C③（②のG6~P→F6にペースト＋事業所名追加）'!Q635=3,'組織C③（②のG6~P→F6にペースト＋事業所名追加）'!H635,'組織C③（②のG6~P→F6にペースト＋事業所名追加）'!Q635=4,'組織C③（②のG6~P→F6にペースト＋事業所名追加）'!J635,'組織C③（②のG6~P→F6にペースト＋事業所名追加）'!Q635=5,'組織C③（②のG6~P→F6にペースト＋事業所名追加）'!L635))</f>
        <v/>
      </c>
      <c r="I635" s="68" t="str">
        <f>IF('組織C③（②のG6~P→F6にペースト＋事業所名追加）'!C635="","",'組織C③（②のG6~P→F6にペースト＋事業所名追加）'!C635)</f>
        <v/>
      </c>
      <c r="J635" s="64"/>
    </row>
    <row r="636" spans="1:10">
      <c r="A636" s="64" t="s">
        <v>1538</v>
      </c>
      <c r="B636" s="79"/>
      <c r="C636" s="81" t="str" cm="1">
        <f t="array" ref="C636">_xlfn.IFS('組織C③（②のG6~P→F6にペースト＋事業所名追加）'!Q636="","",'組織C③（②のG6~P→F6にペースト＋事業所名追加）'!Q636=1,'組織C③（②のG6~P→F6にペースト＋事業所名追加）'!G636,'組織C③（②のG6~P→F6にペースト＋事業所名追加）'!Q636=2,'組織C③（②のG6~P→F6にペースト＋事業所名追加）'!I636,'組織C③（②のG6~P→F6にペースト＋事業所名追加）'!Q636=3,'組織C③（②のG6~P→F6にペースト＋事業所名追加）'!K636,'組織C③（②のG6~P→F6にペースト＋事業所名追加）'!Q636=4,'組織C③（②のG6~P→F6にペースト＋事業所名追加）'!M636,'組織C③（②のG6~P→F6にペースト＋事業所名追加）'!Q636=5,'組織C③（②のG6~P→F6にペースト＋事業所名追加）'!O636)</f>
        <v/>
      </c>
      <c r="D636" s="81" t="str" cm="1">
        <f t="array" ref="D636">_xlfn.IFS('組織C③（②のG6~P→F6にペースト＋事業所名追加）'!Q636="","",'組織C③（②のG6~P→F6にペースト＋事業所名追加）'!Q636=1,"",'組織C③（②のG6~P→F6にペースト＋事業所名追加）'!Q636=2,'組織C③（②のG6~P→F6にペースト＋事業所名追加）'!G636,'組織C③（②のG6~P→F6にペースト＋事業所名追加）'!Q636=3,'組織C③（②のG6~P→F6にペースト＋事業所名追加）'!I636,'組織C③（②のG6~P→F6にペースト＋事業所名追加）'!Q636=4,'組織C③（②のG6~P→F6にペースト＋事業所名追加）'!K636,'組織C③（②のG6~P→F6にペースト＋事業所名追加）'!Q636=5,'組織C③（②のG6~P→F6にペースト＋事業所名追加）'!M636)</f>
        <v/>
      </c>
      <c r="E636" s="64" t="str">
        <f t="shared" si="20"/>
        <v/>
      </c>
      <c r="F636" s="29" t="str">
        <f t="shared" si="19"/>
        <v/>
      </c>
      <c r="G636" s="68" t="str" cm="1">
        <f t="array" ref="G636">IF($G$6="","",_xlfn.IFS('組織C③（②のG6~P→F6にペースト＋事業所名追加）'!Q636="","",'組織C③（②のG6~P→F6にペースト＋事業所名追加）'!Q636=1,'組織C③（②のG6~P→F6にペースト＋事業所名追加）'!F636,'組織C③（②のG6~P→F6にペースト＋事業所名追加）'!Q636=2,'組織C③（②のG6~P→F6にペースト＋事業所名追加）'!H636,'組織C③（②のG6~P→F6にペースト＋事業所名追加）'!Q636=3,'組織C③（②のG6~P→F6にペースト＋事業所名追加）'!J636,'組織C③（②のG6~P→F6にペースト＋事業所名追加）'!Q636=4,'組織C③（②のG6~P→F6にペースト＋事業所名追加）'!L636,'組織C③（②のG6~P→F6にペースト＋事業所名追加）'!Q636=5,'組織C③（②のG6~P→F6にペースト＋事業所名追加）'!N636))</f>
        <v/>
      </c>
      <c r="H636" s="68" t="str" cm="1">
        <f t="array" ref="H636">IF($G$6="","",_xlfn.IFS('組織C③（②のG6~P→F6にペースト＋事業所名追加）'!Q636="","",'組織C③（②のG6~P→F6にペースト＋事業所名追加）'!Q636=1,"",'組織C③（②のG6~P→F6にペースト＋事業所名追加）'!Q636=2,'組織C③（②のG6~P→F6にペースト＋事業所名追加）'!F636,'組織C③（②のG6~P→F6にペースト＋事業所名追加）'!Q636=3,'組織C③（②のG6~P→F6にペースト＋事業所名追加）'!H636,'組織C③（②のG6~P→F6にペースト＋事業所名追加）'!Q636=4,'組織C③（②のG6~P→F6にペースト＋事業所名追加）'!J636,'組織C③（②のG6~P→F6にペースト＋事業所名追加）'!Q636=5,'組織C③（②のG6~P→F6にペースト＋事業所名追加）'!L636))</f>
        <v/>
      </c>
      <c r="I636" s="68" t="str">
        <f>IF('組織C③（②のG6~P→F6にペースト＋事業所名追加）'!C636="","",'組織C③（②のG6~P→F6にペースト＋事業所名追加）'!C636)</f>
        <v/>
      </c>
      <c r="J636" s="64"/>
    </row>
    <row r="637" spans="1:10">
      <c r="A637" s="64" t="s">
        <v>1539</v>
      </c>
      <c r="B637" s="79"/>
      <c r="C637" s="81" t="str" cm="1">
        <f t="array" ref="C637">_xlfn.IFS('組織C③（②のG6~P→F6にペースト＋事業所名追加）'!Q637="","",'組織C③（②のG6~P→F6にペースト＋事業所名追加）'!Q637=1,'組織C③（②のG6~P→F6にペースト＋事業所名追加）'!G637,'組織C③（②のG6~P→F6にペースト＋事業所名追加）'!Q637=2,'組織C③（②のG6~P→F6にペースト＋事業所名追加）'!I637,'組織C③（②のG6~P→F6にペースト＋事業所名追加）'!Q637=3,'組織C③（②のG6~P→F6にペースト＋事業所名追加）'!K637,'組織C③（②のG6~P→F6にペースト＋事業所名追加）'!Q637=4,'組織C③（②のG6~P→F6にペースト＋事業所名追加）'!M637,'組織C③（②のG6~P→F6にペースト＋事業所名追加）'!Q637=5,'組織C③（②のG6~P→F6にペースト＋事業所名追加）'!O637)</f>
        <v/>
      </c>
      <c r="D637" s="81" t="str" cm="1">
        <f t="array" ref="D637">_xlfn.IFS('組織C③（②のG6~P→F6にペースト＋事業所名追加）'!Q637="","",'組織C③（②のG6~P→F6にペースト＋事業所名追加）'!Q637=1,"",'組織C③（②のG6~P→F6にペースト＋事業所名追加）'!Q637=2,'組織C③（②のG6~P→F6にペースト＋事業所名追加）'!G637,'組織C③（②のG6~P→F6にペースト＋事業所名追加）'!Q637=3,'組織C③（②のG6~P→F6にペースト＋事業所名追加）'!I637,'組織C③（②のG6~P→F6にペースト＋事業所名追加）'!Q637=4,'組織C③（②のG6~P→F6にペースト＋事業所名追加）'!K637,'組織C③（②のG6~P→F6にペースト＋事業所名追加）'!Q637=5,'組織C③（②のG6~P→F6にペースト＋事業所名追加）'!M637)</f>
        <v/>
      </c>
      <c r="E637" s="64" t="str">
        <f t="shared" si="20"/>
        <v/>
      </c>
      <c r="F637" s="29" t="str">
        <f t="shared" si="19"/>
        <v/>
      </c>
      <c r="G637" s="68" t="str" cm="1">
        <f t="array" ref="G637">IF($G$6="","",_xlfn.IFS('組織C③（②のG6~P→F6にペースト＋事業所名追加）'!Q637="","",'組織C③（②のG6~P→F6にペースト＋事業所名追加）'!Q637=1,'組織C③（②のG6~P→F6にペースト＋事業所名追加）'!F637,'組織C③（②のG6~P→F6にペースト＋事業所名追加）'!Q637=2,'組織C③（②のG6~P→F6にペースト＋事業所名追加）'!H637,'組織C③（②のG6~P→F6にペースト＋事業所名追加）'!Q637=3,'組織C③（②のG6~P→F6にペースト＋事業所名追加）'!J637,'組織C③（②のG6~P→F6にペースト＋事業所名追加）'!Q637=4,'組織C③（②のG6~P→F6にペースト＋事業所名追加）'!L637,'組織C③（②のG6~P→F6にペースト＋事業所名追加）'!Q637=5,'組織C③（②のG6~P→F6にペースト＋事業所名追加）'!N637))</f>
        <v/>
      </c>
      <c r="H637" s="68" t="str" cm="1">
        <f t="array" ref="H637">IF($G$6="","",_xlfn.IFS('組織C③（②のG6~P→F6にペースト＋事業所名追加）'!Q637="","",'組織C③（②のG6~P→F6にペースト＋事業所名追加）'!Q637=1,"",'組織C③（②のG6~P→F6にペースト＋事業所名追加）'!Q637=2,'組織C③（②のG6~P→F6にペースト＋事業所名追加）'!F637,'組織C③（②のG6~P→F6にペースト＋事業所名追加）'!Q637=3,'組織C③（②のG6~P→F6にペースト＋事業所名追加）'!H637,'組織C③（②のG6~P→F6にペースト＋事業所名追加）'!Q637=4,'組織C③（②のG6~P→F6にペースト＋事業所名追加）'!J637,'組織C③（②のG6~P→F6にペースト＋事業所名追加）'!Q637=5,'組織C③（②のG6~P→F6にペースト＋事業所名追加）'!L637))</f>
        <v/>
      </c>
      <c r="I637" s="68" t="str">
        <f>IF('組織C③（②のG6~P→F6にペースト＋事業所名追加）'!C637="","",'組織C③（②のG6~P→F6にペースト＋事業所名追加）'!C637)</f>
        <v/>
      </c>
      <c r="J637" s="64"/>
    </row>
    <row r="638" spans="1:10">
      <c r="A638" s="64" t="s">
        <v>1540</v>
      </c>
      <c r="B638" s="79"/>
      <c r="C638" s="81" t="str" cm="1">
        <f t="array" ref="C638">_xlfn.IFS('組織C③（②のG6~P→F6にペースト＋事業所名追加）'!Q638="","",'組織C③（②のG6~P→F6にペースト＋事業所名追加）'!Q638=1,'組織C③（②のG6~P→F6にペースト＋事業所名追加）'!G638,'組織C③（②のG6~P→F6にペースト＋事業所名追加）'!Q638=2,'組織C③（②のG6~P→F6にペースト＋事業所名追加）'!I638,'組織C③（②のG6~P→F6にペースト＋事業所名追加）'!Q638=3,'組織C③（②のG6~P→F6にペースト＋事業所名追加）'!K638,'組織C③（②のG6~P→F6にペースト＋事業所名追加）'!Q638=4,'組織C③（②のG6~P→F6にペースト＋事業所名追加）'!M638,'組織C③（②のG6~P→F6にペースト＋事業所名追加）'!Q638=5,'組織C③（②のG6~P→F6にペースト＋事業所名追加）'!O638)</f>
        <v/>
      </c>
      <c r="D638" s="81" t="str" cm="1">
        <f t="array" ref="D638">_xlfn.IFS('組織C③（②のG6~P→F6にペースト＋事業所名追加）'!Q638="","",'組織C③（②のG6~P→F6にペースト＋事業所名追加）'!Q638=1,"",'組織C③（②のG6~P→F6にペースト＋事業所名追加）'!Q638=2,'組織C③（②のG6~P→F6にペースト＋事業所名追加）'!G638,'組織C③（②のG6~P→F6にペースト＋事業所名追加）'!Q638=3,'組織C③（②のG6~P→F6にペースト＋事業所名追加）'!I638,'組織C③（②のG6~P→F6にペースト＋事業所名追加）'!Q638=4,'組織C③（②のG6~P→F6にペースト＋事業所名追加）'!K638,'組織C③（②のG6~P→F6にペースト＋事業所名追加）'!Q638=5,'組織C③（②のG6~P→F6にペースト＋事業所名追加）'!M638)</f>
        <v/>
      </c>
      <c r="E638" s="64" t="str">
        <f t="shared" si="20"/>
        <v/>
      </c>
      <c r="F638" s="29" t="str">
        <f t="shared" si="19"/>
        <v/>
      </c>
      <c r="G638" s="68" t="str" cm="1">
        <f t="array" ref="G638">IF($G$6="","",_xlfn.IFS('組織C③（②のG6~P→F6にペースト＋事業所名追加）'!Q638="","",'組織C③（②のG6~P→F6にペースト＋事業所名追加）'!Q638=1,'組織C③（②のG6~P→F6にペースト＋事業所名追加）'!F638,'組織C③（②のG6~P→F6にペースト＋事業所名追加）'!Q638=2,'組織C③（②のG6~P→F6にペースト＋事業所名追加）'!H638,'組織C③（②のG6~P→F6にペースト＋事業所名追加）'!Q638=3,'組織C③（②のG6~P→F6にペースト＋事業所名追加）'!J638,'組織C③（②のG6~P→F6にペースト＋事業所名追加）'!Q638=4,'組織C③（②のG6~P→F6にペースト＋事業所名追加）'!L638,'組織C③（②のG6~P→F6にペースト＋事業所名追加）'!Q638=5,'組織C③（②のG6~P→F6にペースト＋事業所名追加）'!N638))</f>
        <v/>
      </c>
      <c r="H638" s="68" t="str" cm="1">
        <f t="array" ref="H638">IF($G$6="","",_xlfn.IFS('組織C③（②のG6~P→F6にペースト＋事業所名追加）'!Q638="","",'組織C③（②のG6~P→F6にペースト＋事業所名追加）'!Q638=1,"",'組織C③（②のG6~P→F6にペースト＋事業所名追加）'!Q638=2,'組織C③（②のG6~P→F6にペースト＋事業所名追加）'!F638,'組織C③（②のG6~P→F6にペースト＋事業所名追加）'!Q638=3,'組織C③（②のG6~P→F6にペースト＋事業所名追加）'!H638,'組織C③（②のG6~P→F6にペースト＋事業所名追加）'!Q638=4,'組織C③（②のG6~P→F6にペースト＋事業所名追加）'!J638,'組織C③（②のG6~P→F6にペースト＋事業所名追加）'!Q638=5,'組織C③（②のG6~P→F6にペースト＋事業所名追加）'!L638))</f>
        <v/>
      </c>
      <c r="I638" s="68" t="str">
        <f>IF('組織C③（②のG6~P→F6にペースト＋事業所名追加）'!C638="","",'組織C③（②のG6~P→F6にペースト＋事業所名追加）'!C638)</f>
        <v/>
      </c>
      <c r="J638" s="64"/>
    </row>
    <row r="639" spans="1:10">
      <c r="A639" s="64" t="s">
        <v>1541</v>
      </c>
      <c r="B639" s="79"/>
      <c r="C639" s="81" t="str" cm="1">
        <f t="array" ref="C639">_xlfn.IFS('組織C③（②のG6~P→F6にペースト＋事業所名追加）'!Q639="","",'組織C③（②のG6~P→F6にペースト＋事業所名追加）'!Q639=1,'組織C③（②のG6~P→F6にペースト＋事業所名追加）'!G639,'組織C③（②のG6~P→F6にペースト＋事業所名追加）'!Q639=2,'組織C③（②のG6~P→F6にペースト＋事業所名追加）'!I639,'組織C③（②のG6~P→F6にペースト＋事業所名追加）'!Q639=3,'組織C③（②のG6~P→F6にペースト＋事業所名追加）'!K639,'組織C③（②のG6~P→F6にペースト＋事業所名追加）'!Q639=4,'組織C③（②のG6~P→F6にペースト＋事業所名追加）'!M639,'組織C③（②のG6~P→F6にペースト＋事業所名追加）'!Q639=5,'組織C③（②のG6~P→F6にペースト＋事業所名追加）'!O639)</f>
        <v/>
      </c>
      <c r="D639" s="81" t="str" cm="1">
        <f t="array" ref="D639">_xlfn.IFS('組織C③（②のG6~P→F6にペースト＋事業所名追加）'!Q639="","",'組織C③（②のG6~P→F6にペースト＋事業所名追加）'!Q639=1,"",'組織C③（②のG6~P→F6にペースト＋事業所名追加）'!Q639=2,'組織C③（②のG6~P→F6にペースト＋事業所名追加）'!G639,'組織C③（②のG6~P→F6にペースト＋事業所名追加）'!Q639=3,'組織C③（②のG6~P→F6にペースト＋事業所名追加）'!I639,'組織C③（②のG6~P→F6にペースト＋事業所名追加）'!Q639=4,'組織C③（②のG6~P→F6にペースト＋事業所名追加）'!K639,'組織C③（②のG6~P→F6にペースト＋事業所名追加）'!Q639=5,'組織C③（②のG6~P→F6にペースト＋事業所名追加）'!M639)</f>
        <v/>
      </c>
      <c r="E639" s="64" t="str">
        <f t="shared" si="20"/>
        <v/>
      </c>
      <c r="F639" s="29" t="str">
        <f t="shared" si="19"/>
        <v/>
      </c>
      <c r="G639" s="68" t="str" cm="1">
        <f t="array" ref="G639">IF($G$6="","",_xlfn.IFS('組織C③（②のG6~P→F6にペースト＋事業所名追加）'!Q639="","",'組織C③（②のG6~P→F6にペースト＋事業所名追加）'!Q639=1,'組織C③（②のG6~P→F6にペースト＋事業所名追加）'!F639,'組織C③（②のG6~P→F6にペースト＋事業所名追加）'!Q639=2,'組織C③（②のG6~P→F6にペースト＋事業所名追加）'!H639,'組織C③（②のG6~P→F6にペースト＋事業所名追加）'!Q639=3,'組織C③（②のG6~P→F6にペースト＋事業所名追加）'!J639,'組織C③（②のG6~P→F6にペースト＋事業所名追加）'!Q639=4,'組織C③（②のG6~P→F6にペースト＋事業所名追加）'!L639,'組織C③（②のG6~P→F6にペースト＋事業所名追加）'!Q639=5,'組織C③（②のG6~P→F6にペースト＋事業所名追加）'!N639))</f>
        <v/>
      </c>
      <c r="H639" s="68" t="str" cm="1">
        <f t="array" ref="H639">IF($G$6="","",_xlfn.IFS('組織C③（②のG6~P→F6にペースト＋事業所名追加）'!Q639="","",'組織C③（②のG6~P→F6にペースト＋事業所名追加）'!Q639=1,"",'組織C③（②のG6~P→F6にペースト＋事業所名追加）'!Q639=2,'組織C③（②のG6~P→F6にペースト＋事業所名追加）'!F639,'組織C③（②のG6~P→F6にペースト＋事業所名追加）'!Q639=3,'組織C③（②のG6~P→F6にペースト＋事業所名追加）'!H639,'組織C③（②のG6~P→F6にペースト＋事業所名追加）'!Q639=4,'組織C③（②のG6~P→F6にペースト＋事業所名追加）'!J639,'組織C③（②のG6~P→F6にペースト＋事業所名追加）'!Q639=5,'組織C③（②のG6~P→F6にペースト＋事業所名追加）'!L639))</f>
        <v/>
      </c>
      <c r="I639" s="68" t="str">
        <f>IF('組織C③（②のG6~P→F6にペースト＋事業所名追加）'!C639="","",'組織C③（②のG6~P→F6にペースト＋事業所名追加）'!C639)</f>
        <v/>
      </c>
      <c r="J639" s="64"/>
    </row>
    <row r="640" spans="1:10">
      <c r="A640" s="64" t="s">
        <v>1542</v>
      </c>
      <c r="B640" s="79"/>
      <c r="C640" s="81" t="str" cm="1">
        <f t="array" ref="C640">_xlfn.IFS('組織C③（②のG6~P→F6にペースト＋事業所名追加）'!Q640="","",'組織C③（②のG6~P→F6にペースト＋事業所名追加）'!Q640=1,'組織C③（②のG6~P→F6にペースト＋事業所名追加）'!G640,'組織C③（②のG6~P→F6にペースト＋事業所名追加）'!Q640=2,'組織C③（②のG6~P→F6にペースト＋事業所名追加）'!I640,'組織C③（②のG6~P→F6にペースト＋事業所名追加）'!Q640=3,'組織C③（②のG6~P→F6にペースト＋事業所名追加）'!K640,'組織C③（②のG6~P→F6にペースト＋事業所名追加）'!Q640=4,'組織C③（②のG6~P→F6にペースト＋事業所名追加）'!M640,'組織C③（②のG6~P→F6にペースト＋事業所名追加）'!Q640=5,'組織C③（②のG6~P→F6にペースト＋事業所名追加）'!O640)</f>
        <v/>
      </c>
      <c r="D640" s="81" t="str" cm="1">
        <f t="array" ref="D640">_xlfn.IFS('組織C③（②のG6~P→F6にペースト＋事業所名追加）'!Q640="","",'組織C③（②のG6~P→F6にペースト＋事業所名追加）'!Q640=1,"",'組織C③（②のG6~P→F6にペースト＋事業所名追加）'!Q640=2,'組織C③（②のG6~P→F6にペースト＋事業所名追加）'!G640,'組織C③（②のG6~P→F6にペースト＋事業所名追加）'!Q640=3,'組織C③（②のG6~P→F6にペースト＋事業所名追加）'!I640,'組織C③（②のG6~P→F6にペースト＋事業所名追加）'!Q640=4,'組織C③（②のG6~P→F6にペースト＋事業所名追加）'!K640,'組織C③（②のG6~P→F6にペースト＋事業所名追加）'!Q640=5,'組織C③（②のG6~P→F6にペースト＋事業所名追加）'!M640)</f>
        <v/>
      </c>
      <c r="E640" s="64" t="str">
        <f t="shared" si="20"/>
        <v/>
      </c>
      <c r="F640" s="29" t="str">
        <f t="shared" si="19"/>
        <v/>
      </c>
      <c r="G640" s="68" t="str" cm="1">
        <f t="array" ref="G640">IF($G$6="","",_xlfn.IFS('組織C③（②のG6~P→F6にペースト＋事業所名追加）'!Q640="","",'組織C③（②のG6~P→F6にペースト＋事業所名追加）'!Q640=1,'組織C③（②のG6~P→F6にペースト＋事業所名追加）'!F640,'組織C③（②のG6~P→F6にペースト＋事業所名追加）'!Q640=2,'組織C③（②のG6~P→F6にペースト＋事業所名追加）'!H640,'組織C③（②のG6~P→F6にペースト＋事業所名追加）'!Q640=3,'組織C③（②のG6~P→F6にペースト＋事業所名追加）'!J640,'組織C③（②のG6~P→F6にペースト＋事業所名追加）'!Q640=4,'組織C③（②のG6~P→F6にペースト＋事業所名追加）'!L640,'組織C③（②のG6~P→F6にペースト＋事業所名追加）'!Q640=5,'組織C③（②のG6~P→F6にペースト＋事業所名追加）'!N640))</f>
        <v/>
      </c>
      <c r="H640" s="68" t="str" cm="1">
        <f t="array" ref="H640">IF($G$6="","",_xlfn.IFS('組織C③（②のG6~P→F6にペースト＋事業所名追加）'!Q640="","",'組織C③（②のG6~P→F6にペースト＋事業所名追加）'!Q640=1,"",'組織C③（②のG6~P→F6にペースト＋事業所名追加）'!Q640=2,'組織C③（②のG6~P→F6にペースト＋事業所名追加）'!F640,'組織C③（②のG6~P→F6にペースト＋事業所名追加）'!Q640=3,'組織C③（②のG6~P→F6にペースト＋事業所名追加）'!H640,'組織C③（②のG6~P→F6にペースト＋事業所名追加）'!Q640=4,'組織C③（②のG6~P→F6にペースト＋事業所名追加）'!J640,'組織C③（②のG6~P→F6にペースト＋事業所名追加）'!Q640=5,'組織C③（②のG6~P→F6にペースト＋事業所名追加）'!L640))</f>
        <v/>
      </c>
      <c r="I640" s="68" t="str">
        <f>IF('組織C③（②のG6~P→F6にペースト＋事業所名追加）'!C640="","",'組織C③（②のG6~P→F6にペースト＋事業所名追加）'!C640)</f>
        <v/>
      </c>
      <c r="J640" s="64"/>
    </row>
    <row r="641" spans="1:10">
      <c r="A641" s="64" t="s">
        <v>1543</v>
      </c>
      <c r="B641" s="79"/>
      <c r="C641" s="81" t="str" cm="1">
        <f t="array" ref="C641">_xlfn.IFS('組織C③（②のG6~P→F6にペースト＋事業所名追加）'!Q641="","",'組織C③（②のG6~P→F6にペースト＋事業所名追加）'!Q641=1,'組織C③（②のG6~P→F6にペースト＋事業所名追加）'!G641,'組織C③（②のG6~P→F6にペースト＋事業所名追加）'!Q641=2,'組織C③（②のG6~P→F6にペースト＋事業所名追加）'!I641,'組織C③（②のG6~P→F6にペースト＋事業所名追加）'!Q641=3,'組織C③（②のG6~P→F6にペースト＋事業所名追加）'!K641,'組織C③（②のG6~P→F6にペースト＋事業所名追加）'!Q641=4,'組織C③（②のG6~P→F6にペースト＋事業所名追加）'!M641,'組織C③（②のG6~P→F6にペースト＋事業所名追加）'!Q641=5,'組織C③（②のG6~P→F6にペースト＋事業所名追加）'!O641)</f>
        <v/>
      </c>
      <c r="D641" s="81" t="str" cm="1">
        <f t="array" ref="D641">_xlfn.IFS('組織C③（②のG6~P→F6にペースト＋事業所名追加）'!Q641="","",'組織C③（②のG6~P→F6にペースト＋事業所名追加）'!Q641=1,"",'組織C③（②のG6~P→F6にペースト＋事業所名追加）'!Q641=2,'組織C③（②のG6~P→F6にペースト＋事業所名追加）'!G641,'組織C③（②のG6~P→F6にペースト＋事業所名追加）'!Q641=3,'組織C③（②のG6~P→F6にペースト＋事業所名追加）'!I641,'組織C③（②のG6~P→F6にペースト＋事業所名追加）'!Q641=4,'組織C③（②のG6~P→F6にペースト＋事業所名追加）'!K641,'組織C③（②のG6~P→F6にペースト＋事業所名追加）'!Q641=5,'組織C③（②のG6~P→F6にペースト＋事業所名追加）'!M641)</f>
        <v/>
      </c>
      <c r="E641" s="64" t="str">
        <f t="shared" si="20"/>
        <v/>
      </c>
      <c r="F641" s="29" t="str">
        <f t="shared" si="19"/>
        <v/>
      </c>
      <c r="G641" s="68" t="str" cm="1">
        <f t="array" ref="G641">IF($G$6="","",_xlfn.IFS('組織C③（②のG6~P→F6にペースト＋事業所名追加）'!Q641="","",'組織C③（②のG6~P→F6にペースト＋事業所名追加）'!Q641=1,'組織C③（②のG6~P→F6にペースト＋事業所名追加）'!F641,'組織C③（②のG6~P→F6にペースト＋事業所名追加）'!Q641=2,'組織C③（②のG6~P→F6にペースト＋事業所名追加）'!H641,'組織C③（②のG6~P→F6にペースト＋事業所名追加）'!Q641=3,'組織C③（②のG6~P→F6にペースト＋事業所名追加）'!J641,'組織C③（②のG6~P→F6にペースト＋事業所名追加）'!Q641=4,'組織C③（②のG6~P→F6にペースト＋事業所名追加）'!L641,'組織C③（②のG6~P→F6にペースト＋事業所名追加）'!Q641=5,'組織C③（②のG6~P→F6にペースト＋事業所名追加）'!N641))</f>
        <v/>
      </c>
      <c r="H641" s="68" t="str" cm="1">
        <f t="array" ref="H641">IF($G$6="","",_xlfn.IFS('組織C③（②のG6~P→F6にペースト＋事業所名追加）'!Q641="","",'組織C③（②のG6~P→F6にペースト＋事業所名追加）'!Q641=1,"",'組織C③（②のG6~P→F6にペースト＋事業所名追加）'!Q641=2,'組織C③（②のG6~P→F6にペースト＋事業所名追加）'!F641,'組織C③（②のG6~P→F6にペースト＋事業所名追加）'!Q641=3,'組織C③（②のG6~P→F6にペースト＋事業所名追加）'!H641,'組織C③（②のG6~P→F6にペースト＋事業所名追加）'!Q641=4,'組織C③（②のG6~P→F6にペースト＋事業所名追加）'!J641,'組織C③（②のG6~P→F6にペースト＋事業所名追加）'!Q641=5,'組織C③（②のG6~P→F6にペースト＋事業所名追加）'!L641))</f>
        <v/>
      </c>
      <c r="I641" s="68" t="str">
        <f>IF('組織C③（②のG6~P→F6にペースト＋事業所名追加）'!C641="","",'組織C③（②のG6~P→F6にペースト＋事業所名追加）'!C641)</f>
        <v/>
      </c>
      <c r="J641" s="64"/>
    </row>
    <row r="642" spans="1:10">
      <c r="A642" s="64" t="s">
        <v>1544</v>
      </c>
      <c r="B642" s="79"/>
      <c r="C642" s="81" t="str" cm="1">
        <f t="array" ref="C642">_xlfn.IFS('組織C③（②のG6~P→F6にペースト＋事業所名追加）'!Q642="","",'組織C③（②のG6~P→F6にペースト＋事業所名追加）'!Q642=1,'組織C③（②のG6~P→F6にペースト＋事業所名追加）'!G642,'組織C③（②のG6~P→F6にペースト＋事業所名追加）'!Q642=2,'組織C③（②のG6~P→F6にペースト＋事業所名追加）'!I642,'組織C③（②のG6~P→F6にペースト＋事業所名追加）'!Q642=3,'組織C③（②のG6~P→F6にペースト＋事業所名追加）'!K642,'組織C③（②のG6~P→F6にペースト＋事業所名追加）'!Q642=4,'組織C③（②のG6~P→F6にペースト＋事業所名追加）'!M642,'組織C③（②のG6~P→F6にペースト＋事業所名追加）'!Q642=5,'組織C③（②のG6~P→F6にペースト＋事業所名追加）'!O642)</f>
        <v/>
      </c>
      <c r="D642" s="81" t="str" cm="1">
        <f t="array" ref="D642">_xlfn.IFS('組織C③（②のG6~P→F6にペースト＋事業所名追加）'!Q642="","",'組織C③（②のG6~P→F6にペースト＋事業所名追加）'!Q642=1,"",'組織C③（②のG6~P→F6にペースト＋事業所名追加）'!Q642=2,'組織C③（②のG6~P→F6にペースト＋事業所名追加）'!G642,'組織C③（②のG6~P→F6にペースト＋事業所名追加）'!Q642=3,'組織C③（②のG6~P→F6にペースト＋事業所名追加）'!I642,'組織C③（②のG6~P→F6にペースト＋事業所名追加）'!Q642=4,'組織C③（②のG6~P→F6にペースト＋事業所名追加）'!K642,'組織C③（②のG6~P→F6にペースト＋事業所名追加）'!Q642=5,'組織C③（②のG6~P→F6にペースト＋事業所名追加）'!M642)</f>
        <v/>
      </c>
      <c r="E642" s="64" t="str">
        <f t="shared" si="20"/>
        <v/>
      </c>
      <c r="F642" s="29" t="str">
        <f t="shared" si="19"/>
        <v/>
      </c>
      <c r="G642" s="68" t="str" cm="1">
        <f t="array" ref="G642">IF($G$6="","",_xlfn.IFS('組織C③（②のG6~P→F6にペースト＋事業所名追加）'!Q642="","",'組織C③（②のG6~P→F6にペースト＋事業所名追加）'!Q642=1,'組織C③（②のG6~P→F6にペースト＋事業所名追加）'!F642,'組織C③（②のG6~P→F6にペースト＋事業所名追加）'!Q642=2,'組織C③（②のG6~P→F6にペースト＋事業所名追加）'!H642,'組織C③（②のG6~P→F6にペースト＋事業所名追加）'!Q642=3,'組織C③（②のG6~P→F6にペースト＋事業所名追加）'!J642,'組織C③（②のG6~P→F6にペースト＋事業所名追加）'!Q642=4,'組織C③（②のG6~P→F6にペースト＋事業所名追加）'!L642,'組織C③（②のG6~P→F6にペースト＋事業所名追加）'!Q642=5,'組織C③（②のG6~P→F6にペースト＋事業所名追加）'!N642))</f>
        <v/>
      </c>
      <c r="H642" s="68" t="str" cm="1">
        <f t="array" ref="H642">IF($G$6="","",_xlfn.IFS('組織C③（②のG6~P→F6にペースト＋事業所名追加）'!Q642="","",'組織C③（②のG6~P→F6にペースト＋事業所名追加）'!Q642=1,"",'組織C③（②のG6~P→F6にペースト＋事業所名追加）'!Q642=2,'組織C③（②のG6~P→F6にペースト＋事業所名追加）'!F642,'組織C③（②のG6~P→F6にペースト＋事業所名追加）'!Q642=3,'組織C③（②のG6~P→F6にペースト＋事業所名追加）'!H642,'組織C③（②のG6~P→F6にペースト＋事業所名追加）'!Q642=4,'組織C③（②のG6~P→F6にペースト＋事業所名追加）'!J642,'組織C③（②のG6~P→F6にペースト＋事業所名追加）'!Q642=5,'組織C③（②のG6~P→F6にペースト＋事業所名追加）'!L642))</f>
        <v/>
      </c>
      <c r="I642" s="68" t="str">
        <f>IF('組織C③（②のG6~P→F6にペースト＋事業所名追加）'!C642="","",'組織C③（②のG6~P→F6にペースト＋事業所名追加）'!C642)</f>
        <v/>
      </c>
      <c r="J642" s="64"/>
    </row>
    <row r="643" spans="1:10">
      <c r="A643" s="64" t="s">
        <v>1545</v>
      </c>
      <c r="B643" s="79"/>
      <c r="C643" s="81" t="str" cm="1">
        <f t="array" ref="C643">_xlfn.IFS('組織C③（②のG6~P→F6にペースト＋事業所名追加）'!Q643="","",'組織C③（②のG6~P→F6にペースト＋事業所名追加）'!Q643=1,'組織C③（②のG6~P→F6にペースト＋事業所名追加）'!G643,'組織C③（②のG6~P→F6にペースト＋事業所名追加）'!Q643=2,'組織C③（②のG6~P→F6にペースト＋事業所名追加）'!I643,'組織C③（②のG6~P→F6にペースト＋事業所名追加）'!Q643=3,'組織C③（②のG6~P→F6にペースト＋事業所名追加）'!K643,'組織C③（②のG6~P→F6にペースト＋事業所名追加）'!Q643=4,'組織C③（②のG6~P→F6にペースト＋事業所名追加）'!M643,'組織C③（②のG6~P→F6にペースト＋事業所名追加）'!Q643=5,'組織C③（②のG6~P→F6にペースト＋事業所名追加）'!O643)</f>
        <v/>
      </c>
      <c r="D643" s="81" t="str" cm="1">
        <f t="array" ref="D643">_xlfn.IFS('組織C③（②のG6~P→F6にペースト＋事業所名追加）'!Q643="","",'組織C③（②のG6~P→F6にペースト＋事業所名追加）'!Q643=1,"",'組織C③（②のG6~P→F6にペースト＋事業所名追加）'!Q643=2,'組織C③（②のG6~P→F6にペースト＋事業所名追加）'!G643,'組織C③（②のG6~P→F6にペースト＋事業所名追加）'!Q643=3,'組織C③（②のG6~P→F6にペースト＋事業所名追加）'!I643,'組織C③（②のG6~P→F6にペースト＋事業所名追加）'!Q643=4,'組織C③（②のG6~P→F6にペースト＋事業所名追加）'!K643,'組織C③（②のG6~P→F6にペースト＋事業所名追加）'!Q643=5,'組織C③（②のG6~P→F6にペースト＋事業所名追加）'!M643)</f>
        <v/>
      </c>
      <c r="E643" s="64" t="str">
        <f t="shared" si="20"/>
        <v/>
      </c>
      <c r="F643" s="29" t="str">
        <f t="shared" si="19"/>
        <v/>
      </c>
      <c r="G643" s="68" t="str" cm="1">
        <f t="array" ref="G643">IF($G$6="","",_xlfn.IFS('組織C③（②のG6~P→F6にペースト＋事業所名追加）'!Q643="","",'組織C③（②のG6~P→F6にペースト＋事業所名追加）'!Q643=1,'組織C③（②のG6~P→F6にペースト＋事業所名追加）'!F643,'組織C③（②のG6~P→F6にペースト＋事業所名追加）'!Q643=2,'組織C③（②のG6~P→F6にペースト＋事業所名追加）'!H643,'組織C③（②のG6~P→F6にペースト＋事業所名追加）'!Q643=3,'組織C③（②のG6~P→F6にペースト＋事業所名追加）'!J643,'組織C③（②のG6~P→F6にペースト＋事業所名追加）'!Q643=4,'組織C③（②のG6~P→F6にペースト＋事業所名追加）'!L643,'組織C③（②のG6~P→F6にペースト＋事業所名追加）'!Q643=5,'組織C③（②のG6~P→F6にペースト＋事業所名追加）'!N643))</f>
        <v/>
      </c>
      <c r="H643" s="68" t="str" cm="1">
        <f t="array" ref="H643">IF($G$6="","",_xlfn.IFS('組織C③（②のG6~P→F6にペースト＋事業所名追加）'!Q643="","",'組織C③（②のG6~P→F6にペースト＋事業所名追加）'!Q643=1,"",'組織C③（②のG6~P→F6にペースト＋事業所名追加）'!Q643=2,'組織C③（②のG6~P→F6にペースト＋事業所名追加）'!F643,'組織C③（②のG6~P→F6にペースト＋事業所名追加）'!Q643=3,'組織C③（②のG6~P→F6にペースト＋事業所名追加）'!H643,'組織C③（②のG6~P→F6にペースト＋事業所名追加）'!Q643=4,'組織C③（②のG6~P→F6にペースト＋事業所名追加）'!J643,'組織C③（②のG6~P→F6にペースト＋事業所名追加）'!Q643=5,'組織C③（②のG6~P→F6にペースト＋事業所名追加）'!L643))</f>
        <v/>
      </c>
      <c r="I643" s="68" t="str">
        <f>IF('組織C③（②のG6~P→F6にペースト＋事業所名追加）'!C643="","",'組織C③（②のG6~P→F6にペースト＋事業所名追加）'!C643)</f>
        <v/>
      </c>
      <c r="J643" s="64"/>
    </row>
    <row r="644" spans="1:10">
      <c r="A644" s="64" t="s">
        <v>1546</v>
      </c>
      <c r="B644" s="79"/>
      <c r="C644" s="81" t="str" cm="1">
        <f t="array" ref="C644">_xlfn.IFS('組織C③（②のG6~P→F6にペースト＋事業所名追加）'!Q644="","",'組織C③（②のG6~P→F6にペースト＋事業所名追加）'!Q644=1,'組織C③（②のG6~P→F6にペースト＋事業所名追加）'!G644,'組織C③（②のG6~P→F6にペースト＋事業所名追加）'!Q644=2,'組織C③（②のG6~P→F6にペースト＋事業所名追加）'!I644,'組織C③（②のG6~P→F6にペースト＋事業所名追加）'!Q644=3,'組織C③（②のG6~P→F6にペースト＋事業所名追加）'!K644,'組織C③（②のG6~P→F6にペースト＋事業所名追加）'!Q644=4,'組織C③（②のG6~P→F6にペースト＋事業所名追加）'!M644,'組織C③（②のG6~P→F6にペースト＋事業所名追加）'!Q644=5,'組織C③（②のG6~P→F6にペースト＋事業所名追加）'!O644)</f>
        <v/>
      </c>
      <c r="D644" s="81" t="str" cm="1">
        <f t="array" ref="D644">_xlfn.IFS('組織C③（②のG6~P→F6にペースト＋事業所名追加）'!Q644="","",'組織C③（②のG6~P→F6にペースト＋事業所名追加）'!Q644=1,"",'組織C③（②のG6~P→F6にペースト＋事業所名追加）'!Q644=2,'組織C③（②のG6~P→F6にペースト＋事業所名追加）'!G644,'組織C③（②のG6~P→F6にペースト＋事業所名追加）'!Q644=3,'組織C③（②のG6~P→F6にペースト＋事業所名追加）'!I644,'組織C③（②のG6~P→F6にペースト＋事業所名追加）'!Q644=4,'組織C③（②のG6~P→F6にペースト＋事業所名追加）'!K644,'組織C③（②のG6~P→F6にペースト＋事業所名追加）'!Q644=5,'組織C③（②のG6~P→F6にペースト＋事業所名追加）'!M644)</f>
        <v/>
      </c>
      <c r="E644" s="64" t="str">
        <f t="shared" si="20"/>
        <v/>
      </c>
      <c r="F644" s="29" t="str">
        <f t="shared" si="19"/>
        <v/>
      </c>
      <c r="G644" s="68" t="str" cm="1">
        <f t="array" ref="G644">IF($G$6="","",_xlfn.IFS('組織C③（②のG6~P→F6にペースト＋事業所名追加）'!Q644="","",'組織C③（②のG6~P→F6にペースト＋事業所名追加）'!Q644=1,'組織C③（②のG6~P→F6にペースト＋事業所名追加）'!F644,'組織C③（②のG6~P→F6にペースト＋事業所名追加）'!Q644=2,'組織C③（②のG6~P→F6にペースト＋事業所名追加）'!H644,'組織C③（②のG6~P→F6にペースト＋事業所名追加）'!Q644=3,'組織C③（②のG6~P→F6にペースト＋事業所名追加）'!J644,'組織C③（②のG6~P→F6にペースト＋事業所名追加）'!Q644=4,'組織C③（②のG6~P→F6にペースト＋事業所名追加）'!L644,'組織C③（②のG6~P→F6にペースト＋事業所名追加）'!Q644=5,'組織C③（②のG6~P→F6にペースト＋事業所名追加）'!N644))</f>
        <v/>
      </c>
      <c r="H644" s="68" t="str" cm="1">
        <f t="array" ref="H644">IF($G$6="","",_xlfn.IFS('組織C③（②のG6~P→F6にペースト＋事業所名追加）'!Q644="","",'組織C③（②のG6~P→F6にペースト＋事業所名追加）'!Q644=1,"",'組織C③（②のG6~P→F6にペースト＋事業所名追加）'!Q644=2,'組織C③（②のG6~P→F6にペースト＋事業所名追加）'!F644,'組織C③（②のG6~P→F6にペースト＋事業所名追加）'!Q644=3,'組織C③（②のG6~P→F6にペースト＋事業所名追加）'!H644,'組織C③（②のG6~P→F6にペースト＋事業所名追加）'!Q644=4,'組織C③（②のG6~P→F6にペースト＋事業所名追加）'!J644,'組織C③（②のG6~P→F6にペースト＋事業所名追加）'!Q644=5,'組織C③（②のG6~P→F6にペースト＋事業所名追加）'!L644))</f>
        <v/>
      </c>
      <c r="I644" s="68" t="str">
        <f>IF('組織C③（②のG6~P→F6にペースト＋事業所名追加）'!C644="","",'組織C③（②のG6~P→F6にペースト＋事業所名追加）'!C644)</f>
        <v/>
      </c>
      <c r="J644" s="64"/>
    </row>
    <row r="645" spans="1:10">
      <c r="A645" s="64" t="s">
        <v>1547</v>
      </c>
      <c r="B645" s="79"/>
      <c r="C645" s="81" t="str" cm="1">
        <f t="array" ref="C645">_xlfn.IFS('組織C③（②のG6~P→F6にペースト＋事業所名追加）'!Q645="","",'組織C③（②のG6~P→F6にペースト＋事業所名追加）'!Q645=1,'組織C③（②のG6~P→F6にペースト＋事業所名追加）'!G645,'組織C③（②のG6~P→F6にペースト＋事業所名追加）'!Q645=2,'組織C③（②のG6~P→F6にペースト＋事業所名追加）'!I645,'組織C③（②のG6~P→F6にペースト＋事業所名追加）'!Q645=3,'組織C③（②のG6~P→F6にペースト＋事業所名追加）'!K645,'組織C③（②のG6~P→F6にペースト＋事業所名追加）'!Q645=4,'組織C③（②のG6~P→F6にペースト＋事業所名追加）'!M645,'組織C③（②のG6~P→F6にペースト＋事業所名追加）'!Q645=5,'組織C③（②のG6~P→F6にペースト＋事業所名追加）'!O645)</f>
        <v/>
      </c>
      <c r="D645" s="81" t="str" cm="1">
        <f t="array" ref="D645">_xlfn.IFS('組織C③（②のG6~P→F6にペースト＋事業所名追加）'!Q645="","",'組織C③（②のG6~P→F6にペースト＋事業所名追加）'!Q645=1,"",'組織C③（②のG6~P→F6にペースト＋事業所名追加）'!Q645=2,'組織C③（②のG6~P→F6にペースト＋事業所名追加）'!G645,'組織C③（②のG6~P→F6にペースト＋事業所名追加）'!Q645=3,'組織C③（②のG6~P→F6にペースト＋事業所名追加）'!I645,'組織C③（②のG6~P→F6にペースト＋事業所名追加）'!Q645=4,'組織C③（②のG6~P→F6にペースト＋事業所名追加）'!K645,'組織C③（②のG6~P→F6にペースト＋事業所名追加）'!Q645=5,'組織C③（②のG6~P→F6にペースト＋事業所名追加）'!M645)</f>
        <v/>
      </c>
      <c r="E645" s="64" t="str">
        <f t="shared" si="20"/>
        <v/>
      </c>
      <c r="F645" s="29" t="str">
        <f t="shared" si="19"/>
        <v/>
      </c>
      <c r="G645" s="68" t="str" cm="1">
        <f t="array" ref="G645">IF($G$6="","",_xlfn.IFS('組織C③（②のG6~P→F6にペースト＋事業所名追加）'!Q645="","",'組織C③（②のG6~P→F6にペースト＋事業所名追加）'!Q645=1,'組織C③（②のG6~P→F6にペースト＋事業所名追加）'!F645,'組織C③（②のG6~P→F6にペースト＋事業所名追加）'!Q645=2,'組織C③（②のG6~P→F6にペースト＋事業所名追加）'!H645,'組織C③（②のG6~P→F6にペースト＋事業所名追加）'!Q645=3,'組織C③（②のG6~P→F6にペースト＋事業所名追加）'!J645,'組織C③（②のG6~P→F6にペースト＋事業所名追加）'!Q645=4,'組織C③（②のG6~P→F6にペースト＋事業所名追加）'!L645,'組織C③（②のG6~P→F6にペースト＋事業所名追加）'!Q645=5,'組織C③（②のG6~P→F6にペースト＋事業所名追加）'!N645))</f>
        <v/>
      </c>
      <c r="H645" s="68" t="str" cm="1">
        <f t="array" ref="H645">IF($G$6="","",_xlfn.IFS('組織C③（②のG6~P→F6にペースト＋事業所名追加）'!Q645="","",'組織C③（②のG6~P→F6にペースト＋事業所名追加）'!Q645=1,"",'組織C③（②のG6~P→F6にペースト＋事業所名追加）'!Q645=2,'組織C③（②のG6~P→F6にペースト＋事業所名追加）'!F645,'組織C③（②のG6~P→F6にペースト＋事業所名追加）'!Q645=3,'組織C③（②のG6~P→F6にペースト＋事業所名追加）'!H645,'組織C③（②のG6~P→F6にペースト＋事業所名追加）'!Q645=4,'組織C③（②のG6~P→F6にペースト＋事業所名追加）'!J645,'組織C③（②のG6~P→F6にペースト＋事業所名追加）'!Q645=5,'組織C③（②のG6~P→F6にペースト＋事業所名追加）'!L645))</f>
        <v/>
      </c>
      <c r="I645" s="68" t="str">
        <f>IF('組織C③（②のG6~P→F6にペースト＋事業所名追加）'!C645="","",'組織C③（②のG6~P→F6にペースト＋事業所名追加）'!C645)</f>
        <v/>
      </c>
      <c r="J645" s="64"/>
    </row>
    <row r="646" spans="1:10">
      <c r="A646" s="64" t="s">
        <v>1548</v>
      </c>
      <c r="B646" s="79"/>
      <c r="C646" s="81" t="str" cm="1">
        <f t="array" ref="C646">_xlfn.IFS('組織C③（②のG6~P→F6にペースト＋事業所名追加）'!Q646="","",'組織C③（②のG6~P→F6にペースト＋事業所名追加）'!Q646=1,'組織C③（②のG6~P→F6にペースト＋事業所名追加）'!G646,'組織C③（②のG6~P→F6にペースト＋事業所名追加）'!Q646=2,'組織C③（②のG6~P→F6にペースト＋事業所名追加）'!I646,'組織C③（②のG6~P→F6にペースト＋事業所名追加）'!Q646=3,'組織C③（②のG6~P→F6にペースト＋事業所名追加）'!K646,'組織C③（②のG6~P→F6にペースト＋事業所名追加）'!Q646=4,'組織C③（②のG6~P→F6にペースト＋事業所名追加）'!M646,'組織C③（②のG6~P→F6にペースト＋事業所名追加）'!Q646=5,'組織C③（②のG6~P→F6にペースト＋事業所名追加）'!O646)</f>
        <v/>
      </c>
      <c r="D646" s="81" t="str" cm="1">
        <f t="array" ref="D646">_xlfn.IFS('組織C③（②のG6~P→F6にペースト＋事業所名追加）'!Q646="","",'組織C③（②のG6~P→F6にペースト＋事業所名追加）'!Q646=1,"",'組織C③（②のG6~P→F6にペースト＋事業所名追加）'!Q646=2,'組織C③（②のG6~P→F6にペースト＋事業所名追加）'!G646,'組織C③（②のG6~P→F6にペースト＋事業所名追加）'!Q646=3,'組織C③（②のG6~P→F6にペースト＋事業所名追加）'!I646,'組織C③（②のG6~P→F6にペースト＋事業所名追加）'!Q646=4,'組織C③（②のG6~P→F6にペースト＋事業所名追加）'!K646,'組織C③（②のG6~P→F6にペースト＋事業所名追加）'!Q646=5,'組織C③（②のG6~P→F6にペースト＋事業所名追加）'!M646)</f>
        <v/>
      </c>
      <c r="E646" s="64" t="str">
        <f t="shared" si="20"/>
        <v/>
      </c>
      <c r="F646" s="29" t="str">
        <f t="shared" si="19"/>
        <v/>
      </c>
      <c r="G646" s="68" t="str" cm="1">
        <f t="array" ref="G646">IF($G$6="","",_xlfn.IFS('組織C③（②のG6~P→F6にペースト＋事業所名追加）'!Q646="","",'組織C③（②のG6~P→F6にペースト＋事業所名追加）'!Q646=1,'組織C③（②のG6~P→F6にペースト＋事業所名追加）'!F646,'組織C③（②のG6~P→F6にペースト＋事業所名追加）'!Q646=2,'組織C③（②のG6~P→F6にペースト＋事業所名追加）'!H646,'組織C③（②のG6~P→F6にペースト＋事業所名追加）'!Q646=3,'組織C③（②のG6~P→F6にペースト＋事業所名追加）'!J646,'組織C③（②のG6~P→F6にペースト＋事業所名追加）'!Q646=4,'組織C③（②のG6~P→F6にペースト＋事業所名追加）'!L646,'組織C③（②のG6~P→F6にペースト＋事業所名追加）'!Q646=5,'組織C③（②のG6~P→F6にペースト＋事業所名追加）'!N646))</f>
        <v/>
      </c>
      <c r="H646" s="68" t="str" cm="1">
        <f t="array" ref="H646">IF($G$6="","",_xlfn.IFS('組織C③（②のG6~P→F6にペースト＋事業所名追加）'!Q646="","",'組織C③（②のG6~P→F6にペースト＋事業所名追加）'!Q646=1,"",'組織C③（②のG6~P→F6にペースト＋事業所名追加）'!Q646=2,'組織C③（②のG6~P→F6にペースト＋事業所名追加）'!F646,'組織C③（②のG6~P→F6にペースト＋事業所名追加）'!Q646=3,'組織C③（②のG6~P→F6にペースト＋事業所名追加）'!H646,'組織C③（②のG6~P→F6にペースト＋事業所名追加）'!Q646=4,'組織C③（②のG6~P→F6にペースト＋事業所名追加）'!J646,'組織C③（②のG6~P→F6にペースト＋事業所名追加）'!Q646=5,'組織C③（②のG6~P→F6にペースト＋事業所名追加）'!L646))</f>
        <v/>
      </c>
      <c r="I646" s="68" t="str">
        <f>IF('組織C③（②のG6~P→F6にペースト＋事業所名追加）'!C646="","",'組織C③（②のG6~P→F6にペースト＋事業所名追加）'!C646)</f>
        <v/>
      </c>
      <c r="J646" s="64"/>
    </row>
    <row r="647" spans="1:10">
      <c r="A647" s="64" t="s">
        <v>1549</v>
      </c>
      <c r="B647" s="79"/>
      <c r="C647" s="81" t="str" cm="1">
        <f t="array" ref="C647">_xlfn.IFS('組織C③（②のG6~P→F6にペースト＋事業所名追加）'!Q647="","",'組織C③（②のG6~P→F6にペースト＋事業所名追加）'!Q647=1,'組織C③（②のG6~P→F6にペースト＋事業所名追加）'!G647,'組織C③（②のG6~P→F6にペースト＋事業所名追加）'!Q647=2,'組織C③（②のG6~P→F6にペースト＋事業所名追加）'!I647,'組織C③（②のG6~P→F6にペースト＋事業所名追加）'!Q647=3,'組織C③（②のG6~P→F6にペースト＋事業所名追加）'!K647,'組織C③（②のG6~P→F6にペースト＋事業所名追加）'!Q647=4,'組織C③（②のG6~P→F6にペースト＋事業所名追加）'!M647,'組織C③（②のG6~P→F6にペースト＋事業所名追加）'!Q647=5,'組織C③（②のG6~P→F6にペースト＋事業所名追加）'!O647)</f>
        <v/>
      </c>
      <c r="D647" s="81" t="str" cm="1">
        <f t="array" ref="D647">_xlfn.IFS('組織C③（②のG6~P→F6にペースト＋事業所名追加）'!Q647="","",'組織C③（②のG6~P→F6にペースト＋事業所名追加）'!Q647=1,"",'組織C③（②のG6~P→F6にペースト＋事業所名追加）'!Q647=2,'組織C③（②のG6~P→F6にペースト＋事業所名追加）'!G647,'組織C③（②のG6~P→F6にペースト＋事業所名追加）'!Q647=3,'組織C③（②のG6~P→F6にペースト＋事業所名追加）'!I647,'組織C③（②のG6~P→F6にペースト＋事業所名追加）'!Q647=4,'組織C③（②のG6~P→F6にペースト＋事業所名追加）'!K647,'組織C③（②のG6~P→F6にペースト＋事業所名追加）'!Q647=5,'組織C③（②のG6~P→F6にペースト＋事業所名追加）'!M647)</f>
        <v/>
      </c>
      <c r="E647" s="64" t="str">
        <f t="shared" si="20"/>
        <v/>
      </c>
      <c r="F647" s="29" t="str">
        <f t="shared" si="19"/>
        <v/>
      </c>
      <c r="G647" s="68" t="str" cm="1">
        <f t="array" ref="G647">IF($G$6="","",_xlfn.IFS('組織C③（②のG6~P→F6にペースト＋事業所名追加）'!Q647="","",'組織C③（②のG6~P→F6にペースト＋事業所名追加）'!Q647=1,'組織C③（②のG6~P→F6にペースト＋事業所名追加）'!F647,'組織C③（②のG6~P→F6にペースト＋事業所名追加）'!Q647=2,'組織C③（②のG6~P→F6にペースト＋事業所名追加）'!H647,'組織C③（②のG6~P→F6にペースト＋事業所名追加）'!Q647=3,'組織C③（②のG6~P→F6にペースト＋事業所名追加）'!J647,'組織C③（②のG6~P→F6にペースト＋事業所名追加）'!Q647=4,'組織C③（②のG6~P→F6にペースト＋事業所名追加）'!L647,'組織C③（②のG6~P→F6にペースト＋事業所名追加）'!Q647=5,'組織C③（②のG6~P→F6にペースト＋事業所名追加）'!N647))</f>
        <v/>
      </c>
      <c r="H647" s="68" t="str" cm="1">
        <f t="array" ref="H647">IF($G$6="","",_xlfn.IFS('組織C③（②のG6~P→F6にペースト＋事業所名追加）'!Q647="","",'組織C③（②のG6~P→F6にペースト＋事業所名追加）'!Q647=1,"",'組織C③（②のG6~P→F6にペースト＋事業所名追加）'!Q647=2,'組織C③（②のG6~P→F6にペースト＋事業所名追加）'!F647,'組織C③（②のG6~P→F6にペースト＋事業所名追加）'!Q647=3,'組織C③（②のG6~P→F6にペースト＋事業所名追加）'!H647,'組織C③（②のG6~P→F6にペースト＋事業所名追加）'!Q647=4,'組織C③（②のG6~P→F6にペースト＋事業所名追加）'!J647,'組織C③（②のG6~P→F6にペースト＋事業所名追加）'!Q647=5,'組織C③（②のG6~P→F6にペースト＋事業所名追加）'!L647))</f>
        <v/>
      </c>
      <c r="I647" s="68" t="str">
        <f>IF('組織C③（②のG6~P→F6にペースト＋事業所名追加）'!C647="","",'組織C③（②のG6~P→F6にペースト＋事業所名追加）'!C647)</f>
        <v/>
      </c>
      <c r="J647" s="64"/>
    </row>
    <row r="648" spans="1:10">
      <c r="A648" s="64" t="s">
        <v>1550</v>
      </c>
      <c r="B648" s="79"/>
      <c r="C648" s="81" t="str" cm="1">
        <f t="array" ref="C648">_xlfn.IFS('組織C③（②のG6~P→F6にペースト＋事業所名追加）'!Q648="","",'組織C③（②のG6~P→F6にペースト＋事業所名追加）'!Q648=1,'組織C③（②のG6~P→F6にペースト＋事業所名追加）'!G648,'組織C③（②のG6~P→F6にペースト＋事業所名追加）'!Q648=2,'組織C③（②のG6~P→F6にペースト＋事業所名追加）'!I648,'組織C③（②のG6~P→F6にペースト＋事業所名追加）'!Q648=3,'組織C③（②のG6~P→F6にペースト＋事業所名追加）'!K648,'組織C③（②のG6~P→F6にペースト＋事業所名追加）'!Q648=4,'組織C③（②のG6~P→F6にペースト＋事業所名追加）'!M648,'組織C③（②のG6~P→F6にペースト＋事業所名追加）'!Q648=5,'組織C③（②のG6~P→F6にペースト＋事業所名追加）'!O648)</f>
        <v/>
      </c>
      <c r="D648" s="81" t="str" cm="1">
        <f t="array" ref="D648">_xlfn.IFS('組織C③（②のG6~P→F6にペースト＋事業所名追加）'!Q648="","",'組織C③（②のG6~P→F6にペースト＋事業所名追加）'!Q648=1,"",'組織C③（②のG6~P→F6にペースト＋事業所名追加）'!Q648=2,'組織C③（②のG6~P→F6にペースト＋事業所名追加）'!G648,'組織C③（②のG6~P→F6にペースト＋事業所名追加）'!Q648=3,'組織C③（②のG6~P→F6にペースト＋事業所名追加）'!I648,'組織C③（②のG6~P→F6にペースト＋事業所名追加）'!Q648=4,'組織C③（②のG6~P→F6にペースト＋事業所名追加）'!K648,'組織C③（②のG6~P→F6にペースト＋事業所名追加）'!Q648=5,'組織C③（②のG6~P→F6にペースト＋事業所名追加）'!M648)</f>
        <v/>
      </c>
      <c r="E648" s="64" t="str">
        <f t="shared" si="20"/>
        <v/>
      </c>
      <c r="F648" s="29" t="str">
        <f t="shared" si="19"/>
        <v/>
      </c>
      <c r="G648" s="68" t="str" cm="1">
        <f t="array" ref="G648">IF($G$6="","",_xlfn.IFS('組織C③（②のG6~P→F6にペースト＋事業所名追加）'!Q648="","",'組織C③（②のG6~P→F6にペースト＋事業所名追加）'!Q648=1,'組織C③（②のG6~P→F6にペースト＋事業所名追加）'!F648,'組織C③（②のG6~P→F6にペースト＋事業所名追加）'!Q648=2,'組織C③（②のG6~P→F6にペースト＋事業所名追加）'!H648,'組織C③（②のG6~P→F6にペースト＋事業所名追加）'!Q648=3,'組織C③（②のG6~P→F6にペースト＋事業所名追加）'!J648,'組織C③（②のG6~P→F6にペースト＋事業所名追加）'!Q648=4,'組織C③（②のG6~P→F6にペースト＋事業所名追加）'!L648,'組織C③（②のG6~P→F6にペースト＋事業所名追加）'!Q648=5,'組織C③（②のG6~P→F6にペースト＋事業所名追加）'!N648))</f>
        <v/>
      </c>
      <c r="H648" s="68" t="str" cm="1">
        <f t="array" ref="H648">IF($G$6="","",_xlfn.IFS('組織C③（②のG6~P→F6にペースト＋事業所名追加）'!Q648="","",'組織C③（②のG6~P→F6にペースト＋事業所名追加）'!Q648=1,"",'組織C③（②のG6~P→F6にペースト＋事業所名追加）'!Q648=2,'組織C③（②のG6~P→F6にペースト＋事業所名追加）'!F648,'組織C③（②のG6~P→F6にペースト＋事業所名追加）'!Q648=3,'組織C③（②のG6~P→F6にペースト＋事業所名追加）'!H648,'組織C③（②のG6~P→F6にペースト＋事業所名追加）'!Q648=4,'組織C③（②のG6~P→F6にペースト＋事業所名追加）'!J648,'組織C③（②のG6~P→F6にペースト＋事業所名追加）'!Q648=5,'組織C③（②のG6~P→F6にペースト＋事業所名追加）'!L648))</f>
        <v/>
      </c>
      <c r="I648" s="68" t="str">
        <f>IF('組織C③（②のG6~P→F6にペースト＋事業所名追加）'!C648="","",'組織C③（②のG6~P→F6にペースト＋事業所名追加）'!C648)</f>
        <v/>
      </c>
      <c r="J648" s="64"/>
    </row>
    <row r="649" spans="1:10">
      <c r="A649" s="64" t="s">
        <v>1551</v>
      </c>
      <c r="B649" s="79"/>
      <c r="C649" s="81" t="str" cm="1">
        <f t="array" ref="C649">_xlfn.IFS('組織C③（②のG6~P→F6にペースト＋事業所名追加）'!Q649="","",'組織C③（②のG6~P→F6にペースト＋事業所名追加）'!Q649=1,'組織C③（②のG6~P→F6にペースト＋事業所名追加）'!G649,'組織C③（②のG6~P→F6にペースト＋事業所名追加）'!Q649=2,'組織C③（②のG6~P→F6にペースト＋事業所名追加）'!I649,'組織C③（②のG6~P→F6にペースト＋事業所名追加）'!Q649=3,'組織C③（②のG6~P→F6にペースト＋事業所名追加）'!K649,'組織C③（②のG6~P→F6にペースト＋事業所名追加）'!Q649=4,'組織C③（②のG6~P→F6にペースト＋事業所名追加）'!M649,'組織C③（②のG6~P→F6にペースト＋事業所名追加）'!Q649=5,'組織C③（②のG6~P→F6にペースト＋事業所名追加）'!O649)</f>
        <v/>
      </c>
      <c r="D649" s="81" t="str" cm="1">
        <f t="array" ref="D649">_xlfn.IFS('組織C③（②のG6~P→F6にペースト＋事業所名追加）'!Q649="","",'組織C③（②のG6~P→F6にペースト＋事業所名追加）'!Q649=1,"",'組織C③（②のG6~P→F6にペースト＋事業所名追加）'!Q649=2,'組織C③（②のG6~P→F6にペースト＋事業所名追加）'!G649,'組織C③（②のG6~P→F6にペースト＋事業所名追加）'!Q649=3,'組織C③（②のG6~P→F6にペースト＋事業所名追加）'!I649,'組織C③（②のG6~P→F6にペースト＋事業所名追加）'!Q649=4,'組織C③（②のG6~P→F6にペースト＋事業所名追加）'!K649,'組織C③（②のG6~P→F6にペースト＋事業所名追加）'!Q649=5,'組織C③（②のG6~P→F6にペースト＋事業所名追加）'!M649)</f>
        <v/>
      </c>
      <c r="E649" s="64" t="str">
        <f t="shared" si="20"/>
        <v/>
      </c>
      <c r="F649" s="29" t="str">
        <f t="shared" si="19"/>
        <v/>
      </c>
      <c r="G649" s="68" t="str" cm="1">
        <f t="array" ref="G649">IF($G$6="","",_xlfn.IFS('組織C③（②のG6~P→F6にペースト＋事業所名追加）'!Q649="","",'組織C③（②のG6~P→F6にペースト＋事業所名追加）'!Q649=1,'組織C③（②のG6~P→F6にペースト＋事業所名追加）'!F649,'組織C③（②のG6~P→F6にペースト＋事業所名追加）'!Q649=2,'組織C③（②のG6~P→F6にペースト＋事業所名追加）'!H649,'組織C③（②のG6~P→F6にペースト＋事業所名追加）'!Q649=3,'組織C③（②のG6~P→F6にペースト＋事業所名追加）'!J649,'組織C③（②のG6~P→F6にペースト＋事業所名追加）'!Q649=4,'組織C③（②のG6~P→F6にペースト＋事業所名追加）'!L649,'組織C③（②のG6~P→F6にペースト＋事業所名追加）'!Q649=5,'組織C③（②のG6~P→F6にペースト＋事業所名追加）'!N649))</f>
        <v/>
      </c>
      <c r="H649" s="68" t="str" cm="1">
        <f t="array" ref="H649">IF($G$6="","",_xlfn.IFS('組織C③（②のG6~P→F6にペースト＋事業所名追加）'!Q649="","",'組織C③（②のG6~P→F6にペースト＋事業所名追加）'!Q649=1,"",'組織C③（②のG6~P→F6にペースト＋事業所名追加）'!Q649=2,'組織C③（②のG6~P→F6にペースト＋事業所名追加）'!F649,'組織C③（②のG6~P→F6にペースト＋事業所名追加）'!Q649=3,'組織C③（②のG6~P→F6にペースト＋事業所名追加）'!H649,'組織C③（②のG6~P→F6にペースト＋事業所名追加）'!Q649=4,'組織C③（②のG6~P→F6にペースト＋事業所名追加）'!J649,'組織C③（②のG6~P→F6にペースト＋事業所名追加）'!Q649=5,'組織C③（②のG6~P→F6にペースト＋事業所名追加）'!L649))</f>
        <v/>
      </c>
      <c r="I649" s="68" t="str">
        <f>IF('組織C③（②のG6~P→F6にペースト＋事業所名追加）'!C649="","",'組織C③（②のG6~P→F6にペースト＋事業所名追加）'!C649)</f>
        <v/>
      </c>
      <c r="J649" s="64"/>
    </row>
    <row r="650" spans="1:10">
      <c r="A650" s="64" t="s">
        <v>1552</v>
      </c>
      <c r="B650" s="79"/>
      <c r="C650" s="81" t="str" cm="1">
        <f t="array" ref="C650">_xlfn.IFS('組織C③（②のG6~P→F6にペースト＋事業所名追加）'!Q650="","",'組織C③（②のG6~P→F6にペースト＋事業所名追加）'!Q650=1,'組織C③（②のG6~P→F6にペースト＋事業所名追加）'!G650,'組織C③（②のG6~P→F6にペースト＋事業所名追加）'!Q650=2,'組織C③（②のG6~P→F6にペースト＋事業所名追加）'!I650,'組織C③（②のG6~P→F6にペースト＋事業所名追加）'!Q650=3,'組織C③（②のG6~P→F6にペースト＋事業所名追加）'!K650,'組織C③（②のG6~P→F6にペースト＋事業所名追加）'!Q650=4,'組織C③（②のG6~P→F6にペースト＋事業所名追加）'!M650,'組織C③（②のG6~P→F6にペースト＋事業所名追加）'!Q650=5,'組織C③（②のG6~P→F6にペースト＋事業所名追加）'!O650)</f>
        <v/>
      </c>
      <c r="D650" s="81" t="str" cm="1">
        <f t="array" ref="D650">_xlfn.IFS('組織C③（②のG6~P→F6にペースト＋事業所名追加）'!Q650="","",'組織C③（②のG6~P→F6にペースト＋事業所名追加）'!Q650=1,"",'組織C③（②のG6~P→F6にペースト＋事業所名追加）'!Q650=2,'組織C③（②のG6~P→F6にペースト＋事業所名追加）'!G650,'組織C③（②のG6~P→F6にペースト＋事業所名追加）'!Q650=3,'組織C③（②のG6~P→F6にペースト＋事業所名追加）'!I650,'組織C③（②のG6~P→F6にペースト＋事業所名追加）'!Q650=4,'組織C③（②のG6~P→F6にペースト＋事業所名追加）'!K650,'組織C③（②のG6~P→F6にペースト＋事業所名追加）'!Q650=5,'組織C③（②のG6~P→F6にペースト＋事業所名追加）'!M650)</f>
        <v/>
      </c>
      <c r="E650" s="64" t="str">
        <f t="shared" si="20"/>
        <v/>
      </c>
      <c r="F650" s="29" t="str">
        <f t="shared" ref="F650:F713" si="21">IF(C650="","",IF(D650="",1,IF(H650="",(INDEX($A$6:$F$805,MATCH(D650,$C$6:$C$805,0),6))+1,(INDEX($A$6:$H$805,MATCH(H650,$G$6:$G$805,0),6))+1)))</f>
        <v/>
      </c>
      <c r="G650" s="68" t="str" cm="1">
        <f t="array" ref="G650">IF($G$6="","",_xlfn.IFS('組織C③（②のG6~P→F6にペースト＋事業所名追加）'!Q650="","",'組織C③（②のG6~P→F6にペースト＋事業所名追加）'!Q650=1,'組織C③（②のG6~P→F6にペースト＋事業所名追加）'!F650,'組織C③（②のG6~P→F6にペースト＋事業所名追加）'!Q650=2,'組織C③（②のG6~P→F6にペースト＋事業所名追加）'!H650,'組織C③（②のG6~P→F6にペースト＋事業所名追加）'!Q650=3,'組織C③（②のG6~P→F6にペースト＋事業所名追加）'!J650,'組織C③（②のG6~P→F6にペースト＋事業所名追加）'!Q650=4,'組織C③（②のG6~P→F6にペースト＋事業所名追加）'!L650,'組織C③（②のG6~P→F6にペースト＋事業所名追加）'!Q650=5,'組織C③（②のG6~P→F6にペースト＋事業所名追加）'!N650))</f>
        <v/>
      </c>
      <c r="H650" s="68" t="str" cm="1">
        <f t="array" ref="H650">IF($G$6="","",_xlfn.IFS('組織C③（②のG6~P→F6にペースト＋事業所名追加）'!Q650="","",'組織C③（②のG6~P→F6にペースト＋事業所名追加）'!Q650=1,"",'組織C③（②のG6~P→F6にペースト＋事業所名追加）'!Q650=2,'組織C③（②のG6~P→F6にペースト＋事業所名追加）'!F650,'組織C③（②のG6~P→F6にペースト＋事業所名追加）'!Q650=3,'組織C③（②のG6~P→F6にペースト＋事業所名追加）'!H650,'組織C③（②のG6~P→F6にペースト＋事業所名追加）'!Q650=4,'組織C③（②のG6~P→F6にペースト＋事業所名追加）'!J650,'組織C③（②のG6~P→F6にペースト＋事業所名追加）'!Q650=5,'組織C③（②のG6~P→F6にペースト＋事業所名追加）'!L650))</f>
        <v/>
      </c>
      <c r="I650" s="68" t="str">
        <f>IF('組織C③（②のG6~P→F6にペースト＋事業所名追加）'!C650="","",'組織C③（②のG6~P→F6にペースト＋事業所名追加）'!C650)</f>
        <v/>
      </c>
      <c r="J650" s="64"/>
    </row>
    <row r="651" spans="1:10">
      <c r="A651" s="64" t="s">
        <v>1553</v>
      </c>
      <c r="B651" s="79"/>
      <c r="C651" s="81" t="str" cm="1">
        <f t="array" ref="C651">_xlfn.IFS('組織C③（②のG6~P→F6にペースト＋事業所名追加）'!Q651="","",'組織C③（②のG6~P→F6にペースト＋事業所名追加）'!Q651=1,'組織C③（②のG6~P→F6にペースト＋事業所名追加）'!G651,'組織C③（②のG6~P→F6にペースト＋事業所名追加）'!Q651=2,'組織C③（②のG6~P→F6にペースト＋事業所名追加）'!I651,'組織C③（②のG6~P→F6にペースト＋事業所名追加）'!Q651=3,'組織C③（②のG6~P→F6にペースト＋事業所名追加）'!K651,'組織C③（②のG6~P→F6にペースト＋事業所名追加）'!Q651=4,'組織C③（②のG6~P→F6にペースト＋事業所名追加）'!M651,'組織C③（②のG6~P→F6にペースト＋事業所名追加）'!Q651=5,'組織C③（②のG6~P→F6にペースト＋事業所名追加）'!O651)</f>
        <v/>
      </c>
      <c r="D651" s="81" t="str" cm="1">
        <f t="array" ref="D651">_xlfn.IFS('組織C③（②のG6~P→F6にペースト＋事業所名追加）'!Q651="","",'組織C③（②のG6~P→F6にペースト＋事業所名追加）'!Q651=1,"",'組織C③（②のG6~P→F6にペースト＋事業所名追加）'!Q651=2,'組織C③（②のG6~P→F6にペースト＋事業所名追加）'!G651,'組織C③（②のG6~P→F6にペースト＋事業所名追加）'!Q651=3,'組織C③（②のG6~P→F6にペースト＋事業所名追加）'!I651,'組織C③（②のG6~P→F6にペースト＋事業所名追加）'!Q651=4,'組織C③（②のG6~P→F6にペースト＋事業所名追加）'!K651,'組織C③（②のG6~P→F6にペースト＋事業所名追加）'!Q651=5,'組織C③（②のG6~P→F6にペースト＋事業所名追加）'!M651)</f>
        <v/>
      </c>
      <c r="E651" s="64" t="str">
        <f t="shared" ref="E651:E714" si="22">IF(D651="","",IF(H651="",(INDEX($A$6:$C$805,MATCH(D651,$C$6:$C$805,0),1)),(INDEX($A$6:$H$805,MATCH(H651,$G$6:$G$805,0),1))))</f>
        <v/>
      </c>
      <c r="F651" s="29" t="str">
        <f t="shared" si="21"/>
        <v/>
      </c>
      <c r="G651" s="68" t="str" cm="1">
        <f t="array" ref="G651">IF($G$6="","",_xlfn.IFS('組織C③（②のG6~P→F6にペースト＋事業所名追加）'!Q651="","",'組織C③（②のG6~P→F6にペースト＋事業所名追加）'!Q651=1,'組織C③（②のG6~P→F6にペースト＋事業所名追加）'!F651,'組織C③（②のG6~P→F6にペースト＋事業所名追加）'!Q651=2,'組織C③（②のG6~P→F6にペースト＋事業所名追加）'!H651,'組織C③（②のG6~P→F6にペースト＋事業所名追加）'!Q651=3,'組織C③（②のG6~P→F6にペースト＋事業所名追加）'!J651,'組織C③（②のG6~P→F6にペースト＋事業所名追加）'!Q651=4,'組織C③（②のG6~P→F6にペースト＋事業所名追加）'!L651,'組織C③（②のG6~P→F6にペースト＋事業所名追加）'!Q651=5,'組織C③（②のG6~P→F6にペースト＋事業所名追加）'!N651))</f>
        <v/>
      </c>
      <c r="H651" s="68" t="str" cm="1">
        <f t="array" ref="H651">IF($G$6="","",_xlfn.IFS('組織C③（②のG6~P→F6にペースト＋事業所名追加）'!Q651="","",'組織C③（②のG6~P→F6にペースト＋事業所名追加）'!Q651=1,"",'組織C③（②のG6~P→F6にペースト＋事業所名追加）'!Q651=2,'組織C③（②のG6~P→F6にペースト＋事業所名追加）'!F651,'組織C③（②のG6~P→F6にペースト＋事業所名追加）'!Q651=3,'組織C③（②のG6~P→F6にペースト＋事業所名追加）'!H651,'組織C③（②のG6~P→F6にペースト＋事業所名追加）'!Q651=4,'組織C③（②のG6~P→F6にペースト＋事業所名追加）'!J651,'組織C③（②のG6~P→F6にペースト＋事業所名追加）'!Q651=5,'組織C③（②のG6~P→F6にペースト＋事業所名追加）'!L651))</f>
        <v/>
      </c>
      <c r="I651" s="68" t="str">
        <f>IF('組織C③（②のG6~P→F6にペースト＋事業所名追加）'!C651="","",'組織C③（②のG6~P→F6にペースト＋事業所名追加）'!C651)</f>
        <v/>
      </c>
      <c r="J651" s="64"/>
    </row>
    <row r="652" spans="1:10">
      <c r="A652" s="64" t="s">
        <v>1554</v>
      </c>
      <c r="B652" s="79"/>
      <c r="C652" s="81" t="str" cm="1">
        <f t="array" ref="C652">_xlfn.IFS('組織C③（②のG6~P→F6にペースト＋事業所名追加）'!Q652="","",'組織C③（②のG6~P→F6にペースト＋事業所名追加）'!Q652=1,'組織C③（②のG6~P→F6にペースト＋事業所名追加）'!G652,'組織C③（②のG6~P→F6にペースト＋事業所名追加）'!Q652=2,'組織C③（②のG6~P→F6にペースト＋事業所名追加）'!I652,'組織C③（②のG6~P→F6にペースト＋事業所名追加）'!Q652=3,'組織C③（②のG6~P→F6にペースト＋事業所名追加）'!K652,'組織C③（②のG6~P→F6にペースト＋事業所名追加）'!Q652=4,'組織C③（②のG6~P→F6にペースト＋事業所名追加）'!M652,'組織C③（②のG6~P→F6にペースト＋事業所名追加）'!Q652=5,'組織C③（②のG6~P→F6にペースト＋事業所名追加）'!O652)</f>
        <v/>
      </c>
      <c r="D652" s="81" t="str" cm="1">
        <f t="array" ref="D652">_xlfn.IFS('組織C③（②のG6~P→F6にペースト＋事業所名追加）'!Q652="","",'組織C③（②のG6~P→F6にペースト＋事業所名追加）'!Q652=1,"",'組織C③（②のG6~P→F6にペースト＋事業所名追加）'!Q652=2,'組織C③（②のG6~P→F6にペースト＋事業所名追加）'!G652,'組織C③（②のG6~P→F6にペースト＋事業所名追加）'!Q652=3,'組織C③（②のG6~P→F6にペースト＋事業所名追加）'!I652,'組織C③（②のG6~P→F6にペースト＋事業所名追加）'!Q652=4,'組織C③（②のG6~P→F6にペースト＋事業所名追加）'!K652,'組織C③（②のG6~P→F6にペースト＋事業所名追加）'!Q652=5,'組織C③（②のG6~P→F6にペースト＋事業所名追加）'!M652)</f>
        <v/>
      </c>
      <c r="E652" s="64" t="str">
        <f t="shared" si="22"/>
        <v/>
      </c>
      <c r="F652" s="29" t="str">
        <f t="shared" si="21"/>
        <v/>
      </c>
      <c r="G652" s="68" t="str" cm="1">
        <f t="array" ref="G652">IF($G$6="","",_xlfn.IFS('組織C③（②のG6~P→F6にペースト＋事業所名追加）'!Q652="","",'組織C③（②のG6~P→F6にペースト＋事業所名追加）'!Q652=1,'組織C③（②のG6~P→F6にペースト＋事業所名追加）'!F652,'組織C③（②のG6~P→F6にペースト＋事業所名追加）'!Q652=2,'組織C③（②のG6~P→F6にペースト＋事業所名追加）'!H652,'組織C③（②のG6~P→F6にペースト＋事業所名追加）'!Q652=3,'組織C③（②のG6~P→F6にペースト＋事業所名追加）'!J652,'組織C③（②のG6~P→F6にペースト＋事業所名追加）'!Q652=4,'組織C③（②のG6~P→F6にペースト＋事業所名追加）'!L652,'組織C③（②のG6~P→F6にペースト＋事業所名追加）'!Q652=5,'組織C③（②のG6~P→F6にペースト＋事業所名追加）'!N652))</f>
        <v/>
      </c>
      <c r="H652" s="68" t="str" cm="1">
        <f t="array" ref="H652">IF($G$6="","",_xlfn.IFS('組織C③（②のG6~P→F6にペースト＋事業所名追加）'!Q652="","",'組織C③（②のG6~P→F6にペースト＋事業所名追加）'!Q652=1,"",'組織C③（②のG6~P→F6にペースト＋事業所名追加）'!Q652=2,'組織C③（②のG6~P→F6にペースト＋事業所名追加）'!F652,'組織C③（②のG6~P→F6にペースト＋事業所名追加）'!Q652=3,'組織C③（②のG6~P→F6にペースト＋事業所名追加）'!H652,'組織C③（②のG6~P→F6にペースト＋事業所名追加）'!Q652=4,'組織C③（②のG6~P→F6にペースト＋事業所名追加）'!J652,'組織C③（②のG6~P→F6にペースト＋事業所名追加）'!Q652=5,'組織C③（②のG6~P→F6にペースト＋事業所名追加）'!L652))</f>
        <v/>
      </c>
      <c r="I652" s="68" t="str">
        <f>IF('組織C③（②のG6~P→F6にペースト＋事業所名追加）'!C652="","",'組織C③（②のG6~P→F6にペースト＋事業所名追加）'!C652)</f>
        <v/>
      </c>
      <c r="J652" s="64"/>
    </row>
    <row r="653" spans="1:10">
      <c r="A653" s="64" t="s">
        <v>1555</v>
      </c>
      <c r="B653" s="79"/>
      <c r="C653" s="81" t="str" cm="1">
        <f t="array" ref="C653">_xlfn.IFS('組織C③（②のG6~P→F6にペースト＋事業所名追加）'!Q653="","",'組織C③（②のG6~P→F6にペースト＋事業所名追加）'!Q653=1,'組織C③（②のG6~P→F6にペースト＋事業所名追加）'!G653,'組織C③（②のG6~P→F6にペースト＋事業所名追加）'!Q653=2,'組織C③（②のG6~P→F6にペースト＋事業所名追加）'!I653,'組織C③（②のG6~P→F6にペースト＋事業所名追加）'!Q653=3,'組織C③（②のG6~P→F6にペースト＋事業所名追加）'!K653,'組織C③（②のG6~P→F6にペースト＋事業所名追加）'!Q653=4,'組織C③（②のG6~P→F6にペースト＋事業所名追加）'!M653,'組織C③（②のG6~P→F6にペースト＋事業所名追加）'!Q653=5,'組織C③（②のG6~P→F6にペースト＋事業所名追加）'!O653)</f>
        <v/>
      </c>
      <c r="D653" s="81" t="str" cm="1">
        <f t="array" ref="D653">_xlfn.IFS('組織C③（②のG6~P→F6にペースト＋事業所名追加）'!Q653="","",'組織C③（②のG6~P→F6にペースト＋事業所名追加）'!Q653=1,"",'組織C③（②のG6~P→F6にペースト＋事業所名追加）'!Q653=2,'組織C③（②のG6~P→F6にペースト＋事業所名追加）'!G653,'組織C③（②のG6~P→F6にペースト＋事業所名追加）'!Q653=3,'組織C③（②のG6~P→F6にペースト＋事業所名追加）'!I653,'組織C③（②のG6~P→F6にペースト＋事業所名追加）'!Q653=4,'組織C③（②のG6~P→F6にペースト＋事業所名追加）'!K653,'組織C③（②のG6~P→F6にペースト＋事業所名追加）'!Q653=5,'組織C③（②のG6~P→F6にペースト＋事業所名追加）'!M653)</f>
        <v/>
      </c>
      <c r="E653" s="64" t="str">
        <f t="shared" si="22"/>
        <v/>
      </c>
      <c r="F653" s="29" t="str">
        <f t="shared" si="21"/>
        <v/>
      </c>
      <c r="G653" s="68" t="str" cm="1">
        <f t="array" ref="G653">IF($G$6="","",_xlfn.IFS('組織C③（②のG6~P→F6にペースト＋事業所名追加）'!Q653="","",'組織C③（②のG6~P→F6にペースト＋事業所名追加）'!Q653=1,'組織C③（②のG6~P→F6にペースト＋事業所名追加）'!F653,'組織C③（②のG6~P→F6にペースト＋事業所名追加）'!Q653=2,'組織C③（②のG6~P→F6にペースト＋事業所名追加）'!H653,'組織C③（②のG6~P→F6にペースト＋事業所名追加）'!Q653=3,'組織C③（②のG6~P→F6にペースト＋事業所名追加）'!J653,'組織C③（②のG6~P→F6にペースト＋事業所名追加）'!Q653=4,'組織C③（②のG6~P→F6にペースト＋事業所名追加）'!L653,'組織C③（②のG6~P→F6にペースト＋事業所名追加）'!Q653=5,'組織C③（②のG6~P→F6にペースト＋事業所名追加）'!N653))</f>
        <v/>
      </c>
      <c r="H653" s="68" t="str" cm="1">
        <f t="array" ref="H653">IF($G$6="","",_xlfn.IFS('組織C③（②のG6~P→F6にペースト＋事業所名追加）'!Q653="","",'組織C③（②のG6~P→F6にペースト＋事業所名追加）'!Q653=1,"",'組織C③（②のG6~P→F6にペースト＋事業所名追加）'!Q653=2,'組織C③（②のG6~P→F6にペースト＋事業所名追加）'!F653,'組織C③（②のG6~P→F6にペースト＋事業所名追加）'!Q653=3,'組織C③（②のG6~P→F6にペースト＋事業所名追加）'!H653,'組織C③（②のG6~P→F6にペースト＋事業所名追加）'!Q653=4,'組織C③（②のG6~P→F6にペースト＋事業所名追加）'!J653,'組織C③（②のG6~P→F6にペースト＋事業所名追加）'!Q653=5,'組織C③（②のG6~P→F6にペースト＋事業所名追加）'!L653))</f>
        <v/>
      </c>
      <c r="I653" s="68" t="str">
        <f>IF('組織C③（②のG6~P→F6にペースト＋事業所名追加）'!C653="","",'組織C③（②のG6~P→F6にペースト＋事業所名追加）'!C653)</f>
        <v/>
      </c>
      <c r="J653" s="64"/>
    </row>
    <row r="654" spans="1:10">
      <c r="A654" s="64" t="s">
        <v>1556</v>
      </c>
      <c r="B654" s="79"/>
      <c r="C654" s="81" t="str" cm="1">
        <f t="array" ref="C654">_xlfn.IFS('組織C③（②のG6~P→F6にペースト＋事業所名追加）'!Q654="","",'組織C③（②のG6~P→F6にペースト＋事業所名追加）'!Q654=1,'組織C③（②のG6~P→F6にペースト＋事業所名追加）'!G654,'組織C③（②のG6~P→F6にペースト＋事業所名追加）'!Q654=2,'組織C③（②のG6~P→F6にペースト＋事業所名追加）'!I654,'組織C③（②のG6~P→F6にペースト＋事業所名追加）'!Q654=3,'組織C③（②のG6~P→F6にペースト＋事業所名追加）'!K654,'組織C③（②のG6~P→F6にペースト＋事業所名追加）'!Q654=4,'組織C③（②のG6~P→F6にペースト＋事業所名追加）'!M654,'組織C③（②のG6~P→F6にペースト＋事業所名追加）'!Q654=5,'組織C③（②のG6~P→F6にペースト＋事業所名追加）'!O654)</f>
        <v/>
      </c>
      <c r="D654" s="81" t="str" cm="1">
        <f t="array" ref="D654">_xlfn.IFS('組織C③（②のG6~P→F6にペースト＋事業所名追加）'!Q654="","",'組織C③（②のG6~P→F6にペースト＋事業所名追加）'!Q654=1,"",'組織C③（②のG6~P→F6にペースト＋事業所名追加）'!Q654=2,'組織C③（②のG6~P→F6にペースト＋事業所名追加）'!G654,'組織C③（②のG6~P→F6にペースト＋事業所名追加）'!Q654=3,'組織C③（②のG6~P→F6にペースト＋事業所名追加）'!I654,'組織C③（②のG6~P→F6にペースト＋事業所名追加）'!Q654=4,'組織C③（②のG6~P→F6にペースト＋事業所名追加）'!K654,'組織C③（②のG6~P→F6にペースト＋事業所名追加）'!Q654=5,'組織C③（②のG6~P→F6にペースト＋事業所名追加）'!M654)</f>
        <v/>
      </c>
      <c r="E654" s="64" t="str">
        <f t="shared" si="22"/>
        <v/>
      </c>
      <c r="F654" s="29" t="str">
        <f t="shared" si="21"/>
        <v/>
      </c>
      <c r="G654" s="68" t="str" cm="1">
        <f t="array" ref="G654">IF($G$6="","",_xlfn.IFS('組織C③（②のG6~P→F6にペースト＋事業所名追加）'!Q654="","",'組織C③（②のG6~P→F6にペースト＋事業所名追加）'!Q654=1,'組織C③（②のG6~P→F6にペースト＋事業所名追加）'!F654,'組織C③（②のG6~P→F6にペースト＋事業所名追加）'!Q654=2,'組織C③（②のG6~P→F6にペースト＋事業所名追加）'!H654,'組織C③（②のG6~P→F6にペースト＋事業所名追加）'!Q654=3,'組織C③（②のG6~P→F6にペースト＋事業所名追加）'!J654,'組織C③（②のG6~P→F6にペースト＋事業所名追加）'!Q654=4,'組織C③（②のG6~P→F6にペースト＋事業所名追加）'!L654,'組織C③（②のG6~P→F6にペースト＋事業所名追加）'!Q654=5,'組織C③（②のG6~P→F6にペースト＋事業所名追加）'!N654))</f>
        <v/>
      </c>
      <c r="H654" s="68" t="str" cm="1">
        <f t="array" ref="H654">IF($G$6="","",_xlfn.IFS('組織C③（②のG6~P→F6にペースト＋事業所名追加）'!Q654="","",'組織C③（②のG6~P→F6にペースト＋事業所名追加）'!Q654=1,"",'組織C③（②のG6~P→F6にペースト＋事業所名追加）'!Q654=2,'組織C③（②のG6~P→F6にペースト＋事業所名追加）'!F654,'組織C③（②のG6~P→F6にペースト＋事業所名追加）'!Q654=3,'組織C③（②のG6~P→F6にペースト＋事業所名追加）'!H654,'組織C③（②のG6~P→F6にペースト＋事業所名追加）'!Q654=4,'組織C③（②のG6~P→F6にペースト＋事業所名追加）'!J654,'組織C③（②のG6~P→F6にペースト＋事業所名追加）'!Q654=5,'組織C③（②のG6~P→F6にペースト＋事業所名追加）'!L654))</f>
        <v/>
      </c>
      <c r="I654" s="68" t="str">
        <f>IF('組織C③（②のG6~P→F6にペースト＋事業所名追加）'!C654="","",'組織C③（②のG6~P→F6にペースト＋事業所名追加）'!C654)</f>
        <v/>
      </c>
      <c r="J654" s="64"/>
    </row>
    <row r="655" spans="1:10">
      <c r="A655" s="64" t="s">
        <v>1557</v>
      </c>
      <c r="B655" s="79"/>
      <c r="C655" s="81" t="str" cm="1">
        <f t="array" ref="C655">_xlfn.IFS('組織C③（②のG6~P→F6にペースト＋事業所名追加）'!Q655="","",'組織C③（②のG6~P→F6にペースト＋事業所名追加）'!Q655=1,'組織C③（②のG6~P→F6にペースト＋事業所名追加）'!G655,'組織C③（②のG6~P→F6にペースト＋事業所名追加）'!Q655=2,'組織C③（②のG6~P→F6にペースト＋事業所名追加）'!I655,'組織C③（②のG6~P→F6にペースト＋事業所名追加）'!Q655=3,'組織C③（②のG6~P→F6にペースト＋事業所名追加）'!K655,'組織C③（②のG6~P→F6にペースト＋事業所名追加）'!Q655=4,'組織C③（②のG6~P→F6にペースト＋事業所名追加）'!M655,'組織C③（②のG6~P→F6にペースト＋事業所名追加）'!Q655=5,'組織C③（②のG6~P→F6にペースト＋事業所名追加）'!O655)</f>
        <v/>
      </c>
      <c r="D655" s="81" t="str" cm="1">
        <f t="array" ref="D655">_xlfn.IFS('組織C③（②のG6~P→F6にペースト＋事業所名追加）'!Q655="","",'組織C③（②のG6~P→F6にペースト＋事業所名追加）'!Q655=1,"",'組織C③（②のG6~P→F6にペースト＋事業所名追加）'!Q655=2,'組織C③（②のG6~P→F6にペースト＋事業所名追加）'!G655,'組織C③（②のG6~P→F6にペースト＋事業所名追加）'!Q655=3,'組織C③（②のG6~P→F6にペースト＋事業所名追加）'!I655,'組織C③（②のG6~P→F6にペースト＋事業所名追加）'!Q655=4,'組織C③（②のG6~P→F6にペースト＋事業所名追加）'!K655,'組織C③（②のG6~P→F6にペースト＋事業所名追加）'!Q655=5,'組織C③（②のG6~P→F6にペースト＋事業所名追加）'!M655)</f>
        <v/>
      </c>
      <c r="E655" s="64" t="str">
        <f t="shared" si="22"/>
        <v/>
      </c>
      <c r="F655" s="29" t="str">
        <f t="shared" si="21"/>
        <v/>
      </c>
      <c r="G655" s="68" t="str" cm="1">
        <f t="array" ref="G655">IF($G$6="","",_xlfn.IFS('組織C③（②のG6~P→F6にペースト＋事業所名追加）'!Q655="","",'組織C③（②のG6~P→F6にペースト＋事業所名追加）'!Q655=1,'組織C③（②のG6~P→F6にペースト＋事業所名追加）'!F655,'組織C③（②のG6~P→F6にペースト＋事業所名追加）'!Q655=2,'組織C③（②のG6~P→F6にペースト＋事業所名追加）'!H655,'組織C③（②のG6~P→F6にペースト＋事業所名追加）'!Q655=3,'組織C③（②のG6~P→F6にペースト＋事業所名追加）'!J655,'組織C③（②のG6~P→F6にペースト＋事業所名追加）'!Q655=4,'組織C③（②のG6~P→F6にペースト＋事業所名追加）'!L655,'組織C③（②のG6~P→F6にペースト＋事業所名追加）'!Q655=5,'組織C③（②のG6~P→F6にペースト＋事業所名追加）'!N655))</f>
        <v/>
      </c>
      <c r="H655" s="68" t="str" cm="1">
        <f t="array" ref="H655">IF($G$6="","",_xlfn.IFS('組織C③（②のG6~P→F6にペースト＋事業所名追加）'!Q655="","",'組織C③（②のG6~P→F6にペースト＋事業所名追加）'!Q655=1,"",'組織C③（②のG6~P→F6にペースト＋事業所名追加）'!Q655=2,'組織C③（②のG6~P→F6にペースト＋事業所名追加）'!F655,'組織C③（②のG6~P→F6にペースト＋事業所名追加）'!Q655=3,'組織C③（②のG6~P→F6にペースト＋事業所名追加）'!H655,'組織C③（②のG6~P→F6にペースト＋事業所名追加）'!Q655=4,'組織C③（②のG6~P→F6にペースト＋事業所名追加）'!J655,'組織C③（②のG6~P→F6にペースト＋事業所名追加）'!Q655=5,'組織C③（②のG6~P→F6にペースト＋事業所名追加）'!L655))</f>
        <v/>
      </c>
      <c r="I655" s="68" t="str">
        <f>IF('組織C③（②のG6~P→F6にペースト＋事業所名追加）'!C655="","",'組織C③（②のG6~P→F6にペースト＋事業所名追加）'!C655)</f>
        <v/>
      </c>
      <c r="J655" s="64"/>
    </row>
    <row r="656" spans="1:10">
      <c r="A656" s="64" t="s">
        <v>1558</v>
      </c>
      <c r="B656" s="79"/>
      <c r="C656" s="81" t="str" cm="1">
        <f t="array" ref="C656">_xlfn.IFS('組織C③（②のG6~P→F6にペースト＋事業所名追加）'!Q656="","",'組織C③（②のG6~P→F6にペースト＋事業所名追加）'!Q656=1,'組織C③（②のG6~P→F6にペースト＋事業所名追加）'!G656,'組織C③（②のG6~P→F6にペースト＋事業所名追加）'!Q656=2,'組織C③（②のG6~P→F6にペースト＋事業所名追加）'!I656,'組織C③（②のG6~P→F6にペースト＋事業所名追加）'!Q656=3,'組織C③（②のG6~P→F6にペースト＋事業所名追加）'!K656,'組織C③（②のG6~P→F6にペースト＋事業所名追加）'!Q656=4,'組織C③（②のG6~P→F6にペースト＋事業所名追加）'!M656,'組織C③（②のG6~P→F6にペースト＋事業所名追加）'!Q656=5,'組織C③（②のG6~P→F6にペースト＋事業所名追加）'!O656)</f>
        <v/>
      </c>
      <c r="D656" s="81" t="str" cm="1">
        <f t="array" ref="D656">_xlfn.IFS('組織C③（②のG6~P→F6にペースト＋事業所名追加）'!Q656="","",'組織C③（②のG6~P→F6にペースト＋事業所名追加）'!Q656=1,"",'組織C③（②のG6~P→F6にペースト＋事業所名追加）'!Q656=2,'組織C③（②のG6~P→F6にペースト＋事業所名追加）'!G656,'組織C③（②のG6~P→F6にペースト＋事業所名追加）'!Q656=3,'組織C③（②のG6~P→F6にペースト＋事業所名追加）'!I656,'組織C③（②のG6~P→F6にペースト＋事業所名追加）'!Q656=4,'組織C③（②のG6~P→F6にペースト＋事業所名追加）'!K656,'組織C③（②のG6~P→F6にペースト＋事業所名追加）'!Q656=5,'組織C③（②のG6~P→F6にペースト＋事業所名追加）'!M656)</f>
        <v/>
      </c>
      <c r="E656" s="64" t="str">
        <f t="shared" si="22"/>
        <v/>
      </c>
      <c r="F656" s="29" t="str">
        <f t="shared" si="21"/>
        <v/>
      </c>
      <c r="G656" s="68" t="str" cm="1">
        <f t="array" ref="G656">IF($G$6="","",_xlfn.IFS('組織C③（②のG6~P→F6にペースト＋事業所名追加）'!Q656="","",'組織C③（②のG6~P→F6にペースト＋事業所名追加）'!Q656=1,'組織C③（②のG6~P→F6にペースト＋事業所名追加）'!F656,'組織C③（②のG6~P→F6にペースト＋事業所名追加）'!Q656=2,'組織C③（②のG6~P→F6にペースト＋事業所名追加）'!H656,'組織C③（②のG6~P→F6にペースト＋事業所名追加）'!Q656=3,'組織C③（②のG6~P→F6にペースト＋事業所名追加）'!J656,'組織C③（②のG6~P→F6にペースト＋事業所名追加）'!Q656=4,'組織C③（②のG6~P→F6にペースト＋事業所名追加）'!L656,'組織C③（②のG6~P→F6にペースト＋事業所名追加）'!Q656=5,'組織C③（②のG6~P→F6にペースト＋事業所名追加）'!N656))</f>
        <v/>
      </c>
      <c r="H656" s="68" t="str" cm="1">
        <f t="array" ref="H656">IF($G$6="","",_xlfn.IFS('組織C③（②のG6~P→F6にペースト＋事業所名追加）'!Q656="","",'組織C③（②のG6~P→F6にペースト＋事業所名追加）'!Q656=1,"",'組織C③（②のG6~P→F6にペースト＋事業所名追加）'!Q656=2,'組織C③（②のG6~P→F6にペースト＋事業所名追加）'!F656,'組織C③（②のG6~P→F6にペースト＋事業所名追加）'!Q656=3,'組織C③（②のG6~P→F6にペースト＋事業所名追加）'!H656,'組織C③（②のG6~P→F6にペースト＋事業所名追加）'!Q656=4,'組織C③（②のG6~P→F6にペースト＋事業所名追加）'!J656,'組織C③（②のG6~P→F6にペースト＋事業所名追加）'!Q656=5,'組織C③（②のG6~P→F6にペースト＋事業所名追加）'!L656))</f>
        <v/>
      </c>
      <c r="I656" s="68" t="str">
        <f>IF('組織C③（②のG6~P→F6にペースト＋事業所名追加）'!C656="","",'組織C③（②のG6~P→F6にペースト＋事業所名追加）'!C656)</f>
        <v/>
      </c>
      <c r="J656" s="64"/>
    </row>
    <row r="657" spans="1:10">
      <c r="A657" s="64" t="s">
        <v>1559</v>
      </c>
      <c r="B657" s="79"/>
      <c r="C657" s="81" t="str" cm="1">
        <f t="array" ref="C657">_xlfn.IFS('組織C③（②のG6~P→F6にペースト＋事業所名追加）'!Q657="","",'組織C③（②のG6~P→F6にペースト＋事業所名追加）'!Q657=1,'組織C③（②のG6~P→F6にペースト＋事業所名追加）'!G657,'組織C③（②のG6~P→F6にペースト＋事業所名追加）'!Q657=2,'組織C③（②のG6~P→F6にペースト＋事業所名追加）'!I657,'組織C③（②のG6~P→F6にペースト＋事業所名追加）'!Q657=3,'組織C③（②のG6~P→F6にペースト＋事業所名追加）'!K657,'組織C③（②のG6~P→F6にペースト＋事業所名追加）'!Q657=4,'組織C③（②のG6~P→F6にペースト＋事業所名追加）'!M657,'組織C③（②のG6~P→F6にペースト＋事業所名追加）'!Q657=5,'組織C③（②のG6~P→F6にペースト＋事業所名追加）'!O657)</f>
        <v/>
      </c>
      <c r="D657" s="81" t="str" cm="1">
        <f t="array" ref="D657">_xlfn.IFS('組織C③（②のG6~P→F6にペースト＋事業所名追加）'!Q657="","",'組織C③（②のG6~P→F6にペースト＋事業所名追加）'!Q657=1,"",'組織C③（②のG6~P→F6にペースト＋事業所名追加）'!Q657=2,'組織C③（②のG6~P→F6にペースト＋事業所名追加）'!G657,'組織C③（②のG6~P→F6にペースト＋事業所名追加）'!Q657=3,'組織C③（②のG6~P→F6にペースト＋事業所名追加）'!I657,'組織C③（②のG6~P→F6にペースト＋事業所名追加）'!Q657=4,'組織C③（②のG6~P→F6にペースト＋事業所名追加）'!K657,'組織C③（②のG6~P→F6にペースト＋事業所名追加）'!Q657=5,'組織C③（②のG6~P→F6にペースト＋事業所名追加）'!M657)</f>
        <v/>
      </c>
      <c r="E657" s="64" t="str">
        <f t="shared" si="22"/>
        <v/>
      </c>
      <c r="F657" s="29" t="str">
        <f t="shared" si="21"/>
        <v/>
      </c>
      <c r="G657" s="68" t="str" cm="1">
        <f t="array" ref="G657">IF($G$6="","",_xlfn.IFS('組織C③（②のG6~P→F6にペースト＋事業所名追加）'!Q657="","",'組織C③（②のG6~P→F6にペースト＋事業所名追加）'!Q657=1,'組織C③（②のG6~P→F6にペースト＋事業所名追加）'!F657,'組織C③（②のG6~P→F6にペースト＋事業所名追加）'!Q657=2,'組織C③（②のG6~P→F6にペースト＋事業所名追加）'!H657,'組織C③（②のG6~P→F6にペースト＋事業所名追加）'!Q657=3,'組織C③（②のG6~P→F6にペースト＋事業所名追加）'!J657,'組織C③（②のG6~P→F6にペースト＋事業所名追加）'!Q657=4,'組織C③（②のG6~P→F6にペースト＋事業所名追加）'!L657,'組織C③（②のG6~P→F6にペースト＋事業所名追加）'!Q657=5,'組織C③（②のG6~P→F6にペースト＋事業所名追加）'!N657))</f>
        <v/>
      </c>
      <c r="H657" s="68" t="str" cm="1">
        <f t="array" ref="H657">IF($G$6="","",_xlfn.IFS('組織C③（②のG6~P→F6にペースト＋事業所名追加）'!Q657="","",'組織C③（②のG6~P→F6にペースト＋事業所名追加）'!Q657=1,"",'組織C③（②のG6~P→F6にペースト＋事業所名追加）'!Q657=2,'組織C③（②のG6~P→F6にペースト＋事業所名追加）'!F657,'組織C③（②のG6~P→F6にペースト＋事業所名追加）'!Q657=3,'組織C③（②のG6~P→F6にペースト＋事業所名追加）'!H657,'組織C③（②のG6~P→F6にペースト＋事業所名追加）'!Q657=4,'組織C③（②のG6~P→F6にペースト＋事業所名追加）'!J657,'組織C③（②のG6~P→F6にペースト＋事業所名追加）'!Q657=5,'組織C③（②のG6~P→F6にペースト＋事業所名追加）'!L657))</f>
        <v/>
      </c>
      <c r="I657" s="68" t="str">
        <f>IF('組織C③（②のG6~P→F6にペースト＋事業所名追加）'!C657="","",'組織C③（②のG6~P→F6にペースト＋事業所名追加）'!C657)</f>
        <v/>
      </c>
      <c r="J657" s="64"/>
    </row>
    <row r="658" spans="1:10">
      <c r="A658" s="64" t="s">
        <v>1560</v>
      </c>
      <c r="B658" s="79"/>
      <c r="C658" s="81" t="str" cm="1">
        <f t="array" ref="C658">_xlfn.IFS('組織C③（②のG6~P→F6にペースト＋事業所名追加）'!Q658="","",'組織C③（②のG6~P→F6にペースト＋事業所名追加）'!Q658=1,'組織C③（②のG6~P→F6にペースト＋事業所名追加）'!G658,'組織C③（②のG6~P→F6にペースト＋事業所名追加）'!Q658=2,'組織C③（②のG6~P→F6にペースト＋事業所名追加）'!I658,'組織C③（②のG6~P→F6にペースト＋事業所名追加）'!Q658=3,'組織C③（②のG6~P→F6にペースト＋事業所名追加）'!K658,'組織C③（②のG6~P→F6にペースト＋事業所名追加）'!Q658=4,'組織C③（②のG6~P→F6にペースト＋事業所名追加）'!M658,'組織C③（②のG6~P→F6にペースト＋事業所名追加）'!Q658=5,'組織C③（②のG6~P→F6にペースト＋事業所名追加）'!O658)</f>
        <v/>
      </c>
      <c r="D658" s="81" t="str" cm="1">
        <f t="array" ref="D658">_xlfn.IFS('組織C③（②のG6~P→F6にペースト＋事業所名追加）'!Q658="","",'組織C③（②のG6~P→F6にペースト＋事業所名追加）'!Q658=1,"",'組織C③（②のG6~P→F6にペースト＋事業所名追加）'!Q658=2,'組織C③（②のG6~P→F6にペースト＋事業所名追加）'!G658,'組織C③（②のG6~P→F6にペースト＋事業所名追加）'!Q658=3,'組織C③（②のG6~P→F6にペースト＋事業所名追加）'!I658,'組織C③（②のG6~P→F6にペースト＋事業所名追加）'!Q658=4,'組織C③（②のG6~P→F6にペースト＋事業所名追加）'!K658,'組織C③（②のG6~P→F6にペースト＋事業所名追加）'!Q658=5,'組織C③（②のG6~P→F6にペースト＋事業所名追加）'!M658)</f>
        <v/>
      </c>
      <c r="E658" s="64" t="str">
        <f t="shared" si="22"/>
        <v/>
      </c>
      <c r="F658" s="29" t="str">
        <f t="shared" si="21"/>
        <v/>
      </c>
      <c r="G658" s="68" t="str" cm="1">
        <f t="array" ref="G658">IF($G$6="","",_xlfn.IFS('組織C③（②のG6~P→F6にペースト＋事業所名追加）'!Q658="","",'組織C③（②のG6~P→F6にペースト＋事業所名追加）'!Q658=1,'組織C③（②のG6~P→F6にペースト＋事業所名追加）'!F658,'組織C③（②のG6~P→F6にペースト＋事業所名追加）'!Q658=2,'組織C③（②のG6~P→F6にペースト＋事業所名追加）'!H658,'組織C③（②のG6~P→F6にペースト＋事業所名追加）'!Q658=3,'組織C③（②のG6~P→F6にペースト＋事業所名追加）'!J658,'組織C③（②のG6~P→F6にペースト＋事業所名追加）'!Q658=4,'組織C③（②のG6~P→F6にペースト＋事業所名追加）'!L658,'組織C③（②のG6~P→F6にペースト＋事業所名追加）'!Q658=5,'組織C③（②のG6~P→F6にペースト＋事業所名追加）'!N658))</f>
        <v/>
      </c>
      <c r="H658" s="68" t="str" cm="1">
        <f t="array" ref="H658">IF($G$6="","",_xlfn.IFS('組織C③（②のG6~P→F6にペースト＋事業所名追加）'!Q658="","",'組織C③（②のG6~P→F6にペースト＋事業所名追加）'!Q658=1,"",'組織C③（②のG6~P→F6にペースト＋事業所名追加）'!Q658=2,'組織C③（②のG6~P→F6にペースト＋事業所名追加）'!F658,'組織C③（②のG6~P→F6にペースト＋事業所名追加）'!Q658=3,'組織C③（②のG6~P→F6にペースト＋事業所名追加）'!H658,'組織C③（②のG6~P→F6にペースト＋事業所名追加）'!Q658=4,'組織C③（②のG6~P→F6にペースト＋事業所名追加）'!J658,'組織C③（②のG6~P→F6にペースト＋事業所名追加）'!Q658=5,'組織C③（②のG6~P→F6にペースト＋事業所名追加）'!L658))</f>
        <v/>
      </c>
      <c r="I658" s="68" t="str">
        <f>IF('組織C③（②のG6~P→F6にペースト＋事業所名追加）'!C658="","",'組織C③（②のG6~P→F6にペースト＋事業所名追加）'!C658)</f>
        <v/>
      </c>
      <c r="J658" s="64"/>
    </row>
    <row r="659" spans="1:10">
      <c r="A659" s="64" t="s">
        <v>1561</v>
      </c>
      <c r="B659" s="79"/>
      <c r="C659" s="81" t="str" cm="1">
        <f t="array" ref="C659">_xlfn.IFS('組織C③（②のG6~P→F6にペースト＋事業所名追加）'!Q659="","",'組織C③（②のG6~P→F6にペースト＋事業所名追加）'!Q659=1,'組織C③（②のG6~P→F6にペースト＋事業所名追加）'!G659,'組織C③（②のG6~P→F6にペースト＋事業所名追加）'!Q659=2,'組織C③（②のG6~P→F6にペースト＋事業所名追加）'!I659,'組織C③（②のG6~P→F6にペースト＋事業所名追加）'!Q659=3,'組織C③（②のG6~P→F6にペースト＋事業所名追加）'!K659,'組織C③（②のG6~P→F6にペースト＋事業所名追加）'!Q659=4,'組織C③（②のG6~P→F6にペースト＋事業所名追加）'!M659,'組織C③（②のG6~P→F6にペースト＋事業所名追加）'!Q659=5,'組織C③（②のG6~P→F6にペースト＋事業所名追加）'!O659)</f>
        <v/>
      </c>
      <c r="D659" s="81" t="str" cm="1">
        <f t="array" ref="D659">_xlfn.IFS('組織C③（②のG6~P→F6にペースト＋事業所名追加）'!Q659="","",'組織C③（②のG6~P→F6にペースト＋事業所名追加）'!Q659=1,"",'組織C③（②のG6~P→F6にペースト＋事業所名追加）'!Q659=2,'組織C③（②のG6~P→F6にペースト＋事業所名追加）'!G659,'組織C③（②のG6~P→F6にペースト＋事業所名追加）'!Q659=3,'組織C③（②のG6~P→F6にペースト＋事業所名追加）'!I659,'組織C③（②のG6~P→F6にペースト＋事業所名追加）'!Q659=4,'組織C③（②のG6~P→F6にペースト＋事業所名追加）'!K659,'組織C③（②のG6~P→F6にペースト＋事業所名追加）'!Q659=5,'組織C③（②のG6~P→F6にペースト＋事業所名追加）'!M659)</f>
        <v/>
      </c>
      <c r="E659" s="64" t="str">
        <f t="shared" si="22"/>
        <v/>
      </c>
      <c r="F659" s="29" t="str">
        <f t="shared" si="21"/>
        <v/>
      </c>
      <c r="G659" s="68" t="str" cm="1">
        <f t="array" ref="G659">IF($G$6="","",_xlfn.IFS('組織C③（②のG6~P→F6にペースト＋事業所名追加）'!Q659="","",'組織C③（②のG6~P→F6にペースト＋事業所名追加）'!Q659=1,'組織C③（②のG6~P→F6にペースト＋事業所名追加）'!F659,'組織C③（②のG6~P→F6にペースト＋事業所名追加）'!Q659=2,'組織C③（②のG6~P→F6にペースト＋事業所名追加）'!H659,'組織C③（②のG6~P→F6にペースト＋事業所名追加）'!Q659=3,'組織C③（②のG6~P→F6にペースト＋事業所名追加）'!J659,'組織C③（②のG6~P→F6にペースト＋事業所名追加）'!Q659=4,'組織C③（②のG6~P→F6にペースト＋事業所名追加）'!L659,'組織C③（②のG6~P→F6にペースト＋事業所名追加）'!Q659=5,'組織C③（②のG6~P→F6にペースト＋事業所名追加）'!N659))</f>
        <v/>
      </c>
      <c r="H659" s="68" t="str" cm="1">
        <f t="array" ref="H659">IF($G$6="","",_xlfn.IFS('組織C③（②のG6~P→F6にペースト＋事業所名追加）'!Q659="","",'組織C③（②のG6~P→F6にペースト＋事業所名追加）'!Q659=1,"",'組織C③（②のG6~P→F6にペースト＋事業所名追加）'!Q659=2,'組織C③（②のG6~P→F6にペースト＋事業所名追加）'!F659,'組織C③（②のG6~P→F6にペースト＋事業所名追加）'!Q659=3,'組織C③（②のG6~P→F6にペースト＋事業所名追加）'!H659,'組織C③（②のG6~P→F6にペースト＋事業所名追加）'!Q659=4,'組織C③（②のG6~P→F6にペースト＋事業所名追加）'!J659,'組織C③（②のG6~P→F6にペースト＋事業所名追加）'!Q659=5,'組織C③（②のG6~P→F6にペースト＋事業所名追加）'!L659))</f>
        <v/>
      </c>
      <c r="I659" s="68" t="str">
        <f>IF('組織C③（②のG6~P→F6にペースト＋事業所名追加）'!C659="","",'組織C③（②のG6~P→F6にペースト＋事業所名追加）'!C659)</f>
        <v/>
      </c>
      <c r="J659" s="64"/>
    </row>
    <row r="660" spans="1:10">
      <c r="A660" s="64" t="s">
        <v>1562</v>
      </c>
      <c r="B660" s="79"/>
      <c r="C660" s="81" t="str" cm="1">
        <f t="array" ref="C660">_xlfn.IFS('組織C③（②のG6~P→F6にペースト＋事業所名追加）'!Q660="","",'組織C③（②のG6~P→F6にペースト＋事業所名追加）'!Q660=1,'組織C③（②のG6~P→F6にペースト＋事業所名追加）'!G660,'組織C③（②のG6~P→F6にペースト＋事業所名追加）'!Q660=2,'組織C③（②のG6~P→F6にペースト＋事業所名追加）'!I660,'組織C③（②のG6~P→F6にペースト＋事業所名追加）'!Q660=3,'組織C③（②のG6~P→F6にペースト＋事業所名追加）'!K660,'組織C③（②のG6~P→F6にペースト＋事業所名追加）'!Q660=4,'組織C③（②のG6~P→F6にペースト＋事業所名追加）'!M660,'組織C③（②のG6~P→F6にペースト＋事業所名追加）'!Q660=5,'組織C③（②のG6~P→F6にペースト＋事業所名追加）'!O660)</f>
        <v/>
      </c>
      <c r="D660" s="81" t="str" cm="1">
        <f t="array" ref="D660">_xlfn.IFS('組織C③（②のG6~P→F6にペースト＋事業所名追加）'!Q660="","",'組織C③（②のG6~P→F6にペースト＋事業所名追加）'!Q660=1,"",'組織C③（②のG6~P→F6にペースト＋事業所名追加）'!Q660=2,'組織C③（②のG6~P→F6にペースト＋事業所名追加）'!G660,'組織C③（②のG6~P→F6にペースト＋事業所名追加）'!Q660=3,'組織C③（②のG6~P→F6にペースト＋事業所名追加）'!I660,'組織C③（②のG6~P→F6にペースト＋事業所名追加）'!Q660=4,'組織C③（②のG6~P→F6にペースト＋事業所名追加）'!K660,'組織C③（②のG6~P→F6にペースト＋事業所名追加）'!Q660=5,'組織C③（②のG6~P→F6にペースト＋事業所名追加）'!M660)</f>
        <v/>
      </c>
      <c r="E660" s="64" t="str">
        <f t="shared" si="22"/>
        <v/>
      </c>
      <c r="F660" s="29" t="str">
        <f t="shared" si="21"/>
        <v/>
      </c>
      <c r="G660" s="68" t="str" cm="1">
        <f t="array" ref="G660">IF($G$6="","",_xlfn.IFS('組織C③（②のG6~P→F6にペースト＋事業所名追加）'!Q660="","",'組織C③（②のG6~P→F6にペースト＋事業所名追加）'!Q660=1,'組織C③（②のG6~P→F6にペースト＋事業所名追加）'!F660,'組織C③（②のG6~P→F6にペースト＋事業所名追加）'!Q660=2,'組織C③（②のG6~P→F6にペースト＋事業所名追加）'!H660,'組織C③（②のG6~P→F6にペースト＋事業所名追加）'!Q660=3,'組織C③（②のG6~P→F6にペースト＋事業所名追加）'!J660,'組織C③（②のG6~P→F6にペースト＋事業所名追加）'!Q660=4,'組織C③（②のG6~P→F6にペースト＋事業所名追加）'!L660,'組織C③（②のG6~P→F6にペースト＋事業所名追加）'!Q660=5,'組織C③（②のG6~P→F6にペースト＋事業所名追加）'!N660))</f>
        <v/>
      </c>
      <c r="H660" s="68" t="str" cm="1">
        <f t="array" ref="H660">IF($G$6="","",_xlfn.IFS('組織C③（②のG6~P→F6にペースト＋事業所名追加）'!Q660="","",'組織C③（②のG6~P→F6にペースト＋事業所名追加）'!Q660=1,"",'組織C③（②のG6~P→F6にペースト＋事業所名追加）'!Q660=2,'組織C③（②のG6~P→F6にペースト＋事業所名追加）'!F660,'組織C③（②のG6~P→F6にペースト＋事業所名追加）'!Q660=3,'組織C③（②のG6~P→F6にペースト＋事業所名追加）'!H660,'組織C③（②のG6~P→F6にペースト＋事業所名追加）'!Q660=4,'組織C③（②のG6~P→F6にペースト＋事業所名追加）'!J660,'組織C③（②のG6~P→F6にペースト＋事業所名追加）'!Q660=5,'組織C③（②のG6~P→F6にペースト＋事業所名追加）'!L660))</f>
        <v/>
      </c>
      <c r="I660" s="68" t="str">
        <f>IF('組織C③（②のG6~P→F6にペースト＋事業所名追加）'!C660="","",'組織C③（②のG6~P→F6にペースト＋事業所名追加）'!C660)</f>
        <v/>
      </c>
      <c r="J660" s="64"/>
    </row>
    <row r="661" spans="1:10">
      <c r="A661" s="64" t="s">
        <v>1563</v>
      </c>
      <c r="B661" s="79"/>
      <c r="C661" s="81" t="str" cm="1">
        <f t="array" ref="C661">_xlfn.IFS('組織C③（②のG6~P→F6にペースト＋事業所名追加）'!Q661="","",'組織C③（②のG6~P→F6にペースト＋事業所名追加）'!Q661=1,'組織C③（②のG6~P→F6にペースト＋事業所名追加）'!G661,'組織C③（②のG6~P→F6にペースト＋事業所名追加）'!Q661=2,'組織C③（②のG6~P→F6にペースト＋事業所名追加）'!I661,'組織C③（②のG6~P→F6にペースト＋事業所名追加）'!Q661=3,'組織C③（②のG6~P→F6にペースト＋事業所名追加）'!K661,'組織C③（②のG6~P→F6にペースト＋事業所名追加）'!Q661=4,'組織C③（②のG6~P→F6にペースト＋事業所名追加）'!M661,'組織C③（②のG6~P→F6にペースト＋事業所名追加）'!Q661=5,'組織C③（②のG6~P→F6にペースト＋事業所名追加）'!O661)</f>
        <v/>
      </c>
      <c r="D661" s="81" t="str" cm="1">
        <f t="array" ref="D661">_xlfn.IFS('組織C③（②のG6~P→F6にペースト＋事業所名追加）'!Q661="","",'組織C③（②のG6~P→F6にペースト＋事業所名追加）'!Q661=1,"",'組織C③（②のG6~P→F6にペースト＋事業所名追加）'!Q661=2,'組織C③（②のG6~P→F6にペースト＋事業所名追加）'!G661,'組織C③（②のG6~P→F6にペースト＋事業所名追加）'!Q661=3,'組織C③（②のG6~P→F6にペースト＋事業所名追加）'!I661,'組織C③（②のG6~P→F6にペースト＋事業所名追加）'!Q661=4,'組織C③（②のG6~P→F6にペースト＋事業所名追加）'!K661,'組織C③（②のG6~P→F6にペースト＋事業所名追加）'!Q661=5,'組織C③（②のG6~P→F6にペースト＋事業所名追加）'!M661)</f>
        <v/>
      </c>
      <c r="E661" s="64" t="str">
        <f t="shared" si="22"/>
        <v/>
      </c>
      <c r="F661" s="29" t="str">
        <f t="shared" si="21"/>
        <v/>
      </c>
      <c r="G661" s="68" t="str" cm="1">
        <f t="array" ref="G661">IF($G$6="","",_xlfn.IFS('組織C③（②のG6~P→F6にペースト＋事業所名追加）'!Q661="","",'組織C③（②のG6~P→F6にペースト＋事業所名追加）'!Q661=1,'組織C③（②のG6~P→F6にペースト＋事業所名追加）'!F661,'組織C③（②のG6~P→F6にペースト＋事業所名追加）'!Q661=2,'組織C③（②のG6~P→F6にペースト＋事業所名追加）'!H661,'組織C③（②のG6~P→F6にペースト＋事業所名追加）'!Q661=3,'組織C③（②のG6~P→F6にペースト＋事業所名追加）'!J661,'組織C③（②のG6~P→F6にペースト＋事業所名追加）'!Q661=4,'組織C③（②のG6~P→F6にペースト＋事業所名追加）'!L661,'組織C③（②のG6~P→F6にペースト＋事業所名追加）'!Q661=5,'組織C③（②のG6~P→F6にペースト＋事業所名追加）'!N661))</f>
        <v/>
      </c>
      <c r="H661" s="68" t="str" cm="1">
        <f t="array" ref="H661">IF($G$6="","",_xlfn.IFS('組織C③（②のG6~P→F6にペースト＋事業所名追加）'!Q661="","",'組織C③（②のG6~P→F6にペースト＋事業所名追加）'!Q661=1,"",'組織C③（②のG6~P→F6にペースト＋事業所名追加）'!Q661=2,'組織C③（②のG6~P→F6にペースト＋事業所名追加）'!F661,'組織C③（②のG6~P→F6にペースト＋事業所名追加）'!Q661=3,'組織C③（②のG6~P→F6にペースト＋事業所名追加）'!H661,'組織C③（②のG6~P→F6にペースト＋事業所名追加）'!Q661=4,'組織C③（②のG6~P→F6にペースト＋事業所名追加）'!J661,'組織C③（②のG6~P→F6にペースト＋事業所名追加）'!Q661=5,'組織C③（②のG6~P→F6にペースト＋事業所名追加）'!L661))</f>
        <v/>
      </c>
      <c r="I661" s="68" t="str">
        <f>IF('組織C③（②のG6~P→F6にペースト＋事業所名追加）'!C661="","",'組織C③（②のG6~P→F6にペースト＋事業所名追加）'!C661)</f>
        <v/>
      </c>
      <c r="J661" s="64"/>
    </row>
    <row r="662" spans="1:10">
      <c r="A662" s="64" t="s">
        <v>1564</v>
      </c>
      <c r="B662" s="79"/>
      <c r="C662" s="81" t="str" cm="1">
        <f t="array" ref="C662">_xlfn.IFS('組織C③（②のG6~P→F6にペースト＋事業所名追加）'!Q662="","",'組織C③（②のG6~P→F6にペースト＋事業所名追加）'!Q662=1,'組織C③（②のG6~P→F6にペースト＋事業所名追加）'!G662,'組織C③（②のG6~P→F6にペースト＋事業所名追加）'!Q662=2,'組織C③（②のG6~P→F6にペースト＋事業所名追加）'!I662,'組織C③（②のG6~P→F6にペースト＋事業所名追加）'!Q662=3,'組織C③（②のG6~P→F6にペースト＋事業所名追加）'!K662,'組織C③（②のG6~P→F6にペースト＋事業所名追加）'!Q662=4,'組織C③（②のG6~P→F6にペースト＋事業所名追加）'!M662,'組織C③（②のG6~P→F6にペースト＋事業所名追加）'!Q662=5,'組織C③（②のG6~P→F6にペースト＋事業所名追加）'!O662)</f>
        <v/>
      </c>
      <c r="D662" s="81" t="str" cm="1">
        <f t="array" ref="D662">_xlfn.IFS('組織C③（②のG6~P→F6にペースト＋事業所名追加）'!Q662="","",'組織C③（②のG6~P→F6にペースト＋事業所名追加）'!Q662=1,"",'組織C③（②のG6~P→F6にペースト＋事業所名追加）'!Q662=2,'組織C③（②のG6~P→F6にペースト＋事業所名追加）'!G662,'組織C③（②のG6~P→F6にペースト＋事業所名追加）'!Q662=3,'組織C③（②のG6~P→F6にペースト＋事業所名追加）'!I662,'組織C③（②のG6~P→F6にペースト＋事業所名追加）'!Q662=4,'組織C③（②のG6~P→F6にペースト＋事業所名追加）'!K662,'組織C③（②のG6~P→F6にペースト＋事業所名追加）'!Q662=5,'組織C③（②のG6~P→F6にペースト＋事業所名追加）'!M662)</f>
        <v/>
      </c>
      <c r="E662" s="64" t="str">
        <f t="shared" si="22"/>
        <v/>
      </c>
      <c r="F662" s="29" t="str">
        <f t="shared" si="21"/>
        <v/>
      </c>
      <c r="G662" s="68" t="str" cm="1">
        <f t="array" ref="G662">IF($G$6="","",_xlfn.IFS('組織C③（②のG6~P→F6にペースト＋事業所名追加）'!Q662="","",'組織C③（②のG6~P→F6にペースト＋事業所名追加）'!Q662=1,'組織C③（②のG6~P→F6にペースト＋事業所名追加）'!F662,'組織C③（②のG6~P→F6にペースト＋事業所名追加）'!Q662=2,'組織C③（②のG6~P→F6にペースト＋事業所名追加）'!H662,'組織C③（②のG6~P→F6にペースト＋事業所名追加）'!Q662=3,'組織C③（②のG6~P→F6にペースト＋事業所名追加）'!J662,'組織C③（②のG6~P→F6にペースト＋事業所名追加）'!Q662=4,'組織C③（②のG6~P→F6にペースト＋事業所名追加）'!L662,'組織C③（②のG6~P→F6にペースト＋事業所名追加）'!Q662=5,'組織C③（②のG6~P→F6にペースト＋事業所名追加）'!N662))</f>
        <v/>
      </c>
      <c r="H662" s="68" t="str" cm="1">
        <f t="array" ref="H662">IF($G$6="","",_xlfn.IFS('組織C③（②のG6~P→F6にペースト＋事業所名追加）'!Q662="","",'組織C③（②のG6~P→F6にペースト＋事業所名追加）'!Q662=1,"",'組織C③（②のG6~P→F6にペースト＋事業所名追加）'!Q662=2,'組織C③（②のG6~P→F6にペースト＋事業所名追加）'!F662,'組織C③（②のG6~P→F6にペースト＋事業所名追加）'!Q662=3,'組織C③（②のG6~P→F6にペースト＋事業所名追加）'!H662,'組織C③（②のG6~P→F6にペースト＋事業所名追加）'!Q662=4,'組織C③（②のG6~P→F6にペースト＋事業所名追加）'!J662,'組織C③（②のG6~P→F6にペースト＋事業所名追加）'!Q662=5,'組織C③（②のG6~P→F6にペースト＋事業所名追加）'!L662))</f>
        <v/>
      </c>
      <c r="I662" s="68" t="str">
        <f>IF('組織C③（②のG6~P→F6にペースト＋事業所名追加）'!C662="","",'組織C③（②のG6~P→F6にペースト＋事業所名追加）'!C662)</f>
        <v/>
      </c>
      <c r="J662" s="64"/>
    </row>
    <row r="663" spans="1:10">
      <c r="A663" s="64" t="s">
        <v>1565</v>
      </c>
      <c r="B663" s="79"/>
      <c r="C663" s="81" t="str" cm="1">
        <f t="array" ref="C663">_xlfn.IFS('組織C③（②のG6~P→F6にペースト＋事業所名追加）'!Q663="","",'組織C③（②のG6~P→F6にペースト＋事業所名追加）'!Q663=1,'組織C③（②のG6~P→F6にペースト＋事業所名追加）'!G663,'組織C③（②のG6~P→F6にペースト＋事業所名追加）'!Q663=2,'組織C③（②のG6~P→F6にペースト＋事業所名追加）'!I663,'組織C③（②のG6~P→F6にペースト＋事業所名追加）'!Q663=3,'組織C③（②のG6~P→F6にペースト＋事業所名追加）'!K663,'組織C③（②のG6~P→F6にペースト＋事業所名追加）'!Q663=4,'組織C③（②のG6~P→F6にペースト＋事業所名追加）'!M663,'組織C③（②のG6~P→F6にペースト＋事業所名追加）'!Q663=5,'組織C③（②のG6~P→F6にペースト＋事業所名追加）'!O663)</f>
        <v/>
      </c>
      <c r="D663" s="81" t="str" cm="1">
        <f t="array" ref="D663">_xlfn.IFS('組織C③（②のG6~P→F6にペースト＋事業所名追加）'!Q663="","",'組織C③（②のG6~P→F6にペースト＋事業所名追加）'!Q663=1,"",'組織C③（②のG6~P→F6にペースト＋事業所名追加）'!Q663=2,'組織C③（②のG6~P→F6にペースト＋事業所名追加）'!G663,'組織C③（②のG6~P→F6にペースト＋事業所名追加）'!Q663=3,'組織C③（②のG6~P→F6にペースト＋事業所名追加）'!I663,'組織C③（②のG6~P→F6にペースト＋事業所名追加）'!Q663=4,'組織C③（②のG6~P→F6にペースト＋事業所名追加）'!K663,'組織C③（②のG6~P→F6にペースト＋事業所名追加）'!Q663=5,'組織C③（②のG6~P→F6にペースト＋事業所名追加）'!M663)</f>
        <v/>
      </c>
      <c r="E663" s="64" t="str">
        <f t="shared" si="22"/>
        <v/>
      </c>
      <c r="F663" s="29" t="str">
        <f t="shared" si="21"/>
        <v/>
      </c>
      <c r="G663" s="68" t="str" cm="1">
        <f t="array" ref="G663">IF($G$6="","",_xlfn.IFS('組織C③（②のG6~P→F6にペースト＋事業所名追加）'!Q663="","",'組織C③（②のG6~P→F6にペースト＋事業所名追加）'!Q663=1,'組織C③（②のG6~P→F6にペースト＋事業所名追加）'!F663,'組織C③（②のG6~P→F6にペースト＋事業所名追加）'!Q663=2,'組織C③（②のG6~P→F6にペースト＋事業所名追加）'!H663,'組織C③（②のG6~P→F6にペースト＋事業所名追加）'!Q663=3,'組織C③（②のG6~P→F6にペースト＋事業所名追加）'!J663,'組織C③（②のG6~P→F6にペースト＋事業所名追加）'!Q663=4,'組織C③（②のG6~P→F6にペースト＋事業所名追加）'!L663,'組織C③（②のG6~P→F6にペースト＋事業所名追加）'!Q663=5,'組織C③（②のG6~P→F6にペースト＋事業所名追加）'!N663))</f>
        <v/>
      </c>
      <c r="H663" s="68" t="str" cm="1">
        <f t="array" ref="H663">IF($G$6="","",_xlfn.IFS('組織C③（②のG6~P→F6にペースト＋事業所名追加）'!Q663="","",'組織C③（②のG6~P→F6にペースト＋事業所名追加）'!Q663=1,"",'組織C③（②のG6~P→F6にペースト＋事業所名追加）'!Q663=2,'組織C③（②のG6~P→F6にペースト＋事業所名追加）'!F663,'組織C③（②のG6~P→F6にペースト＋事業所名追加）'!Q663=3,'組織C③（②のG6~P→F6にペースト＋事業所名追加）'!H663,'組織C③（②のG6~P→F6にペースト＋事業所名追加）'!Q663=4,'組織C③（②のG6~P→F6にペースト＋事業所名追加）'!J663,'組織C③（②のG6~P→F6にペースト＋事業所名追加）'!Q663=5,'組織C③（②のG6~P→F6にペースト＋事業所名追加）'!L663))</f>
        <v/>
      </c>
      <c r="I663" s="68" t="str">
        <f>IF('組織C③（②のG6~P→F6にペースト＋事業所名追加）'!C663="","",'組織C③（②のG6~P→F6にペースト＋事業所名追加）'!C663)</f>
        <v/>
      </c>
      <c r="J663" s="64"/>
    </row>
    <row r="664" spans="1:10">
      <c r="A664" s="64" t="s">
        <v>1566</v>
      </c>
      <c r="B664" s="79"/>
      <c r="C664" s="81" t="str" cm="1">
        <f t="array" ref="C664">_xlfn.IFS('組織C③（②のG6~P→F6にペースト＋事業所名追加）'!Q664="","",'組織C③（②のG6~P→F6にペースト＋事業所名追加）'!Q664=1,'組織C③（②のG6~P→F6にペースト＋事業所名追加）'!G664,'組織C③（②のG6~P→F6にペースト＋事業所名追加）'!Q664=2,'組織C③（②のG6~P→F6にペースト＋事業所名追加）'!I664,'組織C③（②のG6~P→F6にペースト＋事業所名追加）'!Q664=3,'組織C③（②のG6~P→F6にペースト＋事業所名追加）'!K664,'組織C③（②のG6~P→F6にペースト＋事業所名追加）'!Q664=4,'組織C③（②のG6~P→F6にペースト＋事業所名追加）'!M664,'組織C③（②のG6~P→F6にペースト＋事業所名追加）'!Q664=5,'組織C③（②のG6~P→F6にペースト＋事業所名追加）'!O664)</f>
        <v/>
      </c>
      <c r="D664" s="81" t="str" cm="1">
        <f t="array" ref="D664">_xlfn.IFS('組織C③（②のG6~P→F6にペースト＋事業所名追加）'!Q664="","",'組織C③（②のG6~P→F6にペースト＋事業所名追加）'!Q664=1,"",'組織C③（②のG6~P→F6にペースト＋事業所名追加）'!Q664=2,'組織C③（②のG6~P→F6にペースト＋事業所名追加）'!G664,'組織C③（②のG6~P→F6にペースト＋事業所名追加）'!Q664=3,'組織C③（②のG6~P→F6にペースト＋事業所名追加）'!I664,'組織C③（②のG6~P→F6にペースト＋事業所名追加）'!Q664=4,'組織C③（②のG6~P→F6にペースト＋事業所名追加）'!K664,'組織C③（②のG6~P→F6にペースト＋事業所名追加）'!Q664=5,'組織C③（②のG6~P→F6にペースト＋事業所名追加）'!M664)</f>
        <v/>
      </c>
      <c r="E664" s="64" t="str">
        <f t="shared" si="22"/>
        <v/>
      </c>
      <c r="F664" s="29" t="str">
        <f t="shared" si="21"/>
        <v/>
      </c>
      <c r="G664" s="68" t="str" cm="1">
        <f t="array" ref="G664">IF($G$6="","",_xlfn.IFS('組織C③（②のG6~P→F6にペースト＋事業所名追加）'!Q664="","",'組織C③（②のG6~P→F6にペースト＋事業所名追加）'!Q664=1,'組織C③（②のG6~P→F6にペースト＋事業所名追加）'!F664,'組織C③（②のG6~P→F6にペースト＋事業所名追加）'!Q664=2,'組織C③（②のG6~P→F6にペースト＋事業所名追加）'!H664,'組織C③（②のG6~P→F6にペースト＋事業所名追加）'!Q664=3,'組織C③（②のG6~P→F6にペースト＋事業所名追加）'!J664,'組織C③（②のG6~P→F6にペースト＋事業所名追加）'!Q664=4,'組織C③（②のG6~P→F6にペースト＋事業所名追加）'!L664,'組織C③（②のG6~P→F6にペースト＋事業所名追加）'!Q664=5,'組織C③（②のG6~P→F6にペースト＋事業所名追加）'!N664))</f>
        <v/>
      </c>
      <c r="H664" s="68" t="str" cm="1">
        <f t="array" ref="H664">IF($G$6="","",_xlfn.IFS('組織C③（②のG6~P→F6にペースト＋事業所名追加）'!Q664="","",'組織C③（②のG6~P→F6にペースト＋事業所名追加）'!Q664=1,"",'組織C③（②のG6~P→F6にペースト＋事業所名追加）'!Q664=2,'組織C③（②のG6~P→F6にペースト＋事業所名追加）'!F664,'組織C③（②のG6~P→F6にペースト＋事業所名追加）'!Q664=3,'組織C③（②のG6~P→F6にペースト＋事業所名追加）'!H664,'組織C③（②のG6~P→F6にペースト＋事業所名追加）'!Q664=4,'組織C③（②のG6~P→F6にペースト＋事業所名追加）'!J664,'組織C③（②のG6~P→F6にペースト＋事業所名追加）'!Q664=5,'組織C③（②のG6~P→F6にペースト＋事業所名追加）'!L664))</f>
        <v/>
      </c>
      <c r="I664" s="68" t="str">
        <f>IF('組織C③（②のG6~P→F6にペースト＋事業所名追加）'!C664="","",'組織C③（②のG6~P→F6にペースト＋事業所名追加）'!C664)</f>
        <v/>
      </c>
      <c r="J664" s="64"/>
    </row>
    <row r="665" spans="1:10">
      <c r="A665" s="64" t="s">
        <v>1567</v>
      </c>
      <c r="B665" s="79"/>
      <c r="C665" s="81" t="str" cm="1">
        <f t="array" ref="C665">_xlfn.IFS('組織C③（②のG6~P→F6にペースト＋事業所名追加）'!Q665="","",'組織C③（②のG6~P→F6にペースト＋事業所名追加）'!Q665=1,'組織C③（②のG6~P→F6にペースト＋事業所名追加）'!G665,'組織C③（②のG6~P→F6にペースト＋事業所名追加）'!Q665=2,'組織C③（②のG6~P→F6にペースト＋事業所名追加）'!I665,'組織C③（②のG6~P→F6にペースト＋事業所名追加）'!Q665=3,'組織C③（②のG6~P→F6にペースト＋事業所名追加）'!K665,'組織C③（②のG6~P→F6にペースト＋事業所名追加）'!Q665=4,'組織C③（②のG6~P→F6にペースト＋事業所名追加）'!M665,'組織C③（②のG6~P→F6にペースト＋事業所名追加）'!Q665=5,'組織C③（②のG6~P→F6にペースト＋事業所名追加）'!O665)</f>
        <v/>
      </c>
      <c r="D665" s="81" t="str" cm="1">
        <f t="array" ref="D665">_xlfn.IFS('組織C③（②のG6~P→F6にペースト＋事業所名追加）'!Q665="","",'組織C③（②のG6~P→F6にペースト＋事業所名追加）'!Q665=1,"",'組織C③（②のG6~P→F6にペースト＋事業所名追加）'!Q665=2,'組織C③（②のG6~P→F6にペースト＋事業所名追加）'!G665,'組織C③（②のG6~P→F6にペースト＋事業所名追加）'!Q665=3,'組織C③（②のG6~P→F6にペースト＋事業所名追加）'!I665,'組織C③（②のG6~P→F6にペースト＋事業所名追加）'!Q665=4,'組織C③（②のG6~P→F6にペースト＋事業所名追加）'!K665,'組織C③（②のG6~P→F6にペースト＋事業所名追加）'!Q665=5,'組織C③（②のG6~P→F6にペースト＋事業所名追加）'!M665)</f>
        <v/>
      </c>
      <c r="E665" s="64" t="str">
        <f t="shared" si="22"/>
        <v/>
      </c>
      <c r="F665" s="29" t="str">
        <f t="shared" si="21"/>
        <v/>
      </c>
      <c r="G665" s="68" t="str" cm="1">
        <f t="array" ref="G665">IF($G$6="","",_xlfn.IFS('組織C③（②のG6~P→F6にペースト＋事業所名追加）'!Q665="","",'組織C③（②のG6~P→F6にペースト＋事業所名追加）'!Q665=1,'組織C③（②のG6~P→F6にペースト＋事業所名追加）'!F665,'組織C③（②のG6~P→F6にペースト＋事業所名追加）'!Q665=2,'組織C③（②のG6~P→F6にペースト＋事業所名追加）'!H665,'組織C③（②のG6~P→F6にペースト＋事業所名追加）'!Q665=3,'組織C③（②のG6~P→F6にペースト＋事業所名追加）'!J665,'組織C③（②のG6~P→F6にペースト＋事業所名追加）'!Q665=4,'組織C③（②のG6~P→F6にペースト＋事業所名追加）'!L665,'組織C③（②のG6~P→F6にペースト＋事業所名追加）'!Q665=5,'組織C③（②のG6~P→F6にペースト＋事業所名追加）'!N665))</f>
        <v/>
      </c>
      <c r="H665" s="68" t="str" cm="1">
        <f t="array" ref="H665">IF($G$6="","",_xlfn.IFS('組織C③（②のG6~P→F6にペースト＋事業所名追加）'!Q665="","",'組織C③（②のG6~P→F6にペースト＋事業所名追加）'!Q665=1,"",'組織C③（②のG6~P→F6にペースト＋事業所名追加）'!Q665=2,'組織C③（②のG6~P→F6にペースト＋事業所名追加）'!F665,'組織C③（②のG6~P→F6にペースト＋事業所名追加）'!Q665=3,'組織C③（②のG6~P→F6にペースト＋事業所名追加）'!H665,'組織C③（②のG6~P→F6にペースト＋事業所名追加）'!Q665=4,'組織C③（②のG6~P→F6にペースト＋事業所名追加）'!J665,'組織C③（②のG6~P→F6にペースト＋事業所名追加）'!Q665=5,'組織C③（②のG6~P→F6にペースト＋事業所名追加）'!L665))</f>
        <v/>
      </c>
      <c r="I665" s="68" t="str">
        <f>IF('組織C③（②のG6~P→F6にペースト＋事業所名追加）'!C665="","",'組織C③（②のG6~P→F6にペースト＋事業所名追加）'!C665)</f>
        <v/>
      </c>
      <c r="J665" s="64"/>
    </row>
    <row r="666" spans="1:10">
      <c r="A666" s="64" t="s">
        <v>1568</v>
      </c>
      <c r="B666" s="79"/>
      <c r="C666" s="81" t="str" cm="1">
        <f t="array" ref="C666">_xlfn.IFS('組織C③（②のG6~P→F6にペースト＋事業所名追加）'!Q666="","",'組織C③（②のG6~P→F6にペースト＋事業所名追加）'!Q666=1,'組織C③（②のG6~P→F6にペースト＋事業所名追加）'!G666,'組織C③（②のG6~P→F6にペースト＋事業所名追加）'!Q666=2,'組織C③（②のG6~P→F6にペースト＋事業所名追加）'!I666,'組織C③（②のG6~P→F6にペースト＋事業所名追加）'!Q666=3,'組織C③（②のG6~P→F6にペースト＋事業所名追加）'!K666,'組織C③（②のG6~P→F6にペースト＋事業所名追加）'!Q666=4,'組織C③（②のG6~P→F6にペースト＋事業所名追加）'!M666,'組織C③（②のG6~P→F6にペースト＋事業所名追加）'!Q666=5,'組織C③（②のG6~P→F6にペースト＋事業所名追加）'!O666)</f>
        <v/>
      </c>
      <c r="D666" s="81" t="str" cm="1">
        <f t="array" ref="D666">_xlfn.IFS('組織C③（②のG6~P→F6にペースト＋事業所名追加）'!Q666="","",'組織C③（②のG6~P→F6にペースト＋事業所名追加）'!Q666=1,"",'組織C③（②のG6~P→F6にペースト＋事業所名追加）'!Q666=2,'組織C③（②のG6~P→F6にペースト＋事業所名追加）'!G666,'組織C③（②のG6~P→F6にペースト＋事業所名追加）'!Q666=3,'組織C③（②のG6~P→F6にペースト＋事業所名追加）'!I666,'組織C③（②のG6~P→F6にペースト＋事業所名追加）'!Q666=4,'組織C③（②のG6~P→F6にペースト＋事業所名追加）'!K666,'組織C③（②のG6~P→F6にペースト＋事業所名追加）'!Q666=5,'組織C③（②のG6~P→F6にペースト＋事業所名追加）'!M666)</f>
        <v/>
      </c>
      <c r="E666" s="64" t="str">
        <f t="shared" si="22"/>
        <v/>
      </c>
      <c r="F666" s="29" t="str">
        <f t="shared" si="21"/>
        <v/>
      </c>
      <c r="G666" s="68" t="str" cm="1">
        <f t="array" ref="G666">IF($G$6="","",_xlfn.IFS('組織C③（②のG6~P→F6にペースト＋事業所名追加）'!Q666="","",'組織C③（②のG6~P→F6にペースト＋事業所名追加）'!Q666=1,'組織C③（②のG6~P→F6にペースト＋事業所名追加）'!F666,'組織C③（②のG6~P→F6にペースト＋事業所名追加）'!Q666=2,'組織C③（②のG6~P→F6にペースト＋事業所名追加）'!H666,'組織C③（②のG6~P→F6にペースト＋事業所名追加）'!Q666=3,'組織C③（②のG6~P→F6にペースト＋事業所名追加）'!J666,'組織C③（②のG6~P→F6にペースト＋事業所名追加）'!Q666=4,'組織C③（②のG6~P→F6にペースト＋事業所名追加）'!L666,'組織C③（②のG6~P→F6にペースト＋事業所名追加）'!Q666=5,'組織C③（②のG6~P→F6にペースト＋事業所名追加）'!N666))</f>
        <v/>
      </c>
      <c r="H666" s="68" t="str" cm="1">
        <f t="array" ref="H666">IF($G$6="","",_xlfn.IFS('組織C③（②のG6~P→F6にペースト＋事業所名追加）'!Q666="","",'組織C③（②のG6~P→F6にペースト＋事業所名追加）'!Q666=1,"",'組織C③（②のG6~P→F6にペースト＋事業所名追加）'!Q666=2,'組織C③（②のG6~P→F6にペースト＋事業所名追加）'!F666,'組織C③（②のG6~P→F6にペースト＋事業所名追加）'!Q666=3,'組織C③（②のG6~P→F6にペースト＋事業所名追加）'!H666,'組織C③（②のG6~P→F6にペースト＋事業所名追加）'!Q666=4,'組織C③（②のG6~P→F6にペースト＋事業所名追加）'!J666,'組織C③（②のG6~P→F6にペースト＋事業所名追加）'!Q666=5,'組織C③（②のG6~P→F6にペースト＋事業所名追加）'!L666))</f>
        <v/>
      </c>
      <c r="I666" s="68" t="str">
        <f>IF('組織C③（②のG6~P→F6にペースト＋事業所名追加）'!C666="","",'組織C③（②のG6~P→F6にペースト＋事業所名追加）'!C666)</f>
        <v/>
      </c>
      <c r="J666" s="64"/>
    </row>
    <row r="667" spans="1:10">
      <c r="A667" s="64" t="s">
        <v>1569</v>
      </c>
      <c r="B667" s="79"/>
      <c r="C667" s="81" t="str" cm="1">
        <f t="array" ref="C667">_xlfn.IFS('組織C③（②のG6~P→F6にペースト＋事業所名追加）'!Q667="","",'組織C③（②のG6~P→F6にペースト＋事業所名追加）'!Q667=1,'組織C③（②のG6~P→F6にペースト＋事業所名追加）'!G667,'組織C③（②のG6~P→F6にペースト＋事業所名追加）'!Q667=2,'組織C③（②のG6~P→F6にペースト＋事業所名追加）'!I667,'組織C③（②のG6~P→F6にペースト＋事業所名追加）'!Q667=3,'組織C③（②のG6~P→F6にペースト＋事業所名追加）'!K667,'組織C③（②のG6~P→F6にペースト＋事業所名追加）'!Q667=4,'組織C③（②のG6~P→F6にペースト＋事業所名追加）'!M667,'組織C③（②のG6~P→F6にペースト＋事業所名追加）'!Q667=5,'組織C③（②のG6~P→F6にペースト＋事業所名追加）'!O667)</f>
        <v/>
      </c>
      <c r="D667" s="81" t="str" cm="1">
        <f t="array" ref="D667">_xlfn.IFS('組織C③（②のG6~P→F6にペースト＋事業所名追加）'!Q667="","",'組織C③（②のG6~P→F6にペースト＋事業所名追加）'!Q667=1,"",'組織C③（②のG6~P→F6にペースト＋事業所名追加）'!Q667=2,'組織C③（②のG6~P→F6にペースト＋事業所名追加）'!G667,'組織C③（②のG6~P→F6にペースト＋事業所名追加）'!Q667=3,'組織C③（②のG6~P→F6にペースト＋事業所名追加）'!I667,'組織C③（②のG6~P→F6にペースト＋事業所名追加）'!Q667=4,'組織C③（②のG6~P→F6にペースト＋事業所名追加）'!K667,'組織C③（②のG6~P→F6にペースト＋事業所名追加）'!Q667=5,'組織C③（②のG6~P→F6にペースト＋事業所名追加）'!M667)</f>
        <v/>
      </c>
      <c r="E667" s="64" t="str">
        <f t="shared" si="22"/>
        <v/>
      </c>
      <c r="F667" s="29" t="str">
        <f t="shared" si="21"/>
        <v/>
      </c>
      <c r="G667" s="68" t="str" cm="1">
        <f t="array" ref="G667">IF($G$6="","",_xlfn.IFS('組織C③（②のG6~P→F6にペースト＋事業所名追加）'!Q667="","",'組織C③（②のG6~P→F6にペースト＋事業所名追加）'!Q667=1,'組織C③（②のG6~P→F6にペースト＋事業所名追加）'!F667,'組織C③（②のG6~P→F6にペースト＋事業所名追加）'!Q667=2,'組織C③（②のG6~P→F6にペースト＋事業所名追加）'!H667,'組織C③（②のG6~P→F6にペースト＋事業所名追加）'!Q667=3,'組織C③（②のG6~P→F6にペースト＋事業所名追加）'!J667,'組織C③（②のG6~P→F6にペースト＋事業所名追加）'!Q667=4,'組織C③（②のG6~P→F6にペースト＋事業所名追加）'!L667,'組織C③（②のG6~P→F6にペースト＋事業所名追加）'!Q667=5,'組織C③（②のG6~P→F6にペースト＋事業所名追加）'!N667))</f>
        <v/>
      </c>
      <c r="H667" s="68" t="str" cm="1">
        <f t="array" ref="H667">IF($G$6="","",_xlfn.IFS('組織C③（②のG6~P→F6にペースト＋事業所名追加）'!Q667="","",'組織C③（②のG6~P→F6にペースト＋事業所名追加）'!Q667=1,"",'組織C③（②のG6~P→F6にペースト＋事業所名追加）'!Q667=2,'組織C③（②のG6~P→F6にペースト＋事業所名追加）'!F667,'組織C③（②のG6~P→F6にペースト＋事業所名追加）'!Q667=3,'組織C③（②のG6~P→F6にペースト＋事業所名追加）'!H667,'組織C③（②のG6~P→F6にペースト＋事業所名追加）'!Q667=4,'組織C③（②のG6~P→F6にペースト＋事業所名追加）'!J667,'組織C③（②のG6~P→F6にペースト＋事業所名追加）'!Q667=5,'組織C③（②のG6~P→F6にペースト＋事業所名追加）'!L667))</f>
        <v/>
      </c>
      <c r="I667" s="68" t="str">
        <f>IF('組織C③（②のG6~P→F6にペースト＋事業所名追加）'!C667="","",'組織C③（②のG6~P→F6にペースト＋事業所名追加）'!C667)</f>
        <v/>
      </c>
      <c r="J667" s="64"/>
    </row>
    <row r="668" spans="1:10">
      <c r="A668" s="64" t="s">
        <v>1570</v>
      </c>
      <c r="B668" s="79"/>
      <c r="C668" s="81" t="str" cm="1">
        <f t="array" ref="C668">_xlfn.IFS('組織C③（②のG6~P→F6にペースト＋事業所名追加）'!Q668="","",'組織C③（②のG6~P→F6にペースト＋事業所名追加）'!Q668=1,'組織C③（②のG6~P→F6にペースト＋事業所名追加）'!G668,'組織C③（②のG6~P→F6にペースト＋事業所名追加）'!Q668=2,'組織C③（②のG6~P→F6にペースト＋事業所名追加）'!I668,'組織C③（②のG6~P→F6にペースト＋事業所名追加）'!Q668=3,'組織C③（②のG6~P→F6にペースト＋事業所名追加）'!K668,'組織C③（②のG6~P→F6にペースト＋事業所名追加）'!Q668=4,'組織C③（②のG6~P→F6にペースト＋事業所名追加）'!M668,'組織C③（②のG6~P→F6にペースト＋事業所名追加）'!Q668=5,'組織C③（②のG6~P→F6にペースト＋事業所名追加）'!O668)</f>
        <v/>
      </c>
      <c r="D668" s="81" t="str" cm="1">
        <f t="array" ref="D668">_xlfn.IFS('組織C③（②のG6~P→F6にペースト＋事業所名追加）'!Q668="","",'組織C③（②のG6~P→F6にペースト＋事業所名追加）'!Q668=1,"",'組織C③（②のG6~P→F6にペースト＋事業所名追加）'!Q668=2,'組織C③（②のG6~P→F6にペースト＋事業所名追加）'!G668,'組織C③（②のG6~P→F6にペースト＋事業所名追加）'!Q668=3,'組織C③（②のG6~P→F6にペースト＋事業所名追加）'!I668,'組織C③（②のG6~P→F6にペースト＋事業所名追加）'!Q668=4,'組織C③（②のG6~P→F6にペースト＋事業所名追加）'!K668,'組織C③（②のG6~P→F6にペースト＋事業所名追加）'!Q668=5,'組織C③（②のG6~P→F6にペースト＋事業所名追加）'!M668)</f>
        <v/>
      </c>
      <c r="E668" s="64" t="str">
        <f t="shared" si="22"/>
        <v/>
      </c>
      <c r="F668" s="29" t="str">
        <f t="shared" si="21"/>
        <v/>
      </c>
      <c r="G668" s="68" t="str" cm="1">
        <f t="array" ref="G668">IF($G$6="","",_xlfn.IFS('組織C③（②のG6~P→F6にペースト＋事業所名追加）'!Q668="","",'組織C③（②のG6~P→F6にペースト＋事業所名追加）'!Q668=1,'組織C③（②のG6~P→F6にペースト＋事業所名追加）'!F668,'組織C③（②のG6~P→F6にペースト＋事業所名追加）'!Q668=2,'組織C③（②のG6~P→F6にペースト＋事業所名追加）'!H668,'組織C③（②のG6~P→F6にペースト＋事業所名追加）'!Q668=3,'組織C③（②のG6~P→F6にペースト＋事業所名追加）'!J668,'組織C③（②のG6~P→F6にペースト＋事業所名追加）'!Q668=4,'組織C③（②のG6~P→F6にペースト＋事業所名追加）'!L668,'組織C③（②のG6~P→F6にペースト＋事業所名追加）'!Q668=5,'組織C③（②のG6~P→F6にペースト＋事業所名追加）'!N668))</f>
        <v/>
      </c>
      <c r="H668" s="68" t="str" cm="1">
        <f t="array" ref="H668">IF($G$6="","",_xlfn.IFS('組織C③（②のG6~P→F6にペースト＋事業所名追加）'!Q668="","",'組織C③（②のG6~P→F6にペースト＋事業所名追加）'!Q668=1,"",'組織C③（②のG6~P→F6にペースト＋事業所名追加）'!Q668=2,'組織C③（②のG6~P→F6にペースト＋事業所名追加）'!F668,'組織C③（②のG6~P→F6にペースト＋事業所名追加）'!Q668=3,'組織C③（②のG6~P→F6にペースト＋事業所名追加）'!H668,'組織C③（②のG6~P→F6にペースト＋事業所名追加）'!Q668=4,'組織C③（②のG6~P→F6にペースト＋事業所名追加）'!J668,'組織C③（②のG6~P→F6にペースト＋事業所名追加）'!Q668=5,'組織C③（②のG6~P→F6にペースト＋事業所名追加）'!L668))</f>
        <v/>
      </c>
      <c r="I668" s="68" t="str">
        <f>IF('組織C③（②のG6~P→F6にペースト＋事業所名追加）'!C668="","",'組織C③（②のG6~P→F6にペースト＋事業所名追加）'!C668)</f>
        <v/>
      </c>
      <c r="J668" s="64"/>
    </row>
    <row r="669" spans="1:10">
      <c r="A669" s="64" t="s">
        <v>1571</v>
      </c>
      <c r="B669" s="79"/>
      <c r="C669" s="81" t="str" cm="1">
        <f t="array" ref="C669">_xlfn.IFS('組織C③（②のG6~P→F6にペースト＋事業所名追加）'!Q669="","",'組織C③（②のG6~P→F6にペースト＋事業所名追加）'!Q669=1,'組織C③（②のG6~P→F6にペースト＋事業所名追加）'!G669,'組織C③（②のG6~P→F6にペースト＋事業所名追加）'!Q669=2,'組織C③（②のG6~P→F6にペースト＋事業所名追加）'!I669,'組織C③（②のG6~P→F6にペースト＋事業所名追加）'!Q669=3,'組織C③（②のG6~P→F6にペースト＋事業所名追加）'!K669,'組織C③（②のG6~P→F6にペースト＋事業所名追加）'!Q669=4,'組織C③（②のG6~P→F6にペースト＋事業所名追加）'!M669,'組織C③（②のG6~P→F6にペースト＋事業所名追加）'!Q669=5,'組織C③（②のG6~P→F6にペースト＋事業所名追加）'!O669)</f>
        <v/>
      </c>
      <c r="D669" s="81" t="str" cm="1">
        <f t="array" ref="D669">_xlfn.IFS('組織C③（②のG6~P→F6にペースト＋事業所名追加）'!Q669="","",'組織C③（②のG6~P→F6にペースト＋事業所名追加）'!Q669=1,"",'組織C③（②のG6~P→F6にペースト＋事業所名追加）'!Q669=2,'組織C③（②のG6~P→F6にペースト＋事業所名追加）'!G669,'組織C③（②のG6~P→F6にペースト＋事業所名追加）'!Q669=3,'組織C③（②のG6~P→F6にペースト＋事業所名追加）'!I669,'組織C③（②のG6~P→F6にペースト＋事業所名追加）'!Q669=4,'組織C③（②のG6~P→F6にペースト＋事業所名追加）'!K669,'組織C③（②のG6~P→F6にペースト＋事業所名追加）'!Q669=5,'組織C③（②のG6~P→F6にペースト＋事業所名追加）'!M669)</f>
        <v/>
      </c>
      <c r="E669" s="64" t="str">
        <f t="shared" si="22"/>
        <v/>
      </c>
      <c r="F669" s="29" t="str">
        <f t="shared" si="21"/>
        <v/>
      </c>
      <c r="G669" s="68" t="str" cm="1">
        <f t="array" ref="G669">IF($G$6="","",_xlfn.IFS('組織C③（②のG6~P→F6にペースト＋事業所名追加）'!Q669="","",'組織C③（②のG6~P→F6にペースト＋事業所名追加）'!Q669=1,'組織C③（②のG6~P→F6にペースト＋事業所名追加）'!F669,'組織C③（②のG6~P→F6にペースト＋事業所名追加）'!Q669=2,'組織C③（②のG6~P→F6にペースト＋事業所名追加）'!H669,'組織C③（②のG6~P→F6にペースト＋事業所名追加）'!Q669=3,'組織C③（②のG6~P→F6にペースト＋事業所名追加）'!J669,'組織C③（②のG6~P→F6にペースト＋事業所名追加）'!Q669=4,'組織C③（②のG6~P→F6にペースト＋事業所名追加）'!L669,'組織C③（②のG6~P→F6にペースト＋事業所名追加）'!Q669=5,'組織C③（②のG6~P→F6にペースト＋事業所名追加）'!N669))</f>
        <v/>
      </c>
      <c r="H669" s="68" t="str" cm="1">
        <f t="array" ref="H669">IF($G$6="","",_xlfn.IFS('組織C③（②のG6~P→F6にペースト＋事業所名追加）'!Q669="","",'組織C③（②のG6~P→F6にペースト＋事業所名追加）'!Q669=1,"",'組織C③（②のG6~P→F6にペースト＋事業所名追加）'!Q669=2,'組織C③（②のG6~P→F6にペースト＋事業所名追加）'!F669,'組織C③（②のG6~P→F6にペースト＋事業所名追加）'!Q669=3,'組織C③（②のG6~P→F6にペースト＋事業所名追加）'!H669,'組織C③（②のG6~P→F6にペースト＋事業所名追加）'!Q669=4,'組織C③（②のG6~P→F6にペースト＋事業所名追加）'!J669,'組織C③（②のG6~P→F6にペースト＋事業所名追加）'!Q669=5,'組織C③（②のG6~P→F6にペースト＋事業所名追加）'!L669))</f>
        <v/>
      </c>
      <c r="I669" s="68" t="str">
        <f>IF('組織C③（②のG6~P→F6にペースト＋事業所名追加）'!C669="","",'組織C③（②のG6~P→F6にペースト＋事業所名追加）'!C669)</f>
        <v/>
      </c>
      <c r="J669" s="64"/>
    </row>
    <row r="670" spans="1:10">
      <c r="A670" s="64" t="s">
        <v>1572</v>
      </c>
      <c r="B670" s="79"/>
      <c r="C670" s="81" t="str" cm="1">
        <f t="array" ref="C670">_xlfn.IFS('組織C③（②のG6~P→F6にペースト＋事業所名追加）'!Q670="","",'組織C③（②のG6~P→F6にペースト＋事業所名追加）'!Q670=1,'組織C③（②のG6~P→F6にペースト＋事業所名追加）'!G670,'組織C③（②のG6~P→F6にペースト＋事業所名追加）'!Q670=2,'組織C③（②のG6~P→F6にペースト＋事業所名追加）'!I670,'組織C③（②のG6~P→F6にペースト＋事業所名追加）'!Q670=3,'組織C③（②のG6~P→F6にペースト＋事業所名追加）'!K670,'組織C③（②のG6~P→F6にペースト＋事業所名追加）'!Q670=4,'組織C③（②のG6~P→F6にペースト＋事業所名追加）'!M670,'組織C③（②のG6~P→F6にペースト＋事業所名追加）'!Q670=5,'組織C③（②のG6~P→F6にペースト＋事業所名追加）'!O670)</f>
        <v/>
      </c>
      <c r="D670" s="81" t="str" cm="1">
        <f t="array" ref="D670">_xlfn.IFS('組織C③（②のG6~P→F6にペースト＋事業所名追加）'!Q670="","",'組織C③（②のG6~P→F6にペースト＋事業所名追加）'!Q670=1,"",'組織C③（②のG6~P→F6にペースト＋事業所名追加）'!Q670=2,'組織C③（②のG6~P→F6にペースト＋事業所名追加）'!G670,'組織C③（②のG6~P→F6にペースト＋事業所名追加）'!Q670=3,'組織C③（②のG6~P→F6にペースト＋事業所名追加）'!I670,'組織C③（②のG6~P→F6にペースト＋事業所名追加）'!Q670=4,'組織C③（②のG6~P→F6にペースト＋事業所名追加）'!K670,'組織C③（②のG6~P→F6にペースト＋事業所名追加）'!Q670=5,'組織C③（②のG6~P→F6にペースト＋事業所名追加）'!M670)</f>
        <v/>
      </c>
      <c r="E670" s="64" t="str">
        <f t="shared" si="22"/>
        <v/>
      </c>
      <c r="F670" s="29" t="str">
        <f t="shared" si="21"/>
        <v/>
      </c>
      <c r="G670" s="68" t="str" cm="1">
        <f t="array" ref="G670">IF($G$6="","",_xlfn.IFS('組織C③（②のG6~P→F6にペースト＋事業所名追加）'!Q670="","",'組織C③（②のG6~P→F6にペースト＋事業所名追加）'!Q670=1,'組織C③（②のG6~P→F6にペースト＋事業所名追加）'!F670,'組織C③（②のG6~P→F6にペースト＋事業所名追加）'!Q670=2,'組織C③（②のG6~P→F6にペースト＋事業所名追加）'!H670,'組織C③（②のG6~P→F6にペースト＋事業所名追加）'!Q670=3,'組織C③（②のG6~P→F6にペースト＋事業所名追加）'!J670,'組織C③（②のG6~P→F6にペースト＋事業所名追加）'!Q670=4,'組織C③（②のG6~P→F6にペースト＋事業所名追加）'!L670,'組織C③（②のG6~P→F6にペースト＋事業所名追加）'!Q670=5,'組織C③（②のG6~P→F6にペースト＋事業所名追加）'!N670))</f>
        <v/>
      </c>
      <c r="H670" s="68" t="str" cm="1">
        <f t="array" ref="H670">IF($G$6="","",_xlfn.IFS('組織C③（②のG6~P→F6にペースト＋事業所名追加）'!Q670="","",'組織C③（②のG6~P→F6にペースト＋事業所名追加）'!Q670=1,"",'組織C③（②のG6~P→F6にペースト＋事業所名追加）'!Q670=2,'組織C③（②のG6~P→F6にペースト＋事業所名追加）'!F670,'組織C③（②のG6~P→F6にペースト＋事業所名追加）'!Q670=3,'組織C③（②のG6~P→F6にペースト＋事業所名追加）'!H670,'組織C③（②のG6~P→F6にペースト＋事業所名追加）'!Q670=4,'組織C③（②のG6~P→F6にペースト＋事業所名追加）'!J670,'組織C③（②のG6~P→F6にペースト＋事業所名追加）'!Q670=5,'組織C③（②のG6~P→F6にペースト＋事業所名追加）'!L670))</f>
        <v/>
      </c>
      <c r="I670" s="68" t="str">
        <f>IF('組織C③（②のG6~P→F6にペースト＋事業所名追加）'!C670="","",'組織C③（②のG6~P→F6にペースト＋事業所名追加）'!C670)</f>
        <v/>
      </c>
      <c r="J670" s="64"/>
    </row>
    <row r="671" spans="1:10">
      <c r="A671" s="64" t="s">
        <v>1573</v>
      </c>
      <c r="B671" s="79"/>
      <c r="C671" s="81" t="str" cm="1">
        <f t="array" ref="C671">_xlfn.IFS('組織C③（②のG6~P→F6にペースト＋事業所名追加）'!Q671="","",'組織C③（②のG6~P→F6にペースト＋事業所名追加）'!Q671=1,'組織C③（②のG6~P→F6にペースト＋事業所名追加）'!G671,'組織C③（②のG6~P→F6にペースト＋事業所名追加）'!Q671=2,'組織C③（②のG6~P→F6にペースト＋事業所名追加）'!I671,'組織C③（②のG6~P→F6にペースト＋事業所名追加）'!Q671=3,'組織C③（②のG6~P→F6にペースト＋事業所名追加）'!K671,'組織C③（②のG6~P→F6にペースト＋事業所名追加）'!Q671=4,'組織C③（②のG6~P→F6にペースト＋事業所名追加）'!M671,'組織C③（②のG6~P→F6にペースト＋事業所名追加）'!Q671=5,'組織C③（②のG6~P→F6にペースト＋事業所名追加）'!O671)</f>
        <v/>
      </c>
      <c r="D671" s="81" t="str" cm="1">
        <f t="array" ref="D671">_xlfn.IFS('組織C③（②のG6~P→F6にペースト＋事業所名追加）'!Q671="","",'組織C③（②のG6~P→F6にペースト＋事業所名追加）'!Q671=1,"",'組織C③（②のG6~P→F6にペースト＋事業所名追加）'!Q671=2,'組織C③（②のG6~P→F6にペースト＋事業所名追加）'!G671,'組織C③（②のG6~P→F6にペースト＋事業所名追加）'!Q671=3,'組織C③（②のG6~P→F6にペースト＋事業所名追加）'!I671,'組織C③（②のG6~P→F6にペースト＋事業所名追加）'!Q671=4,'組織C③（②のG6~P→F6にペースト＋事業所名追加）'!K671,'組織C③（②のG6~P→F6にペースト＋事業所名追加）'!Q671=5,'組織C③（②のG6~P→F6にペースト＋事業所名追加）'!M671)</f>
        <v/>
      </c>
      <c r="E671" s="64" t="str">
        <f t="shared" si="22"/>
        <v/>
      </c>
      <c r="F671" s="29" t="str">
        <f t="shared" si="21"/>
        <v/>
      </c>
      <c r="G671" s="68" t="str" cm="1">
        <f t="array" ref="G671">IF($G$6="","",_xlfn.IFS('組織C③（②のG6~P→F6にペースト＋事業所名追加）'!Q671="","",'組織C③（②のG6~P→F6にペースト＋事業所名追加）'!Q671=1,'組織C③（②のG6~P→F6にペースト＋事業所名追加）'!F671,'組織C③（②のG6~P→F6にペースト＋事業所名追加）'!Q671=2,'組織C③（②のG6~P→F6にペースト＋事業所名追加）'!H671,'組織C③（②のG6~P→F6にペースト＋事業所名追加）'!Q671=3,'組織C③（②のG6~P→F6にペースト＋事業所名追加）'!J671,'組織C③（②のG6~P→F6にペースト＋事業所名追加）'!Q671=4,'組織C③（②のG6~P→F6にペースト＋事業所名追加）'!L671,'組織C③（②のG6~P→F6にペースト＋事業所名追加）'!Q671=5,'組織C③（②のG6~P→F6にペースト＋事業所名追加）'!N671))</f>
        <v/>
      </c>
      <c r="H671" s="68" t="str" cm="1">
        <f t="array" ref="H671">IF($G$6="","",_xlfn.IFS('組織C③（②のG6~P→F6にペースト＋事業所名追加）'!Q671="","",'組織C③（②のG6~P→F6にペースト＋事業所名追加）'!Q671=1,"",'組織C③（②のG6~P→F6にペースト＋事業所名追加）'!Q671=2,'組織C③（②のG6~P→F6にペースト＋事業所名追加）'!F671,'組織C③（②のG6~P→F6にペースト＋事業所名追加）'!Q671=3,'組織C③（②のG6~P→F6にペースト＋事業所名追加）'!H671,'組織C③（②のG6~P→F6にペースト＋事業所名追加）'!Q671=4,'組織C③（②のG6~P→F6にペースト＋事業所名追加）'!J671,'組織C③（②のG6~P→F6にペースト＋事業所名追加）'!Q671=5,'組織C③（②のG6~P→F6にペースト＋事業所名追加）'!L671))</f>
        <v/>
      </c>
      <c r="I671" s="68" t="str">
        <f>IF('組織C③（②のG6~P→F6にペースト＋事業所名追加）'!C671="","",'組織C③（②のG6~P→F6にペースト＋事業所名追加）'!C671)</f>
        <v/>
      </c>
      <c r="J671" s="64"/>
    </row>
    <row r="672" spans="1:10">
      <c r="A672" s="64" t="s">
        <v>1574</v>
      </c>
      <c r="B672" s="79"/>
      <c r="C672" s="81" t="str" cm="1">
        <f t="array" ref="C672">_xlfn.IFS('組織C③（②のG6~P→F6にペースト＋事業所名追加）'!Q672="","",'組織C③（②のG6~P→F6にペースト＋事業所名追加）'!Q672=1,'組織C③（②のG6~P→F6にペースト＋事業所名追加）'!G672,'組織C③（②のG6~P→F6にペースト＋事業所名追加）'!Q672=2,'組織C③（②のG6~P→F6にペースト＋事業所名追加）'!I672,'組織C③（②のG6~P→F6にペースト＋事業所名追加）'!Q672=3,'組織C③（②のG6~P→F6にペースト＋事業所名追加）'!K672,'組織C③（②のG6~P→F6にペースト＋事業所名追加）'!Q672=4,'組織C③（②のG6~P→F6にペースト＋事業所名追加）'!M672,'組織C③（②のG6~P→F6にペースト＋事業所名追加）'!Q672=5,'組織C③（②のG6~P→F6にペースト＋事業所名追加）'!O672)</f>
        <v/>
      </c>
      <c r="D672" s="81" t="str" cm="1">
        <f t="array" ref="D672">_xlfn.IFS('組織C③（②のG6~P→F6にペースト＋事業所名追加）'!Q672="","",'組織C③（②のG6~P→F6にペースト＋事業所名追加）'!Q672=1,"",'組織C③（②のG6~P→F6にペースト＋事業所名追加）'!Q672=2,'組織C③（②のG6~P→F6にペースト＋事業所名追加）'!G672,'組織C③（②のG6~P→F6にペースト＋事業所名追加）'!Q672=3,'組織C③（②のG6~P→F6にペースト＋事業所名追加）'!I672,'組織C③（②のG6~P→F6にペースト＋事業所名追加）'!Q672=4,'組織C③（②のG6~P→F6にペースト＋事業所名追加）'!K672,'組織C③（②のG6~P→F6にペースト＋事業所名追加）'!Q672=5,'組織C③（②のG6~P→F6にペースト＋事業所名追加）'!M672)</f>
        <v/>
      </c>
      <c r="E672" s="64" t="str">
        <f t="shared" si="22"/>
        <v/>
      </c>
      <c r="F672" s="29" t="str">
        <f t="shared" si="21"/>
        <v/>
      </c>
      <c r="G672" s="68" t="str" cm="1">
        <f t="array" ref="G672">IF($G$6="","",_xlfn.IFS('組織C③（②のG6~P→F6にペースト＋事業所名追加）'!Q672="","",'組織C③（②のG6~P→F6にペースト＋事業所名追加）'!Q672=1,'組織C③（②のG6~P→F6にペースト＋事業所名追加）'!F672,'組織C③（②のG6~P→F6にペースト＋事業所名追加）'!Q672=2,'組織C③（②のG6~P→F6にペースト＋事業所名追加）'!H672,'組織C③（②のG6~P→F6にペースト＋事業所名追加）'!Q672=3,'組織C③（②のG6~P→F6にペースト＋事業所名追加）'!J672,'組織C③（②のG6~P→F6にペースト＋事業所名追加）'!Q672=4,'組織C③（②のG6~P→F6にペースト＋事業所名追加）'!L672,'組織C③（②のG6~P→F6にペースト＋事業所名追加）'!Q672=5,'組織C③（②のG6~P→F6にペースト＋事業所名追加）'!N672))</f>
        <v/>
      </c>
      <c r="H672" s="68" t="str" cm="1">
        <f t="array" ref="H672">IF($G$6="","",_xlfn.IFS('組織C③（②のG6~P→F6にペースト＋事業所名追加）'!Q672="","",'組織C③（②のG6~P→F6にペースト＋事業所名追加）'!Q672=1,"",'組織C③（②のG6~P→F6にペースト＋事業所名追加）'!Q672=2,'組織C③（②のG6~P→F6にペースト＋事業所名追加）'!F672,'組織C③（②のG6~P→F6にペースト＋事業所名追加）'!Q672=3,'組織C③（②のG6~P→F6にペースト＋事業所名追加）'!H672,'組織C③（②のG6~P→F6にペースト＋事業所名追加）'!Q672=4,'組織C③（②のG6~P→F6にペースト＋事業所名追加）'!J672,'組織C③（②のG6~P→F6にペースト＋事業所名追加）'!Q672=5,'組織C③（②のG6~P→F6にペースト＋事業所名追加）'!L672))</f>
        <v/>
      </c>
      <c r="I672" s="68" t="str">
        <f>IF('組織C③（②のG6~P→F6にペースト＋事業所名追加）'!C672="","",'組織C③（②のG6~P→F6にペースト＋事業所名追加）'!C672)</f>
        <v/>
      </c>
      <c r="J672" s="64"/>
    </row>
    <row r="673" spans="1:10">
      <c r="A673" s="64" t="s">
        <v>1575</v>
      </c>
      <c r="B673" s="79"/>
      <c r="C673" s="81" t="str" cm="1">
        <f t="array" ref="C673">_xlfn.IFS('組織C③（②のG6~P→F6にペースト＋事業所名追加）'!Q673="","",'組織C③（②のG6~P→F6にペースト＋事業所名追加）'!Q673=1,'組織C③（②のG6~P→F6にペースト＋事業所名追加）'!G673,'組織C③（②のG6~P→F6にペースト＋事業所名追加）'!Q673=2,'組織C③（②のG6~P→F6にペースト＋事業所名追加）'!I673,'組織C③（②のG6~P→F6にペースト＋事業所名追加）'!Q673=3,'組織C③（②のG6~P→F6にペースト＋事業所名追加）'!K673,'組織C③（②のG6~P→F6にペースト＋事業所名追加）'!Q673=4,'組織C③（②のG6~P→F6にペースト＋事業所名追加）'!M673,'組織C③（②のG6~P→F6にペースト＋事業所名追加）'!Q673=5,'組織C③（②のG6~P→F6にペースト＋事業所名追加）'!O673)</f>
        <v/>
      </c>
      <c r="D673" s="81" t="str" cm="1">
        <f t="array" ref="D673">_xlfn.IFS('組織C③（②のG6~P→F6にペースト＋事業所名追加）'!Q673="","",'組織C③（②のG6~P→F6にペースト＋事業所名追加）'!Q673=1,"",'組織C③（②のG6~P→F6にペースト＋事業所名追加）'!Q673=2,'組織C③（②のG6~P→F6にペースト＋事業所名追加）'!G673,'組織C③（②のG6~P→F6にペースト＋事業所名追加）'!Q673=3,'組織C③（②のG6~P→F6にペースト＋事業所名追加）'!I673,'組織C③（②のG6~P→F6にペースト＋事業所名追加）'!Q673=4,'組織C③（②のG6~P→F6にペースト＋事業所名追加）'!K673,'組織C③（②のG6~P→F6にペースト＋事業所名追加）'!Q673=5,'組織C③（②のG6~P→F6にペースト＋事業所名追加）'!M673)</f>
        <v/>
      </c>
      <c r="E673" s="64" t="str">
        <f t="shared" si="22"/>
        <v/>
      </c>
      <c r="F673" s="29" t="str">
        <f t="shared" si="21"/>
        <v/>
      </c>
      <c r="G673" s="68" t="str" cm="1">
        <f t="array" ref="G673">IF($G$6="","",_xlfn.IFS('組織C③（②のG6~P→F6にペースト＋事業所名追加）'!Q673="","",'組織C③（②のG6~P→F6にペースト＋事業所名追加）'!Q673=1,'組織C③（②のG6~P→F6にペースト＋事業所名追加）'!F673,'組織C③（②のG6~P→F6にペースト＋事業所名追加）'!Q673=2,'組織C③（②のG6~P→F6にペースト＋事業所名追加）'!H673,'組織C③（②のG6~P→F6にペースト＋事業所名追加）'!Q673=3,'組織C③（②のG6~P→F6にペースト＋事業所名追加）'!J673,'組織C③（②のG6~P→F6にペースト＋事業所名追加）'!Q673=4,'組織C③（②のG6~P→F6にペースト＋事業所名追加）'!L673,'組織C③（②のG6~P→F6にペースト＋事業所名追加）'!Q673=5,'組織C③（②のG6~P→F6にペースト＋事業所名追加）'!N673))</f>
        <v/>
      </c>
      <c r="H673" s="68" t="str" cm="1">
        <f t="array" ref="H673">IF($G$6="","",_xlfn.IFS('組織C③（②のG6~P→F6にペースト＋事業所名追加）'!Q673="","",'組織C③（②のG6~P→F6にペースト＋事業所名追加）'!Q673=1,"",'組織C③（②のG6~P→F6にペースト＋事業所名追加）'!Q673=2,'組織C③（②のG6~P→F6にペースト＋事業所名追加）'!F673,'組織C③（②のG6~P→F6にペースト＋事業所名追加）'!Q673=3,'組織C③（②のG6~P→F6にペースト＋事業所名追加）'!H673,'組織C③（②のG6~P→F6にペースト＋事業所名追加）'!Q673=4,'組織C③（②のG6~P→F6にペースト＋事業所名追加）'!J673,'組織C③（②のG6~P→F6にペースト＋事業所名追加）'!Q673=5,'組織C③（②のG6~P→F6にペースト＋事業所名追加）'!L673))</f>
        <v/>
      </c>
      <c r="I673" s="68" t="str">
        <f>IF('組織C③（②のG6~P→F6にペースト＋事業所名追加）'!C673="","",'組織C③（②のG6~P→F6にペースト＋事業所名追加）'!C673)</f>
        <v/>
      </c>
      <c r="J673" s="64"/>
    </row>
    <row r="674" spans="1:10">
      <c r="A674" s="64" t="s">
        <v>1576</v>
      </c>
      <c r="B674" s="79"/>
      <c r="C674" s="81" t="str" cm="1">
        <f t="array" ref="C674">_xlfn.IFS('組織C③（②のG6~P→F6にペースト＋事業所名追加）'!Q674="","",'組織C③（②のG6~P→F6にペースト＋事業所名追加）'!Q674=1,'組織C③（②のG6~P→F6にペースト＋事業所名追加）'!G674,'組織C③（②のG6~P→F6にペースト＋事業所名追加）'!Q674=2,'組織C③（②のG6~P→F6にペースト＋事業所名追加）'!I674,'組織C③（②のG6~P→F6にペースト＋事業所名追加）'!Q674=3,'組織C③（②のG6~P→F6にペースト＋事業所名追加）'!K674,'組織C③（②のG6~P→F6にペースト＋事業所名追加）'!Q674=4,'組織C③（②のG6~P→F6にペースト＋事業所名追加）'!M674,'組織C③（②のG6~P→F6にペースト＋事業所名追加）'!Q674=5,'組織C③（②のG6~P→F6にペースト＋事業所名追加）'!O674)</f>
        <v/>
      </c>
      <c r="D674" s="81" t="str" cm="1">
        <f t="array" ref="D674">_xlfn.IFS('組織C③（②のG6~P→F6にペースト＋事業所名追加）'!Q674="","",'組織C③（②のG6~P→F6にペースト＋事業所名追加）'!Q674=1,"",'組織C③（②のG6~P→F6にペースト＋事業所名追加）'!Q674=2,'組織C③（②のG6~P→F6にペースト＋事業所名追加）'!G674,'組織C③（②のG6~P→F6にペースト＋事業所名追加）'!Q674=3,'組織C③（②のG6~P→F6にペースト＋事業所名追加）'!I674,'組織C③（②のG6~P→F6にペースト＋事業所名追加）'!Q674=4,'組織C③（②のG6~P→F6にペースト＋事業所名追加）'!K674,'組織C③（②のG6~P→F6にペースト＋事業所名追加）'!Q674=5,'組織C③（②のG6~P→F6にペースト＋事業所名追加）'!M674)</f>
        <v/>
      </c>
      <c r="E674" s="64" t="str">
        <f t="shared" si="22"/>
        <v/>
      </c>
      <c r="F674" s="29" t="str">
        <f t="shared" si="21"/>
        <v/>
      </c>
      <c r="G674" s="68" t="str" cm="1">
        <f t="array" ref="G674">IF($G$6="","",_xlfn.IFS('組織C③（②のG6~P→F6にペースト＋事業所名追加）'!Q674="","",'組織C③（②のG6~P→F6にペースト＋事業所名追加）'!Q674=1,'組織C③（②のG6~P→F6にペースト＋事業所名追加）'!F674,'組織C③（②のG6~P→F6にペースト＋事業所名追加）'!Q674=2,'組織C③（②のG6~P→F6にペースト＋事業所名追加）'!H674,'組織C③（②のG6~P→F6にペースト＋事業所名追加）'!Q674=3,'組織C③（②のG6~P→F6にペースト＋事業所名追加）'!J674,'組織C③（②のG6~P→F6にペースト＋事業所名追加）'!Q674=4,'組織C③（②のG6~P→F6にペースト＋事業所名追加）'!L674,'組織C③（②のG6~P→F6にペースト＋事業所名追加）'!Q674=5,'組織C③（②のG6~P→F6にペースト＋事業所名追加）'!N674))</f>
        <v/>
      </c>
      <c r="H674" s="68" t="str" cm="1">
        <f t="array" ref="H674">IF($G$6="","",_xlfn.IFS('組織C③（②のG6~P→F6にペースト＋事業所名追加）'!Q674="","",'組織C③（②のG6~P→F6にペースト＋事業所名追加）'!Q674=1,"",'組織C③（②のG6~P→F6にペースト＋事業所名追加）'!Q674=2,'組織C③（②のG6~P→F6にペースト＋事業所名追加）'!F674,'組織C③（②のG6~P→F6にペースト＋事業所名追加）'!Q674=3,'組織C③（②のG6~P→F6にペースト＋事業所名追加）'!H674,'組織C③（②のG6~P→F6にペースト＋事業所名追加）'!Q674=4,'組織C③（②のG6~P→F6にペースト＋事業所名追加）'!J674,'組織C③（②のG6~P→F6にペースト＋事業所名追加）'!Q674=5,'組織C③（②のG6~P→F6にペースト＋事業所名追加）'!L674))</f>
        <v/>
      </c>
      <c r="I674" s="68" t="str">
        <f>IF('組織C③（②のG6~P→F6にペースト＋事業所名追加）'!C674="","",'組織C③（②のG6~P→F6にペースト＋事業所名追加）'!C674)</f>
        <v/>
      </c>
      <c r="J674" s="64"/>
    </row>
    <row r="675" spans="1:10">
      <c r="A675" s="64" t="s">
        <v>1577</v>
      </c>
      <c r="B675" s="79"/>
      <c r="C675" s="81" t="str" cm="1">
        <f t="array" ref="C675">_xlfn.IFS('組織C③（②のG6~P→F6にペースト＋事業所名追加）'!Q675="","",'組織C③（②のG6~P→F6にペースト＋事業所名追加）'!Q675=1,'組織C③（②のG6~P→F6にペースト＋事業所名追加）'!G675,'組織C③（②のG6~P→F6にペースト＋事業所名追加）'!Q675=2,'組織C③（②のG6~P→F6にペースト＋事業所名追加）'!I675,'組織C③（②のG6~P→F6にペースト＋事業所名追加）'!Q675=3,'組織C③（②のG6~P→F6にペースト＋事業所名追加）'!K675,'組織C③（②のG6~P→F6にペースト＋事業所名追加）'!Q675=4,'組織C③（②のG6~P→F6にペースト＋事業所名追加）'!M675,'組織C③（②のG6~P→F6にペースト＋事業所名追加）'!Q675=5,'組織C③（②のG6~P→F6にペースト＋事業所名追加）'!O675)</f>
        <v/>
      </c>
      <c r="D675" s="81" t="str" cm="1">
        <f t="array" ref="D675">_xlfn.IFS('組織C③（②のG6~P→F6にペースト＋事業所名追加）'!Q675="","",'組織C③（②のG6~P→F6にペースト＋事業所名追加）'!Q675=1,"",'組織C③（②のG6~P→F6にペースト＋事業所名追加）'!Q675=2,'組織C③（②のG6~P→F6にペースト＋事業所名追加）'!G675,'組織C③（②のG6~P→F6にペースト＋事業所名追加）'!Q675=3,'組織C③（②のG6~P→F6にペースト＋事業所名追加）'!I675,'組織C③（②のG6~P→F6にペースト＋事業所名追加）'!Q675=4,'組織C③（②のG6~P→F6にペースト＋事業所名追加）'!K675,'組織C③（②のG6~P→F6にペースト＋事業所名追加）'!Q675=5,'組織C③（②のG6~P→F6にペースト＋事業所名追加）'!M675)</f>
        <v/>
      </c>
      <c r="E675" s="64" t="str">
        <f t="shared" si="22"/>
        <v/>
      </c>
      <c r="F675" s="29" t="str">
        <f t="shared" si="21"/>
        <v/>
      </c>
      <c r="G675" s="68" t="str" cm="1">
        <f t="array" ref="G675">IF($G$6="","",_xlfn.IFS('組織C③（②のG6~P→F6にペースト＋事業所名追加）'!Q675="","",'組織C③（②のG6~P→F6にペースト＋事業所名追加）'!Q675=1,'組織C③（②のG6~P→F6にペースト＋事業所名追加）'!F675,'組織C③（②のG6~P→F6にペースト＋事業所名追加）'!Q675=2,'組織C③（②のG6~P→F6にペースト＋事業所名追加）'!H675,'組織C③（②のG6~P→F6にペースト＋事業所名追加）'!Q675=3,'組織C③（②のG6~P→F6にペースト＋事業所名追加）'!J675,'組織C③（②のG6~P→F6にペースト＋事業所名追加）'!Q675=4,'組織C③（②のG6~P→F6にペースト＋事業所名追加）'!L675,'組織C③（②のG6~P→F6にペースト＋事業所名追加）'!Q675=5,'組織C③（②のG6~P→F6にペースト＋事業所名追加）'!N675))</f>
        <v/>
      </c>
      <c r="H675" s="68" t="str" cm="1">
        <f t="array" ref="H675">IF($G$6="","",_xlfn.IFS('組織C③（②のG6~P→F6にペースト＋事業所名追加）'!Q675="","",'組織C③（②のG6~P→F6にペースト＋事業所名追加）'!Q675=1,"",'組織C③（②のG6~P→F6にペースト＋事業所名追加）'!Q675=2,'組織C③（②のG6~P→F6にペースト＋事業所名追加）'!F675,'組織C③（②のG6~P→F6にペースト＋事業所名追加）'!Q675=3,'組織C③（②のG6~P→F6にペースト＋事業所名追加）'!H675,'組織C③（②のG6~P→F6にペースト＋事業所名追加）'!Q675=4,'組織C③（②のG6~P→F6にペースト＋事業所名追加）'!J675,'組織C③（②のG6~P→F6にペースト＋事業所名追加）'!Q675=5,'組織C③（②のG6~P→F6にペースト＋事業所名追加）'!L675))</f>
        <v/>
      </c>
      <c r="I675" s="68" t="str">
        <f>IF('組織C③（②のG6~P→F6にペースト＋事業所名追加）'!C675="","",'組織C③（②のG6~P→F6にペースト＋事業所名追加）'!C675)</f>
        <v/>
      </c>
      <c r="J675" s="64"/>
    </row>
    <row r="676" spans="1:10">
      <c r="A676" s="64" t="s">
        <v>1578</v>
      </c>
      <c r="B676" s="79"/>
      <c r="C676" s="81" t="str" cm="1">
        <f t="array" ref="C676">_xlfn.IFS('組織C③（②のG6~P→F6にペースト＋事業所名追加）'!Q676="","",'組織C③（②のG6~P→F6にペースト＋事業所名追加）'!Q676=1,'組織C③（②のG6~P→F6にペースト＋事業所名追加）'!G676,'組織C③（②のG6~P→F6にペースト＋事業所名追加）'!Q676=2,'組織C③（②のG6~P→F6にペースト＋事業所名追加）'!I676,'組織C③（②のG6~P→F6にペースト＋事業所名追加）'!Q676=3,'組織C③（②のG6~P→F6にペースト＋事業所名追加）'!K676,'組織C③（②のG6~P→F6にペースト＋事業所名追加）'!Q676=4,'組織C③（②のG6~P→F6にペースト＋事業所名追加）'!M676,'組織C③（②のG6~P→F6にペースト＋事業所名追加）'!Q676=5,'組織C③（②のG6~P→F6にペースト＋事業所名追加）'!O676)</f>
        <v/>
      </c>
      <c r="D676" s="81" t="str" cm="1">
        <f t="array" ref="D676">_xlfn.IFS('組織C③（②のG6~P→F6にペースト＋事業所名追加）'!Q676="","",'組織C③（②のG6~P→F6にペースト＋事業所名追加）'!Q676=1,"",'組織C③（②のG6~P→F6にペースト＋事業所名追加）'!Q676=2,'組織C③（②のG6~P→F6にペースト＋事業所名追加）'!G676,'組織C③（②のG6~P→F6にペースト＋事業所名追加）'!Q676=3,'組織C③（②のG6~P→F6にペースト＋事業所名追加）'!I676,'組織C③（②のG6~P→F6にペースト＋事業所名追加）'!Q676=4,'組織C③（②のG6~P→F6にペースト＋事業所名追加）'!K676,'組織C③（②のG6~P→F6にペースト＋事業所名追加）'!Q676=5,'組織C③（②のG6~P→F6にペースト＋事業所名追加）'!M676)</f>
        <v/>
      </c>
      <c r="E676" s="64" t="str">
        <f t="shared" si="22"/>
        <v/>
      </c>
      <c r="F676" s="29" t="str">
        <f t="shared" si="21"/>
        <v/>
      </c>
      <c r="G676" s="68" t="str" cm="1">
        <f t="array" ref="G676">IF($G$6="","",_xlfn.IFS('組織C③（②のG6~P→F6にペースト＋事業所名追加）'!Q676="","",'組織C③（②のG6~P→F6にペースト＋事業所名追加）'!Q676=1,'組織C③（②のG6~P→F6にペースト＋事業所名追加）'!F676,'組織C③（②のG6~P→F6にペースト＋事業所名追加）'!Q676=2,'組織C③（②のG6~P→F6にペースト＋事業所名追加）'!H676,'組織C③（②のG6~P→F6にペースト＋事業所名追加）'!Q676=3,'組織C③（②のG6~P→F6にペースト＋事業所名追加）'!J676,'組織C③（②のG6~P→F6にペースト＋事業所名追加）'!Q676=4,'組織C③（②のG6~P→F6にペースト＋事業所名追加）'!L676,'組織C③（②のG6~P→F6にペースト＋事業所名追加）'!Q676=5,'組織C③（②のG6~P→F6にペースト＋事業所名追加）'!N676))</f>
        <v/>
      </c>
      <c r="H676" s="68" t="str" cm="1">
        <f t="array" ref="H676">IF($G$6="","",_xlfn.IFS('組織C③（②のG6~P→F6にペースト＋事業所名追加）'!Q676="","",'組織C③（②のG6~P→F6にペースト＋事業所名追加）'!Q676=1,"",'組織C③（②のG6~P→F6にペースト＋事業所名追加）'!Q676=2,'組織C③（②のG6~P→F6にペースト＋事業所名追加）'!F676,'組織C③（②のG6~P→F6にペースト＋事業所名追加）'!Q676=3,'組織C③（②のG6~P→F6にペースト＋事業所名追加）'!H676,'組織C③（②のG6~P→F6にペースト＋事業所名追加）'!Q676=4,'組織C③（②のG6~P→F6にペースト＋事業所名追加）'!J676,'組織C③（②のG6~P→F6にペースト＋事業所名追加）'!Q676=5,'組織C③（②のG6~P→F6にペースト＋事業所名追加）'!L676))</f>
        <v/>
      </c>
      <c r="I676" s="68" t="str">
        <f>IF('組織C③（②のG6~P→F6にペースト＋事業所名追加）'!C676="","",'組織C③（②のG6~P→F6にペースト＋事業所名追加）'!C676)</f>
        <v/>
      </c>
      <c r="J676" s="64"/>
    </row>
    <row r="677" spans="1:10">
      <c r="A677" s="64" t="s">
        <v>1579</v>
      </c>
      <c r="B677" s="79"/>
      <c r="C677" s="81" t="str" cm="1">
        <f t="array" ref="C677">_xlfn.IFS('組織C③（②のG6~P→F6にペースト＋事業所名追加）'!Q677="","",'組織C③（②のG6~P→F6にペースト＋事業所名追加）'!Q677=1,'組織C③（②のG6~P→F6にペースト＋事業所名追加）'!G677,'組織C③（②のG6~P→F6にペースト＋事業所名追加）'!Q677=2,'組織C③（②のG6~P→F6にペースト＋事業所名追加）'!I677,'組織C③（②のG6~P→F6にペースト＋事業所名追加）'!Q677=3,'組織C③（②のG6~P→F6にペースト＋事業所名追加）'!K677,'組織C③（②のG6~P→F6にペースト＋事業所名追加）'!Q677=4,'組織C③（②のG6~P→F6にペースト＋事業所名追加）'!M677,'組織C③（②のG6~P→F6にペースト＋事業所名追加）'!Q677=5,'組織C③（②のG6~P→F6にペースト＋事業所名追加）'!O677)</f>
        <v/>
      </c>
      <c r="D677" s="81" t="str" cm="1">
        <f t="array" ref="D677">_xlfn.IFS('組織C③（②のG6~P→F6にペースト＋事業所名追加）'!Q677="","",'組織C③（②のG6~P→F6にペースト＋事業所名追加）'!Q677=1,"",'組織C③（②のG6~P→F6にペースト＋事業所名追加）'!Q677=2,'組織C③（②のG6~P→F6にペースト＋事業所名追加）'!G677,'組織C③（②のG6~P→F6にペースト＋事業所名追加）'!Q677=3,'組織C③（②のG6~P→F6にペースト＋事業所名追加）'!I677,'組織C③（②のG6~P→F6にペースト＋事業所名追加）'!Q677=4,'組織C③（②のG6~P→F6にペースト＋事業所名追加）'!K677,'組織C③（②のG6~P→F6にペースト＋事業所名追加）'!Q677=5,'組織C③（②のG6~P→F6にペースト＋事業所名追加）'!M677)</f>
        <v/>
      </c>
      <c r="E677" s="64" t="str">
        <f t="shared" si="22"/>
        <v/>
      </c>
      <c r="F677" s="29" t="str">
        <f t="shared" si="21"/>
        <v/>
      </c>
      <c r="G677" s="68" t="str" cm="1">
        <f t="array" ref="G677">IF($G$6="","",_xlfn.IFS('組織C③（②のG6~P→F6にペースト＋事業所名追加）'!Q677="","",'組織C③（②のG6~P→F6にペースト＋事業所名追加）'!Q677=1,'組織C③（②のG6~P→F6にペースト＋事業所名追加）'!F677,'組織C③（②のG6~P→F6にペースト＋事業所名追加）'!Q677=2,'組織C③（②のG6~P→F6にペースト＋事業所名追加）'!H677,'組織C③（②のG6~P→F6にペースト＋事業所名追加）'!Q677=3,'組織C③（②のG6~P→F6にペースト＋事業所名追加）'!J677,'組織C③（②のG6~P→F6にペースト＋事業所名追加）'!Q677=4,'組織C③（②のG6~P→F6にペースト＋事業所名追加）'!L677,'組織C③（②のG6~P→F6にペースト＋事業所名追加）'!Q677=5,'組織C③（②のG6~P→F6にペースト＋事業所名追加）'!N677))</f>
        <v/>
      </c>
      <c r="H677" s="68" t="str" cm="1">
        <f t="array" ref="H677">IF($G$6="","",_xlfn.IFS('組織C③（②のG6~P→F6にペースト＋事業所名追加）'!Q677="","",'組織C③（②のG6~P→F6にペースト＋事業所名追加）'!Q677=1,"",'組織C③（②のG6~P→F6にペースト＋事業所名追加）'!Q677=2,'組織C③（②のG6~P→F6にペースト＋事業所名追加）'!F677,'組織C③（②のG6~P→F6にペースト＋事業所名追加）'!Q677=3,'組織C③（②のG6~P→F6にペースト＋事業所名追加）'!H677,'組織C③（②のG6~P→F6にペースト＋事業所名追加）'!Q677=4,'組織C③（②のG6~P→F6にペースト＋事業所名追加）'!J677,'組織C③（②のG6~P→F6にペースト＋事業所名追加）'!Q677=5,'組織C③（②のG6~P→F6にペースト＋事業所名追加）'!L677))</f>
        <v/>
      </c>
      <c r="I677" s="68" t="str">
        <f>IF('組織C③（②のG6~P→F6にペースト＋事業所名追加）'!C677="","",'組織C③（②のG6~P→F6にペースト＋事業所名追加）'!C677)</f>
        <v/>
      </c>
      <c r="J677" s="64"/>
    </row>
    <row r="678" spans="1:10">
      <c r="A678" s="64" t="s">
        <v>1580</v>
      </c>
      <c r="B678" s="79"/>
      <c r="C678" s="81" t="str" cm="1">
        <f t="array" ref="C678">_xlfn.IFS('組織C③（②のG6~P→F6にペースト＋事業所名追加）'!Q678="","",'組織C③（②のG6~P→F6にペースト＋事業所名追加）'!Q678=1,'組織C③（②のG6~P→F6にペースト＋事業所名追加）'!G678,'組織C③（②のG6~P→F6にペースト＋事業所名追加）'!Q678=2,'組織C③（②のG6~P→F6にペースト＋事業所名追加）'!I678,'組織C③（②のG6~P→F6にペースト＋事業所名追加）'!Q678=3,'組織C③（②のG6~P→F6にペースト＋事業所名追加）'!K678,'組織C③（②のG6~P→F6にペースト＋事業所名追加）'!Q678=4,'組織C③（②のG6~P→F6にペースト＋事業所名追加）'!M678,'組織C③（②のG6~P→F6にペースト＋事業所名追加）'!Q678=5,'組織C③（②のG6~P→F6にペースト＋事業所名追加）'!O678)</f>
        <v/>
      </c>
      <c r="D678" s="81" t="str" cm="1">
        <f t="array" ref="D678">_xlfn.IFS('組織C③（②のG6~P→F6にペースト＋事業所名追加）'!Q678="","",'組織C③（②のG6~P→F6にペースト＋事業所名追加）'!Q678=1,"",'組織C③（②のG6~P→F6にペースト＋事業所名追加）'!Q678=2,'組織C③（②のG6~P→F6にペースト＋事業所名追加）'!G678,'組織C③（②のG6~P→F6にペースト＋事業所名追加）'!Q678=3,'組織C③（②のG6~P→F6にペースト＋事業所名追加）'!I678,'組織C③（②のG6~P→F6にペースト＋事業所名追加）'!Q678=4,'組織C③（②のG6~P→F6にペースト＋事業所名追加）'!K678,'組織C③（②のG6~P→F6にペースト＋事業所名追加）'!Q678=5,'組織C③（②のG6~P→F6にペースト＋事業所名追加）'!M678)</f>
        <v/>
      </c>
      <c r="E678" s="64" t="str">
        <f t="shared" si="22"/>
        <v/>
      </c>
      <c r="F678" s="29" t="str">
        <f t="shared" si="21"/>
        <v/>
      </c>
      <c r="G678" s="68" t="str" cm="1">
        <f t="array" ref="G678">IF($G$6="","",_xlfn.IFS('組織C③（②のG6~P→F6にペースト＋事業所名追加）'!Q678="","",'組織C③（②のG6~P→F6にペースト＋事業所名追加）'!Q678=1,'組織C③（②のG6~P→F6にペースト＋事業所名追加）'!F678,'組織C③（②のG6~P→F6にペースト＋事業所名追加）'!Q678=2,'組織C③（②のG6~P→F6にペースト＋事業所名追加）'!H678,'組織C③（②のG6~P→F6にペースト＋事業所名追加）'!Q678=3,'組織C③（②のG6~P→F6にペースト＋事業所名追加）'!J678,'組織C③（②のG6~P→F6にペースト＋事業所名追加）'!Q678=4,'組織C③（②のG6~P→F6にペースト＋事業所名追加）'!L678,'組織C③（②のG6~P→F6にペースト＋事業所名追加）'!Q678=5,'組織C③（②のG6~P→F6にペースト＋事業所名追加）'!N678))</f>
        <v/>
      </c>
      <c r="H678" s="68" t="str" cm="1">
        <f t="array" ref="H678">IF($G$6="","",_xlfn.IFS('組織C③（②のG6~P→F6にペースト＋事業所名追加）'!Q678="","",'組織C③（②のG6~P→F6にペースト＋事業所名追加）'!Q678=1,"",'組織C③（②のG6~P→F6にペースト＋事業所名追加）'!Q678=2,'組織C③（②のG6~P→F6にペースト＋事業所名追加）'!F678,'組織C③（②のG6~P→F6にペースト＋事業所名追加）'!Q678=3,'組織C③（②のG6~P→F6にペースト＋事業所名追加）'!H678,'組織C③（②のG6~P→F6にペースト＋事業所名追加）'!Q678=4,'組織C③（②のG6~P→F6にペースト＋事業所名追加）'!J678,'組織C③（②のG6~P→F6にペースト＋事業所名追加）'!Q678=5,'組織C③（②のG6~P→F6にペースト＋事業所名追加）'!L678))</f>
        <v/>
      </c>
      <c r="I678" s="68" t="str">
        <f>IF('組織C③（②のG6~P→F6にペースト＋事業所名追加）'!C678="","",'組織C③（②のG6~P→F6にペースト＋事業所名追加）'!C678)</f>
        <v/>
      </c>
      <c r="J678" s="64"/>
    </row>
    <row r="679" spans="1:10">
      <c r="A679" s="64" t="s">
        <v>1581</v>
      </c>
      <c r="B679" s="79"/>
      <c r="C679" s="81" t="str" cm="1">
        <f t="array" ref="C679">_xlfn.IFS('組織C③（②のG6~P→F6にペースト＋事業所名追加）'!Q679="","",'組織C③（②のG6~P→F6にペースト＋事業所名追加）'!Q679=1,'組織C③（②のG6~P→F6にペースト＋事業所名追加）'!G679,'組織C③（②のG6~P→F6にペースト＋事業所名追加）'!Q679=2,'組織C③（②のG6~P→F6にペースト＋事業所名追加）'!I679,'組織C③（②のG6~P→F6にペースト＋事業所名追加）'!Q679=3,'組織C③（②のG6~P→F6にペースト＋事業所名追加）'!K679,'組織C③（②のG6~P→F6にペースト＋事業所名追加）'!Q679=4,'組織C③（②のG6~P→F6にペースト＋事業所名追加）'!M679,'組織C③（②のG6~P→F6にペースト＋事業所名追加）'!Q679=5,'組織C③（②のG6~P→F6にペースト＋事業所名追加）'!O679)</f>
        <v/>
      </c>
      <c r="D679" s="81" t="str" cm="1">
        <f t="array" ref="D679">_xlfn.IFS('組織C③（②のG6~P→F6にペースト＋事業所名追加）'!Q679="","",'組織C③（②のG6~P→F6にペースト＋事業所名追加）'!Q679=1,"",'組織C③（②のG6~P→F6にペースト＋事業所名追加）'!Q679=2,'組織C③（②のG6~P→F6にペースト＋事業所名追加）'!G679,'組織C③（②のG6~P→F6にペースト＋事業所名追加）'!Q679=3,'組織C③（②のG6~P→F6にペースト＋事業所名追加）'!I679,'組織C③（②のG6~P→F6にペースト＋事業所名追加）'!Q679=4,'組織C③（②のG6~P→F6にペースト＋事業所名追加）'!K679,'組織C③（②のG6~P→F6にペースト＋事業所名追加）'!Q679=5,'組織C③（②のG6~P→F6にペースト＋事業所名追加）'!M679)</f>
        <v/>
      </c>
      <c r="E679" s="64" t="str">
        <f t="shared" si="22"/>
        <v/>
      </c>
      <c r="F679" s="29" t="str">
        <f t="shared" si="21"/>
        <v/>
      </c>
      <c r="G679" s="68" t="str" cm="1">
        <f t="array" ref="G679">IF($G$6="","",_xlfn.IFS('組織C③（②のG6~P→F6にペースト＋事業所名追加）'!Q679="","",'組織C③（②のG6~P→F6にペースト＋事業所名追加）'!Q679=1,'組織C③（②のG6~P→F6にペースト＋事業所名追加）'!F679,'組織C③（②のG6~P→F6にペースト＋事業所名追加）'!Q679=2,'組織C③（②のG6~P→F6にペースト＋事業所名追加）'!H679,'組織C③（②のG6~P→F6にペースト＋事業所名追加）'!Q679=3,'組織C③（②のG6~P→F6にペースト＋事業所名追加）'!J679,'組織C③（②のG6~P→F6にペースト＋事業所名追加）'!Q679=4,'組織C③（②のG6~P→F6にペースト＋事業所名追加）'!L679,'組織C③（②のG6~P→F6にペースト＋事業所名追加）'!Q679=5,'組織C③（②のG6~P→F6にペースト＋事業所名追加）'!N679))</f>
        <v/>
      </c>
      <c r="H679" s="68" t="str" cm="1">
        <f t="array" ref="H679">IF($G$6="","",_xlfn.IFS('組織C③（②のG6~P→F6にペースト＋事業所名追加）'!Q679="","",'組織C③（②のG6~P→F6にペースト＋事業所名追加）'!Q679=1,"",'組織C③（②のG6~P→F6にペースト＋事業所名追加）'!Q679=2,'組織C③（②のG6~P→F6にペースト＋事業所名追加）'!F679,'組織C③（②のG6~P→F6にペースト＋事業所名追加）'!Q679=3,'組織C③（②のG6~P→F6にペースト＋事業所名追加）'!H679,'組織C③（②のG6~P→F6にペースト＋事業所名追加）'!Q679=4,'組織C③（②のG6~P→F6にペースト＋事業所名追加）'!J679,'組織C③（②のG6~P→F6にペースト＋事業所名追加）'!Q679=5,'組織C③（②のG6~P→F6にペースト＋事業所名追加）'!L679))</f>
        <v/>
      </c>
      <c r="I679" s="68" t="str">
        <f>IF('組織C③（②のG6~P→F6にペースト＋事業所名追加）'!C679="","",'組織C③（②のG6~P→F6にペースト＋事業所名追加）'!C679)</f>
        <v/>
      </c>
      <c r="J679" s="64"/>
    </row>
    <row r="680" spans="1:10">
      <c r="A680" s="64" t="s">
        <v>1582</v>
      </c>
      <c r="B680" s="79"/>
      <c r="C680" s="81" t="str" cm="1">
        <f t="array" ref="C680">_xlfn.IFS('組織C③（②のG6~P→F6にペースト＋事業所名追加）'!Q680="","",'組織C③（②のG6~P→F6にペースト＋事業所名追加）'!Q680=1,'組織C③（②のG6~P→F6にペースト＋事業所名追加）'!G680,'組織C③（②のG6~P→F6にペースト＋事業所名追加）'!Q680=2,'組織C③（②のG6~P→F6にペースト＋事業所名追加）'!I680,'組織C③（②のG6~P→F6にペースト＋事業所名追加）'!Q680=3,'組織C③（②のG6~P→F6にペースト＋事業所名追加）'!K680,'組織C③（②のG6~P→F6にペースト＋事業所名追加）'!Q680=4,'組織C③（②のG6~P→F6にペースト＋事業所名追加）'!M680,'組織C③（②のG6~P→F6にペースト＋事業所名追加）'!Q680=5,'組織C③（②のG6~P→F6にペースト＋事業所名追加）'!O680)</f>
        <v/>
      </c>
      <c r="D680" s="81" t="str" cm="1">
        <f t="array" ref="D680">_xlfn.IFS('組織C③（②のG6~P→F6にペースト＋事業所名追加）'!Q680="","",'組織C③（②のG6~P→F6にペースト＋事業所名追加）'!Q680=1,"",'組織C③（②のG6~P→F6にペースト＋事業所名追加）'!Q680=2,'組織C③（②のG6~P→F6にペースト＋事業所名追加）'!G680,'組織C③（②のG6~P→F6にペースト＋事業所名追加）'!Q680=3,'組織C③（②のG6~P→F6にペースト＋事業所名追加）'!I680,'組織C③（②のG6~P→F6にペースト＋事業所名追加）'!Q680=4,'組織C③（②のG6~P→F6にペースト＋事業所名追加）'!K680,'組織C③（②のG6~P→F6にペースト＋事業所名追加）'!Q680=5,'組織C③（②のG6~P→F6にペースト＋事業所名追加）'!M680)</f>
        <v/>
      </c>
      <c r="E680" s="64" t="str">
        <f t="shared" si="22"/>
        <v/>
      </c>
      <c r="F680" s="29" t="str">
        <f t="shared" si="21"/>
        <v/>
      </c>
      <c r="G680" s="68" t="str" cm="1">
        <f t="array" ref="G680">IF($G$6="","",_xlfn.IFS('組織C③（②のG6~P→F6にペースト＋事業所名追加）'!Q680="","",'組織C③（②のG6~P→F6にペースト＋事業所名追加）'!Q680=1,'組織C③（②のG6~P→F6にペースト＋事業所名追加）'!F680,'組織C③（②のG6~P→F6にペースト＋事業所名追加）'!Q680=2,'組織C③（②のG6~P→F6にペースト＋事業所名追加）'!H680,'組織C③（②のG6~P→F6にペースト＋事業所名追加）'!Q680=3,'組織C③（②のG6~P→F6にペースト＋事業所名追加）'!J680,'組織C③（②のG6~P→F6にペースト＋事業所名追加）'!Q680=4,'組織C③（②のG6~P→F6にペースト＋事業所名追加）'!L680,'組織C③（②のG6~P→F6にペースト＋事業所名追加）'!Q680=5,'組織C③（②のG6~P→F6にペースト＋事業所名追加）'!N680))</f>
        <v/>
      </c>
      <c r="H680" s="68" t="str" cm="1">
        <f t="array" ref="H680">IF($G$6="","",_xlfn.IFS('組織C③（②のG6~P→F6にペースト＋事業所名追加）'!Q680="","",'組織C③（②のG6~P→F6にペースト＋事業所名追加）'!Q680=1,"",'組織C③（②のG6~P→F6にペースト＋事業所名追加）'!Q680=2,'組織C③（②のG6~P→F6にペースト＋事業所名追加）'!F680,'組織C③（②のG6~P→F6にペースト＋事業所名追加）'!Q680=3,'組織C③（②のG6~P→F6にペースト＋事業所名追加）'!H680,'組織C③（②のG6~P→F6にペースト＋事業所名追加）'!Q680=4,'組織C③（②のG6~P→F6にペースト＋事業所名追加）'!J680,'組織C③（②のG6~P→F6にペースト＋事業所名追加）'!Q680=5,'組織C③（②のG6~P→F6にペースト＋事業所名追加）'!L680))</f>
        <v/>
      </c>
      <c r="I680" s="68" t="str">
        <f>IF('組織C③（②のG6~P→F6にペースト＋事業所名追加）'!C680="","",'組織C③（②のG6~P→F6にペースト＋事業所名追加）'!C680)</f>
        <v/>
      </c>
      <c r="J680" s="64"/>
    </row>
    <row r="681" spans="1:10">
      <c r="A681" s="64" t="s">
        <v>1583</v>
      </c>
      <c r="B681" s="79"/>
      <c r="C681" s="81" t="str" cm="1">
        <f t="array" ref="C681">_xlfn.IFS('組織C③（②のG6~P→F6にペースト＋事業所名追加）'!Q681="","",'組織C③（②のG6~P→F6にペースト＋事業所名追加）'!Q681=1,'組織C③（②のG6~P→F6にペースト＋事業所名追加）'!G681,'組織C③（②のG6~P→F6にペースト＋事業所名追加）'!Q681=2,'組織C③（②のG6~P→F6にペースト＋事業所名追加）'!I681,'組織C③（②のG6~P→F6にペースト＋事業所名追加）'!Q681=3,'組織C③（②のG6~P→F6にペースト＋事業所名追加）'!K681,'組織C③（②のG6~P→F6にペースト＋事業所名追加）'!Q681=4,'組織C③（②のG6~P→F6にペースト＋事業所名追加）'!M681,'組織C③（②のG6~P→F6にペースト＋事業所名追加）'!Q681=5,'組織C③（②のG6~P→F6にペースト＋事業所名追加）'!O681)</f>
        <v/>
      </c>
      <c r="D681" s="81" t="str" cm="1">
        <f t="array" ref="D681">_xlfn.IFS('組織C③（②のG6~P→F6にペースト＋事業所名追加）'!Q681="","",'組織C③（②のG6~P→F6にペースト＋事業所名追加）'!Q681=1,"",'組織C③（②のG6~P→F6にペースト＋事業所名追加）'!Q681=2,'組織C③（②のG6~P→F6にペースト＋事業所名追加）'!G681,'組織C③（②のG6~P→F6にペースト＋事業所名追加）'!Q681=3,'組織C③（②のG6~P→F6にペースト＋事業所名追加）'!I681,'組織C③（②のG6~P→F6にペースト＋事業所名追加）'!Q681=4,'組織C③（②のG6~P→F6にペースト＋事業所名追加）'!K681,'組織C③（②のG6~P→F6にペースト＋事業所名追加）'!Q681=5,'組織C③（②のG6~P→F6にペースト＋事業所名追加）'!M681)</f>
        <v/>
      </c>
      <c r="E681" s="64" t="str">
        <f t="shared" si="22"/>
        <v/>
      </c>
      <c r="F681" s="29" t="str">
        <f t="shared" si="21"/>
        <v/>
      </c>
      <c r="G681" s="68" t="str" cm="1">
        <f t="array" ref="G681">IF($G$6="","",_xlfn.IFS('組織C③（②のG6~P→F6にペースト＋事業所名追加）'!Q681="","",'組織C③（②のG6~P→F6にペースト＋事業所名追加）'!Q681=1,'組織C③（②のG6~P→F6にペースト＋事業所名追加）'!F681,'組織C③（②のG6~P→F6にペースト＋事業所名追加）'!Q681=2,'組織C③（②のG6~P→F6にペースト＋事業所名追加）'!H681,'組織C③（②のG6~P→F6にペースト＋事業所名追加）'!Q681=3,'組織C③（②のG6~P→F6にペースト＋事業所名追加）'!J681,'組織C③（②のG6~P→F6にペースト＋事業所名追加）'!Q681=4,'組織C③（②のG6~P→F6にペースト＋事業所名追加）'!L681,'組織C③（②のG6~P→F6にペースト＋事業所名追加）'!Q681=5,'組織C③（②のG6~P→F6にペースト＋事業所名追加）'!N681))</f>
        <v/>
      </c>
      <c r="H681" s="68" t="str" cm="1">
        <f t="array" ref="H681">IF($G$6="","",_xlfn.IFS('組織C③（②のG6~P→F6にペースト＋事業所名追加）'!Q681="","",'組織C③（②のG6~P→F6にペースト＋事業所名追加）'!Q681=1,"",'組織C③（②のG6~P→F6にペースト＋事業所名追加）'!Q681=2,'組織C③（②のG6~P→F6にペースト＋事業所名追加）'!F681,'組織C③（②のG6~P→F6にペースト＋事業所名追加）'!Q681=3,'組織C③（②のG6~P→F6にペースト＋事業所名追加）'!H681,'組織C③（②のG6~P→F6にペースト＋事業所名追加）'!Q681=4,'組織C③（②のG6~P→F6にペースト＋事業所名追加）'!J681,'組織C③（②のG6~P→F6にペースト＋事業所名追加）'!Q681=5,'組織C③（②のG6~P→F6にペースト＋事業所名追加）'!L681))</f>
        <v/>
      </c>
      <c r="I681" s="68" t="str">
        <f>IF('組織C③（②のG6~P→F6にペースト＋事業所名追加）'!C681="","",'組織C③（②のG6~P→F6にペースト＋事業所名追加）'!C681)</f>
        <v/>
      </c>
      <c r="J681" s="64"/>
    </row>
    <row r="682" spans="1:10">
      <c r="A682" s="64" t="s">
        <v>1584</v>
      </c>
      <c r="B682" s="79"/>
      <c r="C682" s="81" t="str" cm="1">
        <f t="array" ref="C682">_xlfn.IFS('組織C③（②のG6~P→F6にペースト＋事業所名追加）'!Q682="","",'組織C③（②のG6~P→F6にペースト＋事業所名追加）'!Q682=1,'組織C③（②のG6~P→F6にペースト＋事業所名追加）'!G682,'組織C③（②のG6~P→F6にペースト＋事業所名追加）'!Q682=2,'組織C③（②のG6~P→F6にペースト＋事業所名追加）'!I682,'組織C③（②のG6~P→F6にペースト＋事業所名追加）'!Q682=3,'組織C③（②のG6~P→F6にペースト＋事業所名追加）'!K682,'組織C③（②のG6~P→F6にペースト＋事業所名追加）'!Q682=4,'組織C③（②のG6~P→F6にペースト＋事業所名追加）'!M682,'組織C③（②のG6~P→F6にペースト＋事業所名追加）'!Q682=5,'組織C③（②のG6~P→F6にペースト＋事業所名追加）'!O682)</f>
        <v/>
      </c>
      <c r="D682" s="81" t="str" cm="1">
        <f t="array" ref="D682">_xlfn.IFS('組織C③（②のG6~P→F6にペースト＋事業所名追加）'!Q682="","",'組織C③（②のG6~P→F6にペースト＋事業所名追加）'!Q682=1,"",'組織C③（②のG6~P→F6にペースト＋事業所名追加）'!Q682=2,'組織C③（②のG6~P→F6にペースト＋事業所名追加）'!G682,'組織C③（②のG6~P→F6にペースト＋事業所名追加）'!Q682=3,'組織C③（②のG6~P→F6にペースト＋事業所名追加）'!I682,'組織C③（②のG6~P→F6にペースト＋事業所名追加）'!Q682=4,'組織C③（②のG6~P→F6にペースト＋事業所名追加）'!K682,'組織C③（②のG6~P→F6にペースト＋事業所名追加）'!Q682=5,'組織C③（②のG6~P→F6にペースト＋事業所名追加）'!M682)</f>
        <v/>
      </c>
      <c r="E682" s="64" t="str">
        <f t="shared" si="22"/>
        <v/>
      </c>
      <c r="F682" s="29" t="str">
        <f t="shared" si="21"/>
        <v/>
      </c>
      <c r="G682" s="68" t="str" cm="1">
        <f t="array" ref="G682">IF($G$6="","",_xlfn.IFS('組織C③（②のG6~P→F6にペースト＋事業所名追加）'!Q682="","",'組織C③（②のG6~P→F6にペースト＋事業所名追加）'!Q682=1,'組織C③（②のG6~P→F6にペースト＋事業所名追加）'!F682,'組織C③（②のG6~P→F6にペースト＋事業所名追加）'!Q682=2,'組織C③（②のG6~P→F6にペースト＋事業所名追加）'!H682,'組織C③（②のG6~P→F6にペースト＋事業所名追加）'!Q682=3,'組織C③（②のG6~P→F6にペースト＋事業所名追加）'!J682,'組織C③（②のG6~P→F6にペースト＋事業所名追加）'!Q682=4,'組織C③（②のG6~P→F6にペースト＋事業所名追加）'!L682,'組織C③（②のG6~P→F6にペースト＋事業所名追加）'!Q682=5,'組織C③（②のG6~P→F6にペースト＋事業所名追加）'!N682))</f>
        <v/>
      </c>
      <c r="H682" s="68" t="str" cm="1">
        <f t="array" ref="H682">IF($G$6="","",_xlfn.IFS('組織C③（②のG6~P→F6にペースト＋事業所名追加）'!Q682="","",'組織C③（②のG6~P→F6にペースト＋事業所名追加）'!Q682=1,"",'組織C③（②のG6~P→F6にペースト＋事業所名追加）'!Q682=2,'組織C③（②のG6~P→F6にペースト＋事業所名追加）'!F682,'組織C③（②のG6~P→F6にペースト＋事業所名追加）'!Q682=3,'組織C③（②のG6~P→F6にペースト＋事業所名追加）'!H682,'組織C③（②のG6~P→F6にペースト＋事業所名追加）'!Q682=4,'組織C③（②のG6~P→F6にペースト＋事業所名追加）'!J682,'組織C③（②のG6~P→F6にペースト＋事業所名追加）'!Q682=5,'組織C③（②のG6~P→F6にペースト＋事業所名追加）'!L682))</f>
        <v/>
      </c>
      <c r="I682" s="68" t="str">
        <f>IF('組織C③（②のG6~P→F6にペースト＋事業所名追加）'!C682="","",'組織C③（②のG6~P→F6にペースト＋事業所名追加）'!C682)</f>
        <v/>
      </c>
      <c r="J682" s="64"/>
    </row>
    <row r="683" spans="1:10">
      <c r="A683" s="64" t="s">
        <v>1585</v>
      </c>
      <c r="B683" s="79"/>
      <c r="C683" s="81" t="str" cm="1">
        <f t="array" ref="C683">_xlfn.IFS('組織C③（②のG6~P→F6にペースト＋事業所名追加）'!Q683="","",'組織C③（②のG6~P→F6にペースト＋事業所名追加）'!Q683=1,'組織C③（②のG6~P→F6にペースト＋事業所名追加）'!G683,'組織C③（②のG6~P→F6にペースト＋事業所名追加）'!Q683=2,'組織C③（②のG6~P→F6にペースト＋事業所名追加）'!I683,'組織C③（②のG6~P→F6にペースト＋事業所名追加）'!Q683=3,'組織C③（②のG6~P→F6にペースト＋事業所名追加）'!K683,'組織C③（②のG6~P→F6にペースト＋事業所名追加）'!Q683=4,'組織C③（②のG6~P→F6にペースト＋事業所名追加）'!M683,'組織C③（②のG6~P→F6にペースト＋事業所名追加）'!Q683=5,'組織C③（②のG6~P→F6にペースト＋事業所名追加）'!O683)</f>
        <v/>
      </c>
      <c r="D683" s="81" t="str" cm="1">
        <f t="array" ref="D683">_xlfn.IFS('組織C③（②のG6~P→F6にペースト＋事業所名追加）'!Q683="","",'組織C③（②のG6~P→F6にペースト＋事業所名追加）'!Q683=1,"",'組織C③（②のG6~P→F6にペースト＋事業所名追加）'!Q683=2,'組織C③（②のG6~P→F6にペースト＋事業所名追加）'!G683,'組織C③（②のG6~P→F6にペースト＋事業所名追加）'!Q683=3,'組織C③（②のG6~P→F6にペースト＋事業所名追加）'!I683,'組織C③（②のG6~P→F6にペースト＋事業所名追加）'!Q683=4,'組織C③（②のG6~P→F6にペースト＋事業所名追加）'!K683,'組織C③（②のG6~P→F6にペースト＋事業所名追加）'!Q683=5,'組織C③（②のG6~P→F6にペースト＋事業所名追加）'!M683)</f>
        <v/>
      </c>
      <c r="E683" s="64" t="str">
        <f t="shared" si="22"/>
        <v/>
      </c>
      <c r="F683" s="29" t="str">
        <f t="shared" si="21"/>
        <v/>
      </c>
      <c r="G683" s="68" t="str" cm="1">
        <f t="array" ref="G683">IF($G$6="","",_xlfn.IFS('組織C③（②のG6~P→F6にペースト＋事業所名追加）'!Q683="","",'組織C③（②のG6~P→F6にペースト＋事業所名追加）'!Q683=1,'組織C③（②のG6~P→F6にペースト＋事業所名追加）'!F683,'組織C③（②のG6~P→F6にペースト＋事業所名追加）'!Q683=2,'組織C③（②のG6~P→F6にペースト＋事業所名追加）'!H683,'組織C③（②のG6~P→F6にペースト＋事業所名追加）'!Q683=3,'組織C③（②のG6~P→F6にペースト＋事業所名追加）'!J683,'組織C③（②のG6~P→F6にペースト＋事業所名追加）'!Q683=4,'組織C③（②のG6~P→F6にペースト＋事業所名追加）'!L683,'組織C③（②のG6~P→F6にペースト＋事業所名追加）'!Q683=5,'組織C③（②のG6~P→F6にペースト＋事業所名追加）'!N683))</f>
        <v/>
      </c>
      <c r="H683" s="68" t="str" cm="1">
        <f t="array" ref="H683">IF($G$6="","",_xlfn.IFS('組織C③（②のG6~P→F6にペースト＋事業所名追加）'!Q683="","",'組織C③（②のG6~P→F6にペースト＋事業所名追加）'!Q683=1,"",'組織C③（②のG6~P→F6にペースト＋事業所名追加）'!Q683=2,'組織C③（②のG6~P→F6にペースト＋事業所名追加）'!F683,'組織C③（②のG6~P→F6にペースト＋事業所名追加）'!Q683=3,'組織C③（②のG6~P→F6にペースト＋事業所名追加）'!H683,'組織C③（②のG6~P→F6にペースト＋事業所名追加）'!Q683=4,'組織C③（②のG6~P→F6にペースト＋事業所名追加）'!J683,'組織C③（②のG6~P→F6にペースト＋事業所名追加）'!Q683=5,'組織C③（②のG6~P→F6にペースト＋事業所名追加）'!L683))</f>
        <v/>
      </c>
      <c r="I683" s="68" t="str">
        <f>IF('組織C③（②のG6~P→F6にペースト＋事業所名追加）'!C683="","",'組織C③（②のG6~P→F6にペースト＋事業所名追加）'!C683)</f>
        <v/>
      </c>
      <c r="J683" s="64"/>
    </row>
    <row r="684" spans="1:10">
      <c r="A684" s="64" t="s">
        <v>1586</v>
      </c>
      <c r="B684" s="79"/>
      <c r="C684" s="81" t="str" cm="1">
        <f t="array" ref="C684">_xlfn.IFS('組織C③（②のG6~P→F6にペースト＋事業所名追加）'!Q684="","",'組織C③（②のG6~P→F6にペースト＋事業所名追加）'!Q684=1,'組織C③（②のG6~P→F6にペースト＋事業所名追加）'!G684,'組織C③（②のG6~P→F6にペースト＋事業所名追加）'!Q684=2,'組織C③（②のG6~P→F6にペースト＋事業所名追加）'!I684,'組織C③（②のG6~P→F6にペースト＋事業所名追加）'!Q684=3,'組織C③（②のG6~P→F6にペースト＋事業所名追加）'!K684,'組織C③（②のG6~P→F6にペースト＋事業所名追加）'!Q684=4,'組織C③（②のG6~P→F6にペースト＋事業所名追加）'!M684,'組織C③（②のG6~P→F6にペースト＋事業所名追加）'!Q684=5,'組織C③（②のG6~P→F6にペースト＋事業所名追加）'!O684)</f>
        <v/>
      </c>
      <c r="D684" s="81" t="str" cm="1">
        <f t="array" ref="D684">_xlfn.IFS('組織C③（②のG6~P→F6にペースト＋事業所名追加）'!Q684="","",'組織C③（②のG6~P→F6にペースト＋事業所名追加）'!Q684=1,"",'組織C③（②のG6~P→F6にペースト＋事業所名追加）'!Q684=2,'組織C③（②のG6~P→F6にペースト＋事業所名追加）'!G684,'組織C③（②のG6~P→F6にペースト＋事業所名追加）'!Q684=3,'組織C③（②のG6~P→F6にペースト＋事業所名追加）'!I684,'組織C③（②のG6~P→F6にペースト＋事業所名追加）'!Q684=4,'組織C③（②のG6~P→F6にペースト＋事業所名追加）'!K684,'組織C③（②のG6~P→F6にペースト＋事業所名追加）'!Q684=5,'組織C③（②のG6~P→F6にペースト＋事業所名追加）'!M684)</f>
        <v/>
      </c>
      <c r="E684" s="64" t="str">
        <f t="shared" si="22"/>
        <v/>
      </c>
      <c r="F684" s="29" t="str">
        <f t="shared" si="21"/>
        <v/>
      </c>
      <c r="G684" s="68" t="str" cm="1">
        <f t="array" ref="G684">IF($G$6="","",_xlfn.IFS('組織C③（②のG6~P→F6にペースト＋事業所名追加）'!Q684="","",'組織C③（②のG6~P→F6にペースト＋事業所名追加）'!Q684=1,'組織C③（②のG6~P→F6にペースト＋事業所名追加）'!F684,'組織C③（②のG6~P→F6にペースト＋事業所名追加）'!Q684=2,'組織C③（②のG6~P→F6にペースト＋事業所名追加）'!H684,'組織C③（②のG6~P→F6にペースト＋事業所名追加）'!Q684=3,'組織C③（②のG6~P→F6にペースト＋事業所名追加）'!J684,'組織C③（②のG6~P→F6にペースト＋事業所名追加）'!Q684=4,'組織C③（②のG6~P→F6にペースト＋事業所名追加）'!L684,'組織C③（②のG6~P→F6にペースト＋事業所名追加）'!Q684=5,'組織C③（②のG6~P→F6にペースト＋事業所名追加）'!N684))</f>
        <v/>
      </c>
      <c r="H684" s="68" t="str" cm="1">
        <f t="array" ref="H684">IF($G$6="","",_xlfn.IFS('組織C③（②のG6~P→F6にペースト＋事業所名追加）'!Q684="","",'組織C③（②のG6~P→F6にペースト＋事業所名追加）'!Q684=1,"",'組織C③（②のG6~P→F6にペースト＋事業所名追加）'!Q684=2,'組織C③（②のG6~P→F6にペースト＋事業所名追加）'!F684,'組織C③（②のG6~P→F6にペースト＋事業所名追加）'!Q684=3,'組織C③（②のG6~P→F6にペースト＋事業所名追加）'!H684,'組織C③（②のG6~P→F6にペースト＋事業所名追加）'!Q684=4,'組織C③（②のG6~P→F6にペースト＋事業所名追加）'!J684,'組織C③（②のG6~P→F6にペースト＋事業所名追加）'!Q684=5,'組織C③（②のG6~P→F6にペースト＋事業所名追加）'!L684))</f>
        <v/>
      </c>
      <c r="I684" s="68" t="str">
        <f>IF('組織C③（②のG6~P→F6にペースト＋事業所名追加）'!C684="","",'組織C③（②のG6~P→F6にペースト＋事業所名追加）'!C684)</f>
        <v/>
      </c>
      <c r="J684" s="64"/>
    </row>
    <row r="685" spans="1:10">
      <c r="A685" s="64" t="s">
        <v>1587</v>
      </c>
      <c r="B685" s="79"/>
      <c r="C685" s="81" t="str" cm="1">
        <f t="array" ref="C685">_xlfn.IFS('組織C③（②のG6~P→F6にペースト＋事業所名追加）'!Q685="","",'組織C③（②のG6~P→F6にペースト＋事業所名追加）'!Q685=1,'組織C③（②のG6~P→F6にペースト＋事業所名追加）'!G685,'組織C③（②のG6~P→F6にペースト＋事業所名追加）'!Q685=2,'組織C③（②のG6~P→F6にペースト＋事業所名追加）'!I685,'組織C③（②のG6~P→F6にペースト＋事業所名追加）'!Q685=3,'組織C③（②のG6~P→F6にペースト＋事業所名追加）'!K685,'組織C③（②のG6~P→F6にペースト＋事業所名追加）'!Q685=4,'組織C③（②のG6~P→F6にペースト＋事業所名追加）'!M685,'組織C③（②のG6~P→F6にペースト＋事業所名追加）'!Q685=5,'組織C③（②のG6~P→F6にペースト＋事業所名追加）'!O685)</f>
        <v/>
      </c>
      <c r="D685" s="81" t="str" cm="1">
        <f t="array" ref="D685">_xlfn.IFS('組織C③（②のG6~P→F6にペースト＋事業所名追加）'!Q685="","",'組織C③（②のG6~P→F6にペースト＋事業所名追加）'!Q685=1,"",'組織C③（②のG6~P→F6にペースト＋事業所名追加）'!Q685=2,'組織C③（②のG6~P→F6にペースト＋事業所名追加）'!G685,'組織C③（②のG6~P→F6にペースト＋事業所名追加）'!Q685=3,'組織C③（②のG6~P→F6にペースト＋事業所名追加）'!I685,'組織C③（②のG6~P→F6にペースト＋事業所名追加）'!Q685=4,'組織C③（②のG6~P→F6にペースト＋事業所名追加）'!K685,'組織C③（②のG6~P→F6にペースト＋事業所名追加）'!Q685=5,'組織C③（②のG6~P→F6にペースト＋事業所名追加）'!M685)</f>
        <v/>
      </c>
      <c r="E685" s="64" t="str">
        <f t="shared" si="22"/>
        <v/>
      </c>
      <c r="F685" s="29" t="str">
        <f t="shared" si="21"/>
        <v/>
      </c>
      <c r="G685" s="68" t="str" cm="1">
        <f t="array" ref="G685">IF($G$6="","",_xlfn.IFS('組織C③（②のG6~P→F6にペースト＋事業所名追加）'!Q685="","",'組織C③（②のG6~P→F6にペースト＋事業所名追加）'!Q685=1,'組織C③（②のG6~P→F6にペースト＋事業所名追加）'!F685,'組織C③（②のG6~P→F6にペースト＋事業所名追加）'!Q685=2,'組織C③（②のG6~P→F6にペースト＋事業所名追加）'!H685,'組織C③（②のG6~P→F6にペースト＋事業所名追加）'!Q685=3,'組織C③（②のG6~P→F6にペースト＋事業所名追加）'!J685,'組織C③（②のG6~P→F6にペースト＋事業所名追加）'!Q685=4,'組織C③（②のG6~P→F6にペースト＋事業所名追加）'!L685,'組織C③（②のG6~P→F6にペースト＋事業所名追加）'!Q685=5,'組織C③（②のG6~P→F6にペースト＋事業所名追加）'!N685))</f>
        <v/>
      </c>
      <c r="H685" s="68" t="str" cm="1">
        <f t="array" ref="H685">IF($G$6="","",_xlfn.IFS('組織C③（②のG6~P→F6にペースト＋事業所名追加）'!Q685="","",'組織C③（②のG6~P→F6にペースト＋事業所名追加）'!Q685=1,"",'組織C③（②のG6~P→F6にペースト＋事業所名追加）'!Q685=2,'組織C③（②のG6~P→F6にペースト＋事業所名追加）'!F685,'組織C③（②のG6~P→F6にペースト＋事業所名追加）'!Q685=3,'組織C③（②のG6~P→F6にペースト＋事業所名追加）'!H685,'組織C③（②のG6~P→F6にペースト＋事業所名追加）'!Q685=4,'組織C③（②のG6~P→F6にペースト＋事業所名追加）'!J685,'組織C③（②のG6~P→F6にペースト＋事業所名追加）'!Q685=5,'組織C③（②のG6~P→F6にペースト＋事業所名追加）'!L685))</f>
        <v/>
      </c>
      <c r="I685" s="68" t="str">
        <f>IF('組織C③（②のG6~P→F6にペースト＋事業所名追加）'!C685="","",'組織C③（②のG6~P→F6にペースト＋事業所名追加）'!C685)</f>
        <v/>
      </c>
      <c r="J685" s="64"/>
    </row>
    <row r="686" spans="1:10">
      <c r="A686" s="64" t="s">
        <v>1588</v>
      </c>
      <c r="B686" s="79"/>
      <c r="C686" s="81" t="str" cm="1">
        <f t="array" ref="C686">_xlfn.IFS('組織C③（②のG6~P→F6にペースト＋事業所名追加）'!Q686="","",'組織C③（②のG6~P→F6にペースト＋事業所名追加）'!Q686=1,'組織C③（②のG6~P→F6にペースト＋事業所名追加）'!G686,'組織C③（②のG6~P→F6にペースト＋事業所名追加）'!Q686=2,'組織C③（②のG6~P→F6にペースト＋事業所名追加）'!I686,'組織C③（②のG6~P→F6にペースト＋事業所名追加）'!Q686=3,'組織C③（②のG6~P→F6にペースト＋事業所名追加）'!K686,'組織C③（②のG6~P→F6にペースト＋事業所名追加）'!Q686=4,'組織C③（②のG6~P→F6にペースト＋事業所名追加）'!M686,'組織C③（②のG6~P→F6にペースト＋事業所名追加）'!Q686=5,'組織C③（②のG6~P→F6にペースト＋事業所名追加）'!O686)</f>
        <v/>
      </c>
      <c r="D686" s="81" t="str" cm="1">
        <f t="array" ref="D686">_xlfn.IFS('組織C③（②のG6~P→F6にペースト＋事業所名追加）'!Q686="","",'組織C③（②のG6~P→F6にペースト＋事業所名追加）'!Q686=1,"",'組織C③（②のG6~P→F6にペースト＋事業所名追加）'!Q686=2,'組織C③（②のG6~P→F6にペースト＋事業所名追加）'!G686,'組織C③（②のG6~P→F6にペースト＋事業所名追加）'!Q686=3,'組織C③（②のG6~P→F6にペースト＋事業所名追加）'!I686,'組織C③（②のG6~P→F6にペースト＋事業所名追加）'!Q686=4,'組織C③（②のG6~P→F6にペースト＋事業所名追加）'!K686,'組織C③（②のG6~P→F6にペースト＋事業所名追加）'!Q686=5,'組織C③（②のG6~P→F6にペースト＋事業所名追加）'!M686)</f>
        <v/>
      </c>
      <c r="E686" s="64" t="str">
        <f t="shared" si="22"/>
        <v/>
      </c>
      <c r="F686" s="29" t="str">
        <f t="shared" si="21"/>
        <v/>
      </c>
      <c r="G686" s="68" t="str" cm="1">
        <f t="array" ref="G686">IF($G$6="","",_xlfn.IFS('組織C③（②のG6~P→F6にペースト＋事業所名追加）'!Q686="","",'組織C③（②のG6~P→F6にペースト＋事業所名追加）'!Q686=1,'組織C③（②のG6~P→F6にペースト＋事業所名追加）'!F686,'組織C③（②のG6~P→F6にペースト＋事業所名追加）'!Q686=2,'組織C③（②のG6~P→F6にペースト＋事業所名追加）'!H686,'組織C③（②のG6~P→F6にペースト＋事業所名追加）'!Q686=3,'組織C③（②のG6~P→F6にペースト＋事業所名追加）'!J686,'組織C③（②のG6~P→F6にペースト＋事業所名追加）'!Q686=4,'組織C③（②のG6~P→F6にペースト＋事業所名追加）'!L686,'組織C③（②のG6~P→F6にペースト＋事業所名追加）'!Q686=5,'組織C③（②のG6~P→F6にペースト＋事業所名追加）'!N686))</f>
        <v/>
      </c>
      <c r="H686" s="68" t="str" cm="1">
        <f t="array" ref="H686">IF($G$6="","",_xlfn.IFS('組織C③（②のG6~P→F6にペースト＋事業所名追加）'!Q686="","",'組織C③（②のG6~P→F6にペースト＋事業所名追加）'!Q686=1,"",'組織C③（②のG6~P→F6にペースト＋事業所名追加）'!Q686=2,'組織C③（②のG6~P→F6にペースト＋事業所名追加）'!F686,'組織C③（②のG6~P→F6にペースト＋事業所名追加）'!Q686=3,'組織C③（②のG6~P→F6にペースト＋事業所名追加）'!H686,'組織C③（②のG6~P→F6にペースト＋事業所名追加）'!Q686=4,'組織C③（②のG6~P→F6にペースト＋事業所名追加）'!J686,'組織C③（②のG6~P→F6にペースト＋事業所名追加）'!Q686=5,'組織C③（②のG6~P→F6にペースト＋事業所名追加）'!L686))</f>
        <v/>
      </c>
      <c r="I686" s="68" t="str">
        <f>IF('組織C③（②のG6~P→F6にペースト＋事業所名追加）'!C686="","",'組織C③（②のG6~P→F6にペースト＋事業所名追加）'!C686)</f>
        <v/>
      </c>
      <c r="J686" s="64"/>
    </row>
    <row r="687" spans="1:10">
      <c r="A687" s="64" t="s">
        <v>1589</v>
      </c>
      <c r="B687" s="79"/>
      <c r="C687" s="81" t="str" cm="1">
        <f t="array" ref="C687">_xlfn.IFS('組織C③（②のG6~P→F6にペースト＋事業所名追加）'!Q687="","",'組織C③（②のG6~P→F6にペースト＋事業所名追加）'!Q687=1,'組織C③（②のG6~P→F6にペースト＋事業所名追加）'!G687,'組織C③（②のG6~P→F6にペースト＋事業所名追加）'!Q687=2,'組織C③（②のG6~P→F6にペースト＋事業所名追加）'!I687,'組織C③（②のG6~P→F6にペースト＋事業所名追加）'!Q687=3,'組織C③（②のG6~P→F6にペースト＋事業所名追加）'!K687,'組織C③（②のG6~P→F6にペースト＋事業所名追加）'!Q687=4,'組織C③（②のG6~P→F6にペースト＋事業所名追加）'!M687,'組織C③（②のG6~P→F6にペースト＋事業所名追加）'!Q687=5,'組織C③（②のG6~P→F6にペースト＋事業所名追加）'!O687)</f>
        <v/>
      </c>
      <c r="D687" s="81" t="str" cm="1">
        <f t="array" ref="D687">_xlfn.IFS('組織C③（②のG6~P→F6にペースト＋事業所名追加）'!Q687="","",'組織C③（②のG6~P→F6にペースト＋事業所名追加）'!Q687=1,"",'組織C③（②のG6~P→F6にペースト＋事業所名追加）'!Q687=2,'組織C③（②のG6~P→F6にペースト＋事業所名追加）'!G687,'組織C③（②のG6~P→F6にペースト＋事業所名追加）'!Q687=3,'組織C③（②のG6~P→F6にペースト＋事業所名追加）'!I687,'組織C③（②のG6~P→F6にペースト＋事業所名追加）'!Q687=4,'組織C③（②のG6~P→F6にペースト＋事業所名追加）'!K687,'組織C③（②のG6~P→F6にペースト＋事業所名追加）'!Q687=5,'組織C③（②のG6~P→F6にペースト＋事業所名追加）'!M687)</f>
        <v/>
      </c>
      <c r="E687" s="64" t="str">
        <f t="shared" si="22"/>
        <v/>
      </c>
      <c r="F687" s="29" t="str">
        <f t="shared" si="21"/>
        <v/>
      </c>
      <c r="G687" s="68" t="str" cm="1">
        <f t="array" ref="G687">IF($G$6="","",_xlfn.IFS('組織C③（②のG6~P→F6にペースト＋事業所名追加）'!Q687="","",'組織C③（②のG6~P→F6にペースト＋事業所名追加）'!Q687=1,'組織C③（②のG6~P→F6にペースト＋事業所名追加）'!F687,'組織C③（②のG6~P→F6にペースト＋事業所名追加）'!Q687=2,'組織C③（②のG6~P→F6にペースト＋事業所名追加）'!H687,'組織C③（②のG6~P→F6にペースト＋事業所名追加）'!Q687=3,'組織C③（②のG6~P→F6にペースト＋事業所名追加）'!J687,'組織C③（②のG6~P→F6にペースト＋事業所名追加）'!Q687=4,'組織C③（②のG6~P→F6にペースト＋事業所名追加）'!L687,'組織C③（②のG6~P→F6にペースト＋事業所名追加）'!Q687=5,'組織C③（②のG6~P→F6にペースト＋事業所名追加）'!N687))</f>
        <v/>
      </c>
      <c r="H687" s="68" t="str" cm="1">
        <f t="array" ref="H687">IF($G$6="","",_xlfn.IFS('組織C③（②のG6~P→F6にペースト＋事業所名追加）'!Q687="","",'組織C③（②のG6~P→F6にペースト＋事業所名追加）'!Q687=1,"",'組織C③（②のG6~P→F6にペースト＋事業所名追加）'!Q687=2,'組織C③（②のG6~P→F6にペースト＋事業所名追加）'!F687,'組織C③（②のG6~P→F6にペースト＋事業所名追加）'!Q687=3,'組織C③（②のG6~P→F6にペースト＋事業所名追加）'!H687,'組織C③（②のG6~P→F6にペースト＋事業所名追加）'!Q687=4,'組織C③（②のG6~P→F6にペースト＋事業所名追加）'!J687,'組織C③（②のG6~P→F6にペースト＋事業所名追加）'!Q687=5,'組織C③（②のG6~P→F6にペースト＋事業所名追加）'!L687))</f>
        <v/>
      </c>
      <c r="I687" s="68" t="str">
        <f>IF('組織C③（②のG6~P→F6にペースト＋事業所名追加）'!C687="","",'組織C③（②のG6~P→F6にペースト＋事業所名追加）'!C687)</f>
        <v/>
      </c>
      <c r="J687" s="64"/>
    </row>
    <row r="688" spans="1:10">
      <c r="A688" s="64" t="s">
        <v>1590</v>
      </c>
      <c r="B688" s="79"/>
      <c r="C688" s="81" t="str" cm="1">
        <f t="array" ref="C688">_xlfn.IFS('組織C③（②のG6~P→F6にペースト＋事業所名追加）'!Q688="","",'組織C③（②のG6~P→F6にペースト＋事業所名追加）'!Q688=1,'組織C③（②のG6~P→F6にペースト＋事業所名追加）'!G688,'組織C③（②のG6~P→F6にペースト＋事業所名追加）'!Q688=2,'組織C③（②のG6~P→F6にペースト＋事業所名追加）'!I688,'組織C③（②のG6~P→F6にペースト＋事業所名追加）'!Q688=3,'組織C③（②のG6~P→F6にペースト＋事業所名追加）'!K688,'組織C③（②のG6~P→F6にペースト＋事業所名追加）'!Q688=4,'組織C③（②のG6~P→F6にペースト＋事業所名追加）'!M688,'組織C③（②のG6~P→F6にペースト＋事業所名追加）'!Q688=5,'組織C③（②のG6~P→F6にペースト＋事業所名追加）'!O688)</f>
        <v/>
      </c>
      <c r="D688" s="81" t="str" cm="1">
        <f t="array" ref="D688">_xlfn.IFS('組織C③（②のG6~P→F6にペースト＋事業所名追加）'!Q688="","",'組織C③（②のG6~P→F6にペースト＋事業所名追加）'!Q688=1,"",'組織C③（②のG6~P→F6にペースト＋事業所名追加）'!Q688=2,'組織C③（②のG6~P→F6にペースト＋事業所名追加）'!G688,'組織C③（②のG6~P→F6にペースト＋事業所名追加）'!Q688=3,'組織C③（②のG6~P→F6にペースト＋事業所名追加）'!I688,'組織C③（②のG6~P→F6にペースト＋事業所名追加）'!Q688=4,'組織C③（②のG6~P→F6にペースト＋事業所名追加）'!K688,'組織C③（②のG6~P→F6にペースト＋事業所名追加）'!Q688=5,'組織C③（②のG6~P→F6にペースト＋事業所名追加）'!M688)</f>
        <v/>
      </c>
      <c r="E688" s="64" t="str">
        <f t="shared" si="22"/>
        <v/>
      </c>
      <c r="F688" s="29" t="str">
        <f t="shared" si="21"/>
        <v/>
      </c>
      <c r="G688" s="68" t="str" cm="1">
        <f t="array" ref="G688">IF($G$6="","",_xlfn.IFS('組織C③（②のG6~P→F6にペースト＋事業所名追加）'!Q688="","",'組織C③（②のG6~P→F6にペースト＋事業所名追加）'!Q688=1,'組織C③（②のG6~P→F6にペースト＋事業所名追加）'!F688,'組織C③（②のG6~P→F6にペースト＋事業所名追加）'!Q688=2,'組織C③（②のG6~P→F6にペースト＋事業所名追加）'!H688,'組織C③（②のG6~P→F6にペースト＋事業所名追加）'!Q688=3,'組織C③（②のG6~P→F6にペースト＋事業所名追加）'!J688,'組織C③（②のG6~P→F6にペースト＋事業所名追加）'!Q688=4,'組織C③（②のG6~P→F6にペースト＋事業所名追加）'!L688,'組織C③（②のG6~P→F6にペースト＋事業所名追加）'!Q688=5,'組織C③（②のG6~P→F6にペースト＋事業所名追加）'!N688))</f>
        <v/>
      </c>
      <c r="H688" s="68" t="str" cm="1">
        <f t="array" ref="H688">IF($G$6="","",_xlfn.IFS('組織C③（②のG6~P→F6にペースト＋事業所名追加）'!Q688="","",'組織C③（②のG6~P→F6にペースト＋事業所名追加）'!Q688=1,"",'組織C③（②のG6~P→F6にペースト＋事業所名追加）'!Q688=2,'組織C③（②のG6~P→F6にペースト＋事業所名追加）'!F688,'組織C③（②のG6~P→F6にペースト＋事業所名追加）'!Q688=3,'組織C③（②のG6~P→F6にペースト＋事業所名追加）'!H688,'組織C③（②のG6~P→F6にペースト＋事業所名追加）'!Q688=4,'組織C③（②のG6~P→F6にペースト＋事業所名追加）'!J688,'組織C③（②のG6~P→F6にペースト＋事業所名追加）'!Q688=5,'組織C③（②のG6~P→F6にペースト＋事業所名追加）'!L688))</f>
        <v/>
      </c>
      <c r="I688" s="68" t="str">
        <f>IF('組織C③（②のG6~P→F6にペースト＋事業所名追加）'!C688="","",'組織C③（②のG6~P→F6にペースト＋事業所名追加）'!C688)</f>
        <v/>
      </c>
      <c r="J688" s="64"/>
    </row>
    <row r="689" spans="1:10">
      <c r="A689" s="64" t="s">
        <v>1591</v>
      </c>
      <c r="B689" s="79"/>
      <c r="C689" s="81" t="str" cm="1">
        <f t="array" ref="C689">_xlfn.IFS('組織C③（②のG6~P→F6にペースト＋事業所名追加）'!Q689="","",'組織C③（②のG6~P→F6にペースト＋事業所名追加）'!Q689=1,'組織C③（②のG6~P→F6にペースト＋事業所名追加）'!G689,'組織C③（②のG6~P→F6にペースト＋事業所名追加）'!Q689=2,'組織C③（②のG6~P→F6にペースト＋事業所名追加）'!I689,'組織C③（②のG6~P→F6にペースト＋事業所名追加）'!Q689=3,'組織C③（②のG6~P→F6にペースト＋事業所名追加）'!K689,'組織C③（②のG6~P→F6にペースト＋事業所名追加）'!Q689=4,'組織C③（②のG6~P→F6にペースト＋事業所名追加）'!M689,'組織C③（②のG6~P→F6にペースト＋事業所名追加）'!Q689=5,'組織C③（②のG6~P→F6にペースト＋事業所名追加）'!O689)</f>
        <v/>
      </c>
      <c r="D689" s="81" t="str" cm="1">
        <f t="array" ref="D689">_xlfn.IFS('組織C③（②のG6~P→F6にペースト＋事業所名追加）'!Q689="","",'組織C③（②のG6~P→F6にペースト＋事業所名追加）'!Q689=1,"",'組織C③（②のG6~P→F6にペースト＋事業所名追加）'!Q689=2,'組織C③（②のG6~P→F6にペースト＋事業所名追加）'!G689,'組織C③（②のG6~P→F6にペースト＋事業所名追加）'!Q689=3,'組織C③（②のG6~P→F6にペースト＋事業所名追加）'!I689,'組織C③（②のG6~P→F6にペースト＋事業所名追加）'!Q689=4,'組織C③（②のG6~P→F6にペースト＋事業所名追加）'!K689,'組織C③（②のG6~P→F6にペースト＋事業所名追加）'!Q689=5,'組織C③（②のG6~P→F6にペースト＋事業所名追加）'!M689)</f>
        <v/>
      </c>
      <c r="E689" s="64" t="str">
        <f t="shared" si="22"/>
        <v/>
      </c>
      <c r="F689" s="29" t="str">
        <f t="shared" si="21"/>
        <v/>
      </c>
      <c r="G689" s="68" t="str" cm="1">
        <f t="array" ref="G689">IF($G$6="","",_xlfn.IFS('組織C③（②のG6~P→F6にペースト＋事業所名追加）'!Q689="","",'組織C③（②のG6~P→F6にペースト＋事業所名追加）'!Q689=1,'組織C③（②のG6~P→F6にペースト＋事業所名追加）'!F689,'組織C③（②のG6~P→F6にペースト＋事業所名追加）'!Q689=2,'組織C③（②のG6~P→F6にペースト＋事業所名追加）'!H689,'組織C③（②のG6~P→F6にペースト＋事業所名追加）'!Q689=3,'組織C③（②のG6~P→F6にペースト＋事業所名追加）'!J689,'組織C③（②のG6~P→F6にペースト＋事業所名追加）'!Q689=4,'組織C③（②のG6~P→F6にペースト＋事業所名追加）'!L689,'組織C③（②のG6~P→F6にペースト＋事業所名追加）'!Q689=5,'組織C③（②のG6~P→F6にペースト＋事業所名追加）'!N689))</f>
        <v/>
      </c>
      <c r="H689" s="68" t="str" cm="1">
        <f t="array" ref="H689">IF($G$6="","",_xlfn.IFS('組織C③（②のG6~P→F6にペースト＋事業所名追加）'!Q689="","",'組織C③（②のG6~P→F6にペースト＋事業所名追加）'!Q689=1,"",'組織C③（②のG6~P→F6にペースト＋事業所名追加）'!Q689=2,'組織C③（②のG6~P→F6にペースト＋事業所名追加）'!F689,'組織C③（②のG6~P→F6にペースト＋事業所名追加）'!Q689=3,'組織C③（②のG6~P→F6にペースト＋事業所名追加）'!H689,'組織C③（②のG6~P→F6にペースト＋事業所名追加）'!Q689=4,'組織C③（②のG6~P→F6にペースト＋事業所名追加）'!J689,'組織C③（②のG6~P→F6にペースト＋事業所名追加）'!Q689=5,'組織C③（②のG6~P→F6にペースト＋事業所名追加）'!L689))</f>
        <v/>
      </c>
      <c r="I689" s="68" t="str">
        <f>IF('組織C③（②のG6~P→F6にペースト＋事業所名追加）'!C689="","",'組織C③（②のG6~P→F6にペースト＋事業所名追加）'!C689)</f>
        <v/>
      </c>
      <c r="J689" s="64"/>
    </row>
    <row r="690" spans="1:10">
      <c r="A690" s="64" t="s">
        <v>1592</v>
      </c>
      <c r="B690" s="79"/>
      <c r="C690" s="81" t="str" cm="1">
        <f t="array" ref="C690">_xlfn.IFS('組織C③（②のG6~P→F6にペースト＋事業所名追加）'!Q690="","",'組織C③（②のG6~P→F6にペースト＋事業所名追加）'!Q690=1,'組織C③（②のG6~P→F6にペースト＋事業所名追加）'!G690,'組織C③（②のG6~P→F6にペースト＋事業所名追加）'!Q690=2,'組織C③（②のG6~P→F6にペースト＋事業所名追加）'!I690,'組織C③（②のG6~P→F6にペースト＋事業所名追加）'!Q690=3,'組織C③（②のG6~P→F6にペースト＋事業所名追加）'!K690,'組織C③（②のG6~P→F6にペースト＋事業所名追加）'!Q690=4,'組織C③（②のG6~P→F6にペースト＋事業所名追加）'!M690,'組織C③（②のG6~P→F6にペースト＋事業所名追加）'!Q690=5,'組織C③（②のG6~P→F6にペースト＋事業所名追加）'!O690)</f>
        <v/>
      </c>
      <c r="D690" s="81" t="str" cm="1">
        <f t="array" ref="D690">_xlfn.IFS('組織C③（②のG6~P→F6にペースト＋事業所名追加）'!Q690="","",'組織C③（②のG6~P→F6にペースト＋事業所名追加）'!Q690=1,"",'組織C③（②のG6~P→F6にペースト＋事業所名追加）'!Q690=2,'組織C③（②のG6~P→F6にペースト＋事業所名追加）'!G690,'組織C③（②のG6~P→F6にペースト＋事業所名追加）'!Q690=3,'組織C③（②のG6~P→F6にペースト＋事業所名追加）'!I690,'組織C③（②のG6~P→F6にペースト＋事業所名追加）'!Q690=4,'組織C③（②のG6~P→F6にペースト＋事業所名追加）'!K690,'組織C③（②のG6~P→F6にペースト＋事業所名追加）'!Q690=5,'組織C③（②のG6~P→F6にペースト＋事業所名追加）'!M690)</f>
        <v/>
      </c>
      <c r="E690" s="64" t="str">
        <f t="shared" si="22"/>
        <v/>
      </c>
      <c r="F690" s="29" t="str">
        <f t="shared" si="21"/>
        <v/>
      </c>
      <c r="G690" s="68" t="str" cm="1">
        <f t="array" ref="G690">IF($G$6="","",_xlfn.IFS('組織C③（②のG6~P→F6にペースト＋事業所名追加）'!Q690="","",'組織C③（②のG6~P→F6にペースト＋事業所名追加）'!Q690=1,'組織C③（②のG6~P→F6にペースト＋事業所名追加）'!F690,'組織C③（②のG6~P→F6にペースト＋事業所名追加）'!Q690=2,'組織C③（②のG6~P→F6にペースト＋事業所名追加）'!H690,'組織C③（②のG6~P→F6にペースト＋事業所名追加）'!Q690=3,'組織C③（②のG6~P→F6にペースト＋事業所名追加）'!J690,'組織C③（②のG6~P→F6にペースト＋事業所名追加）'!Q690=4,'組織C③（②のG6~P→F6にペースト＋事業所名追加）'!L690,'組織C③（②のG6~P→F6にペースト＋事業所名追加）'!Q690=5,'組織C③（②のG6~P→F6にペースト＋事業所名追加）'!N690))</f>
        <v/>
      </c>
      <c r="H690" s="68" t="str" cm="1">
        <f t="array" ref="H690">IF($G$6="","",_xlfn.IFS('組織C③（②のG6~P→F6にペースト＋事業所名追加）'!Q690="","",'組織C③（②のG6~P→F6にペースト＋事業所名追加）'!Q690=1,"",'組織C③（②のG6~P→F6にペースト＋事業所名追加）'!Q690=2,'組織C③（②のG6~P→F6にペースト＋事業所名追加）'!F690,'組織C③（②のG6~P→F6にペースト＋事業所名追加）'!Q690=3,'組織C③（②のG6~P→F6にペースト＋事業所名追加）'!H690,'組織C③（②のG6~P→F6にペースト＋事業所名追加）'!Q690=4,'組織C③（②のG6~P→F6にペースト＋事業所名追加）'!J690,'組織C③（②のG6~P→F6にペースト＋事業所名追加）'!Q690=5,'組織C③（②のG6~P→F6にペースト＋事業所名追加）'!L690))</f>
        <v/>
      </c>
      <c r="I690" s="68" t="str">
        <f>IF('組織C③（②のG6~P→F6にペースト＋事業所名追加）'!C690="","",'組織C③（②のG6~P→F6にペースト＋事業所名追加）'!C690)</f>
        <v/>
      </c>
      <c r="J690" s="64"/>
    </row>
    <row r="691" spans="1:10">
      <c r="A691" s="64" t="s">
        <v>1593</v>
      </c>
      <c r="B691" s="79"/>
      <c r="C691" s="81" t="str" cm="1">
        <f t="array" ref="C691">_xlfn.IFS('組織C③（②のG6~P→F6にペースト＋事業所名追加）'!Q691="","",'組織C③（②のG6~P→F6にペースト＋事業所名追加）'!Q691=1,'組織C③（②のG6~P→F6にペースト＋事業所名追加）'!G691,'組織C③（②のG6~P→F6にペースト＋事業所名追加）'!Q691=2,'組織C③（②のG6~P→F6にペースト＋事業所名追加）'!I691,'組織C③（②のG6~P→F6にペースト＋事業所名追加）'!Q691=3,'組織C③（②のG6~P→F6にペースト＋事業所名追加）'!K691,'組織C③（②のG6~P→F6にペースト＋事業所名追加）'!Q691=4,'組織C③（②のG6~P→F6にペースト＋事業所名追加）'!M691,'組織C③（②のG6~P→F6にペースト＋事業所名追加）'!Q691=5,'組織C③（②のG6~P→F6にペースト＋事業所名追加）'!O691)</f>
        <v/>
      </c>
      <c r="D691" s="81" t="str" cm="1">
        <f t="array" ref="D691">_xlfn.IFS('組織C③（②のG6~P→F6にペースト＋事業所名追加）'!Q691="","",'組織C③（②のG6~P→F6にペースト＋事業所名追加）'!Q691=1,"",'組織C③（②のG6~P→F6にペースト＋事業所名追加）'!Q691=2,'組織C③（②のG6~P→F6にペースト＋事業所名追加）'!G691,'組織C③（②のG6~P→F6にペースト＋事業所名追加）'!Q691=3,'組織C③（②のG6~P→F6にペースト＋事業所名追加）'!I691,'組織C③（②のG6~P→F6にペースト＋事業所名追加）'!Q691=4,'組織C③（②のG6~P→F6にペースト＋事業所名追加）'!K691,'組織C③（②のG6~P→F6にペースト＋事業所名追加）'!Q691=5,'組織C③（②のG6~P→F6にペースト＋事業所名追加）'!M691)</f>
        <v/>
      </c>
      <c r="E691" s="64" t="str">
        <f t="shared" si="22"/>
        <v/>
      </c>
      <c r="F691" s="29" t="str">
        <f t="shared" si="21"/>
        <v/>
      </c>
      <c r="G691" s="68" t="str" cm="1">
        <f t="array" ref="G691">IF($G$6="","",_xlfn.IFS('組織C③（②のG6~P→F6にペースト＋事業所名追加）'!Q691="","",'組織C③（②のG6~P→F6にペースト＋事業所名追加）'!Q691=1,'組織C③（②のG6~P→F6にペースト＋事業所名追加）'!F691,'組織C③（②のG6~P→F6にペースト＋事業所名追加）'!Q691=2,'組織C③（②のG6~P→F6にペースト＋事業所名追加）'!H691,'組織C③（②のG6~P→F6にペースト＋事業所名追加）'!Q691=3,'組織C③（②のG6~P→F6にペースト＋事業所名追加）'!J691,'組織C③（②のG6~P→F6にペースト＋事業所名追加）'!Q691=4,'組織C③（②のG6~P→F6にペースト＋事業所名追加）'!L691,'組織C③（②のG6~P→F6にペースト＋事業所名追加）'!Q691=5,'組織C③（②のG6~P→F6にペースト＋事業所名追加）'!N691))</f>
        <v/>
      </c>
      <c r="H691" s="68" t="str" cm="1">
        <f t="array" ref="H691">IF($G$6="","",_xlfn.IFS('組織C③（②のG6~P→F6にペースト＋事業所名追加）'!Q691="","",'組織C③（②のG6~P→F6にペースト＋事業所名追加）'!Q691=1,"",'組織C③（②のG6~P→F6にペースト＋事業所名追加）'!Q691=2,'組織C③（②のG6~P→F6にペースト＋事業所名追加）'!F691,'組織C③（②のG6~P→F6にペースト＋事業所名追加）'!Q691=3,'組織C③（②のG6~P→F6にペースト＋事業所名追加）'!H691,'組織C③（②のG6~P→F6にペースト＋事業所名追加）'!Q691=4,'組織C③（②のG6~P→F6にペースト＋事業所名追加）'!J691,'組織C③（②のG6~P→F6にペースト＋事業所名追加）'!Q691=5,'組織C③（②のG6~P→F6にペースト＋事業所名追加）'!L691))</f>
        <v/>
      </c>
      <c r="I691" s="68" t="str">
        <f>IF('組織C③（②のG6~P→F6にペースト＋事業所名追加）'!C691="","",'組織C③（②のG6~P→F6にペースト＋事業所名追加）'!C691)</f>
        <v/>
      </c>
      <c r="J691" s="64"/>
    </row>
    <row r="692" spans="1:10">
      <c r="A692" s="64" t="s">
        <v>1594</v>
      </c>
      <c r="B692" s="79"/>
      <c r="C692" s="81" t="str" cm="1">
        <f t="array" ref="C692">_xlfn.IFS('組織C③（②のG6~P→F6にペースト＋事業所名追加）'!Q692="","",'組織C③（②のG6~P→F6にペースト＋事業所名追加）'!Q692=1,'組織C③（②のG6~P→F6にペースト＋事業所名追加）'!G692,'組織C③（②のG6~P→F6にペースト＋事業所名追加）'!Q692=2,'組織C③（②のG6~P→F6にペースト＋事業所名追加）'!I692,'組織C③（②のG6~P→F6にペースト＋事業所名追加）'!Q692=3,'組織C③（②のG6~P→F6にペースト＋事業所名追加）'!K692,'組織C③（②のG6~P→F6にペースト＋事業所名追加）'!Q692=4,'組織C③（②のG6~P→F6にペースト＋事業所名追加）'!M692,'組織C③（②のG6~P→F6にペースト＋事業所名追加）'!Q692=5,'組織C③（②のG6~P→F6にペースト＋事業所名追加）'!O692)</f>
        <v/>
      </c>
      <c r="D692" s="81" t="str" cm="1">
        <f t="array" ref="D692">_xlfn.IFS('組織C③（②のG6~P→F6にペースト＋事業所名追加）'!Q692="","",'組織C③（②のG6~P→F6にペースト＋事業所名追加）'!Q692=1,"",'組織C③（②のG6~P→F6にペースト＋事業所名追加）'!Q692=2,'組織C③（②のG6~P→F6にペースト＋事業所名追加）'!G692,'組織C③（②のG6~P→F6にペースト＋事業所名追加）'!Q692=3,'組織C③（②のG6~P→F6にペースト＋事業所名追加）'!I692,'組織C③（②のG6~P→F6にペースト＋事業所名追加）'!Q692=4,'組織C③（②のG6~P→F6にペースト＋事業所名追加）'!K692,'組織C③（②のG6~P→F6にペースト＋事業所名追加）'!Q692=5,'組織C③（②のG6~P→F6にペースト＋事業所名追加）'!M692)</f>
        <v/>
      </c>
      <c r="E692" s="64" t="str">
        <f t="shared" si="22"/>
        <v/>
      </c>
      <c r="F692" s="29" t="str">
        <f t="shared" si="21"/>
        <v/>
      </c>
      <c r="G692" s="68" t="str" cm="1">
        <f t="array" ref="G692">IF($G$6="","",_xlfn.IFS('組織C③（②のG6~P→F6にペースト＋事業所名追加）'!Q692="","",'組織C③（②のG6~P→F6にペースト＋事業所名追加）'!Q692=1,'組織C③（②のG6~P→F6にペースト＋事業所名追加）'!F692,'組織C③（②のG6~P→F6にペースト＋事業所名追加）'!Q692=2,'組織C③（②のG6~P→F6にペースト＋事業所名追加）'!H692,'組織C③（②のG6~P→F6にペースト＋事業所名追加）'!Q692=3,'組織C③（②のG6~P→F6にペースト＋事業所名追加）'!J692,'組織C③（②のG6~P→F6にペースト＋事業所名追加）'!Q692=4,'組織C③（②のG6~P→F6にペースト＋事業所名追加）'!L692,'組織C③（②のG6~P→F6にペースト＋事業所名追加）'!Q692=5,'組織C③（②のG6~P→F6にペースト＋事業所名追加）'!N692))</f>
        <v/>
      </c>
      <c r="H692" s="68" t="str" cm="1">
        <f t="array" ref="H692">IF($G$6="","",_xlfn.IFS('組織C③（②のG6~P→F6にペースト＋事業所名追加）'!Q692="","",'組織C③（②のG6~P→F6にペースト＋事業所名追加）'!Q692=1,"",'組織C③（②のG6~P→F6にペースト＋事業所名追加）'!Q692=2,'組織C③（②のG6~P→F6にペースト＋事業所名追加）'!F692,'組織C③（②のG6~P→F6にペースト＋事業所名追加）'!Q692=3,'組織C③（②のG6~P→F6にペースト＋事業所名追加）'!H692,'組織C③（②のG6~P→F6にペースト＋事業所名追加）'!Q692=4,'組織C③（②のG6~P→F6にペースト＋事業所名追加）'!J692,'組織C③（②のG6~P→F6にペースト＋事業所名追加）'!Q692=5,'組織C③（②のG6~P→F6にペースト＋事業所名追加）'!L692))</f>
        <v/>
      </c>
      <c r="I692" s="68" t="str">
        <f>IF('組織C③（②のG6~P→F6にペースト＋事業所名追加）'!C692="","",'組織C③（②のG6~P→F6にペースト＋事業所名追加）'!C692)</f>
        <v/>
      </c>
      <c r="J692" s="64"/>
    </row>
    <row r="693" spans="1:10">
      <c r="A693" s="64" t="s">
        <v>1595</v>
      </c>
      <c r="B693" s="79"/>
      <c r="C693" s="81" t="str" cm="1">
        <f t="array" ref="C693">_xlfn.IFS('組織C③（②のG6~P→F6にペースト＋事業所名追加）'!Q693="","",'組織C③（②のG6~P→F6にペースト＋事業所名追加）'!Q693=1,'組織C③（②のG6~P→F6にペースト＋事業所名追加）'!G693,'組織C③（②のG6~P→F6にペースト＋事業所名追加）'!Q693=2,'組織C③（②のG6~P→F6にペースト＋事業所名追加）'!I693,'組織C③（②のG6~P→F6にペースト＋事業所名追加）'!Q693=3,'組織C③（②のG6~P→F6にペースト＋事業所名追加）'!K693,'組織C③（②のG6~P→F6にペースト＋事業所名追加）'!Q693=4,'組織C③（②のG6~P→F6にペースト＋事業所名追加）'!M693,'組織C③（②のG6~P→F6にペースト＋事業所名追加）'!Q693=5,'組織C③（②のG6~P→F6にペースト＋事業所名追加）'!O693)</f>
        <v/>
      </c>
      <c r="D693" s="81" t="str" cm="1">
        <f t="array" ref="D693">_xlfn.IFS('組織C③（②のG6~P→F6にペースト＋事業所名追加）'!Q693="","",'組織C③（②のG6~P→F6にペースト＋事業所名追加）'!Q693=1,"",'組織C③（②のG6~P→F6にペースト＋事業所名追加）'!Q693=2,'組織C③（②のG6~P→F6にペースト＋事業所名追加）'!G693,'組織C③（②のG6~P→F6にペースト＋事業所名追加）'!Q693=3,'組織C③（②のG6~P→F6にペースト＋事業所名追加）'!I693,'組織C③（②のG6~P→F6にペースト＋事業所名追加）'!Q693=4,'組織C③（②のG6~P→F6にペースト＋事業所名追加）'!K693,'組織C③（②のG6~P→F6にペースト＋事業所名追加）'!Q693=5,'組織C③（②のG6~P→F6にペースト＋事業所名追加）'!M693)</f>
        <v/>
      </c>
      <c r="E693" s="64" t="str">
        <f t="shared" si="22"/>
        <v/>
      </c>
      <c r="F693" s="29" t="str">
        <f t="shared" si="21"/>
        <v/>
      </c>
      <c r="G693" s="68" t="str" cm="1">
        <f t="array" ref="G693">IF($G$6="","",_xlfn.IFS('組織C③（②のG6~P→F6にペースト＋事業所名追加）'!Q693="","",'組織C③（②のG6~P→F6にペースト＋事業所名追加）'!Q693=1,'組織C③（②のG6~P→F6にペースト＋事業所名追加）'!F693,'組織C③（②のG6~P→F6にペースト＋事業所名追加）'!Q693=2,'組織C③（②のG6~P→F6にペースト＋事業所名追加）'!H693,'組織C③（②のG6~P→F6にペースト＋事業所名追加）'!Q693=3,'組織C③（②のG6~P→F6にペースト＋事業所名追加）'!J693,'組織C③（②のG6~P→F6にペースト＋事業所名追加）'!Q693=4,'組織C③（②のG6~P→F6にペースト＋事業所名追加）'!L693,'組織C③（②のG6~P→F6にペースト＋事業所名追加）'!Q693=5,'組織C③（②のG6~P→F6にペースト＋事業所名追加）'!N693))</f>
        <v/>
      </c>
      <c r="H693" s="68" t="str" cm="1">
        <f t="array" ref="H693">IF($G$6="","",_xlfn.IFS('組織C③（②のG6~P→F6にペースト＋事業所名追加）'!Q693="","",'組織C③（②のG6~P→F6にペースト＋事業所名追加）'!Q693=1,"",'組織C③（②のG6~P→F6にペースト＋事業所名追加）'!Q693=2,'組織C③（②のG6~P→F6にペースト＋事業所名追加）'!F693,'組織C③（②のG6~P→F6にペースト＋事業所名追加）'!Q693=3,'組織C③（②のG6~P→F6にペースト＋事業所名追加）'!H693,'組織C③（②のG6~P→F6にペースト＋事業所名追加）'!Q693=4,'組織C③（②のG6~P→F6にペースト＋事業所名追加）'!J693,'組織C③（②のG6~P→F6にペースト＋事業所名追加）'!Q693=5,'組織C③（②のG6~P→F6にペースト＋事業所名追加）'!L693))</f>
        <v/>
      </c>
      <c r="I693" s="68" t="str">
        <f>IF('組織C③（②のG6~P→F6にペースト＋事業所名追加）'!C693="","",'組織C③（②のG6~P→F6にペースト＋事業所名追加）'!C693)</f>
        <v/>
      </c>
      <c r="J693" s="64"/>
    </row>
    <row r="694" spans="1:10">
      <c r="A694" s="64" t="s">
        <v>1596</v>
      </c>
      <c r="B694" s="79"/>
      <c r="C694" s="81" t="str" cm="1">
        <f t="array" ref="C694">_xlfn.IFS('組織C③（②のG6~P→F6にペースト＋事業所名追加）'!Q694="","",'組織C③（②のG6~P→F6にペースト＋事業所名追加）'!Q694=1,'組織C③（②のG6~P→F6にペースト＋事業所名追加）'!G694,'組織C③（②のG6~P→F6にペースト＋事業所名追加）'!Q694=2,'組織C③（②のG6~P→F6にペースト＋事業所名追加）'!I694,'組織C③（②のG6~P→F6にペースト＋事業所名追加）'!Q694=3,'組織C③（②のG6~P→F6にペースト＋事業所名追加）'!K694,'組織C③（②のG6~P→F6にペースト＋事業所名追加）'!Q694=4,'組織C③（②のG6~P→F6にペースト＋事業所名追加）'!M694,'組織C③（②のG6~P→F6にペースト＋事業所名追加）'!Q694=5,'組織C③（②のG6~P→F6にペースト＋事業所名追加）'!O694)</f>
        <v/>
      </c>
      <c r="D694" s="81" t="str" cm="1">
        <f t="array" ref="D694">_xlfn.IFS('組織C③（②のG6~P→F6にペースト＋事業所名追加）'!Q694="","",'組織C③（②のG6~P→F6にペースト＋事業所名追加）'!Q694=1,"",'組織C③（②のG6~P→F6にペースト＋事業所名追加）'!Q694=2,'組織C③（②のG6~P→F6にペースト＋事業所名追加）'!G694,'組織C③（②のG6~P→F6にペースト＋事業所名追加）'!Q694=3,'組織C③（②のG6~P→F6にペースト＋事業所名追加）'!I694,'組織C③（②のG6~P→F6にペースト＋事業所名追加）'!Q694=4,'組織C③（②のG6~P→F6にペースト＋事業所名追加）'!K694,'組織C③（②のG6~P→F6にペースト＋事業所名追加）'!Q694=5,'組織C③（②のG6~P→F6にペースト＋事業所名追加）'!M694)</f>
        <v/>
      </c>
      <c r="E694" s="64" t="str">
        <f t="shared" si="22"/>
        <v/>
      </c>
      <c r="F694" s="29" t="str">
        <f t="shared" si="21"/>
        <v/>
      </c>
      <c r="G694" s="68" t="str" cm="1">
        <f t="array" ref="G694">IF($G$6="","",_xlfn.IFS('組織C③（②のG6~P→F6にペースト＋事業所名追加）'!Q694="","",'組織C③（②のG6~P→F6にペースト＋事業所名追加）'!Q694=1,'組織C③（②のG6~P→F6にペースト＋事業所名追加）'!F694,'組織C③（②のG6~P→F6にペースト＋事業所名追加）'!Q694=2,'組織C③（②のG6~P→F6にペースト＋事業所名追加）'!H694,'組織C③（②のG6~P→F6にペースト＋事業所名追加）'!Q694=3,'組織C③（②のG6~P→F6にペースト＋事業所名追加）'!J694,'組織C③（②のG6~P→F6にペースト＋事業所名追加）'!Q694=4,'組織C③（②のG6~P→F6にペースト＋事業所名追加）'!L694,'組織C③（②のG6~P→F6にペースト＋事業所名追加）'!Q694=5,'組織C③（②のG6~P→F6にペースト＋事業所名追加）'!N694))</f>
        <v/>
      </c>
      <c r="H694" s="68" t="str" cm="1">
        <f t="array" ref="H694">IF($G$6="","",_xlfn.IFS('組織C③（②のG6~P→F6にペースト＋事業所名追加）'!Q694="","",'組織C③（②のG6~P→F6にペースト＋事業所名追加）'!Q694=1,"",'組織C③（②のG6~P→F6にペースト＋事業所名追加）'!Q694=2,'組織C③（②のG6~P→F6にペースト＋事業所名追加）'!F694,'組織C③（②のG6~P→F6にペースト＋事業所名追加）'!Q694=3,'組織C③（②のG6~P→F6にペースト＋事業所名追加）'!H694,'組織C③（②のG6~P→F6にペースト＋事業所名追加）'!Q694=4,'組織C③（②のG6~P→F6にペースト＋事業所名追加）'!J694,'組織C③（②のG6~P→F6にペースト＋事業所名追加）'!Q694=5,'組織C③（②のG6~P→F6にペースト＋事業所名追加）'!L694))</f>
        <v/>
      </c>
      <c r="I694" s="68" t="str">
        <f>IF('組織C③（②のG6~P→F6にペースト＋事業所名追加）'!C694="","",'組織C③（②のG6~P→F6にペースト＋事業所名追加）'!C694)</f>
        <v/>
      </c>
      <c r="J694" s="64"/>
    </row>
    <row r="695" spans="1:10">
      <c r="A695" s="64" t="s">
        <v>1597</v>
      </c>
      <c r="B695" s="79"/>
      <c r="C695" s="81" t="str" cm="1">
        <f t="array" ref="C695">_xlfn.IFS('組織C③（②のG6~P→F6にペースト＋事業所名追加）'!Q695="","",'組織C③（②のG6~P→F6にペースト＋事業所名追加）'!Q695=1,'組織C③（②のG6~P→F6にペースト＋事業所名追加）'!G695,'組織C③（②のG6~P→F6にペースト＋事業所名追加）'!Q695=2,'組織C③（②のG6~P→F6にペースト＋事業所名追加）'!I695,'組織C③（②のG6~P→F6にペースト＋事業所名追加）'!Q695=3,'組織C③（②のG6~P→F6にペースト＋事業所名追加）'!K695,'組織C③（②のG6~P→F6にペースト＋事業所名追加）'!Q695=4,'組織C③（②のG6~P→F6にペースト＋事業所名追加）'!M695,'組織C③（②のG6~P→F6にペースト＋事業所名追加）'!Q695=5,'組織C③（②のG6~P→F6にペースト＋事業所名追加）'!O695)</f>
        <v/>
      </c>
      <c r="D695" s="81" t="str" cm="1">
        <f t="array" ref="D695">_xlfn.IFS('組織C③（②のG6~P→F6にペースト＋事業所名追加）'!Q695="","",'組織C③（②のG6~P→F6にペースト＋事業所名追加）'!Q695=1,"",'組織C③（②のG6~P→F6にペースト＋事業所名追加）'!Q695=2,'組織C③（②のG6~P→F6にペースト＋事業所名追加）'!G695,'組織C③（②のG6~P→F6にペースト＋事業所名追加）'!Q695=3,'組織C③（②のG6~P→F6にペースト＋事業所名追加）'!I695,'組織C③（②のG6~P→F6にペースト＋事業所名追加）'!Q695=4,'組織C③（②のG6~P→F6にペースト＋事業所名追加）'!K695,'組織C③（②のG6~P→F6にペースト＋事業所名追加）'!Q695=5,'組織C③（②のG6~P→F6にペースト＋事業所名追加）'!M695)</f>
        <v/>
      </c>
      <c r="E695" s="64" t="str">
        <f t="shared" si="22"/>
        <v/>
      </c>
      <c r="F695" s="29" t="str">
        <f t="shared" si="21"/>
        <v/>
      </c>
      <c r="G695" s="68" t="str" cm="1">
        <f t="array" ref="G695">IF($G$6="","",_xlfn.IFS('組織C③（②のG6~P→F6にペースト＋事業所名追加）'!Q695="","",'組織C③（②のG6~P→F6にペースト＋事業所名追加）'!Q695=1,'組織C③（②のG6~P→F6にペースト＋事業所名追加）'!F695,'組織C③（②のG6~P→F6にペースト＋事業所名追加）'!Q695=2,'組織C③（②のG6~P→F6にペースト＋事業所名追加）'!H695,'組織C③（②のG6~P→F6にペースト＋事業所名追加）'!Q695=3,'組織C③（②のG6~P→F6にペースト＋事業所名追加）'!J695,'組織C③（②のG6~P→F6にペースト＋事業所名追加）'!Q695=4,'組織C③（②のG6~P→F6にペースト＋事業所名追加）'!L695,'組織C③（②のG6~P→F6にペースト＋事業所名追加）'!Q695=5,'組織C③（②のG6~P→F6にペースト＋事業所名追加）'!N695))</f>
        <v/>
      </c>
      <c r="H695" s="68" t="str" cm="1">
        <f t="array" ref="H695">IF($G$6="","",_xlfn.IFS('組織C③（②のG6~P→F6にペースト＋事業所名追加）'!Q695="","",'組織C③（②のG6~P→F6にペースト＋事業所名追加）'!Q695=1,"",'組織C③（②のG6~P→F6にペースト＋事業所名追加）'!Q695=2,'組織C③（②のG6~P→F6にペースト＋事業所名追加）'!F695,'組織C③（②のG6~P→F6にペースト＋事業所名追加）'!Q695=3,'組織C③（②のG6~P→F6にペースト＋事業所名追加）'!H695,'組織C③（②のG6~P→F6にペースト＋事業所名追加）'!Q695=4,'組織C③（②のG6~P→F6にペースト＋事業所名追加）'!J695,'組織C③（②のG6~P→F6にペースト＋事業所名追加）'!Q695=5,'組織C③（②のG6~P→F6にペースト＋事業所名追加）'!L695))</f>
        <v/>
      </c>
      <c r="I695" s="68" t="str">
        <f>IF('組織C③（②のG6~P→F6にペースト＋事業所名追加）'!C695="","",'組織C③（②のG6~P→F6にペースト＋事業所名追加）'!C695)</f>
        <v/>
      </c>
      <c r="J695" s="64"/>
    </row>
    <row r="696" spans="1:10">
      <c r="A696" s="64" t="s">
        <v>1598</v>
      </c>
      <c r="B696" s="79"/>
      <c r="C696" s="81" t="str" cm="1">
        <f t="array" ref="C696">_xlfn.IFS('組織C③（②のG6~P→F6にペースト＋事業所名追加）'!Q696="","",'組織C③（②のG6~P→F6にペースト＋事業所名追加）'!Q696=1,'組織C③（②のG6~P→F6にペースト＋事業所名追加）'!G696,'組織C③（②のG6~P→F6にペースト＋事業所名追加）'!Q696=2,'組織C③（②のG6~P→F6にペースト＋事業所名追加）'!I696,'組織C③（②のG6~P→F6にペースト＋事業所名追加）'!Q696=3,'組織C③（②のG6~P→F6にペースト＋事業所名追加）'!K696,'組織C③（②のG6~P→F6にペースト＋事業所名追加）'!Q696=4,'組織C③（②のG6~P→F6にペースト＋事業所名追加）'!M696,'組織C③（②のG6~P→F6にペースト＋事業所名追加）'!Q696=5,'組織C③（②のG6~P→F6にペースト＋事業所名追加）'!O696)</f>
        <v/>
      </c>
      <c r="D696" s="81" t="str" cm="1">
        <f t="array" ref="D696">_xlfn.IFS('組織C③（②のG6~P→F6にペースト＋事業所名追加）'!Q696="","",'組織C③（②のG6~P→F6にペースト＋事業所名追加）'!Q696=1,"",'組織C③（②のG6~P→F6にペースト＋事業所名追加）'!Q696=2,'組織C③（②のG6~P→F6にペースト＋事業所名追加）'!G696,'組織C③（②のG6~P→F6にペースト＋事業所名追加）'!Q696=3,'組織C③（②のG6~P→F6にペースト＋事業所名追加）'!I696,'組織C③（②のG6~P→F6にペースト＋事業所名追加）'!Q696=4,'組織C③（②のG6~P→F6にペースト＋事業所名追加）'!K696,'組織C③（②のG6~P→F6にペースト＋事業所名追加）'!Q696=5,'組織C③（②のG6~P→F6にペースト＋事業所名追加）'!M696)</f>
        <v/>
      </c>
      <c r="E696" s="64" t="str">
        <f t="shared" si="22"/>
        <v/>
      </c>
      <c r="F696" s="29" t="str">
        <f t="shared" si="21"/>
        <v/>
      </c>
      <c r="G696" s="68" t="str" cm="1">
        <f t="array" ref="G696">IF($G$6="","",_xlfn.IFS('組織C③（②のG6~P→F6にペースト＋事業所名追加）'!Q696="","",'組織C③（②のG6~P→F6にペースト＋事業所名追加）'!Q696=1,'組織C③（②のG6~P→F6にペースト＋事業所名追加）'!F696,'組織C③（②のG6~P→F6にペースト＋事業所名追加）'!Q696=2,'組織C③（②のG6~P→F6にペースト＋事業所名追加）'!H696,'組織C③（②のG6~P→F6にペースト＋事業所名追加）'!Q696=3,'組織C③（②のG6~P→F6にペースト＋事業所名追加）'!J696,'組織C③（②のG6~P→F6にペースト＋事業所名追加）'!Q696=4,'組織C③（②のG6~P→F6にペースト＋事業所名追加）'!L696,'組織C③（②のG6~P→F6にペースト＋事業所名追加）'!Q696=5,'組織C③（②のG6~P→F6にペースト＋事業所名追加）'!N696))</f>
        <v/>
      </c>
      <c r="H696" s="68" t="str" cm="1">
        <f t="array" ref="H696">IF($G$6="","",_xlfn.IFS('組織C③（②のG6~P→F6にペースト＋事業所名追加）'!Q696="","",'組織C③（②のG6~P→F6にペースト＋事業所名追加）'!Q696=1,"",'組織C③（②のG6~P→F6にペースト＋事業所名追加）'!Q696=2,'組織C③（②のG6~P→F6にペースト＋事業所名追加）'!F696,'組織C③（②のG6~P→F6にペースト＋事業所名追加）'!Q696=3,'組織C③（②のG6~P→F6にペースト＋事業所名追加）'!H696,'組織C③（②のG6~P→F6にペースト＋事業所名追加）'!Q696=4,'組織C③（②のG6~P→F6にペースト＋事業所名追加）'!J696,'組織C③（②のG6~P→F6にペースト＋事業所名追加）'!Q696=5,'組織C③（②のG6~P→F6にペースト＋事業所名追加）'!L696))</f>
        <v/>
      </c>
      <c r="I696" s="68" t="str">
        <f>IF('組織C③（②のG6~P→F6にペースト＋事業所名追加）'!C696="","",'組織C③（②のG6~P→F6にペースト＋事業所名追加）'!C696)</f>
        <v/>
      </c>
      <c r="J696" s="64"/>
    </row>
    <row r="697" spans="1:10">
      <c r="A697" s="64" t="s">
        <v>1599</v>
      </c>
      <c r="B697" s="79"/>
      <c r="C697" s="81" t="str" cm="1">
        <f t="array" ref="C697">_xlfn.IFS('組織C③（②のG6~P→F6にペースト＋事業所名追加）'!Q697="","",'組織C③（②のG6~P→F6にペースト＋事業所名追加）'!Q697=1,'組織C③（②のG6~P→F6にペースト＋事業所名追加）'!G697,'組織C③（②のG6~P→F6にペースト＋事業所名追加）'!Q697=2,'組織C③（②のG6~P→F6にペースト＋事業所名追加）'!I697,'組織C③（②のG6~P→F6にペースト＋事業所名追加）'!Q697=3,'組織C③（②のG6~P→F6にペースト＋事業所名追加）'!K697,'組織C③（②のG6~P→F6にペースト＋事業所名追加）'!Q697=4,'組織C③（②のG6~P→F6にペースト＋事業所名追加）'!M697,'組織C③（②のG6~P→F6にペースト＋事業所名追加）'!Q697=5,'組織C③（②のG6~P→F6にペースト＋事業所名追加）'!O697)</f>
        <v/>
      </c>
      <c r="D697" s="81" t="str" cm="1">
        <f t="array" ref="D697">_xlfn.IFS('組織C③（②のG6~P→F6にペースト＋事業所名追加）'!Q697="","",'組織C③（②のG6~P→F6にペースト＋事業所名追加）'!Q697=1,"",'組織C③（②のG6~P→F6にペースト＋事業所名追加）'!Q697=2,'組織C③（②のG6~P→F6にペースト＋事業所名追加）'!G697,'組織C③（②のG6~P→F6にペースト＋事業所名追加）'!Q697=3,'組織C③（②のG6~P→F6にペースト＋事業所名追加）'!I697,'組織C③（②のG6~P→F6にペースト＋事業所名追加）'!Q697=4,'組織C③（②のG6~P→F6にペースト＋事業所名追加）'!K697,'組織C③（②のG6~P→F6にペースト＋事業所名追加）'!Q697=5,'組織C③（②のG6~P→F6にペースト＋事業所名追加）'!M697)</f>
        <v/>
      </c>
      <c r="E697" s="64" t="str">
        <f t="shared" si="22"/>
        <v/>
      </c>
      <c r="F697" s="29" t="str">
        <f t="shared" si="21"/>
        <v/>
      </c>
      <c r="G697" s="68" t="str" cm="1">
        <f t="array" ref="G697">IF($G$6="","",_xlfn.IFS('組織C③（②のG6~P→F6にペースト＋事業所名追加）'!Q697="","",'組織C③（②のG6~P→F6にペースト＋事業所名追加）'!Q697=1,'組織C③（②のG6~P→F6にペースト＋事業所名追加）'!F697,'組織C③（②のG6~P→F6にペースト＋事業所名追加）'!Q697=2,'組織C③（②のG6~P→F6にペースト＋事業所名追加）'!H697,'組織C③（②のG6~P→F6にペースト＋事業所名追加）'!Q697=3,'組織C③（②のG6~P→F6にペースト＋事業所名追加）'!J697,'組織C③（②のG6~P→F6にペースト＋事業所名追加）'!Q697=4,'組織C③（②のG6~P→F6にペースト＋事業所名追加）'!L697,'組織C③（②のG6~P→F6にペースト＋事業所名追加）'!Q697=5,'組織C③（②のG6~P→F6にペースト＋事業所名追加）'!N697))</f>
        <v/>
      </c>
      <c r="H697" s="68" t="str" cm="1">
        <f t="array" ref="H697">IF($G$6="","",_xlfn.IFS('組織C③（②のG6~P→F6にペースト＋事業所名追加）'!Q697="","",'組織C③（②のG6~P→F6にペースト＋事業所名追加）'!Q697=1,"",'組織C③（②のG6~P→F6にペースト＋事業所名追加）'!Q697=2,'組織C③（②のG6~P→F6にペースト＋事業所名追加）'!F697,'組織C③（②のG6~P→F6にペースト＋事業所名追加）'!Q697=3,'組織C③（②のG6~P→F6にペースト＋事業所名追加）'!H697,'組織C③（②のG6~P→F6にペースト＋事業所名追加）'!Q697=4,'組織C③（②のG6~P→F6にペースト＋事業所名追加）'!J697,'組織C③（②のG6~P→F6にペースト＋事業所名追加）'!Q697=5,'組織C③（②のG6~P→F6にペースト＋事業所名追加）'!L697))</f>
        <v/>
      </c>
      <c r="I697" s="68" t="str">
        <f>IF('組織C③（②のG6~P→F6にペースト＋事業所名追加）'!C697="","",'組織C③（②のG6~P→F6にペースト＋事業所名追加）'!C697)</f>
        <v/>
      </c>
      <c r="J697" s="64"/>
    </row>
    <row r="698" spans="1:10">
      <c r="A698" s="64" t="s">
        <v>1600</v>
      </c>
      <c r="B698" s="79"/>
      <c r="C698" s="81" t="str" cm="1">
        <f t="array" ref="C698">_xlfn.IFS('組織C③（②のG6~P→F6にペースト＋事業所名追加）'!Q698="","",'組織C③（②のG6~P→F6にペースト＋事業所名追加）'!Q698=1,'組織C③（②のG6~P→F6にペースト＋事業所名追加）'!G698,'組織C③（②のG6~P→F6にペースト＋事業所名追加）'!Q698=2,'組織C③（②のG6~P→F6にペースト＋事業所名追加）'!I698,'組織C③（②のG6~P→F6にペースト＋事業所名追加）'!Q698=3,'組織C③（②のG6~P→F6にペースト＋事業所名追加）'!K698,'組織C③（②のG6~P→F6にペースト＋事業所名追加）'!Q698=4,'組織C③（②のG6~P→F6にペースト＋事業所名追加）'!M698,'組織C③（②のG6~P→F6にペースト＋事業所名追加）'!Q698=5,'組織C③（②のG6~P→F6にペースト＋事業所名追加）'!O698)</f>
        <v/>
      </c>
      <c r="D698" s="81" t="str" cm="1">
        <f t="array" ref="D698">_xlfn.IFS('組織C③（②のG6~P→F6にペースト＋事業所名追加）'!Q698="","",'組織C③（②のG6~P→F6にペースト＋事業所名追加）'!Q698=1,"",'組織C③（②のG6~P→F6にペースト＋事業所名追加）'!Q698=2,'組織C③（②のG6~P→F6にペースト＋事業所名追加）'!G698,'組織C③（②のG6~P→F6にペースト＋事業所名追加）'!Q698=3,'組織C③（②のG6~P→F6にペースト＋事業所名追加）'!I698,'組織C③（②のG6~P→F6にペースト＋事業所名追加）'!Q698=4,'組織C③（②のG6~P→F6にペースト＋事業所名追加）'!K698,'組織C③（②のG6~P→F6にペースト＋事業所名追加）'!Q698=5,'組織C③（②のG6~P→F6にペースト＋事業所名追加）'!M698)</f>
        <v/>
      </c>
      <c r="E698" s="64" t="str">
        <f t="shared" si="22"/>
        <v/>
      </c>
      <c r="F698" s="29" t="str">
        <f t="shared" si="21"/>
        <v/>
      </c>
      <c r="G698" s="68" t="str" cm="1">
        <f t="array" ref="G698">IF($G$6="","",_xlfn.IFS('組織C③（②のG6~P→F6にペースト＋事業所名追加）'!Q698="","",'組織C③（②のG6~P→F6にペースト＋事業所名追加）'!Q698=1,'組織C③（②のG6~P→F6にペースト＋事業所名追加）'!F698,'組織C③（②のG6~P→F6にペースト＋事業所名追加）'!Q698=2,'組織C③（②のG6~P→F6にペースト＋事業所名追加）'!H698,'組織C③（②のG6~P→F6にペースト＋事業所名追加）'!Q698=3,'組織C③（②のG6~P→F6にペースト＋事業所名追加）'!J698,'組織C③（②のG6~P→F6にペースト＋事業所名追加）'!Q698=4,'組織C③（②のG6~P→F6にペースト＋事業所名追加）'!L698,'組織C③（②のG6~P→F6にペースト＋事業所名追加）'!Q698=5,'組織C③（②のG6~P→F6にペースト＋事業所名追加）'!N698))</f>
        <v/>
      </c>
      <c r="H698" s="68" t="str" cm="1">
        <f t="array" ref="H698">IF($G$6="","",_xlfn.IFS('組織C③（②のG6~P→F6にペースト＋事業所名追加）'!Q698="","",'組織C③（②のG6~P→F6にペースト＋事業所名追加）'!Q698=1,"",'組織C③（②のG6~P→F6にペースト＋事業所名追加）'!Q698=2,'組織C③（②のG6~P→F6にペースト＋事業所名追加）'!F698,'組織C③（②のG6~P→F6にペースト＋事業所名追加）'!Q698=3,'組織C③（②のG6~P→F6にペースト＋事業所名追加）'!H698,'組織C③（②のG6~P→F6にペースト＋事業所名追加）'!Q698=4,'組織C③（②のG6~P→F6にペースト＋事業所名追加）'!J698,'組織C③（②のG6~P→F6にペースト＋事業所名追加）'!Q698=5,'組織C③（②のG6~P→F6にペースト＋事業所名追加）'!L698))</f>
        <v/>
      </c>
      <c r="I698" s="68" t="str">
        <f>IF('組織C③（②のG6~P→F6にペースト＋事業所名追加）'!C698="","",'組織C③（②のG6~P→F6にペースト＋事業所名追加）'!C698)</f>
        <v/>
      </c>
      <c r="J698" s="64"/>
    </row>
    <row r="699" spans="1:10">
      <c r="A699" s="64" t="s">
        <v>1601</v>
      </c>
      <c r="B699" s="79"/>
      <c r="C699" s="81" t="str" cm="1">
        <f t="array" ref="C699">_xlfn.IFS('組織C③（②のG6~P→F6にペースト＋事業所名追加）'!Q699="","",'組織C③（②のG6~P→F6にペースト＋事業所名追加）'!Q699=1,'組織C③（②のG6~P→F6にペースト＋事業所名追加）'!G699,'組織C③（②のG6~P→F6にペースト＋事業所名追加）'!Q699=2,'組織C③（②のG6~P→F6にペースト＋事業所名追加）'!I699,'組織C③（②のG6~P→F6にペースト＋事業所名追加）'!Q699=3,'組織C③（②のG6~P→F6にペースト＋事業所名追加）'!K699,'組織C③（②のG6~P→F6にペースト＋事業所名追加）'!Q699=4,'組織C③（②のG6~P→F6にペースト＋事業所名追加）'!M699,'組織C③（②のG6~P→F6にペースト＋事業所名追加）'!Q699=5,'組織C③（②のG6~P→F6にペースト＋事業所名追加）'!O699)</f>
        <v/>
      </c>
      <c r="D699" s="81" t="str" cm="1">
        <f t="array" ref="D699">_xlfn.IFS('組織C③（②のG6~P→F6にペースト＋事業所名追加）'!Q699="","",'組織C③（②のG6~P→F6にペースト＋事業所名追加）'!Q699=1,"",'組織C③（②のG6~P→F6にペースト＋事業所名追加）'!Q699=2,'組織C③（②のG6~P→F6にペースト＋事業所名追加）'!G699,'組織C③（②のG6~P→F6にペースト＋事業所名追加）'!Q699=3,'組織C③（②のG6~P→F6にペースト＋事業所名追加）'!I699,'組織C③（②のG6~P→F6にペースト＋事業所名追加）'!Q699=4,'組織C③（②のG6~P→F6にペースト＋事業所名追加）'!K699,'組織C③（②のG6~P→F6にペースト＋事業所名追加）'!Q699=5,'組織C③（②のG6~P→F6にペースト＋事業所名追加）'!M699)</f>
        <v/>
      </c>
      <c r="E699" s="64" t="str">
        <f t="shared" si="22"/>
        <v/>
      </c>
      <c r="F699" s="29" t="str">
        <f t="shared" si="21"/>
        <v/>
      </c>
      <c r="G699" s="68" t="str" cm="1">
        <f t="array" ref="G699">IF($G$6="","",_xlfn.IFS('組織C③（②のG6~P→F6にペースト＋事業所名追加）'!Q699="","",'組織C③（②のG6~P→F6にペースト＋事業所名追加）'!Q699=1,'組織C③（②のG6~P→F6にペースト＋事業所名追加）'!F699,'組織C③（②のG6~P→F6にペースト＋事業所名追加）'!Q699=2,'組織C③（②のG6~P→F6にペースト＋事業所名追加）'!H699,'組織C③（②のG6~P→F6にペースト＋事業所名追加）'!Q699=3,'組織C③（②のG6~P→F6にペースト＋事業所名追加）'!J699,'組織C③（②のG6~P→F6にペースト＋事業所名追加）'!Q699=4,'組織C③（②のG6~P→F6にペースト＋事業所名追加）'!L699,'組織C③（②のG6~P→F6にペースト＋事業所名追加）'!Q699=5,'組織C③（②のG6~P→F6にペースト＋事業所名追加）'!N699))</f>
        <v/>
      </c>
      <c r="H699" s="68" t="str" cm="1">
        <f t="array" ref="H699">IF($G$6="","",_xlfn.IFS('組織C③（②のG6~P→F6にペースト＋事業所名追加）'!Q699="","",'組織C③（②のG6~P→F6にペースト＋事業所名追加）'!Q699=1,"",'組織C③（②のG6~P→F6にペースト＋事業所名追加）'!Q699=2,'組織C③（②のG6~P→F6にペースト＋事業所名追加）'!F699,'組織C③（②のG6~P→F6にペースト＋事業所名追加）'!Q699=3,'組織C③（②のG6~P→F6にペースト＋事業所名追加）'!H699,'組織C③（②のG6~P→F6にペースト＋事業所名追加）'!Q699=4,'組織C③（②のG6~P→F6にペースト＋事業所名追加）'!J699,'組織C③（②のG6~P→F6にペースト＋事業所名追加）'!Q699=5,'組織C③（②のG6~P→F6にペースト＋事業所名追加）'!L699))</f>
        <v/>
      </c>
      <c r="I699" s="68" t="str">
        <f>IF('組織C③（②のG6~P→F6にペースト＋事業所名追加）'!C699="","",'組織C③（②のG6~P→F6にペースト＋事業所名追加）'!C699)</f>
        <v/>
      </c>
      <c r="J699" s="64"/>
    </row>
    <row r="700" spans="1:10">
      <c r="A700" s="64" t="s">
        <v>1602</v>
      </c>
      <c r="B700" s="79"/>
      <c r="C700" s="81" t="str" cm="1">
        <f t="array" ref="C700">_xlfn.IFS('組織C③（②のG6~P→F6にペースト＋事業所名追加）'!Q700="","",'組織C③（②のG6~P→F6にペースト＋事業所名追加）'!Q700=1,'組織C③（②のG6~P→F6にペースト＋事業所名追加）'!G700,'組織C③（②のG6~P→F6にペースト＋事業所名追加）'!Q700=2,'組織C③（②のG6~P→F6にペースト＋事業所名追加）'!I700,'組織C③（②のG6~P→F6にペースト＋事業所名追加）'!Q700=3,'組織C③（②のG6~P→F6にペースト＋事業所名追加）'!K700,'組織C③（②のG6~P→F6にペースト＋事業所名追加）'!Q700=4,'組織C③（②のG6~P→F6にペースト＋事業所名追加）'!M700,'組織C③（②のG6~P→F6にペースト＋事業所名追加）'!Q700=5,'組織C③（②のG6~P→F6にペースト＋事業所名追加）'!O700)</f>
        <v/>
      </c>
      <c r="D700" s="81" t="str" cm="1">
        <f t="array" ref="D700">_xlfn.IFS('組織C③（②のG6~P→F6にペースト＋事業所名追加）'!Q700="","",'組織C③（②のG6~P→F6にペースト＋事業所名追加）'!Q700=1,"",'組織C③（②のG6~P→F6にペースト＋事業所名追加）'!Q700=2,'組織C③（②のG6~P→F6にペースト＋事業所名追加）'!G700,'組織C③（②のG6~P→F6にペースト＋事業所名追加）'!Q700=3,'組織C③（②のG6~P→F6にペースト＋事業所名追加）'!I700,'組織C③（②のG6~P→F6にペースト＋事業所名追加）'!Q700=4,'組織C③（②のG6~P→F6にペースト＋事業所名追加）'!K700,'組織C③（②のG6~P→F6にペースト＋事業所名追加）'!Q700=5,'組織C③（②のG6~P→F6にペースト＋事業所名追加）'!M700)</f>
        <v/>
      </c>
      <c r="E700" s="64" t="str">
        <f t="shared" si="22"/>
        <v/>
      </c>
      <c r="F700" s="29" t="str">
        <f t="shared" si="21"/>
        <v/>
      </c>
      <c r="G700" s="68" t="str" cm="1">
        <f t="array" ref="G700">IF($G$6="","",_xlfn.IFS('組織C③（②のG6~P→F6にペースト＋事業所名追加）'!Q700="","",'組織C③（②のG6~P→F6にペースト＋事業所名追加）'!Q700=1,'組織C③（②のG6~P→F6にペースト＋事業所名追加）'!F700,'組織C③（②のG6~P→F6にペースト＋事業所名追加）'!Q700=2,'組織C③（②のG6~P→F6にペースト＋事業所名追加）'!H700,'組織C③（②のG6~P→F6にペースト＋事業所名追加）'!Q700=3,'組織C③（②のG6~P→F6にペースト＋事業所名追加）'!J700,'組織C③（②のG6~P→F6にペースト＋事業所名追加）'!Q700=4,'組織C③（②のG6~P→F6にペースト＋事業所名追加）'!L700,'組織C③（②のG6~P→F6にペースト＋事業所名追加）'!Q700=5,'組織C③（②のG6~P→F6にペースト＋事業所名追加）'!N700))</f>
        <v/>
      </c>
      <c r="H700" s="68" t="str" cm="1">
        <f t="array" ref="H700">IF($G$6="","",_xlfn.IFS('組織C③（②のG6~P→F6にペースト＋事業所名追加）'!Q700="","",'組織C③（②のG6~P→F6にペースト＋事業所名追加）'!Q700=1,"",'組織C③（②のG6~P→F6にペースト＋事業所名追加）'!Q700=2,'組織C③（②のG6~P→F6にペースト＋事業所名追加）'!F700,'組織C③（②のG6~P→F6にペースト＋事業所名追加）'!Q700=3,'組織C③（②のG6~P→F6にペースト＋事業所名追加）'!H700,'組織C③（②のG6~P→F6にペースト＋事業所名追加）'!Q700=4,'組織C③（②のG6~P→F6にペースト＋事業所名追加）'!J700,'組織C③（②のG6~P→F6にペースト＋事業所名追加）'!Q700=5,'組織C③（②のG6~P→F6にペースト＋事業所名追加）'!L700))</f>
        <v/>
      </c>
      <c r="I700" s="68" t="str">
        <f>IF('組織C③（②のG6~P→F6にペースト＋事業所名追加）'!C700="","",'組織C③（②のG6~P→F6にペースト＋事業所名追加）'!C700)</f>
        <v/>
      </c>
      <c r="J700" s="64"/>
    </row>
    <row r="701" spans="1:10">
      <c r="A701" s="64" t="s">
        <v>1603</v>
      </c>
      <c r="B701" s="79"/>
      <c r="C701" s="81" t="str" cm="1">
        <f t="array" ref="C701">_xlfn.IFS('組織C③（②のG6~P→F6にペースト＋事業所名追加）'!Q701="","",'組織C③（②のG6~P→F6にペースト＋事業所名追加）'!Q701=1,'組織C③（②のG6~P→F6にペースト＋事業所名追加）'!G701,'組織C③（②のG6~P→F6にペースト＋事業所名追加）'!Q701=2,'組織C③（②のG6~P→F6にペースト＋事業所名追加）'!I701,'組織C③（②のG6~P→F6にペースト＋事業所名追加）'!Q701=3,'組織C③（②のG6~P→F6にペースト＋事業所名追加）'!K701,'組織C③（②のG6~P→F6にペースト＋事業所名追加）'!Q701=4,'組織C③（②のG6~P→F6にペースト＋事業所名追加）'!M701,'組織C③（②のG6~P→F6にペースト＋事業所名追加）'!Q701=5,'組織C③（②のG6~P→F6にペースト＋事業所名追加）'!O701)</f>
        <v/>
      </c>
      <c r="D701" s="81" t="str" cm="1">
        <f t="array" ref="D701">_xlfn.IFS('組織C③（②のG6~P→F6にペースト＋事業所名追加）'!Q701="","",'組織C③（②のG6~P→F6にペースト＋事業所名追加）'!Q701=1,"",'組織C③（②のG6~P→F6にペースト＋事業所名追加）'!Q701=2,'組織C③（②のG6~P→F6にペースト＋事業所名追加）'!G701,'組織C③（②のG6~P→F6にペースト＋事業所名追加）'!Q701=3,'組織C③（②のG6~P→F6にペースト＋事業所名追加）'!I701,'組織C③（②のG6~P→F6にペースト＋事業所名追加）'!Q701=4,'組織C③（②のG6~P→F6にペースト＋事業所名追加）'!K701,'組織C③（②のG6~P→F6にペースト＋事業所名追加）'!Q701=5,'組織C③（②のG6~P→F6にペースト＋事業所名追加）'!M701)</f>
        <v/>
      </c>
      <c r="E701" s="64" t="str">
        <f t="shared" si="22"/>
        <v/>
      </c>
      <c r="F701" s="29" t="str">
        <f t="shared" si="21"/>
        <v/>
      </c>
      <c r="G701" s="68" t="str" cm="1">
        <f t="array" ref="G701">IF($G$6="","",_xlfn.IFS('組織C③（②のG6~P→F6にペースト＋事業所名追加）'!Q701="","",'組織C③（②のG6~P→F6にペースト＋事業所名追加）'!Q701=1,'組織C③（②のG6~P→F6にペースト＋事業所名追加）'!F701,'組織C③（②のG6~P→F6にペースト＋事業所名追加）'!Q701=2,'組織C③（②のG6~P→F6にペースト＋事業所名追加）'!H701,'組織C③（②のG6~P→F6にペースト＋事業所名追加）'!Q701=3,'組織C③（②のG6~P→F6にペースト＋事業所名追加）'!J701,'組織C③（②のG6~P→F6にペースト＋事業所名追加）'!Q701=4,'組織C③（②のG6~P→F6にペースト＋事業所名追加）'!L701,'組織C③（②のG6~P→F6にペースト＋事業所名追加）'!Q701=5,'組織C③（②のG6~P→F6にペースト＋事業所名追加）'!N701))</f>
        <v/>
      </c>
      <c r="H701" s="68" t="str" cm="1">
        <f t="array" ref="H701">IF($G$6="","",_xlfn.IFS('組織C③（②のG6~P→F6にペースト＋事業所名追加）'!Q701="","",'組織C③（②のG6~P→F6にペースト＋事業所名追加）'!Q701=1,"",'組織C③（②のG6~P→F6にペースト＋事業所名追加）'!Q701=2,'組織C③（②のG6~P→F6にペースト＋事業所名追加）'!F701,'組織C③（②のG6~P→F6にペースト＋事業所名追加）'!Q701=3,'組織C③（②のG6~P→F6にペースト＋事業所名追加）'!H701,'組織C③（②のG6~P→F6にペースト＋事業所名追加）'!Q701=4,'組織C③（②のG6~P→F6にペースト＋事業所名追加）'!J701,'組織C③（②のG6~P→F6にペースト＋事業所名追加）'!Q701=5,'組織C③（②のG6~P→F6にペースト＋事業所名追加）'!L701))</f>
        <v/>
      </c>
      <c r="I701" s="68" t="str">
        <f>IF('組織C③（②のG6~P→F6にペースト＋事業所名追加）'!C701="","",'組織C③（②のG6~P→F6にペースト＋事業所名追加）'!C701)</f>
        <v/>
      </c>
      <c r="J701" s="64"/>
    </row>
    <row r="702" spans="1:10">
      <c r="A702" s="64" t="s">
        <v>1604</v>
      </c>
      <c r="B702" s="79"/>
      <c r="C702" s="81" t="str" cm="1">
        <f t="array" ref="C702">_xlfn.IFS('組織C③（②のG6~P→F6にペースト＋事業所名追加）'!Q702="","",'組織C③（②のG6~P→F6にペースト＋事業所名追加）'!Q702=1,'組織C③（②のG6~P→F6にペースト＋事業所名追加）'!G702,'組織C③（②のG6~P→F6にペースト＋事業所名追加）'!Q702=2,'組織C③（②のG6~P→F6にペースト＋事業所名追加）'!I702,'組織C③（②のG6~P→F6にペースト＋事業所名追加）'!Q702=3,'組織C③（②のG6~P→F6にペースト＋事業所名追加）'!K702,'組織C③（②のG6~P→F6にペースト＋事業所名追加）'!Q702=4,'組織C③（②のG6~P→F6にペースト＋事業所名追加）'!M702,'組織C③（②のG6~P→F6にペースト＋事業所名追加）'!Q702=5,'組織C③（②のG6~P→F6にペースト＋事業所名追加）'!O702)</f>
        <v/>
      </c>
      <c r="D702" s="81" t="str" cm="1">
        <f t="array" ref="D702">_xlfn.IFS('組織C③（②のG6~P→F6にペースト＋事業所名追加）'!Q702="","",'組織C③（②のG6~P→F6にペースト＋事業所名追加）'!Q702=1,"",'組織C③（②のG6~P→F6にペースト＋事業所名追加）'!Q702=2,'組織C③（②のG6~P→F6にペースト＋事業所名追加）'!G702,'組織C③（②のG6~P→F6にペースト＋事業所名追加）'!Q702=3,'組織C③（②のG6~P→F6にペースト＋事業所名追加）'!I702,'組織C③（②のG6~P→F6にペースト＋事業所名追加）'!Q702=4,'組織C③（②のG6~P→F6にペースト＋事業所名追加）'!K702,'組織C③（②のG6~P→F6にペースト＋事業所名追加）'!Q702=5,'組織C③（②のG6~P→F6にペースト＋事業所名追加）'!M702)</f>
        <v/>
      </c>
      <c r="E702" s="64" t="str">
        <f t="shared" si="22"/>
        <v/>
      </c>
      <c r="F702" s="29" t="str">
        <f t="shared" si="21"/>
        <v/>
      </c>
      <c r="G702" s="68" t="str" cm="1">
        <f t="array" ref="G702">IF($G$6="","",_xlfn.IFS('組織C③（②のG6~P→F6にペースト＋事業所名追加）'!Q702="","",'組織C③（②のG6~P→F6にペースト＋事業所名追加）'!Q702=1,'組織C③（②のG6~P→F6にペースト＋事業所名追加）'!F702,'組織C③（②のG6~P→F6にペースト＋事業所名追加）'!Q702=2,'組織C③（②のG6~P→F6にペースト＋事業所名追加）'!H702,'組織C③（②のG6~P→F6にペースト＋事業所名追加）'!Q702=3,'組織C③（②のG6~P→F6にペースト＋事業所名追加）'!J702,'組織C③（②のG6~P→F6にペースト＋事業所名追加）'!Q702=4,'組織C③（②のG6~P→F6にペースト＋事業所名追加）'!L702,'組織C③（②のG6~P→F6にペースト＋事業所名追加）'!Q702=5,'組織C③（②のG6~P→F6にペースト＋事業所名追加）'!N702))</f>
        <v/>
      </c>
      <c r="H702" s="68" t="str" cm="1">
        <f t="array" ref="H702">IF($G$6="","",_xlfn.IFS('組織C③（②のG6~P→F6にペースト＋事業所名追加）'!Q702="","",'組織C③（②のG6~P→F6にペースト＋事業所名追加）'!Q702=1,"",'組織C③（②のG6~P→F6にペースト＋事業所名追加）'!Q702=2,'組織C③（②のG6~P→F6にペースト＋事業所名追加）'!F702,'組織C③（②のG6~P→F6にペースト＋事業所名追加）'!Q702=3,'組織C③（②のG6~P→F6にペースト＋事業所名追加）'!H702,'組織C③（②のG6~P→F6にペースト＋事業所名追加）'!Q702=4,'組織C③（②のG6~P→F6にペースト＋事業所名追加）'!J702,'組織C③（②のG6~P→F6にペースト＋事業所名追加）'!Q702=5,'組織C③（②のG6~P→F6にペースト＋事業所名追加）'!L702))</f>
        <v/>
      </c>
      <c r="I702" s="68" t="str">
        <f>IF('組織C③（②のG6~P→F6にペースト＋事業所名追加）'!C702="","",'組織C③（②のG6~P→F6にペースト＋事業所名追加）'!C702)</f>
        <v/>
      </c>
      <c r="J702" s="64"/>
    </row>
    <row r="703" spans="1:10">
      <c r="A703" s="64" t="s">
        <v>1605</v>
      </c>
      <c r="B703" s="79"/>
      <c r="C703" s="81" t="str" cm="1">
        <f t="array" ref="C703">_xlfn.IFS('組織C③（②のG6~P→F6にペースト＋事業所名追加）'!Q703="","",'組織C③（②のG6~P→F6にペースト＋事業所名追加）'!Q703=1,'組織C③（②のG6~P→F6にペースト＋事業所名追加）'!G703,'組織C③（②のG6~P→F6にペースト＋事業所名追加）'!Q703=2,'組織C③（②のG6~P→F6にペースト＋事業所名追加）'!I703,'組織C③（②のG6~P→F6にペースト＋事業所名追加）'!Q703=3,'組織C③（②のG6~P→F6にペースト＋事業所名追加）'!K703,'組織C③（②のG6~P→F6にペースト＋事業所名追加）'!Q703=4,'組織C③（②のG6~P→F6にペースト＋事業所名追加）'!M703,'組織C③（②のG6~P→F6にペースト＋事業所名追加）'!Q703=5,'組織C③（②のG6~P→F6にペースト＋事業所名追加）'!O703)</f>
        <v/>
      </c>
      <c r="D703" s="81" t="str" cm="1">
        <f t="array" ref="D703">_xlfn.IFS('組織C③（②のG6~P→F6にペースト＋事業所名追加）'!Q703="","",'組織C③（②のG6~P→F6にペースト＋事業所名追加）'!Q703=1,"",'組織C③（②のG6~P→F6にペースト＋事業所名追加）'!Q703=2,'組織C③（②のG6~P→F6にペースト＋事業所名追加）'!G703,'組織C③（②のG6~P→F6にペースト＋事業所名追加）'!Q703=3,'組織C③（②のG6~P→F6にペースト＋事業所名追加）'!I703,'組織C③（②のG6~P→F6にペースト＋事業所名追加）'!Q703=4,'組織C③（②のG6~P→F6にペースト＋事業所名追加）'!K703,'組織C③（②のG6~P→F6にペースト＋事業所名追加）'!Q703=5,'組織C③（②のG6~P→F6にペースト＋事業所名追加）'!M703)</f>
        <v/>
      </c>
      <c r="E703" s="64" t="str">
        <f t="shared" si="22"/>
        <v/>
      </c>
      <c r="F703" s="29" t="str">
        <f t="shared" si="21"/>
        <v/>
      </c>
      <c r="G703" s="68" t="str" cm="1">
        <f t="array" ref="G703">IF($G$6="","",_xlfn.IFS('組織C③（②のG6~P→F6にペースト＋事業所名追加）'!Q703="","",'組織C③（②のG6~P→F6にペースト＋事業所名追加）'!Q703=1,'組織C③（②のG6~P→F6にペースト＋事業所名追加）'!F703,'組織C③（②のG6~P→F6にペースト＋事業所名追加）'!Q703=2,'組織C③（②のG6~P→F6にペースト＋事業所名追加）'!H703,'組織C③（②のG6~P→F6にペースト＋事業所名追加）'!Q703=3,'組織C③（②のG6~P→F6にペースト＋事業所名追加）'!J703,'組織C③（②のG6~P→F6にペースト＋事業所名追加）'!Q703=4,'組織C③（②のG6~P→F6にペースト＋事業所名追加）'!L703,'組織C③（②のG6~P→F6にペースト＋事業所名追加）'!Q703=5,'組織C③（②のG6~P→F6にペースト＋事業所名追加）'!N703))</f>
        <v/>
      </c>
      <c r="H703" s="68" t="str" cm="1">
        <f t="array" ref="H703">IF($G$6="","",_xlfn.IFS('組織C③（②のG6~P→F6にペースト＋事業所名追加）'!Q703="","",'組織C③（②のG6~P→F6にペースト＋事業所名追加）'!Q703=1,"",'組織C③（②のG6~P→F6にペースト＋事業所名追加）'!Q703=2,'組織C③（②のG6~P→F6にペースト＋事業所名追加）'!F703,'組織C③（②のG6~P→F6にペースト＋事業所名追加）'!Q703=3,'組織C③（②のG6~P→F6にペースト＋事業所名追加）'!H703,'組織C③（②のG6~P→F6にペースト＋事業所名追加）'!Q703=4,'組織C③（②のG6~P→F6にペースト＋事業所名追加）'!J703,'組織C③（②のG6~P→F6にペースト＋事業所名追加）'!Q703=5,'組織C③（②のG6~P→F6にペースト＋事業所名追加）'!L703))</f>
        <v/>
      </c>
      <c r="I703" s="68" t="str">
        <f>IF('組織C③（②のG6~P→F6にペースト＋事業所名追加）'!C703="","",'組織C③（②のG6~P→F6にペースト＋事業所名追加）'!C703)</f>
        <v/>
      </c>
      <c r="J703" s="64"/>
    </row>
    <row r="704" spans="1:10">
      <c r="A704" s="64" t="s">
        <v>1606</v>
      </c>
      <c r="B704" s="79"/>
      <c r="C704" s="81" t="str" cm="1">
        <f t="array" ref="C704">_xlfn.IFS('組織C③（②のG6~P→F6にペースト＋事業所名追加）'!Q704="","",'組織C③（②のG6~P→F6にペースト＋事業所名追加）'!Q704=1,'組織C③（②のG6~P→F6にペースト＋事業所名追加）'!G704,'組織C③（②のG6~P→F6にペースト＋事業所名追加）'!Q704=2,'組織C③（②のG6~P→F6にペースト＋事業所名追加）'!I704,'組織C③（②のG6~P→F6にペースト＋事業所名追加）'!Q704=3,'組織C③（②のG6~P→F6にペースト＋事業所名追加）'!K704,'組織C③（②のG6~P→F6にペースト＋事業所名追加）'!Q704=4,'組織C③（②のG6~P→F6にペースト＋事業所名追加）'!M704,'組織C③（②のG6~P→F6にペースト＋事業所名追加）'!Q704=5,'組織C③（②のG6~P→F6にペースト＋事業所名追加）'!O704)</f>
        <v/>
      </c>
      <c r="D704" s="81" t="str" cm="1">
        <f t="array" ref="D704">_xlfn.IFS('組織C③（②のG6~P→F6にペースト＋事業所名追加）'!Q704="","",'組織C③（②のG6~P→F6にペースト＋事業所名追加）'!Q704=1,"",'組織C③（②のG6~P→F6にペースト＋事業所名追加）'!Q704=2,'組織C③（②のG6~P→F6にペースト＋事業所名追加）'!G704,'組織C③（②のG6~P→F6にペースト＋事業所名追加）'!Q704=3,'組織C③（②のG6~P→F6にペースト＋事業所名追加）'!I704,'組織C③（②のG6~P→F6にペースト＋事業所名追加）'!Q704=4,'組織C③（②のG6~P→F6にペースト＋事業所名追加）'!K704,'組織C③（②のG6~P→F6にペースト＋事業所名追加）'!Q704=5,'組織C③（②のG6~P→F6にペースト＋事業所名追加）'!M704)</f>
        <v/>
      </c>
      <c r="E704" s="64" t="str">
        <f t="shared" si="22"/>
        <v/>
      </c>
      <c r="F704" s="29" t="str">
        <f t="shared" si="21"/>
        <v/>
      </c>
      <c r="G704" s="68" t="str" cm="1">
        <f t="array" ref="G704">IF($G$6="","",_xlfn.IFS('組織C③（②のG6~P→F6にペースト＋事業所名追加）'!Q704="","",'組織C③（②のG6~P→F6にペースト＋事業所名追加）'!Q704=1,'組織C③（②のG6~P→F6にペースト＋事業所名追加）'!F704,'組織C③（②のG6~P→F6にペースト＋事業所名追加）'!Q704=2,'組織C③（②のG6~P→F6にペースト＋事業所名追加）'!H704,'組織C③（②のG6~P→F6にペースト＋事業所名追加）'!Q704=3,'組織C③（②のG6~P→F6にペースト＋事業所名追加）'!J704,'組織C③（②のG6~P→F6にペースト＋事業所名追加）'!Q704=4,'組織C③（②のG6~P→F6にペースト＋事業所名追加）'!L704,'組織C③（②のG6~P→F6にペースト＋事業所名追加）'!Q704=5,'組織C③（②のG6~P→F6にペースト＋事業所名追加）'!N704))</f>
        <v/>
      </c>
      <c r="H704" s="68" t="str" cm="1">
        <f t="array" ref="H704">IF($G$6="","",_xlfn.IFS('組織C③（②のG6~P→F6にペースト＋事業所名追加）'!Q704="","",'組織C③（②のG6~P→F6にペースト＋事業所名追加）'!Q704=1,"",'組織C③（②のG6~P→F6にペースト＋事業所名追加）'!Q704=2,'組織C③（②のG6~P→F6にペースト＋事業所名追加）'!F704,'組織C③（②のG6~P→F6にペースト＋事業所名追加）'!Q704=3,'組織C③（②のG6~P→F6にペースト＋事業所名追加）'!H704,'組織C③（②のG6~P→F6にペースト＋事業所名追加）'!Q704=4,'組織C③（②のG6~P→F6にペースト＋事業所名追加）'!J704,'組織C③（②のG6~P→F6にペースト＋事業所名追加）'!Q704=5,'組織C③（②のG6~P→F6にペースト＋事業所名追加）'!L704))</f>
        <v/>
      </c>
      <c r="I704" s="68" t="str">
        <f>IF('組織C③（②のG6~P→F6にペースト＋事業所名追加）'!C704="","",'組織C③（②のG6~P→F6にペースト＋事業所名追加）'!C704)</f>
        <v/>
      </c>
      <c r="J704" s="64"/>
    </row>
    <row r="705" spans="1:10">
      <c r="A705" s="64" t="s">
        <v>1607</v>
      </c>
      <c r="B705" s="79"/>
      <c r="C705" s="81" t="str" cm="1">
        <f t="array" ref="C705">_xlfn.IFS('組織C③（②のG6~P→F6にペースト＋事業所名追加）'!Q705="","",'組織C③（②のG6~P→F6にペースト＋事業所名追加）'!Q705=1,'組織C③（②のG6~P→F6にペースト＋事業所名追加）'!G705,'組織C③（②のG6~P→F6にペースト＋事業所名追加）'!Q705=2,'組織C③（②のG6~P→F6にペースト＋事業所名追加）'!I705,'組織C③（②のG6~P→F6にペースト＋事業所名追加）'!Q705=3,'組織C③（②のG6~P→F6にペースト＋事業所名追加）'!K705,'組織C③（②のG6~P→F6にペースト＋事業所名追加）'!Q705=4,'組織C③（②のG6~P→F6にペースト＋事業所名追加）'!M705,'組織C③（②のG6~P→F6にペースト＋事業所名追加）'!Q705=5,'組織C③（②のG6~P→F6にペースト＋事業所名追加）'!O705)</f>
        <v/>
      </c>
      <c r="D705" s="81" t="str" cm="1">
        <f t="array" ref="D705">_xlfn.IFS('組織C③（②のG6~P→F6にペースト＋事業所名追加）'!Q705="","",'組織C③（②のG6~P→F6にペースト＋事業所名追加）'!Q705=1,"",'組織C③（②のG6~P→F6にペースト＋事業所名追加）'!Q705=2,'組織C③（②のG6~P→F6にペースト＋事業所名追加）'!G705,'組織C③（②のG6~P→F6にペースト＋事業所名追加）'!Q705=3,'組織C③（②のG6~P→F6にペースト＋事業所名追加）'!I705,'組織C③（②のG6~P→F6にペースト＋事業所名追加）'!Q705=4,'組織C③（②のG6~P→F6にペースト＋事業所名追加）'!K705,'組織C③（②のG6~P→F6にペースト＋事業所名追加）'!Q705=5,'組織C③（②のG6~P→F6にペースト＋事業所名追加）'!M705)</f>
        <v/>
      </c>
      <c r="E705" s="64" t="str">
        <f t="shared" si="22"/>
        <v/>
      </c>
      <c r="F705" s="29" t="str">
        <f t="shared" si="21"/>
        <v/>
      </c>
      <c r="G705" s="68" t="str" cm="1">
        <f t="array" ref="G705">IF($G$6="","",_xlfn.IFS('組織C③（②のG6~P→F6にペースト＋事業所名追加）'!Q705="","",'組織C③（②のG6~P→F6にペースト＋事業所名追加）'!Q705=1,'組織C③（②のG6~P→F6にペースト＋事業所名追加）'!F705,'組織C③（②のG6~P→F6にペースト＋事業所名追加）'!Q705=2,'組織C③（②のG6~P→F6にペースト＋事業所名追加）'!H705,'組織C③（②のG6~P→F6にペースト＋事業所名追加）'!Q705=3,'組織C③（②のG6~P→F6にペースト＋事業所名追加）'!J705,'組織C③（②のG6~P→F6にペースト＋事業所名追加）'!Q705=4,'組織C③（②のG6~P→F6にペースト＋事業所名追加）'!L705,'組織C③（②のG6~P→F6にペースト＋事業所名追加）'!Q705=5,'組織C③（②のG6~P→F6にペースト＋事業所名追加）'!N705))</f>
        <v/>
      </c>
      <c r="H705" s="68" t="str" cm="1">
        <f t="array" ref="H705">IF($G$6="","",_xlfn.IFS('組織C③（②のG6~P→F6にペースト＋事業所名追加）'!Q705="","",'組織C③（②のG6~P→F6にペースト＋事業所名追加）'!Q705=1,"",'組織C③（②のG6~P→F6にペースト＋事業所名追加）'!Q705=2,'組織C③（②のG6~P→F6にペースト＋事業所名追加）'!F705,'組織C③（②のG6~P→F6にペースト＋事業所名追加）'!Q705=3,'組織C③（②のG6~P→F6にペースト＋事業所名追加）'!H705,'組織C③（②のG6~P→F6にペースト＋事業所名追加）'!Q705=4,'組織C③（②のG6~P→F6にペースト＋事業所名追加）'!J705,'組織C③（②のG6~P→F6にペースト＋事業所名追加）'!Q705=5,'組織C③（②のG6~P→F6にペースト＋事業所名追加）'!L705))</f>
        <v/>
      </c>
      <c r="I705" s="68" t="str">
        <f>IF('組織C③（②のG6~P→F6にペースト＋事業所名追加）'!C705="","",'組織C③（②のG6~P→F6にペースト＋事業所名追加）'!C705)</f>
        <v/>
      </c>
      <c r="J705" s="64"/>
    </row>
    <row r="706" spans="1:10">
      <c r="A706" s="64" t="s">
        <v>1608</v>
      </c>
      <c r="B706" s="79"/>
      <c r="C706" s="81" t="str" cm="1">
        <f t="array" ref="C706">_xlfn.IFS('組織C③（②のG6~P→F6にペースト＋事業所名追加）'!Q706="","",'組織C③（②のG6~P→F6にペースト＋事業所名追加）'!Q706=1,'組織C③（②のG6~P→F6にペースト＋事業所名追加）'!G706,'組織C③（②のG6~P→F6にペースト＋事業所名追加）'!Q706=2,'組織C③（②のG6~P→F6にペースト＋事業所名追加）'!I706,'組織C③（②のG6~P→F6にペースト＋事業所名追加）'!Q706=3,'組織C③（②のG6~P→F6にペースト＋事業所名追加）'!K706,'組織C③（②のG6~P→F6にペースト＋事業所名追加）'!Q706=4,'組織C③（②のG6~P→F6にペースト＋事業所名追加）'!M706,'組織C③（②のG6~P→F6にペースト＋事業所名追加）'!Q706=5,'組織C③（②のG6~P→F6にペースト＋事業所名追加）'!O706)</f>
        <v/>
      </c>
      <c r="D706" s="81" t="str" cm="1">
        <f t="array" ref="D706">_xlfn.IFS('組織C③（②のG6~P→F6にペースト＋事業所名追加）'!Q706="","",'組織C③（②のG6~P→F6にペースト＋事業所名追加）'!Q706=1,"",'組織C③（②のG6~P→F6にペースト＋事業所名追加）'!Q706=2,'組織C③（②のG6~P→F6にペースト＋事業所名追加）'!G706,'組織C③（②のG6~P→F6にペースト＋事業所名追加）'!Q706=3,'組織C③（②のG6~P→F6にペースト＋事業所名追加）'!I706,'組織C③（②のG6~P→F6にペースト＋事業所名追加）'!Q706=4,'組織C③（②のG6~P→F6にペースト＋事業所名追加）'!K706,'組織C③（②のG6~P→F6にペースト＋事業所名追加）'!Q706=5,'組織C③（②のG6~P→F6にペースト＋事業所名追加）'!M706)</f>
        <v/>
      </c>
      <c r="E706" s="64" t="str">
        <f t="shared" si="22"/>
        <v/>
      </c>
      <c r="F706" s="29" t="str">
        <f t="shared" si="21"/>
        <v/>
      </c>
      <c r="G706" s="68" t="str" cm="1">
        <f t="array" ref="G706">IF($G$6="","",_xlfn.IFS('組織C③（②のG6~P→F6にペースト＋事業所名追加）'!Q706="","",'組織C③（②のG6~P→F6にペースト＋事業所名追加）'!Q706=1,'組織C③（②のG6~P→F6にペースト＋事業所名追加）'!F706,'組織C③（②のG6~P→F6にペースト＋事業所名追加）'!Q706=2,'組織C③（②のG6~P→F6にペースト＋事業所名追加）'!H706,'組織C③（②のG6~P→F6にペースト＋事業所名追加）'!Q706=3,'組織C③（②のG6~P→F6にペースト＋事業所名追加）'!J706,'組織C③（②のG6~P→F6にペースト＋事業所名追加）'!Q706=4,'組織C③（②のG6~P→F6にペースト＋事業所名追加）'!L706,'組織C③（②のG6~P→F6にペースト＋事業所名追加）'!Q706=5,'組織C③（②のG6~P→F6にペースト＋事業所名追加）'!N706))</f>
        <v/>
      </c>
      <c r="H706" s="68" t="str" cm="1">
        <f t="array" ref="H706">IF($G$6="","",_xlfn.IFS('組織C③（②のG6~P→F6にペースト＋事業所名追加）'!Q706="","",'組織C③（②のG6~P→F6にペースト＋事業所名追加）'!Q706=1,"",'組織C③（②のG6~P→F6にペースト＋事業所名追加）'!Q706=2,'組織C③（②のG6~P→F6にペースト＋事業所名追加）'!F706,'組織C③（②のG6~P→F6にペースト＋事業所名追加）'!Q706=3,'組織C③（②のG6~P→F6にペースト＋事業所名追加）'!H706,'組織C③（②のG6~P→F6にペースト＋事業所名追加）'!Q706=4,'組織C③（②のG6~P→F6にペースト＋事業所名追加）'!J706,'組織C③（②のG6~P→F6にペースト＋事業所名追加）'!Q706=5,'組織C③（②のG6~P→F6にペースト＋事業所名追加）'!L706))</f>
        <v/>
      </c>
      <c r="I706" s="68" t="str">
        <f>IF('組織C③（②のG6~P→F6にペースト＋事業所名追加）'!C706="","",'組織C③（②のG6~P→F6にペースト＋事業所名追加）'!C706)</f>
        <v/>
      </c>
      <c r="J706" s="64"/>
    </row>
    <row r="707" spans="1:10">
      <c r="A707" s="64" t="s">
        <v>1609</v>
      </c>
      <c r="B707" s="79"/>
      <c r="C707" s="81" t="str" cm="1">
        <f t="array" ref="C707">_xlfn.IFS('組織C③（②のG6~P→F6にペースト＋事業所名追加）'!Q707="","",'組織C③（②のG6~P→F6にペースト＋事業所名追加）'!Q707=1,'組織C③（②のG6~P→F6にペースト＋事業所名追加）'!G707,'組織C③（②のG6~P→F6にペースト＋事業所名追加）'!Q707=2,'組織C③（②のG6~P→F6にペースト＋事業所名追加）'!I707,'組織C③（②のG6~P→F6にペースト＋事業所名追加）'!Q707=3,'組織C③（②のG6~P→F6にペースト＋事業所名追加）'!K707,'組織C③（②のG6~P→F6にペースト＋事業所名追加）'!Q707=4,'組織C③（②のG6~P→F6にペースト＋事業所名追加）'!M707,'組織C③（②のG6~P→F6にペースト＋事業所名追加）'!Q707=5,'組織C③（②のG6~P→F6にペースト＋事業所名追加）'!O707)</f>
        <v/>
      </c>
      <c r="D707" s="81" t="str" cm="1">
        <f t="array" ref="D707">_xlfn.IFS('組織C③（②のG6~P→F6にペースト＋事業所名追加）'!Q707="","",'組織C③（②のG6~P→F6にペースト＋事業所名追加）'!Q707=1,"",'組織C③（②のG6~P→F6にペースト＋事業所名追加）'!Q707=2,'組織C③（②のG6~P→F6にペースト＋事業所名追加）'!G707,'組織C③（②のG6~P→F6にペースト＋事業所名追加）'!Q707=3,'組織C③（②のG6~P→F6にペースト＋事業所名追加）'!I707,'組織C③（②のG6~P→F6にペースト＋事業所名追加）'!Q707=4,'組織C③（②のG6~P→F6にペースト＋事業所名追加）'!K707,'組織C③（②のG6~P→F6にペースト＋事業所名追加）'!Q707=5,'組織C③（②のG6~P→F6にペースト＋事業所名追加）'!M707)</f>
        <v/>
      </c>
      <c r="E707" s="64" t="str">
        <f t="shared" si="22"/>
        <v/>
      </c>
      <c r="F707" s="29" t="str">
        <f t="shared" si="21"/>
        <v/>
      </c>
      <c r="G707" s="68" t="str" cm="1">
        <f t="array" ref="G707">IF($G$6="","",_xlfn.IFS('組織C③（②のG6~P→F6にペースト＋事業所名追加）'!Q707="","",'組織C③（②のG6~P→F6にペースト＋事業所名追加）'!Q707=1,'組織C③（②のG6~P→F6にペースト＋事業所名追加）'!F707,'組織C③（②のG6~P→F6にペースト＋事業所名追加）'!Q707=2,'組織C③（②のG6~P→F6にペースト＋事業所名追加）'!H707,'組織C③（②のG6~P→F6にペースト＋事業所名追加）'!Q707=3,'組織C③（②のG6~P→F6にペースト＋事業所名追加）'!J707,'組織C③（②のG6~P→F6にペースト＋事業所名追加）'!Q707=4,'組織C③（②のG6~P→F6にペースト＋事業所名追加）'!L707,'組織C③（②のG6~P→F6にペースト＋事業所名追加）'!Q707=5,'組織C③（②のG6~P→F6にペースト＋事業所名追加）'!N707))</f>
        <v/>
      </c>
      <c r="H707" s="68" t="str" cm="1">
        <f t="array" ref="H707">IF($G$6="","",_xlfn.IFS('組織C③（②のG6~P→F6にペースト＋事業所名追加）'!Q707="","",'組織C③（②のG6~P→F6にペースト＋事業所名追加）'!Q707=1,"",'組織C③（②のG6~P→F6にペースト＋事業所名追加）'!Q707=2,'組織C③（②のG6~P→F6にペースト＋事業所名追加）'!F707,'組織C③（②のG6~P→F6にペースト＋事業所名追加）'!Q707=3,'組織C③（②のG6~P→F6にペースト＋事業所名追加）'!H707,'組織C③（②のG6~P→F6にペースト＋事業所名追加）'!Q707=4,'組織C③（②のG6~P→F6にペースト＋事業所名追加）'!J707,'組織C③（②のG6~P→F6にペースト＋事業所名追加）'!Q707=5,'組織C③（②のG6~P→F6にペースト＋事業所名追加）'!L707))</f>
        <v/>
      </c>
      <c r="I707" s="68" t="str">
        <f>IF('組織C③（②のG6~P→F6にペースト＋事業所名追加）'!C707="","",'組織C③（②のG6~P→F6にペースト＋事業所名追加）'!C707)</f>
        <v/>
      </c>
      <c r="J707" s="64"/>
    </row>
    <row r="708" spans="1:10">
      <c r="A708" s="64" t="s">
        <v>1610</v>
      </c>
      <c r="B708" s="79"/>
      <c r="C708" s="81" t="str" cm="1">
        <f t="array" ref="C708">_xlfn.IFS('組織C③（②のG6~P→F6にペースト＋事業所名追加）'!Q708="","",'組織C③（②のG6~P→F6にペースト＋事業所名追加）'!Q708=1,'組織C③（②のG6~P→F6にペースト＋事業所名追加）'!G708,'組織C③（②のG6~P→F6にペースト＋事業所名追加）'!Q708=2,'組織C③（②のG6~P→F6にペースト＋事業所名追加）'!I708,'組織C③（②のG6~P→F6にペースト＋事業所名追加）'!Q708=3,'組織C③（②のG6~P→F6にペースト＋事業所名追加）'!K708,'組織C③（②のG6~P→F6にペースト＋事業所名追加）'!Q708=4,'組織C③（②のG6~P→F6にペースト＋事業所名追加）'!M708,'組織C③（②のG6~P→F6にペースト＋事業所名追加）'!Q708=5,'組織C③（②のG6~P→F6にペースト＋事業所名追加）'!O708)</f>
        <v/>
      </c>
      <c r="D708" s="81" t="str" cm="1">
        <f t="array" ref="D708">_xlfn.IFS('組織C③（②のG6~P→F6にペースト＋事業所名追加）'!Q708="","",'組織C③（②のG6~P→F6にペースト＋事業所名追加）'!Q708=1,"",'組織C③（②のG6~P→F6にペースト＋事業所名追加）'!Q708=2,'組織C③（②のG6~P→F6にペースト＋事業所名追加）'!G708,'組織C③（②のG6~P→F6にペースト＋事業所名追加）'!Q708=3,'組織C③（②のG6~P→F6にペースト＋事業所名追加）'!I708,'組織C③（②のG6~P→F6にペースト＋事業所名追加）'!Q708=4,'組織C③（②のG6~P→F6にペースト＋事業所名追加）'!K708,'組織C③（②のG6~P→F6にペースト＋事業所名追加）'!Q708=5,'組織C③（②のG6~P→F6にペースト＋事業所名追加）'!M708)</f>
        <v/>
      </c>
      <c r="E708" s="64" t="str">
        <f t="shared" si="22"/>
        <v/>
      </c>
      <c r="F708" s="29" t="str">
        <f t="shared" si="21"/>
        <v/>
      </c>
      <c r="G708" s="68" t="str" cm="1">
        <f t="array" ref="G708">IF($G$6="","",_xlfn.IFS('組織C③（②のG6~P→F6にペースト＋事業所名追加）'!Q708="","",'組織C③（②のG6~P→F6にペースト＋事業所名追加）'!Q708=1,'組織C③（②のG6~P→F6にペースト＋事業所名追加）'!F708,'組織C③（②のG6~P→F6にペースト＋事業所名追加）'!Q708=2,'組織C③（②のG6~P→F6にペースト＋事業所名追加）'!H708,'組織C③（②のG6~P→F6にペースト＋事業所名追加）'!Q708=3,'組織C③（②のG6~P→F6にペースト＋事業所名追加）'!J708,'組織C③（②のG6~P→F6にペースト＋事業所名追加）'!Q708=4,'組織C③（②のG6~P→F6にペースト＋事業所名追加）'!L708,'組織C③（②のG6~P→F6にペースト＋事業所名追加）'!Q708=5,'組織C③（②のG6~P→F6にペースト＋事業所名追加）'!N708))</f>
        <v/>
      </c>
      <c r="H708" s="68" t="str" cm="1">
        <f t="array" ref="H708">IF($G$6="","",_xlfn.IFS('組織C③（②のG6~P→F6にペースト＋事業所名追加）'!Q708="","",'組織C③（②のG6~P→F6にペースト＋事業所名追加）'!Q708=1,"",'組織C③（②のG6~P→F6にペースト＋事業所名追加）'!Q708=2,'組織C③（②のG6~P→F6にペースト＋事業所名追加）'!F708,'組織C③（②のG6~P→F6にペースト＋事業所名追加）'!Q708=3,'組織C③（②のG6~P→F6にペースト＋事業所名追加）'!H708,'組織C③（②のG6~P→F6にペースト＋事業所名追加）'!Q708=4,'組織C③（②のG6~P→F6にペースト＋事業所名追加）'!J708,'組織C③（②のG6~P→F6にペースト＋事業所名追加）'!Q708=5,'組織C③（②のG6~P→F6にペースト＋事業所名追加）'!L708))</f>
        <v/>
      </c>
      <c r="I708" s="68" t="str">
        <f>IF('組織C③（②のG6~P→F6にペースト＋事業所名追加）'!C708="","",'組織C③（②のG6~P→F6にペースト＋事業所名追加）'!C708)</f>
        <v/>
      </c>
      <c r="J708" s="64"/>
    </row>
    <row r="709" spans="1:10">
      <c r="A709" s="64" t="s">
        <v>1611</v>
      </c>
      <c r="B709" s="79"/>
      <c r="C709" s="81" t="str" cm="1">
        <f t="array" ref="C709">_xlfn.IFS('組織C③（②のG6~P→F6にペースト＋事業所名追加）'!Q709="","",'組織C③（②のG6~P→F6にペースト＋事業所名追加）'!Q709=1,'組織C③（②のG6~P→F6にペースト＋事業所名追加）'!G709,'組織C③（②のG6~P→F6にペースト＋事業所名追加）'!Q709=2,'組織C③（②のG6~P→F6にペースト＋事業所名追加）'!I709,'組織C③（②のG6~P→F6にペースト＋事業所名追加）'!Q709=3,'組織C③（②のG6~P→F6にペースト＋事業所名追加）'!K709,'組織C③（②のG6~P→F6にペースト＋事業所名追加）'!Q709=4,'組織C③（②のG6~P→F6にペースト＋事業所名追加）'!M709,'組織C③（②のG6~P→F6にペースト＋事業所名追加）'!Q709=5,'組織C③（②のG6~P→F6にペースト＋事業所名追加）'!O709)</f>
        <v/>
      </c>
      <c r="D709" s="81" t="str" cm="1">
        <f t="array" ref="D709">_xlfn.IFS('組織C③（②のG6~P→F6にペースト＋事業所名追加）'!Q709="","",'組織C③（②のG6~P→F6にペースト＋事業所名追加）'!Q709=1,"",'組織C③（②のG6~P→F6にペースト＋事業所名追加）'!Q709=2,'組織C③（②のG6~P→F6にペースト＋事業所名追加）'!G709,'組織C③（②のG6~P→F6にペースト＋事業所名追加）'!Q709=3,'組織C③（②のG6~P→F6にペースト＋事業所名追加）'!I709,'組織C③（②のG6~P→F6にペースト＋事業所名追加）'!Q709=4,'組織C③（②のG6~P→F6にペースト＋事業所名追加）'!K709,'組織C③（②のG6~P→F6にペースト＋事業所名追加）'!Q709=5,'組織C③（②のG6~P→F6にペースト＋事業所名追加）'!M709)</f>
        <v/>
      </c>
      <c r="E709" s="64" t="str">
        <f t="shared" si="22"/>
        <v/>
      </c>
      <c r="F709" s="29" t="str">
        <f t="shared" si="21"/>
        <v/>
      </c>
      <c r="G709" s="68" t="str" cm="1">
        <f t="array" ref="G709">IF($G$6="","",_xlfn.IFS('組織C③（②のG6~P→F6にペースト＋事業所名追加）'!Q709="","",'組織C③（②のG6~P→F6にペースト＋事業所名追加）'!Q709=1,'組織C③（②のG6~P→F6にペースト＋事業所名追加）'!F709,'組織C③（②のG6~P→F6にペースト＋事業所名追加）'!Q709=2,'組織C③（②のG6~P→F6にペースト＋事業所名追加）'!H709,'組織C③（②のG6~P→F6にペースト＋事業所名追加）'!Q709=3,'組織C③（②のG6~P→F6にペースト＋事業所名追加）'!J709,'組織C③（②のG6~P→F6にペースト＋事業所名追加）'!Q709=4,'組織C③（②のG6~P→F6にペースト＋事業所名追加）'!L709,'組織C③（②のG6~P→F6にペースト＋事業所名追加）'!Q709=5,'組織C③（②のG6~P→F6にペースト＋事業所名追加）'!N709))</f>
        <v/>
      </c>
      <c r="H709" s="68" t="str" cm="1">
        <f t="array" ref="H709">IF($G$6="","",_xlfn.IFS('組織C③（②のG6~P→F6にペースト＋事業所名追加）'!Q709="","",'組織C③（②のG6~P→F6にペースト＋事業所名追加）'!Q709=1,"",'組織C③（②のG6~P→F6にペースト＋事業所名追加）'!Q709=2,'組織C③（②のG6~P→F6にペースト＋事業所名追加）'!F709,'組織C③（②のG6~P→F6にペースト＋事業所名追加）'!Q709=3,'組織C③（②のG6~P→F6にペースト＋事業所名追加）'!H709,'組織C③（②のG6~P→F6にペースト＋事業所名追加）'!Q709=4,'組織C③（②のG6~P→F6にペースト＋事業所名追加）'!J709,'組織C③（②のG6~P→F6にペースト＋事業所名追加）'!Q709=5,'組織C③（②のG6~P→F6にペースト＋事業所名追加）'!L709))</f>
        <v/>
      </c>
      <c r="I709" s="68" t="str">
        <f>IF('組織C③（②のG6~P→F6にペースト＋事業所名追加）'!C709="","",'組織C③（②のG6~P→F6にペースト＋事業所名追加）'!C709)</f>
        <v/>
      </c>
      <c r="J709" s="64"/>
    </row>
    <row r="710" spans="1:10">
      <c r="A710" s="64" t="s">
        <v>1612</v>
      </c>
      <c r="B710" s="79"/>
      <c r="C710" s="81" t="str" cm="1">
        <f t="array" ref="C710">_xlfn.IFS('組織C③（②のG6~P→F6にペースト＋事業所名追加）'!Q710="","",'組織C③（②のG6~P→F6にペースト＋事業所名追加）'!Q710=1,'組織C③（②のG6~P→F6にペースト＋事業所名追加）'!G710,'組織C③（②のG6~P→F6にペースト＋事業所名追加）'!Q710=2,'組織C③（②のG6~P→F6にペースト＋事業所名追加）'!I710,'組織C③（②のG6~P→F6にペースト＋事業所名追加）'!Q710=3,'組織C③（②のG6~P→F6にペースト＋事業所名追加）'!K710,'組織C③（②のG6~P→F6にペースト＋事業所名追加）'!Q710=4,'組織C③（②のG6~P→F6にペースト＋事業所名追加）'!M710,'組織C③（②のG6~P→F6にペースト＋事業所名追加）'!Q710=5,'組織C③（②のG6~P→F6にペースト＋事業所名追加）'!O710)</f>
        <v/>
      </c>
      <c r="D710" s="81" t="str" cm="1">
        <f t="array" ref="D710">_xlfn.IFS('組織C③（②のG6~P→F6にペースト＋事業所名追加）'!Q710="","",'組織C③（②のG6~P→F6にペースト＋事業所名追加）'!Q710=1,"",'組織C③（②のG6~P→F6にペースト＋事業所名追加）'!Q710=2,'組織C③（②のG6~P→F6にペースト＋事業所名追加）'!G710,'組織C③（②のG6~P→F6にペースト＋事業所名追加）'!Q710=3,'組織C③（②のG6~P→F6にペースト＋事業所名追加）'!I710,'組織C③（②のG6~P→F6にペースト＋事業所名追加）'!Q710=4,'組織C③（②のG6~P→F6にペースト＋事業所名追加）'!K710,'組織C③（②のG6~P→F6にペースト＋事業所名追加）'!Q710=5,'組織C③（②のG6~P→F6にペースト＋事業所名追加）'!M710)</f>
        <v/>
      </c>
      <c r="E710" s="64" t="str">
        <f t="shared" si="22"/>
        <v/>
      </c>
      <c r="F710" s="29" t="str">
        <f t="shared" si="21"/>
        <v/>
      </c>
      <c r="G710" s="68" t="str" cm="1">
        <f t="array" ref="G710">IF($G$6="","",_xlfn.IFS('組織C③（②のG6~P→F6にペースト＋事業所名追加）'!Q710="","",'組織C③（②のG6~P→F6にペースト＋事業所名追加）'!Q710=1,'組織C③（②のG6~P→F6にペースト＋事業所名追加）'!F710,'組織C③（②のG6~P→F6にペースト＋事業所名追加）'!Q710=2,'組織C③（②のG6~P→F6にペースト＋事業所名追加）'!H710,'組織C③（②のG6~P→F6にペースト＋事業所名追加）'!Q710=3,'組織C③（②のG6~P→F6にペースト＋事業所名追加）'!J710,'組織C③（②のG6~P→F6にペースト＋事業所名追加）'!Q710=4,'組織C③（②のG6~P→F6にペースト＋事業所名追加）'!L710,'組織C③（②のG6~P→F6にペースト＋事業所名追加）'!Q710=5,'組織C③（②のG6~P→F6にペースト＋事業所名追加）'!N710))</f>
        <v/>
      </c>
      <c r="H710" s="68" t="str" cm="1">
        <f t="array" ref="H710">IF($G$6="","",_xlfn.IFS('組織C③（②のG6~P→F6にペースト＋事業所名追加）'!Q710="","",'組織C③（②のG6~P→F6にペースト＋事業所名追加）'!Q710=1,"",'組織C③（②のG6~P→F6にペースト＋事業所名追加）'!Q710=2,'組織C③（②のG6~P→F6にペースト＋事業所名追加）'!F710,'組織C③（②のG6~P→F6にペースト＋事業所名追加）'!Q710=3,'組織C③（②のG6~P→F6にペースト＋事業所名追加）'!H710,'組織C③（②のG6~P→F6にペースト＋事業所名追加）'!Q710=4,'組織C③（②のG6~P→F6にペースト＋事業所名追加）'!J710,'組織C③（②のG6~P→F6にペースト＋事業所名追加）'!Q710=5,'組織C③（②のG6~P→F6にペースト＋事業所名追加）'!L710))</f>
        <v/>
      </c>
      <c r="I710" s="68" t="str">
        <f>IF('組織C③（②のG6~P→F6にペースト＋事業所名追加）'!C710="","",'組織C③（②のG6~P→F6にペースト＋事業所名追加）'!C710)</f>
        <v/>
      </c>
      <c r="J710" s="64"/>
    </row>
    <row r="711" spans="1:10">
      <c r="A711" s="64" t="s">
        <v>1613</v>
      </c>
      <c r="B711" s="79"/>
      <c r="C711" s="81" t="str" cm="1">
        <f t="array" ref="C711">_xlfn.IFS('組織C③（②のG6~P→F6にペースト＋事業所名追加）'!Q711="","",'組織C③（②のG6~P→F6にペースト＋事業所名追加）'!Q711=1,'組織C③（②のG6~P→F6にペースト＋事業所名追加）'!G711,'組織C③（②のG6~P→F6にペースト＋事業所名追加）'!Q711=2,'組織C③（②のG6~P→F6にペースト＋事業所名追加）'!I711,'組織C③（②のG6~P→F6にペースト＋事業所名追加）'!Q711=3,'組織C③（②のG6~P→F6にペースト＋事業所名追加）'!K711,'組織C③（②のG6~P→F6にペースト＋事業所名追加）'!Q711=4,'組織C③（②のG6~P→F6にペースト＋事業所名追加）'!M711,'組織C③（②のG6~P→F6にペースト＋事業所名追加）'!Q711=5,'組織C③（②のG6~P→F6にペースト＋事業所名追加）'!O711)</f>
        <v/>
      </c>
      <c r="D711" s="81" t="str" cm="1">
        <f t="array" ref="D711">_xlfn.IFS('組織C③（②のG6~P→F6にペースト＋事業所名追加）'!Q711="","",'組織C③（②のG6~P→F6にペースト＋事業所名追加）'!Q711=1,"",'組織C③（②のG6~P→F6にペースト＋事業所名追加）'!Q711=2,'組織C③（②のG6~P→F6にペースト＋事業所名追加）'!G711,'組織C③（②のG6~P→F6にペースト＋事業所名追加）'!Q711=3,'組織C③（②のG6~P→F6にペースト＋事業所名追加）'!I711,'組織C③（②のG6~P→F6にペースト＋事業所名追加）'!Q711=4,'組織C③（②のG6~P→F6にペースト＋事業所名追加）'!K711,'組織C③（②のG6~P→F6にペースト＋事業所名追加）'!Q711=5,'組織C③（②のG6~P→F6にペースト＋事業所名追加）'!M711)</f>
        <v/>
      </c>
      <c r="E711" s="64" t="str">
        <f t="shared" si="22"/>
        <v/>
      </c>
      <c r="F711" s="29" t="str">
        <f t="shared" si="21"/>
        <v/>
      </c>
      <c r="G711" s="68" t="str" cm="1">
        <f t="array" ref="G711">IF($G$6="","",_xlfn.IFS('組織C③（②のG6~P→F6にペースト＋事業所名追加）'!Q711="","",'組織C③（②のG6~P→F6にペースト＋事業所名追加）'!Q711=1,'組織C③（②のG6~P→F6にペースト＋事業所名追加）'!F711,'組織C③（②のG6~P→F6にペースト＋事業所名追加）'!Q711=2,'組織C③（②のG6~P→F6にペースト＋事業所名追加）'!H711,'組織C③（②のG6~P→F6にペースト＋事業所名追加）'!Q711=3,'組織C③（②のG6~P→F6にペースト＋事業所名追加）'!J711,'組織C③（②のG6~P→F6にペースト＋事業所名追加）'!Q711=4,'組織C③（②のG6~P→F6にペースト＋事業所名追加）'!L711,'組織C③（②のG6~P→F6にペースト＋事業所名追加）'!Q711=5,'組織C③（②のG6~P→F6にペースト＋事業所名追加）'!N711))</f>
        <v/>
      </c>
      <c r="H711" s="68" t="str" cm="1">
        <f t="array" ref="H711">IF($G$6="","",_xlfn.IFS('組織C③（②のG6~P→F6にペースト＋事業所名追加）'!Q711="","",'組織C③（②のG6~P→F6にペースト＋事業所名追加）'!Q711=1,"",'組織C③（②のG6~P→F6にペースト＋事業所名追加）'!Q711=2,'組織C③（②のG6~P→F6にペースト＋事業所名追加）'!F711,'組織C③（②のG6~P→F6にペースト＋事業所名追加）'!Q711=3,'組織C③（②のG6~P→F6にペースト＋事業所名追加）'!H711,'組織C③（②のG6~P→F6にペースト＋事業所名追加）'!Q711=4,'組織C③（②のG6~P→F6にペースト＋事業所名追加）'!J711,'組織C③（②のG6~P→F6にペースト＋事業所名追加）'!Q711=5,'組織C③（②のG6~P→F6にペースト＋事業所名追加）'!L711))</f>
        <v/>
      </c>
      <c r="I711" s="68" t="str">
        <f>IF('組織C③（②のG6~P→F6にペースト＋事業所名追加）'!C711="","",'組織C③（②のG6~P→F6にペースト＋事業所名追加）'!C711)</f>
        <v/>
      </c>
      <c r="J711" s="64"/>
    </row>
    <row r="712" spans="1:10">
      <c r="A712" s="64" t="s">
        <v>1614</v>
      </c>
      <c r="B712" s="79"/>
      <c r="C712" s="81" t="str" cm="1">
        <f t="array" ref="C712">_xlfn.IFS('組織C③（②のG6~P→F6にペースト＋事業所名追加）'!Q712="","",'組織C③（②のG6~P→F6にペースト＋事業所名追加）'!Q712=1,'組織C③（②のG6~P→F6にペースト＋事業所名追加）'!G712,'組織C③（②のG6~P→F6にペースト＋事業所名追加）'!Q712=2,'組織C③（②のG6~P→F6にペースト＋事業所名追加）'!I712,'組織C③（②のG6~P→F6にペースト＋事業所名追加）'!Q712=3,'組織C③（②のG6~P→F6にペースト＋事業所名追加）'!K712,'組織C③（②のG6~P→F6にペースト＋事業所名追加）'!Q712=4,'組織C③（②のG6~P→F6にペースト＋事業所名追加）'!M712,'組織C③（②のG6~P→F6にペースト＋事業所名追加）'!Q712=5,'組織C③（②のG6~P→F6にペースト＋事業所名追加）'!O712)</f>
        <v/>
      </c>
      <c r="D712" s="81" t="str" cm="1">
        <f t="array" ref="D712">_xlfn.IFS('組織C③（②のG6~P→F6にペースト＋事業所名追加）'!Q712="","",'組織C③（②のG6~P→F6にペースト＋事業所名追加）'!Q712=1,"",'組織C③（②のG6~P→F6にペースト＋事業所名追加）'!Q712=2,'組織C③（②のG6~P→F6にペースト＋事業所名追加）'!G712,'組織C③（②のG6~P→F6にペースト＋事業所名追加）'!Q712=3,'組織C③（②のG6~P→F6にペースト＋事業所名追加）'!I712,'組織C③（②のG6~P→F6にペースト＋事業所名追加）'!Q712=4,'組織C③（②のG6~P→F6にペースト＋事業所名追加）'!K712,'組織C③（②のG6~P→F6にペースト＋事業所名追加）'!Q712=5,'組織C③（②のG6~P→F6にペースト＋事業所名追加）'!M712)</f>
        <v/>
      </c>
      <c r="E712" s="64" t="str">
        <f t="shared" si="22"/>
        <v/>
      </c>
      <c r="F712" s="29" t="str">
        <f t="shared" si="21"/>
        <v/>
      </c>
      <c r="G712" s="68" t="str" cm="1">
        <f t="array" ref="G712">IF($G$6="","",_xlfn.IFS('組織C③（②のG6~P→F6にペースト＋事業所名追加）'!Q712="","",'組織C③（②のG6~P→F6にペースト＋事業所名追加）'!Q712=1,'組織C③（②のG6~P→F6にペースト＋事業所名追加）'!F712,'組織C③（②のG6~P→F6にペースト＋事業所名追加）'!Q712=2,'組織C③（②のG6~P→F6にペースト＋事業所名追加）'!H712,'組織C③（②のG6~P→F6にペースト＋事業所名追加）'!Q712=3,'組織C③（②のG6~P→F6にペースト＋事業所名追加）'!J712,'組織C③（②のG6~P→F6にペースト＋事業所名追加）'!Q712=4,'組織C③（②のG6~P→F6にペースト＋事業所名追加）'!L712,'組織C③（②のG6~P→F6にペースト＋事業所名追加）'!Q712=5,'組織C③（②のG6~P→F6にペースト＋事業所名追加）'!N712))</f>
        <v/>
      </c>
      <c r="H712" s="68" t="str" cm="1">
        <f t="array" ref="H712">IF($G$6="","",_xlfn.IFS('組織C③（②のG6~P→F6にペースト＋事業所名追加）'!Q712="","",'組織C③（②のG6~P→F6にペースト＋事業所名追加）'!Q712=1,"",'組織C③（②のG6~P→F6にペースト＋事業所名追加）'!Q712=2,'組織C③（②のG6~P→F6にペースト＋事業所名追加）'!F712,'組織C③（②のG6~P→F6にペースト＋事業所名追加）'!Q712=3,'組織C③（②のG6~P→F6にペースト＋事業所名追加）'!H712,'組織C③（②のG6~P→F6にペースト＋事業所名追加）'!Q712=4,'組織C③（②のG6~P→F6にペースト＋事業所名追加）'!J712,'組織C③（②のG6~P→F6にペースト＋事業所名追加）'!Q712=5,'組織C③（②のG6~P→F6にペースト＋事業所名追加）'!L712))</f>
        <v/>
      </c>
      <c r="I712" s="68" t="str">
        <f>IF('組織C③（②のG6~P→F6にペースト＋事業所名追加）'!C712="","",'組織C③（②のG6~P→F6にペースト＋事業所名追加）'!C712)</f>
        <v/>
      </c>
      <c r="J712" s="64"/>
    </row>
    <row r="713" spans="1:10">
      <c r="A713" s="64" t="s">
        <v>1615</v>
      </c>
      <c r="B713" s="79"/>
      <c r="C713" s="81" t="str" cm="1">
        <f t="array" ref="C713">_xlfn.IFS('組織C③（②のG6~P→F6にペースト＋事業所名追加）'!Q713="","",'組織C③（②のG6~P→F6にペースト＋事業所名追加）'!Q713=1,'組織C③（②のG6~P→F6にペースト＋事業所名追加）'!G713,'組織C③（②のG6~P→F6にペースト＋事業所名追加）'!Q713=2,'組織C③（②のG6~P→F6にペースト＋事業所名追加）'!I713,'組織C③（②のG6~P→F6にペースト＋事業所名追加）'!Q713=3,'組織C③（②のG6~P→F6にペースト＋事業所名追加）'!K713,'組織C③（②のG6~P→F6にペースト＋事業所名追加）'!Q713=4,'組織C③（②のG6~P→F6にペースト＋事業所名追加）'!M713,'組織C③（②のG6~P→F6にペースト＋事業所名追加）'!Q713=5,'組織C③（②のG6~P→F6にペースト＋事業所名追加）'!O713)</f>
        <v/>
      </c>
      <c r="D713" s="81" t="str" cm="1">
        <f t="array" ref="D713">_xlfn.IFS('組織C③（②のG6~P→F6にペースト＋事業所名追加）'!Q713="","",'組織C③（②のG6~P→F6にペースト＋事業所名追加）'!Q713=1,"",'組織C③（②のG6~P→F6にペースト＋事業所名追加）'!Q713=2,'組織C③（②のG6~P→F6にペースト＋事業所名追加）'!G713,'組織C③（②のG6~P→F6にペースト＋事業所名追加）'!Q713=3,'組織C③（②のG6~P→F6にペースト＋事業所名追加）'!I713,'組織C③（②のG6~P→F6にペースト＋事業所名追加）'!Q713=4,'組織C③（②のG6~P→F6にペースト＋事業所名追加）'!K713,'組織C③（②のG6~P→F6にペースト＋事業所名追加）'!Q713=5,'組織C③（②のG6~P→F6にペースト＋事業所名追加）'!M713)</f>
        <v/>
      </c>
      <c r="E713" s="64" t="str">
        <f t="shared" si="22"/>
        <v/>
      </c>
      <c r="F713" s="29" t="str">
        <f t="shared" si="21"/>
        <v/>
      </c>
      <c r="G713" s="68" t="str" cm="1">
        <f t="array" ref="G713">IF($G$6="","",_xlfn.IFS('組織C③（②のG6~P→F6にペースト＋事業所名追加）'!Q713="","",'組織C③（②のG6~P→F6にペースト＋事業所名追加）'!Q713=1,'組織C③（②のG6~P→F6にペースト＋事業所名追加）'!F713,'組織C③（②のG6~P→F6にペースト＋事業所名追加）'!Q713=2,'組織C③（②のG6~P→F6にペースト＋事業所名追加）'!H713,'組織C③（②のG6~P→F6にペースト＋事業所名追加）'!Q713=3,'組織C③（②のG6~P→F6にペースト＋事業所名追加）'!J713,'組織C③（②のG6~P→F6にペースト＋事業所名追加）'!Q713=4,'組織C③（②のG6~P→F6にペースト＋事業所名追加）'!L713,'組織C③（②のG6~P→F6にペースト＋事業所名追加）'!Q713=5,'組織C③（②のG6~P→F6にペースト＋事業所名追加）'!N713))</f>
        <v/>
      </c>
      <c r="H713" s="68" t="str" cm="1">
        <f t="array" ref="H713">IF($G$6="","",_xlfn.IFS('組織C③（②のG6~P→F6にペースト＋事業所名追加）'!Q713="","",'組織C③（②のG6~P→F6にペースト＋事業所名追加）'!Q713=1,"",'組織C③（②のG6~P→F6にペースト＋事業所名追加）'!Q713=2,'組織C③（②のG6~P→F6にペースト＋事業所名追加）'!F713,'組織C③（②のG6~P→F6にペースト＋事業所名追加）'!Q713=3,'組織C③（②のG6~P→F6にペースト＋事業所名追加）'!H713,'組織C③（②のG6~P→F6にペースト＋事業所名追加）'!Q713=4,'組織C③（②のG6~P→F6にペースト＋事業所名追加）'!J713,'組織C③（②のG6~P→F6にペースト＋事業所名追加）'!Q713=5,'組織C③（②のG6~P→F6にペースト＋事業所名追加）'!L713))</f>
        <v/>
      </c>
      <c r="I713" s="68" t="str">
        <f>IF('組織C③（②のG6~P→F6にペースト＋事業所名追加）'!C713="","",'組織C③（②のG6~P→F6にペースト＋事業所名追加）'!C713)</f>
        <v/>
      </c>
      <c r="J713" s="64"/>
    </row>
    <row r="714" spans="1:10">
      <c r="A714" s="64" t="s">
        <v>1616</v>
      </c>
      <c r="B714" s="79"/>
      <c r="C714" s="81" t="str" cm="1">
        <f t="array" ref="C714">_xlfn.IFS('組織C③（②のG6~P→F6にペースト＋事業所名追加）'!Q714="","",'組織C③（②のG6~P→F6にペースト＋事業所名追加）'!Q714=1,'組織C③（②のG6~P→F6にペースト＋事業所名追加）'!G714,'組織C③（②のG6~P→F6にペースト＋事業所名追加）'!Q714=2,'組織C③（②のG6~P→F6にペースト＋事業所名追加）'!I714,'組織C③（②のG6~P→F6にペースト＋事業所名追加）'!Q714=3,'組織C③（②のG6~P→F6にペースト＋事業所名追加）'!K714,'組織C③（②のG6~P→F6にペースト＋事業所名追加）'!Q714=4,'組織C③（②のG6~P→F6にペースト＋事業所名追加）'!M714,'組織C③（②のG6~P→F6にペースト＋事業所名追加）'!Q714=5,'組織C③（②のG6~P→F6にペースト＋事業所名追加）'!O714)</f>
        <v/>
      </c>
      <c r="D714" s="81" t="str" cm="1">
        <f t="array" ref="D714">_xlfn.IFS('組織C③（②のG6~P→F6にペースト＋事業所名追加）'!Q714="","",'組織C③（②のG6~P→F6にペースト＋事業所名追加）'!Q714=1,"",'組織C③（②のG6~P→F6にペースト＋事業所名追加）'!Q714=2,'組織C③（②のG6~P→F6にペースト＋事業所名追加）'!G714,'組織C③（②のG6~P→F6にペースト＋事業所名追加）'!Q714=3,'組織C③（②のG6~P→F6にペースト＋事業所名追加）'!I714,'組織C③（②のG6~P→F6にペースト＋事業所名追加）'!Q714=4,'組織C③（②のG6~P→F6にペースト＋事業所名追加）'!K714,'組織C③（②のG6~P→F6にペースト＋事業所名追加）'!Q714=5,'組織C③（②のG6~P→F6にペースト＋事業所名追加）'!M714)</f>
        <v/>
      </c>
      <c r="E714" s="64" t="str">
        <f t="shared" si="22"/>
        <v/>
      </c>
      <c r="F714" s="29" t="str">
        <f t="shared" ref="F714:F777" si="23">IF(C714="","",IF(D714="",1,IF(H714="",(INDEX($A$6:$F$805,MATCH(D714,$C$6:$C$805,0),6))+1,(INDEX($A$6:$H$805,MATCH(H714,$G$6:$G$805,0),6))+1)))</f>
        <v/>
      </c>
      <c r="G714" s="68" t="str" cm="1">
        <f t="array" ref="G714">IF($G$6="","",_xlfn.IFS('組織C③（②のG6~P→F6にペースト＋事業所名追加）'!Q714="","",'組織C③（②のG6~P→F6にペースト＋事業所名追加）'!Q714=1,'組織C③（②のG6~P→F6にペースト＋事業所名追加）'!F714,'組織C③（②のG6~P→F6にペースト＋事業所名追加）'!Q714=2,'組織C③（②のG6~P→F6にペースト＋事業所名追加）'!H714,'組織C③（②のG6~P→F6にペースト＋事業所名追加）'!Q714=3,'組織C③（②のG6~P→F6にペースト＋事業所名追加）'!J714,'組織C③（②のG6~P→F6にペースト＋事業所名追加）'!Q714=4,'組織C③（②のG6~P→F6にペースト＋事業所名追加）'!L714,'組織C③（②のG6~P→F6にペースト＋事業所名追加）'!Q714=5,'組織C③（②のG6~P→F6にペースト＋事業所名追加）'!N714))</f>
        <v/>
      </c>
      <c r="H714" s="68" t="str" cm="1">
        <f t="array" ref="H714">IF($G$6="","",_xlfn.IFS('組織C③（②のG6~P→F6にペースト＋事業所名追加）'!Q714="","",'組織C③（②のG6~P→F6にペースト＋事業所名追加）'!Q714=1,"",'組織C③（②のG6~P→F6にペースト＋事業所名追加）'!Q714=2,'組織C③（②のG6~P→F6にペースト＋事業所名追加）'!F714,'組織C③（②のG6~P→F6にペースト＋事業所名追加）'!Q714=3,'組織C③（②のG6~P→F6にペースト＋事業所名追加）'!H714,'組織C③（②のG6~P→F6にペースト＋事業所名追加）'!Q714=4,'組織C③（②のG6~P→F6にペースト＋事業所名追加）'!J714,'組織C③（②のG6~P→F6にペースト＋事業所名追加）'!Q714=5,'組織C③（②のG6~P→F6にペースト＋事業所名追加）'!L714))</f>
        <v/>
      </c>
      <c r="I714" s="68" t="str">
        <f>IF('組織C③（②のG6~P→F6にペースト＋事業所名追加）'!C714="","",'組織C③（②のG6~P→F6にペースト＋事業所名追加）'!C714)</f>
        <v/>
      </c>
      <c r="J714" s="64"/>
    </row>
    <row r="715" spans="1:10">
      <c r="A715" s="64" t="s">
        <v>1617</v>
      </c>
      <c r="B715" s="79"/>
      <c r="C715" s="81" t="str" cm="1">
        <f t="array" ref="C715">_xlfn.IFS('組織C③（②のG6~P→F6にペースト＋事業所名追加）'!Q715="","",'組織C③（②のG6~P→F6にペースト＋事業所名追加）'!Q715=1,'組織C③（②のG6~P→F6にペースト＋事業所名追加）'!G715,'組織C③（②のG6~P→F6にペースト＋事業所名追加）'!Q715=2,'組織C③（②のG6~P→F6にペースト＋事業所名追加）'!I715,'組織C③（②のG6~P→F6にペースト＋事業所名追加）'!Q715=3,'組織C③（②のG6~P→F6にペースト＋事業所名追加）'!K715,'組織C③（②のG6~P→F6にペースト＋事業所名追加）'!Q715=4,'組織C③（②のG6~P→F6にペースト＋事業所名追加）'!M715,'組織C③（②のG6~P→F6にペースト＋事業所名追加）'!Q715=5,'組織C③（②のG6~P→F6にペースト＋事業所名追加）'!O715)</f>
        <v/>
      </c>
      <c r="D715" s="81" t="str" cm="1">
        <f t="array" ref="D715">_xlfn.IFS('組織C③（②のG6~P→F6にペースト＋事業所名追加）'!Q715="","",'組織C③（②のG6~P→F6にペースト＋事業所名追加）'!Q715=1,"",'組織C③（②のG6~P→F6にペースト＋事業所名追加）'!Q715=2,'組織C③（②のG6~P→F6にペースト＋事業所名追加）'!G715,'組織C③（②のG6~P→F6にペースト＋事業所名追加）'!Q715=3,'組織C③（②のG6~P→F6にペースト＋事業所名追加）'!I715,'組織C③（②のG6~P→F6にペースト＋事業所名追加）'!Q715=4,'組織C③（②のG6~P→F6にペースト＋事業所名追加）'!K715,'組織C③（②のG6~P→F6にペースト＋事業所名追加）'!Q715=5,'組織C③（②のG6~P→F6にペースト＋事業所名追加）'!M715)</f>
        <v/>
      </c>
      <c r="E715" s="64" t="str">
        <f t="shared" ref="E715:E778" si="24">IF(D715="","",IF(H715="",(INDEX($A$6:$C$805,MATCH(D715,$C$6:$C$805,0),1)),(INDEX($A$6:$H$805,MATCH(H715,$G$6:$G$805,0),1))))</f>
        <v/>
      </c>
      <c r="F715" s="29" t="str">
        <f t="shared" si="23"/>
        <v/>
      </c>
      <c r="G715" s="68" t="str" cm="1">
        <f t="array" ref="G715">IF($G$6="","",_xlfn.IFS('組織C③（②のG6~P→F6にペースト＋事業所名追加）'!Q715="","",'組織C③（②のG6~P→F6にペースト＋事業所名追加）'!Q715=1,'組織C③（②のG6~P→F6にペースト＋事業所名追加）'!F715,'組織C③（②のG6~P→F6にペースト＋事業所名追加）'!Q715=2,'組織C③（②のG6~P→F6にペースト＋事業所名追加）'!H715,'組織C③（②のG6~P→F6にペースト＋事業所名追加）'!Q715=3,'組織C③（②のG6~P→F6にペースト＋事業所名追加）'!J715,'組織C③（②のG6~P→F6にペースト＋事業所名追加）'!Q715=4,'組織C③（②のG6~P→F6にペースト＋事業所名追加）'!L715,'組織C③（②のG6~P→F6にペースト＋事業所名追加）'!Q715=5,'組織C③（②のG6~P→F6にペースト＋事業所名追加）'!N715))</f>
        <v/>
      </c>
      <c r="H715" s="68" t="str" cm="1">
        <f t="array" ref="H715">IF($G$6="","",_xlfn.IFS('組織C③（②のG6~P→F6にペースト＋事業所名追加）'!Q715="","",'組織C③（②のG6~P→F6にペースト＋事業所名追加）'!Q715=1,"",'組織C③（②のG6~P→F6にペースト＋事業所名追加）'!Q715=2,'組織C③（②のG6~P→F6にペースト＋事業所名追加）'!F715,'組織C③（②のG6~P→F6にペースト＋事業所名追加）'!Q715=3,'組織C③（②のG6~P→F6にペースト＋事業所名追加）'!H715,'組織C③（②のG6~P→F6にペースト＋事業所名追加）'!Q715=4,'組織C③（②のG6~P→F6にペースト＋事業所名追加）'!J715,'組織C③（②のG6~P→F6にペースト＋事業所名追加）'!Q715=5,'組織C③（②のG6~P→F6にペースト＋事業所名追加）'!L715))</f>
        <v/>
      </c>
      <c r="I715" s="68" t="str">
        <f>IF('組織C③（②のG6~P→F6にペースト＋事業所名追加）'!C715="","",'組織C③（②のG6~P→F6にペースト＋事業所名追加）'!C715)</f>
        <v/>
      </c>
      <c r="J715" s="64"/>
    </row>
    <row r="716" spans="1:10">
      <c r="A716" s="64" t="s">
        <v>1618</v>
      </c>
      <c r="B716" s="79"/>
      <c r="C716" s="81" t="str" cm="1">
        <f t="array" ref="C716">_xlfn.IFS('組織C③（②のG6~P→F6にペースト＋事業所名追加）'!Q716="","",'組織C③（②のG6~P→F6にペースト＋事業所名追加）'!Q716=1,'組織C③（②のG6~P→F6にペースト＋事業所名追加）'!G716,'組織C③（②のG6~P→F6にペースト＋事業所名追加）'!Q716=2,'組織C③（②のG6~P→F6にペースト＋事業所名追加）'!I716,'組織C③（②のG6~P→F6にペースト＋事業所名追加）'!Q716=3,'組織C③（②のG6~P→F6にペースト＋事業所名追加）'!K716,'組織C③（②のG6~P→F6にペースト＋事業所名追加）'!Q716=4,'組織C③（②のG6~P→F6にペースト＋事業所名追加）'!M716,'組織C③（②のG6~P→F6にペースト＋事業所名追加）'!Q716=5,'組織C③（②のG6~P→F6にペースト＋事業所名追加）'!O716)</f>
        <v/>
      </c>
      <c r="D716" s="81" t="str" cm="1">
        <f t="array" ref="D716">_xlfn.IFS('組織C③（②のG6~P→F6にペースト＋事業所名追加）'!Q716="","",'組織C③（②のG6~P→F6にペースト＋事業所名追加）'!Q716=1,"",'組織C③（②のG6~P→F6にペースト＋事業所名追加）'!Q716=2,'組織C③（②のG6~P→F6にペースト＋事業所名追加）'!G716,'組織C③（②のG6~P→F6にペースト＋事業所名追加）'!Q716=3,'組織C③（②のG6~P→F6にペースト＋事業所名追加）'!I716,'組織C③（②のG6~P→F6にペースト＋事業所名追加）'!Q716=4,'組織C③（②のG6~P→F6にペースト＋事業所名追加）'!K716,'組織C③（②のG6~P→F6にペースト＋事業所名追加）'!Q716=5,'組織C③（②のG6~P→F6にペースト＋事業所名追加）'!M716)</f>
        <v/>
      </c>
      <c r="E716" s="64" t="str">
        <f t="shared" si="24"/>
        <v/>
      </c>
      <c r="F716" s="29" t="str">
        <f t="shared" si="23"/>
        <v/>
      </c>
      <c r="G716" s="68" t="str" cm="1">
        <f t="array" ref="G716">IF($G$6="","",_xlfn.IFS('組織C③（②のG6~P→F6にペースト＋事業所名追加）'!Q716="","",'組織C③（②のG6~P→F6にペースト＋事業所名追加）'!Q716=1,'組織C③（②のG6~P→F6にペースト＋事業所名追加）'!F716,'組織C③（②のG6~P→F6にペースト＋事業所名追加）'!Q716=2,'組織C③（②のG6~P→F6にペースト＋事業所名追加）'!H716,'組織C③（②のG6~P→F6にペースト＋事業所名追加）'!Q716=3,'組織C③（②のG6~P→F6にペースト＋事業所名追加）'!J716,'組織C③（②のG6~P→F6にペースト＋事業所名追加）'!Q716=4,'組織C③（②のG6~P→F6にペースト＋事業所名追加）'!L716,'組織C③（②のG6~P→F6にペースト＋事業所名追加）'!Q716=5,'組織C③（②のG6~P→F6にペースト＋事業所名追加）'!N716))</f>
        <v/>
      </c>
      <c r="H716" s="68" t="str" cm="1">
        <f t="array" ref="H716">IF($G$6="","",_xlfn.IFS('組織C③（②のG6~P→F6にペースト＋事業所名追加）'!Q716="","",'組織C③（②のG6~P→F6にペースト＋事業所名追加）'!Q716=1,"",'組織C③（②のG6~P→F6にペースト＋事業所名追加）'!Q716=2,'組織C③（②のG6~P→F6にペースト＋事業所名追加）'!F716,'組織C③（②のG6~P→F6にペースト＋事業所名追加）'!Q716=3,'組織C③（②のG6~P→F6にペースト＋事業所名追加）'!H716,'組織C③（②のG6~P→F6にペースト＋事業所名追加）'!Q716=4,'組織C③（②のG6~P→F6にペースト＋事業所名追加）'!J716,'組織C③（②のG6~P→F6にペースト＋事業所名追加）'!Q716=5,'組織C③（②のG6~P→F6にペースト＋事業所名追加）'!L716))</f>
        <v/>
      </c>
      <c r="I716" s="68" t="str">
        <f>IF('組織C③（②のG6~P→F6にペースト＋事業所名追加）'!C716="","",'組織C③（②のG6~P→F6にペースト＋事業所名追加）'!C716)</f>
        <v/>
      </c>
      <c r="J716" s="64"/>
    </row>
    <row r="717" spans="1:10">
      <c r="A717" s="64" t="s">
        <v>1619</v>
      </c>
      <c r="B717" s="79"/>
      <c r="C717" s="81" t="str" cm="1">
        <f t="array" ref="C717">_xlfn.IFS('組織C③（②のG6~P→F6にペースト＋事業所名追加）'!Q717="","",'組織C③（②のG6~P→F6にペースト＋事業所名追加）'!Q717=1,'組織C③（②のG6~P→F6にペースト＋事業所名追加）'!G717,'組織C③（②のG6~P→F6にペースト＋事業所名追加）'!Q717=2,'組織C③（②のG6~P→F6にペースト＋事業所名追加）'!I717,'組織C③（②のG6~P→F6にペースト＋事業所名追加）'!Q717=3,'組織C③（②のG6~P→F6にペースト＋事業所名追加）'!K717,'組織C③（②のG6~P→F6にペースト＋事業所名追加）'!Q717=4,'組織C③（②のG6~P→F6にペースト＋事業所名追加）'!M717,'組織C③（②のG6~P→F6にペースト＋事業所名追加）'!Q717=5,'組織C③（②のG6~P→F6にペースト＋事業所名追加）'!O717)</f>
        <v/>
      </c>
      <c r="D717" s="81" t="str" cm="1">
        <f t="array" ref="D717">_xlfn.IFS('組織C③（②のG6~P→F6にペースト＋事業所名追加）'!Q717="","",'組織C③（②のG6~P→F6にペースト＋事業所名追加）'!Q717=1,"",'組織C③（②のG6~P→F6にペースト＋事業所名追加）'!Q717=2,'組織C③（②のG6~P→F6にペースト＋事業所名追加）'!G717,'組織C③（②のG6~P→F6にペースト＋事業所名追加）'!Q717=3,'組織C③（②のG6~P→F6にペースト＋事業所名追加）'!I717,'組織C③（②のG6~P→F6にペースト＋事業所名追加）'!Q717=4,'組織C③（②のG6~P→F6にペースト＋事業所名追加）'!K717,'組織C③（②のG6~P→F6にペースト＋事業所名追加）'!Q717=5,'組織C③（②のG6~P→F6にペースト＋事業所名追加）'!M717)</f>
        <v/>
      </c>
      <c r="E717" s="64" t="str">
        <f t="shared" si="24"/>
        <v/>
      </c>
      <c r="F717" s="29" t="str">
        <f t="shared" si="23"/>
        <v/>
      </c>
      <c r="G717" s="68" t="str" cm="1">
        <f t="array" ref="G717">IF($G$6="","",_xlfn.IFS('組織C③（②のG6~P→F6にペースト＋事業所名追加）'!Q717="","",'組織C③（②のG6~P→F6にペースト＋事業所名追加）'!Q717=1,'組織C③（②のG6~P→F6にペースト＋事業所名追加）'!F717,'組織C③（②のG6~P→F6にペースト＋事業所名追加）'!Q717=2,'組織C③（②のG6~P→F6にペースト＋事業所名追加）'!H717,'組織C③（②のG6~P→F6にペースト＋事業所名追加）'!Q717=3,'組織C③（②のG6~P→F6にペースト＋事業所名追加）'!J717,'組織C③（②のG6~P→F6にペースト＋事業所名追加）'!Q717=4,'組織C③（②のG6~P→F6にペースト＋事業所名追加）'!L717,'組織C③（②のG6~P→F6にペースト＋事業所名追加）'!Q717=5,'組織C③（②のG6~P→F6にペースト＋事業所名追加）'!N717))</f>
        <v/>
      </c>
      <c r="H717" s="68" t="str" cm="1">
        <f t="array" ref="H717">IF($G$6="","",_xlfn.IFS('組織C③（②のG6~P→F6にペースト＋事業所名追加）'!Q717="","",'組織C③（②のG6~P→F6にペースト＋事業所名追加）'!Q717=1,"",'組織C③（②のG6~P→F6にペースト＋事業所名追加）'!Q717=2,'組織C③（②のG6~P→F6にペースト＋事業所名追加）'!F717,'組織C③（②のG6~P→F6にペースト＋事業所名追加）'!Q717=3,'組織C③（②のG6~P→F6にペースト＋事業所名追加）'!H717,'組織C③（②のG6~P→F6にペースト＋事業所名追加）'!Q717=4,'組織C③（②のG6~P→F6にペースト＋事業所名追加）'!J717,'組織C③（②のG6~P→F6にペースト＋事業所名追加）'!Q717=5,'組織C③（②のG6~P→F6にペースト＋事業所名追加）'!L717))</f>
        <v/>
      </c>
      <c r="I717" s="68" t="str">
        <f>IF('組織C③（②のG6~P→F6にペースト＋事業所名追加）'!C717="","",'組織C③（②のG6~P→F6にペースト＋事業所名追加）'!C717)</f>
        <v/>
      </c>
      <c r="J717" s="64"/>
    </row>
    <row r="718" spans="1:10">
      <c r="A718" s="64" t="s">
        <v>1620</v>
      </c>
      <c r="B718" s="79"/>
      <c r="C718" s="81" t="str" cm="1">
        <f t="array" ref="C718">_xlfn.IFS('組織C③（②のG6~P→F6にペースト＋事業所名追加）'!Q718="","",'組織C③（②のG6~P→F6にペースト＋事業所名追加）'!Q718=1,'組織C③（②のG6~P→F6にペースト＋事業所名追加）'!G718,'組織C③（②のG6~P→F6にペースト＋事業所名追加）'!Q718=2,'組織C③（②のG6~P→F6にペースト＋事業所名追加）'!I718,'組織C③（②のG6~P→F6にペースト＋事業所名追加）'!Q718=3,'組織C③（②のG6~P→F6にペースト＋事業所名追加）'!K718,'組織C③（②のG6~P→F6にペースト＋事業所名追加）'!Q718=4,'組織C③（②のG6~P→F6にペースト＋事業所名追加）'!M718,'組織C③（②のG6~P→F6にペースト＋事業所名追加）'!Q718=5,'組織C③（②のG6~P→F6にペースト＋事業所名追加）'!O718)</f>
        <v/>
      </c>
      <c r="D718" s="81" t="str" cm="1">
        <f t="array" ref="D718">_xlfn.IFS('組織C③（②のG6~P→F6にペースト＋事業所名追加）'!Q718="","",'組織C③（②のG6~P→F6にペースト＋事業所名追加）'!Q718=1,"",'組織C③（②のG6~P→F6にペースト＋事業所名追加）'!Q718=2,'組織C③（②のG6~P→F6にペースト＋事業所名追加）'!G718,'組織C③（②のG6~P→F6にペースト＋事業所名追加）'!Q718=3,'組織C③（②のG6~P→F6にペースト＋事業所名追加）'!I718,'組織C③（②のG6~P→F6にペースト＋事業所名追加）'!Q718=4,'組織C③（②のG6~P→F6にペースト＋事業所名追加）'!K718,'組織C③（②のG6~P→F6にペースト＋事業所名追加）'!Q718=5,'組織C③（②のG6~P→F6にペースト＋事業所名追加）'!M718)</f>
        <v/>
      </c>
      <c r="E718" s="64" t="str">
        <f t="shared" si="24"/>
        <v/>
      </c>
      <c r="F718" s="29" t="str">
        <f t="shared" si="23"/>
        <v/>
      </c>
      <c r="G718" s="68" t="str" cm="1">
        <f t="array" ref="G718">IF($G$6="","",_xlfn.IFS('組織C③（②のG6~P→F6にペースト＋事業所名追加）'!Q718="","",'組織C③（②のG6~P→F6にペースト＋事業所名追加）'!Q718=1,'組織C③（②のG6~P→F6にペースト＋事業所名追加）'!F718,'組織C③（②のG6~P→F6にペースト＋事業所名追加）'!Q718=2,'組織C③（②のG6~P→F6にペースト＋事業所名追加）'!H718,'組織C③（②のG6~P→F6にペースト＋事業所名追加）'!Q718=3,'組織C③（②のG6~P→F6にペースト＋事業所名追加）'!J718,'組織C③（②のG6~P→F6にペースト＋事業所名追加）'!Q718=4,'組織C③（②のG6~P→F6にペースト＋事業所名追加）'!L718,'組織C③（②のG6~P→F6にペースト＋事業所名追加）'!Q718=5,'組織C③（②のG6~P→F6にペースト＋事業所名追加）'!N718))</f>
        <v/>
      </c>
      <c r="H718" s="68" t="str" cm="1">
        <f t="array" ref="H718">IF($G$6="","",_xlfn.IFS('組織C③（②のG6~P→F6にペースト＋事業所名追加）'!Q718="","",'組織C③（②のG6~P→F6にペースト＋事業所名追加）'!Q718=1,"",'組織C③（②のG6~P→F6にペースト＋事業所名追加）'!Q718=2,'組織C③（②のG6~P→F6にペースト＋事業所名追加）'!F718,'組織C③（②のG6~P→F6にペースト＋事業所名追加）'!Q718=3,'組織C③（②のG6~P→F6にペースト＋事業所名追加）'!H718,'組織C③（②のG6~P→F6にペースト＋事業所名追加）'!Q718=4,'組織C③（②のG6~P→F6にペースト＋事業所名追加）'!J718,'組織C③（②のG6~P→F6にペースト＋事業所名追加）'!Q718=5,'組織C③（②のG6~P→F6にペースト＋事業所名追加）'!L718))</f>
        <v/>
      </c>
      <c r="I718" s="68" t="str">
        <f>IF('組織C③（②のG6~P→F6にペースト＋事業所名追加）'!C718="","",'組織C③（②のG6~P→F6にペースト＋事業所名追加）'!C718)</f>
        <v/>
      </c>
      <c r="J718" s="64"/>
    </row>
    <row r="719" spans="1:10">
      <c r="A719" s="64" t="s">
        <v>1621</v>
      </c>
      <c r="B719" s="79"/>
      <c r="C719" s="81" t="str" cm="1">
        <f t="array" ref="C719">_xlfn.IFS('組織C③（②のG6~P→F6にペースト＋事業所名追加）'!Q719="","",'組織C③（②のG6~P→F6にペースト＋事業所名追加）'!Q719=1,'組織C③（②のG6~P→F6にペースト＋事業所名追加）'!G719,'組織C③（②のG6~P→F6にペースト＋事業所名追加）'!Q719=2,'組織C③（②のG6~P→F6にペースト＋事業所名追加）'!I719,'組織C③（②のG6~P→F6にペースト＋事業所名追加）'!Q719=3,'組織C③（②のG6~P→F6にペースト＋事業所名追加）'!K719,'組織C③（②のG6~P→F6にペースト＋事業所名追加）'!Q719=4,'組織C③（②のG6~P→F6にペースト＋事業所名追加）'!M719,'組織C③（②のG6~P→F6にペースト＋事業所名追加）'!Q719=5,'組織C③（②のG6~P→F6にペースト＋事業所名追加）'!O719)</f>
        <v/>
      </c>
      <c r="D719" s="81" t="str" cm="1">
        <f t="array" ref="D719">_xlfn.IFS('組織C③（②のG6~P→F6にペースト＋事業所名追加）'!Q719="","",'組織C③（②のG6~P→F6にペースト＋事業所名追加）'!Q719=1,"",'組織C③（②のG6~P→F6にペースト＋事業所名追加）'!Q719=2,'組織C③（②のG6~P→F6にペースト＋事業所名追加）'!G719,'組織C③（②のG6~P→F6にペースト＋事業所名追加）'!Q719=3,'組織C③（②のG6~P→F6にペースト＋事業所名追加）'!I719,'組織C③（②のG6~P→F6にペースト＋事業所名追加）'!Q719=4,'組織C③（②のG6~P→F6にペースト＋事業所名追加）'!K719,'組織C③（②のG6~P→F6にペースト＋事業所名追加）'!Q719=5,'組織C③（②のG6~P→F6にペースト＋事業所名追加）'!M719)</f>
        <v/>
      </c>
      <c r="E719" s="64" t="str">
        <f t="shared" si="24"/>
        <v/>
      </c>
      <c r="F719" s="29" t="str">
        <f t="shared" si="23"/>
        <v/>
      </c>
      <c r="G719" s="68" t="str" cm="1">
        <f t="array" ref="G719">IF($G$6="","",_xlfn.IFS('組織C③（②のG6~P→F6にペースト＋事業所名追加）'!Q719="","",'組織C③（②のG6~P→F6にペースト＋事業所名追加）'!Q719=1,'組織C③（②のG6~P→F6にペースト＋事業所名追加）'!F719,'組織C③（②のG6~P→F6にペースト＋事業所名追加）'!Q719=2,'組織C③（②のG6~P→F6にペースト＋事業所名追加）'!H719,'組織C③（②のG6~P→F6にペースト＋事業所名追加）'!Q719=3,'組織C③（②のG6~P→F6にペースト＋事業所名追加）'!J719,'組織C③（②のG6~P→F6にペースト＋事業所名追加）'!Q719=4,'組織C③（②のG6~P→F6にペースト＋事業所名追加）'!L719,'組織C③（②のG6~P→F6にペースト＋事業所名追加）'!Q719=5,'組織C③（②のG6~P→F6にペースト＋事業所名追加）'!N719))</f>
        <v/>
      </c>
      <c r="H719" s="68" t="str" cm="1">
        <f t="array" ref="H719">IF($G$6="","",_xlfn.IFS('組織C③（②のG6~P→F6にペースト＋事業所名追加）'!Q719="","",'組織C③（②のG6~P→F6にペースト＋事業所名追加）'!Q719=1,"",'組織C③（②のG6~P→F6にペースト＋事業所名追加）'!Q719=2,'組織C③（②のG6~P→F6にペースト＋事業所名追加）'!F719,'組織C③（②のG6~P→F6にペースト＋事業所名追加）'!Q719=3,'組織C③（②のG6~P→F6にペースト＋事業所名追加）'!H719,'組織C③（②のG6~P→F6にペースト＋事業所名追加）'!Q719=4,'組織C③（②のG6~P→F6にペースト＋事業所名追加）'!J719,'組織C③（②のG6~P→F6にペースト＋事業所名追加）'!Q719=5,'組織C③（②のG6~P→F6にペースト＋事業所名追加）'!L719))</f>
        <v/>
      </c>
      <c r="I719" s="68" t="str">
        <f>IF('組織C③（②のG6~P→F6にペースト＋事業所名追加）'!C719="","",'組織C③（②のG6~P→F6にペースト＋事業所名追加）'!C719)</f>
        <v/>
      </c>
      <c r="J719" s="64"/>
    </row>
    <row r="720" spans="1:10">
      <c r="A720" s="64" t="s">
        <v>1622</v>
      </c>
      <c r="B720" s="79"/>
      <c r="C720" s="81" t="str" cm="1">
        <f t="array" ref="C720">_xlfn.IFS('組織C③（②のG6~P→F6にペースト＋事業所名追加）'!Q720="","",'組織C③（②のG6~P→F6にペースト＋事業所名追加）'!Q720=1,'組織C③（②のG6~P→F6にペースト＋事業所名追加）'!G720,'組織C③（②のG6~P→F6にペースト＋事業所名追加）'!Q720=2,'組織C③（②のG6~P→F6にペースト＋事業所名追加）'!I720,'組織C③（②のG6~P→F6にペースト＋事業所名追加）'!Q720=3,'組織C③（②のG6~P→F6にペースト＋事業所名追加）'!K720,'組織C③（②のG6~P→F6にペースト＋事業所名追加）'!Q720=4,'組織C③（②のG6~P→F6にペースト＋事業所名追加）'!M720,'組織C③（②のG6~P→F6にペースト＋事業所名追加）'!Q720=5,'組織C③（②のG6~P→F6にペースト＋事業所名追加）'!O720)</f>
        <v/>
      </c>
      <c r="D720" s="81" t="str" cm="1">
        <f t="array" ref="D720">_xlfn.IFS('組織C③（②のG6~P→F6にペースト＋事業所名追加）'!Q720="","",'組織C③（②のG6~P→F6にペースト＋事業所名追加）'!Q720=1,"",'組織C③（②のG6~P→F6にペースト＋事業所名追加）'!Q720=2,'組織C③（②のG6~P→F6にペースト＋事業所名追加）'!G720,'組織C③（②のG6~P→F6にペースト＋事業所名追加）'!Q720=3,'組織C③（②のG6~P→F6にペースト＋事業所名追加）'!I720,'組織C③（②のG6~P→F6にペースト＋事業所名追加）'!Q720=4,'組織C③（②のG6~P→F6にペースト＋事業所名追加）'!K720,'組織C③（②のG6~P→F6にペースト＋事業所名追加）'!Q720=5,'組織C③（②のG6~P→F6にペースト＋事業所名追加）'!M720)</f>
        <v/>
      </c>
      <c r="E720" s="64" t="str">
        <f t="shared" si="24"/>
        <v/>
      </c>
      <c r="F720" s="29" t="str">
        <f t="shared" si="23"/>
        <v/>
      </c>
      <c r="G720" s="68" t="str" cm="1">
        <f t="array" ref="G720">IF($G$6="","",_xlfn.IFS('組織C③（②のG6~P→F6にペースト＋事業所名追加）'!Q720="","",'組織C③（②のG6~P→F6にペースト＋事業所名追加）'!Q720=1,'組織C③（②のG6~P→F6にペースト＋事業所名追加）'!F720,'組織C③（②のG6~P→F6にペースト＋事業所名追加）'!Q720=2,'組織C③（②のG6~P→F6にペースト＋事業所名追加）'!H720,'組織C③（②のG6~P→F6にペースト＋事業所名追加）'!Q720=3,'組織C③（②のG6~P→F6にペースト＋事業所名追加）'!J720,'組織C③（②のG6~P→F6にペースト＋事業所名追加）'!Q720=4,'組織C③（②のG6~P→F6にペースト＋事業所名追加）'!L720,'組織C③（②のG6~P→F6にペースト＋事業所名追加）'!Q720=5,'組織C③（②のG6~P→F6にペースト＋事業所名追加）'!N720))</f>
        <v/>
      </c>
      <c r="H720" s="68" t="str" cm="1">
        <f t="array" ref="H720">IF($G$6="","",_xlfn.IFS('組織C③（②のG6~P→F6にペースト＋事業所名追加）'!Q720="","",'組織C③（②のG6~P→F6にペースト＋事業所名追加）'!Q720=1,"",'組織C③（②のG6~P→F6にペースト＋事業所名追加）'!Q720=2,'組織C③（②のG6~P→F6にペースト＋事業所名追加）'!F720,'組織C③（②のG6~P→F6にペースト＋事業所名追加）'!Q720=3,'組織C③（②のG6~P→F6にペースト＋事業所名追加）'!H720,'組織C③（②のG6~P→F6にペースト＋事業所名追加）'!Q720=4,'組織C③（②のG6~P→F6にペースト＋事業所名追加）'!J720,'組織C③（②のG6~P→F6にペースト＋事業所名追加）'!Q720=5,'組織C③（②のG6~P→F6にペースト＋事業所名追加）'!L720))</f>
        <v/>
      </c>
      <c r="I720" s="68" t="str">
        <f>IF('組織C③（②のG6~P→F6にペースト＋事業所名追加）'!C720="","",'組織C③（②のG6~P→F6にペースト＋事業所名追加）'!C720)</f>
        <v/>
      </c>
      <c r="J720" s="64"/>
    </row>
    <row r="721" spans="1:10">
      <c r="A721" s="64" t="s">
        <v>1623</v>
      </c>
      <c r="B721" s="79"/>
      <c r="C721" s="81" t="str" cm="1">
        <f t="array" ref="C721">_xlfn.IFS('組織C③（②のG6~P→F6にペースト＋事業所名追加）'!Q721="","",'組織C③（②のG6~P→F6にペースト＋事業所名追加）'!Q721=1,'組織C③（②のG6~P→F6にペースト＋事業所名追加）'!G721,'組織C③（②のG6~P→F6にペースト＋事業所名追加）'!Q721=2,'組織C③（②のG6~P→F6にペースト＋事業所名追加）'!I721,'組織C③（②のG6~P→F6にペースト＋事業所名追加）'!Q721=3,'組織C③（②のG6~P→F6にペースト＋事業所名追加）'!K721,'組織C③（②のG6~P→F6にペースト＋事業所名追加）'!Q721=4,'組織C③（②のG6~P→F6にペースト＋事業所名追加）'!M721,'組織C③（②のG6~P→F6にペースト＋事業所名追加）'!Q721=5,'組織C③（②のG6~P→F6にペースト＋事業所名追加）'!O721)</f>
        <v/>
      </c>
      <c r="D721" s="81" t="str" cm="1">
        <f t="array" ref="D721">_xlfn.IFS('組織C③（②のG6~P→F6にペースト＋事業所名追加）'!Q721="","",'組織C③（②のG6~P→F6にペースト＋事業所名追加）'!Q721=1,"",'組織C③（②のG6~P→F6にペースト＋事業所名追加）'!Q721=2,'組織C③（②のG6~P→F6にペースト＋事業所名追加）'!G721,'組織C③（②のG6~P→F6にペースト＋事業所名追加）'!Q721=3,'組織C③（②のG6~P→F6にペースト＋事業所名追加）'!I721,'組織C③（②のG6~P→F6にペースト＋事業所名追加）'!Q721=4,'組織C③（②のG6~P→F6にペースト＋事業所名追加）'!K721,'組織C③（②のG6~P→F6にペースト＋事業所名追加）'!Q721=5,'組織C③（②のG6~P→F6にペースト＋事業所名追加）'!M721)</f>
        <v/>
      </c>
      <c r="E721" s="64" t="str">
        <f t="shared" si="24"/>
        <v/>
      </c>
      <c r="F721" s="29" t="str">
        <f t="shared" si="23"/>
        <v/>
      </c>
      <c r="G721" s="68" t="str" cm="1">
        <f t="array" ref="G721">IF($G$6="","",_xlfn.IFS('組織C③（②のG6~P→F6にペースト＋事業所名追加）'!Q721="","",'組織C③（②のG6~P→F6にペースト＋事業所名追加）'!Q721=1,'組織C③（②のG6~P→F6にペースト＋事業所名追加）'!F721,'組織C③（②のG6~P→F6にペースト＋事業所名追加）'!Q721=2,'組織C③（②のG6~P→F6にペースト＋事業所名追加）'!H721,'組織C③（②のG6~P→F6にペースト＋事業所名追加）'!Q721=3,'組織C③（②のG6~P→F6にペースト＋事業所名追加）'!J721,'組織C③（②のG6~P→F6にペースト＋事業所名追加）'!Q721=4,'組織C③（②のG6~P→F6にペースト＋事業所名追加）'!L721,'組織C③（②のG6~P→F6にペースト＋事業所名追加）'!Q721=5,'組織C③（②のG6~P→F6にペースト＋事業所名追加）'!N721))</f>
        <v/>
      </c>
      <c r="H721" s="68" t="str" cm="1">
        <f t="array" ref="H721">IF($G$6="","",_xlfn.IFS('組織C③（②のG6~P→F6にペースト＋事業所名追加）'!Q721="","",'組織C③（②のG6~P→F6にペースト＋事業所名追加）'!Q721=1,"",'組織C③（②のG6~P→F6にペースト＋事業所名追加）'!Q721=2,'組織C③（②のG6~P→F6にペースト＋事業所名追加）'!F721,'組織C③（②のG6~P→F6にペースト＋事業所名追加）'!Q721=3,'組織C③（②のG6~P→F6にペースト＋事業所名追加）'!H721,'組織C③（②のG6~P→F6にペースト＋事業所名追加）'!Q721=4,'組織C③（②のG6~P→F6にペースト＋事業所名追加）'!J721,'組織C③（②のG6~P→F6にペースト＋事業所名追加）'!Q721=5,'組織C③（②のG6~P→F6にペースト＋事業所名追加）'!L721))</f>
        <v/>
      </c>
      <c r="I721" s="68" t="str">
        <f>IF('組織C③（②のG6~P→F6にペースト＋事業所名追加）'!C721="","",'組織C③（②のG6~P→F6にペースト＋事業所名追加）'!C721)</f>
        <v/>
      </c>
      <c r="J721" s="64"/>
    </row>
    <row r="722" spans="1:10">
      <c r="A722" s="64" t="s">
        <v>1624</v>
      </c>
      <c r="B722" s="79"/>
      <c r="C722" s="81" t="str" cm="1">
        <f t="array" ref="C722">_xlfn.IFS('組織C③（②のG6~P→F6にペースト＋事業所名追加）'!Q722="","",'組織C③（②のG6~P→F6にペースト＋事業所名追加）'!Q722=1,'組織C③（②のG6~P→F6にペースト＋事業所名追加）'!G722,'組織C③（②のG6~P→F6にペースト＋事業所名追加）'!Q722=2,'組織C③（②のG6~P→F6にペースト＋事業所名追加）'!I722,'組織C③（②のG6~P→F6にペースト＋事業所名追加）'!Q722=3,'組織C③（②のG6~P→F6にペースト＋事業所名追加）'!K722,'組織C③（②のG6~P→F6にペースト＋事業所名追加）'!Q722=4,'組織C③（②のG6~P→F6にペースト＋事業所名追加）'!M722,'組織C③（②のG6~P→F6にペースト＋事業所名追加）'!Q722=5,'組織C③（②のG6~P→F6にペースト＋事業所名追加）'!O722)</f>
        <v/>
      </c>
      <c r="D722" s="81" t="str" cm="1">
        <f t="array" ref="D722">_xlfn.IFS('組織C③（②のG6~P→F6にペースト＋事業所名追加）'!Q722="","",'組織C③（②のG6~P→F6にペースト＋事業所名追加）'!Q722=1,"",'組織C③（②のG6~P→F6にペースト＋事業所名追加）'!Q722=2,'組織C③（②のG6~P→F6にペースト＋事業所名追加）'!G722,'組織C③（②のG6~P→F6にペースト＋事業所名追加）'!Q722=3,'組織C③（②のG6~P→F6にペースト＋事業所名追加）'!I722,'組織C③（②のG6~P→F6にペースト＋事業所名追加）'!Q722=4,'組織C③（②のG6~P→F6にペースト＋事業所名追加）'!K722,'組織C③（②のG6~P→F6にペースト＋事業所名追加）'!Q722=5,'組織C③（②のG6~P→F6にペースト＋事業所名追加）'!M722)</f>
        <v/>
      </c>
      <c r="E722" s="64" t="str">
        <f t="shared" si="24"/>
        <v/>
      </c>
      <c r="F722" s="29" t="str">
        <f t="shared" si="23"/>
        <v/>
      </c>
      <c r="G722" s="68" t="str" cm="1">
        <f t="array" ref="G722">IF($G$6="","",_xlfn.IFS('組織C③（②のG6~P→F6にペースト＋事業所名追加）'!Q722="","",'組織C③（②のG6~P→F6にペースト＋事業所名追加）'!Q722=1,'組織C③（②のG6~P→F6にペースト＋事業所名追加）'!F722,'組織C③（②のG6~P→F6にペースト＋事業所名追加）'!Q722=2,'組織C③（②のG6~P→F6にペースト＋事業所名追加）'!H722,'組織C③（②のG6~P→F6にペースト＋事業所名追加）'!Q722=3,'組織C③（②のG6~P→F6にペースト＋事業所名追加）'!J722,'組織C③（②のG6~P→F6にペースト＋事業所名追加）'!Q722=4,'組織C③（②のG6~P→F6にペースト＋事業所名追加）'!L722,'組織C③（②のG6~P→F6にペースト＋事業所名追加）'!Q722=5,'組織C③（②のG6~P→F6にペースト＋事業所名追加）'!N722))</f>
        <v/>
      </c>
      <c r="H722" s="68" t="str" cm="1">
        <f t="array" ref="H722">IF($G$6="","",_xlfn.IFS('組織C③（②のG6~P→F6にペースト＋事業所名追加）'!Q722="","",'組織C③（②のG6~P→F6にペースト＋事業所名追加）'!Q722=1,"",'組織C③（②のG6~P→F6にペースト＋事業所名追加）'!Q722=2,'組織C③（②のG6~P→F6にペースト＋事業所名追加）'!F722,'組織C③（②のG6~P→F6にペースト＋事業所名追加）'!Q722=3,'組織C③（②のG6~P→F6にペースト＋事業所名追加）'!H722,'組織C③（②のG6~P→F6にペースト＋事業所名追加）'!Q722=4,'組織C③（②のG6~P→F6にペースト＋事業所名追加）'!J722,'組織C③（②のG6~P→F6にペースト＋事業所名追加）'!Q722=5,'組織C③（②のG6~P→F6にペースト＋事業所名追加）'!L722))</f>
        <v/>
      </c>
      <c r="I722" s="68" t="str">
        <f>IF('組織C③（②のG6~P→F6にペースト＋事業所名追加）'!C722="","",'組織C③（②のG6~P→F6にペースト＋事業所名追加）'!C722)</f>
        <v/>
      </c>
      <c r="J722" s="64"/>
    </row>
    <row r="723" spans="1:10">
      <c r="A723" s="64" t="s">
        <v>1625</v>
      </c>
      <c r="B723" s="79"/>
      <c r="C723" s="81" t="str" cm="1">
        <f t="array" ref="C723">_xlfn.IFS('組織C③（②のG6~P→F6にペースト＋事業所名追加）'!Q723="","",'組織C③（②のG6~P→F6にペースト＋事業所名追加）'!Q723=1,'組織C③（②のG6~P→F6にペースト＋事業所名追加）'!G723,'組織C③（②のG6~P→F6にペースト＋事業所名追加）'!Q723=2,'組織C③（②のG6~P→F6にペースト＋事業所名追加）'!I723,'組織C③（②のG6~P→F6にペースト＋事業所名追加）'!Q723=3,'組織C③（②のG6~P→F6にペースト＋事業所名追加）'!K723,'組織C③（②のG6~P→F6にペースト＋事業所名追加）'!Q723=4,'組織C③（②のG6~P→F6にペースト＋事業所名追加）'!M723,'組織C③（②のG6~P→F6にペースト＋事業所名追加）'!Q723=5,'組織C③（②のG6~P→F6にペースト＋事業所名追加）'!O723)</f>
        <v/>
      </c>
      <c r="D723" s="81" t="str" cm="1">
        <f t="array" ref="D723">_xlfn.IFS('組織C③（②のG6~P→F6にペースト＋事業所名追加）'!Q723="","",'組織C③（②のG6~P→F6にペースト＋事業所名追加）'!Q723=1,"",'組織C③（②のG6~P→F6にペースト＋事業所名追加）'!Q723=2,'組織C③（②のG6~P→F6にペースト＋事業所名追加）'!G723,'組織C③（②のG6~P→F6にペースト＋事業所名追加）'!Q723=3,'組織C③（②のG6~P→F6にペースト＋事業所名追加）'!I723,'組織C③（②のG6~P→F6にペースト＋事業所名追加）'!Q723=4,'組織C③（②のG6~P→F6にペースト＋事業所名追加）'!K723,'組織C③（②のG6~P→F6にペースト＋事業所名追加）'!Q723=5,'組織C③（②のG6~P→F6にペースト＋事業所名追加）'!M723)</f>
        <v/>
      </c>
      <c r="E723" s="64" t="str">
        <f t="shared" si="24"/>
        <v/>
      </c>
      <c r="F723" s="29" t="str">
        <f t="shared" si="23"/>
        <v/>
      </c>
      <c r="G723" s="68" t="str" cm="1">
        <f t="array" ref="G723">IF($G$6="","",_xlfn.IFS('組織C③（②のG6~P→F6にペースト＋事業所名追加）'!Q723="","",'組織C③（②のG6~P→F6にペースト＋事業所名追加）'!Q723=1,'組織C③（②のG6~P→F6にペースト＋事業所名追加）'!F723,'組織C③（②のG6~P→F6にペースト＋事業所名追加）'!Q723=2,'組織C③（②のG6~P→F6にペースト＋事業所名追加）'!H723,'組織C③（②のG6~P→F6にペースト＋事業所名追加）'!Q723=3,'組織C③（②のG6~P→F6にペースト＋事業所名追加）'!J723,'組織C③（②のG6~P→F6にペースト＋事業所名追加）'!Q723=4,'組織C③（②のG6~P→F6にペースト＋事業所名追加）'!L723,'組織C③（②のG6~P→F6にペースト＋事業所名追加）'!Q723=5,'組織C③（②のG6~P→F6にペースト＋事業所名追加）'!N723))</f>
        <v/>
      </c>
      <c r="H723" s="68" t="str" cm="1">
        <f t="array" ref="H723">IF($G$6="","",_xlfn.IFS('組織C③（②のG6~P→F6にペースト＋事業所名追加）'!Q723="","",'組織C③（②のG6~P→F6にペースト＋事業所名追加）'!Q723=1,"",'組織C③（②のG6~P→F6にペースト＋事業所名追加）'!Q723=2,'組織C③（②のG6~P→F6にペースト＋事業所名追加）'!F723,'組織C③（②のG6~P→F6にペースト＋事業所名追加）'!Q723=3,'組織C③（②のG6~P→F6にペースト＋事業所名追加）'!H723,'組織C③（②のG6~P→F6にペースト＋事業所名追加）'!Q723=4,'組織C③（②のG6~P→F6にペースト＋事業所名追加）'!J723,'組織C③（②のG6~P→F6にペースト＋事業所名追加）'!Q723=5,'組織C③（②のG6~P→F6にペースト＋事業所名追加）'!L723))</f>
        <v/>
      </c>
      <c r="I723" s="68" t="str">
        <f>IF('組織C③（②のG6~P→F6にペースト＋事業所名追加）'!C723="","",'組織C③（②のG6~P→F6にペースト＋事業所名追加）'!C723)</f>
        <v/>
      </c>
      <c r="J723" s="64"/>
    </row>
    <row r="724" spans="1:10">
      <c r="A724" s="64" t="s">
        <v>1626</v>
      </c>
      <c r="B724" s="79"/>
      <c r="C724" s="81" t="str" cm="1">
        <f t="array" ref="C724">_xlfn.IFS('組織C③（②のG6~P→F6にペースト＋事業所名追加）'!Q724="","",'組織C③（②のG6~P→F6にペースト＋事業所名追加）'!Q724=1,'組織C③（②のG6~P→F6にペースト＋事業所名追加）'!G724,'組織C③（②のG6~P→F6にペースト＋事業所名追加）'!Q724=2,'組織C③（②のG6~P→F6にペースト＋事業所名追加）'!I724,'組織C③（②のG6~P→F6にペースト＋事業所名追加）'!Q724=3,'組織C③（②のG6~P→F6にペースト＋事業所名追加）'!K724,'組織C③（②のG6~P→F6にペースト＋事業所名追加）'!Q724=4,'組織C③（②のG6~P→F6にペースト＋事業所名追加）'!M724,'組織C③（②のG6~P→F6にペースト＋事業所名追加）'!Q724=5,'組織C③（②のG6~P→F6にペースト＋事業所名追加）'!O724)</f>
        <v/>
      </c>
      <c r="D724" s="81" t="str" cm="1">
        <f t="array" ref="D724">_xlfn.IFS('組織C③（②のG6~P→F6にペースト＋事業所名追加）'!Q724="","",'組織C③（②のG6~P→F6にペースト＋事業所名追加）'!Q724=1,"",'組織C③（②のG6~P→F6にペースト＋事業所名追加）'!Q724=2,'組織C③（②のG6~P→F6にペースト＋事業所名追加）'!G724,'組織C③（②のG6~P→F6にペースト＋事業所名追加）'!Q724=3,'組織C③（②のG6~P→F6にペースト＋事業所名追加）'!I724,'組織C③（②のG6~P→F6にペースト＋事業所名追加）'!Q724=4,'組織C③（②のG6~P→F6にペースト＋事業所名追加）'!K724,'組織C③（②のG6~P→F6にペースト＋事業所名追加）'!Q724=5,'組織C③（②のG6~P→F6にペースト＋事業所名追加）'!M724)</f>
        <v/>
      </c>
      <c r="E724" s="64" t="str">
        <f t="shared" si="24"/>
        <v/>
      </c>
      <c r="F724" s="29" t="str">
        <f t="shared" si="23"/>
        <v/>
      </c>
      <c r="G724" s="68" t="str" cm="1">
        <f t="array" ref="G724">IF($G$6="","",_xlfn.IFS('組織C③（②のG6~P→F6にペースト＋事業所名追加）'!Q724="","",'組織C③（②のG6~P→F6にペースト＋事業所名追加）'!Q724=1,'組織C③（②のG6~P→F6にペースト＋事業所名追加）'!F724,'組織C③（②のG6~P→F6にペースト＋事業所名追加）'!Q724=2,'組織C③（②のG6~P→F6にペースト＋事業所名追加）'!H724,'組織C③（②のG6~P→F6にペースト＋事業所名追加）'!Q724=3,'組織C③（②のG6~P→F6にペースト＋事業所名追加）'!J724,'組織C③（②のG6~P→F6にペースト＋事業所名追加）'!Q724=4,'組織C③（②のG6~P→F6にペースト＋事業所名追加）'!L724,'組織C③（②のG6~P→F6にペースト＋事業所名追加）'!Q724=5,'組織C③（②のG6~P→F6にペースト＋事業所名追加）'!N724))</f>
        <v/>
      </c>
      <c r="H724" s="68" t="str" cm="1">
        <f t="array" ref="H724">IF($G$6="","",_xlfn.IFS('組織C③（②のG6~P→F6にペースト＋事業所名追加）'!Q724="","",'組織C③（②のG6~P→F6にペースト＋事業所名追加）'!Q724=1,"",'組織C③（②のG6~P→F6にペースト＋事業所名追加）'!Q724=2,'組織C③（②のG6~P→F6にペースト＋事業所名追加）'!F724,'組織C③（②のG6~P→F6にペースト＋事業所名追加）'!Q724=3,'組織C③（②のG6~P→F6にペースト＋事業所名追加）'!H724,'組織C③（②のG6~P→F6にペースト＋事業所名追加）'!Q724=4,'組織C③（②のG6~P→F6にペースト＋事業所名追加）'!J724,'組織C③（②のG6~P→F6にペースト＋事業所名追加）'!Q724=5,'組織C③（②のG6~P→F6にペースト＋事業所名追加）'!L724))</f>
        <v/>
      </c>
      <c r="I724" s="68" t="str">
        <f>IF('組織C③（②のG6~P→F6にペースト＋事業所名追加）'!C724="","",'組織C③（②のG6~P→F6にペースト＋事業所名追加）'!C724)</f>
        <v/>
      </c>
      <c r="J724" s="64"/>
    </row>
    <row r="725" spans="1:10">
      <c r="A725" s="64" t="s">
        <v>1627</v>
      </c>
      <c r="B725" s="79"/>
      <c r="C725" s="81" t="str" cm="1">
        <f t="array" ref="C725">_xlfn.IFS('組織C③（②のG6~P→F6にペースト＋事業所名追加）'!Q725="","",'組織C③（②のG6~P→F6にペースト＋事業所名追加）'!Q725=1,'組織C③（②のG6~P→F6にペースト＋事業所名追加）'!G725,'組織C③（②のG6~P→F6にペースト＋事業所名追加）'!Q725=2,'組織C③（②のG6~P→F6にペースト＋事業所名追加）'!I725,'組織C③（②のG6~P→F6にペースト＋事業所名追加）'!Q725=3,'組織C③（②のG6~P→F6にペースト＋事業所名追加）'!K725,'組織C③（②のG6~P→F6にペースト＋事業所名追加）'!Q725=4,'組織C③（②のG6~P→F6にペースト＋事業所名追加）'!M725,'組織C③（②のG6~P→F6にペースト＋事業所名追加）'!Q725=5,'組織C③（②のG6~P→F6にペースト＋事業所名追加）'!O725)</f>
        <v/>
      </c>
      <c r="D725" s="81" t="str" cm="1">
        <f t="array" ref="D725">_xlfn.IFS('組織C③（②のG6~P→F6にペースト＋事業所名追加）'!Q725="","",'組織C③（②のG6~P→F6にペースト＋事業所名追加）'!Q725=1,"",'組織C③（②のG6~P→F6にペースト＋事業所名追加）'!Q725=2,'組織C③（②のG6~P→F6にペースト＋事業所名追加）'!G725,'組織C③（②のG6~P→F6にペースト＋事業所名追加）'!Q725=3,'組織C③（②のG6~P→F6にペースト＋事業所名追加）'!I725,'組織C③（②のG6~P→F6にペースト＋事業所名追加）'!Q725=4,'組織C③（②のG6~P→F6にペースト＋事業所名追加）'!K725,'組織C③（②のG6~P→F6にペースト＋事業所名追加）'!Q725=5,'組織C③（②のG6~P→F6にペースト＋事業所名追加）'!M725)</f>
        <v/>
      </c>
      <c r="E725" s="64" t="str">
        <f t="shared" si="24"/>
        <v/>
      </c>
      <c r="F725" s="29" t="str">
        <f t="shared" si="23"/>
        <v/>
      </c>
      <c r="G725" s="68" t="str" cm="1">
        <f t="array" ref="G725">IF($G$6="","",_xlfn.IFS('組織C③（②のG6~P→F6にペースト＋事業所名追加）'!Q725="","",'組織C③（②のG6~P→F6にペースト＋事業所名追加）'!Q725=1,'組織C③（②のG6~P→F6にペースト＋事業所名追加）'!F725,'組織C③（②のG6~P→F6にペースト＋事業所名追加）'!Q725=2,'組織C③（②のG6~P→F6にペースト＋事業所名追加）'!H725,'組織C③（②のG6~P→F6にペースト＋事業所名追加）'!Q725=3,'組織C③（②のG6~P→F6にペースト＋事業所名追加）'!J725,'組織C③（②のG6~P→F6にペースト＋事業所名追加）'!Q725=4,'組織C③（②のG6~P→F6にペースト＋事業所名追加）'!L725,'組織C③（②のG6~P→F6にペースト＋事業所名追加）'!Q725=5,'組織C③（②のG6~P→F6にペースト＋事業所名追加）'!N725))</f>
        <v/>
      </c>
      <c r="H725" s="68" t="str" cm="1">
        <f t="array" ref="H725">IF($G$6="","",_xlfn.IFS('組織C③（②のG6~P→F6にペースト＋事業所名追加）'!Q725="","",'組織C③（②のG6~P→F6にペースト＋事業所名追加）'!Q725=1,"",'組織C③（②のG6~P→F6にペースト＋事業所名追加）'!Q725=2,'組織C③（②のG6~P→F6にペースト＋事業所名追加）'!F725,'組織C③（②のG6~P→F6にペースト＋事業所名追加）'!Q725=3,'組織C③（②のG6~P→F6にペースト＋事業所名追加）'!H725,'組織C③（②のG6~P→F6にペースト＋事業所名追加）'!Q725=4,'組織C③（②のG6~P→F6にペースト＋事業所名追加）'!J725,'組織C③（②のG6~P→F6にペースト＋事業所名追加）'!Q725=5,'組織C③（②のG6~P→F6にペースト＋事業所名追加）'!L725))</f>
        <v/>
      </c>
      <c r="I725" s="68" t="str">
        <f>IF('組織C③（②のG6~P→F6にペースト＋事業所名追加）'!C725="","",'組織C③（②のG6~P→F6にペースト＋事業所名追加）'!C725)</f>
        <v/>
      </c>
      <c r="J725" s="64"/>
    </row>
    <row r="726" spans="1:10">
      <c r="A726" s="64" t="s">
        <v>1628</v>
      </c>
      <c r="B726" s="79"/>
      <c r="C726" s="81" t="str" cm="1">
        <f t="array" ref="C726">_xlfn.IFS('組織C③（②のG6~P→F6にペースト＋事業所名追加）'!Q726="","",'組織C③（②のG6~P→F6にペースト＋事業所名追加）'!Q726=1,'組織C③（②のG6~P→F6にペースト＋事業所名追加）'!G726,'組織C③（②のG6~P→F6にペースト＋事業所名追加）'!Q726=2,'組織C③（②のG6~P→F6にペースト＋事業所名追加）'!I726,'組織C③（②のG6~P→F6にペースト＋事業所名追加）'!Q726=3,'組織C③（②のG6~P→F6にペースト＋事業所名追加）'!K726,'組織C③（②のG6~P→F6にペースト＋事業所名追加）'!Q726=4,'組織C③（②のG6~P→F6にペースト＋事業所名追加）'!M726,'組織C③（②のG6~P→F6にペースト＋事業所名追加）'!Q726=5,'組織C③（②のG6~P→F6にペースト＋事業所名追加）'!O726)</f>
        <v/>
      </c>
      <c r="D726" s="81" t="str" cm="1">
        <f t="array" ref="D726">_xlfn.IFS('組織C③（②のG6~P→F6にペースト＋事業所名追加）'!Q726="","",'組織C③（②のG6~P→F6にペースト＋事業所名追加）'!Q726=1,"",'組織C③（②のG6~P→F6にペースト＋事業所名追加）'!Q726=2,'組織C③（②のG6~P→F6にペースト＋事業所名追加）'!G726,'組織C③（②のG6~P→F6にペースト＋事業所名追加）'!Q726=3,'組織C③（②のG6~P→F6にペースト＋事業所名追加）'!I726,'組織C③（②のG6~P→F6にペースト＋事業所名追加）'!Q726=4,'組織C③（②のG6~P→F6にペースト＋事業所名追加）'!K726,'組織C③（②のG6~P→F6にペースト＋事業所名追加）'!Q726=5,'組織C③（②のG6~P→F6にペースト＋事業所名追加）'!M726)</f>
        <v/>
      </c>
      <c r="E726" s="64" t="str">
        <f t="shared" si="24"/>
        <v/>
      </c>
      <c r="F726" s="29" t="str">
        <f t="shared" si="23"/>
        <v/>
      </c>
      <c r="G726" s="68" t="str" cm="1">
        <f t="array" ref="G726">IF($G$6="","",_xlfn.IFS('組織C③（②のG6~P→F6にペースト＋事業所名追加）'!Q726="","",'組織C③（②のG6~P→F6にペースト＋事業所名追加）'!Q726=1,'組織C③（②のG6~P→F6にペースト＋事業所名追加）'!F726,'組織C③（②のG6~P→F6にペースト＋事業所名追加）'!Q726=2,'組織C③（②のG6~P→F6にペースト＋事業所名追加）'!H726,'組織C③（②のG6~P→F6にペースト＋事業所名追加）'!Q726=3,'組織C③（②のG6~P→F6にペースト＋事業所名追加）'!J726,'組織C③（②のG6~P→F6にペースト＋事業所名追加）'!Q726=4,'組織C③（②のG6~P→F6にペースト＋事業所名追加）'!L726,'組織C③（②のG6~P→F6にペースト＋事業所名追加）'!Q726=5,'組織C③（②のG6~P→F6にペースト＋事業所名追加）'!N726))</f>
        <v/>
      </c>
      <c r="H726" s="68" t="str" cm="1">
        <f t="array" ref="H726">IF($G$6="","",_xlfn.IFS('組織C③（②のG6~P→F6にペースト＋事業所名追加）'!Q726="","",'組織C③（②のG6~P→F6にペースト＋事業所名追加）'!Q726=1,"",'組織C③（②のG6~P→F6にペースト＋事業所名追加）'!Q726=2,'組織C③（②のG6~P→F6にペースト＋事業所名追加）'!F726,'組織C③（②のG6~P→F6にペースト＋事業所名追加）'!Q726=3,'組織C③（②のG6~P→F6にペースト＋事業所名追加）'!H726,'組織C③（②のG6~P→F6にペースト＋事業所名追加）'!Q726=4,'組織C③（②のG6~P→F6にペースト＋事業所名追加）'!J726,'組織C③（②のG6~P→F6にペースト＋事業所名追加）'!Q726=5,'組織C③（②のG6~P→F6にペースト＋事業所名追加）'!L726))</f>
        <v/>
      </c>
      <c r="I726" s="68" t="str">
        <f>IF('組織C③（②のG6~P→F6にペースト＋事業所名追加）'!C726="","",'組織C③（②のG6~P→F6にペースト＋事業所名追加）'!C726)</f>
        <v/>
      </c>
      <c r="J726" s="64"/>
    </row>
    <row r="727" spans="1:10">
      <c r="A727" s="64" t="s">
        <v>1629</v>
      </c>
      <c r="B727" s="79"/>
      <c r="C727" s="81" t="str" cm="1">
        <f t="array" ref="C727">_xlfn.IFS('組織C③（②のG6~P→F6にペースト＋事業所名追加）'!Q727="","",'組織C③（②のG6~P→F6にペースト＋事業所名追加）'!Q727=1,'組織C③（②のG6~P→F6にペースト＋事業所名追加）'!G727,'組織C③（②のG6~P→F6にペースト＋事業所名追加）'!Q727=2,'組織C③（②のG6~P→F6にペースト＋事業所名追加）'!I727,'組織C③（②のG6~P→F6にペースト＋事業所名追加）'!Q727=3,'組織C③（②のG6~P→F6にペースト＋事業所名追加）'!K727,'組織C③（②のG6~P→F6にペースト＋事業所名追加）'!Q727=4,'組織C③（②のG6~P→F6にペースト＋事業所名追加）'!M727,'組織C③（②のG6~P→F6にペースト＋事業所名追加）'!Q727=5,'組織C③（②のG6~P→F6にペースト＋事業所名追加）'!O727)</f>
        <v/>
      </c>
      <c r="D727" s="81" t="str" cm="1">
        <f t="array" ref="D727">_xlfn.IFS('組織C③（②のG6~P→F6にペースト＋事業所名追加）'!Q727="","",'組織C③（②のG6~P→F6にペースト＋事業所名追加）'!Q727=1,"",'組織C③（②のG6~P→F6にペースト＋事業所名追加）'!Q727=2,'組織C③（②のG6~P→F6にペースト＋事業所名追加）'!G727,'組織C③（②のG6~P→F6にペースト＋事業所名追加）'!Q727=3,'組織C③（②のG6~P→F6にペースト＋事業所名追加）'!I727,'組織C③（②のG6~P→F6にペースト＋事業所名追加）'!Q727=4,'組織C③（②のG6~P→F6にペースト＋事業所名追加）'!K727,'組織C③（②のG6~P→F6にペースト＋事業所名追加）'!Q727=5,'組織C③（②のG6~P→F6にペースト＋事業所名追加）'!M727)</f>
        <v/>
      </c>
      <c r="E727" s="64" t="str">
        <f t="shared" si="24"/>
        <v/>
      </c>
      <c r="F727" s="29" t="str">
        <f t="shared" si="23"/>
        <v/>
      </c>
      <c r="G727" s="68" t="str" cm="1">
        <f t="array" ref="G727">IF($G$6="","",_xlfn.IFS('組織C③（②のG6~P→F6にペースト＋事業所名追加）'!Q727="","",'組織C③（②のG6~P→F6にペースト＋事業所名追加）'!Q727=1,'組織C③（②のG6~P→F6にペースト＋事業所名追加）'!F727,'組織C③（②のG6~P→F6にペースト＋事業所名追加）'!Q727=2,'組織C③（②のG6~P→F6にペースト＋事業所名追加）'!H727,'組織C③（②のG6~P→F6にペースト＋事業所名追加）'!Q727=3,'組織C③（②のG6~P→F6にペースト＋事業所名追加）'!J727,'組織C③（②のG6~P→F6にペースト＋事業所名追加）'!Q727=4,'組織C③（②のG6~P→F6にペースト＋事業所名追加）'!L727,'組織C③（②のG6~P→F6にペースト＋事業所名追加）'!Q727=5,'組織C③（②のG6~P→F6にペースト＋事業所名追加）'!N727))</f>
        <v/>
      </c>
      <c r="H727" s="68" t="str" cm="1">
        <f t="array" ref="H727">IF($G$6="","",_xlfn.IFS('組織C③（②のG6~P→F6にペースト＋事業所名追加）'!Q727="","",'組織C③（②のG6~P→F6にペースト＋事業所名追加）'!Q727=1,"",'組織C③（②のG6~P→F6にペースト＋事業所名追加）'!Q727=2,'組織C③（②のG6~P→F6にペースト＋事業所名追加）'!F727,'組織C③（②のG6~P→F6にペースト＋事業所名追加）'!Q727=3,'組織C③（②のG6~P→F6にペースト＋事業所名追加）'!H727,'組織C③（②のG6~P→F6にペースト＋事業所名追加）'!Q727=4,'組織C③（②のG6~P→F6にペースト＋事業所名追加）'!J727,'組織C③（②のG6~P→F6にペースト＋事業所名追加）'!Q727=5,'組織C③（②のG6~P→F6にペースト＋事業所名追加）'!L727))</f>
        <v/>
      </c>
      <c r="I727" s="68" t="str">
        <f>IF('組織C③（②のG6~P→F6にペースト＋事業所名追加）'!C727="","",'組織C③（②のG6~P→F6にペースト＋事業所名追加）'!C727)</f>
        <v/>
      </c>
      <c r="J727" s="64"/>
    </row>
    <row r="728" spans="1:10">
      <c r="A728" s="64" t="s">
        <v>1630</v>
      </c>
      <c r="B728" s="79"/>
      <c r="C728" s="81" t="str" cm="1">
        <f t="array" ref="C728">_xlfn.IFS('組織C③（②のG6~P→F6にペースト＋事業所名追加）'!Q728="","",'組織C③（②のG6~P→F6にペースト＋事業所名追加）'!Q728=1,'組織C③（②のG6~P→F6にペースト＋事業所名追加）'!G728,'組織C③（②のG6~P→F6にペースト＋事業所名追加）'!Q728=2,'組織C③（②のG6~P→F6にペースト＋事業所名追加）'!I728,'組織C③（②のG6~P→F6にペースト＋事業所名追加）'!Q728=3,'組織C③（②のG6~P→F6にペースト＋事業所名追加）'!K728,'組織C③（②のG6~P→F6にペースト＋事業所名追加）'!Q728=4,'組織C③（②のG6~P→F6にペースト＋事業所名追加）'!M728,'組織C③（②のG6~P→F6にペースト＋事業所名追加）'!Q728=5,'組織C③（②のG6~P→F6にペースト＋事業所名追加）'!O728)</f>
        <v/>
      </c>
      <c r="D728" s="81" t="str" cm="1">
        <f t="array" ref="D728">_xlfn.IFS('組織C③（②のG6~P→F6にペースト＋事業所名追加）'!Q728="","",'組織C③（②のG6~P→F6にペースト＋事業所名追加）'!Q728=1,"",'組織C③（②のG6~P→F6にペースト＋事業所名追加）'!Q728=2,'組織C③（②のG6~P→F6にペースト＋事業所名追加）'!G728,'組織C③（②のG6~P→F6にペースト＋事業所名追加）'!Q728=3,'組織C③（②のG6~P→F6にペースト＋事業所名追加）'!I728,'組織C③（②のG6~P→F6にペースト＋事業所名追加）'!Q728=4,'組織C③（②のG6~P→F6にペースト＋事業所名追加）'!K728,'組織C③（②のG6~P→F6にペースト＋事業所名追加）'!Q728=5,'組織C③（②のG6~P→F6にペースト＋事業所名追加）'!M728)</f>
        <v/>
      </c>
      <c r="E728" s="64" t="str">
        <f t="shared" si="24"/>
        <v/>
      </c>
      <c r="F728" s="29" t="str">
        <f t="shared" si="23"/>
        <v/>
      </c>
      <c r="G728" s="68" t="str" cm="1">
        <f t="array" ref="G728">IF($G$6="","",_xlfn.IFS('組織C③（②のG6~P→F6にペースト＋事業所名追加）'!Q728="","",'組織C③（②のG6~P→F6にペースト＋事業所名追加）'!Q728=1,'組織C③（②のG6~P→F6にペースト＋事業所名追加）'!F728,'組織C③（②のG6~P→F6にペースト＋事業所名追加）'!Q728=2,'組織C③（②のG6~P→F6にペースト＋事業所名追加）'!H728,'組織C③（②のG6~P→F6にペースト＋事業所名追加）'!Q728=3,'組織C③（②のG6~P→F6にペースト＋事業所名追加）'!J728,'組織C③（②のG6~P→F6にペースト＋事業所名追加）'!Q728=4,'組織C③（②のG6~P→F6にペースト＋事業所名追加）'!L728,'組織C③（②のG6~P→F6にペースト＋事業所名追加）'!Q728=5,'組織C③（②のG6~P→F6にペースト＋事業所名追加）'!N728))</f>
        <v/>
      </c>
      <c r="H728" s="68" t="str" cm="1">
        <f t="array" ref="H728">IF($G$6="","",_xlfn.IFS('組織C③（②のG6~P→F6にペースト＋事業所名追加）'!Q728="","",'組織C③（②のG6~P→F6にペースト＋事業所名追加）'!Q728=1,"",'組織C③（②のG6~P→F6にペースト＋事業所名追加）'!Q728=2,'組織C③（②のG6~P→F6にペースト＋事業所名追加）'!F728,'組織C③（②のG6~P→F6にペースト＋事業所名追加）'!Q728=3,'組織C③（②のG6~P→F6にペースト＋事業所名追加）'!H728,'組織C③（②のG6~P→F6にペースト＋事業所名追加）'!Q728=4,'組織C③（②のG6~P→F6にペースト＋事業所名追加）'!J728,'組織C③（②のG6~P→F6にペースト＋事業所名追加）'!Q728=5,'組織C③（②のG6~P→F6にペースト＋事業所名追加）'!L728))</f>
        <v/>
      </c>
      <c r="I728" s="68" t="str">
        <f>IF('組織C③（②のG6~P→F6にペースト＋事業所名追加）'!C728="","",'組織C③（②のG6~P→F6にペースト＋事業所名追加）'!C728)</f>
        <v/>
      </c>
      <c r="J728" s="64"/>
    </row>
    <row r="729" spans="1:10">
      <c r="A729" s="64" t="s">
        <v>1631</v>
      </c>
      <c r="B729" s="79"/>
      <c r="C729" s="81" t="str" cm="1">
        <f t="array" ref="C729">_xlfn.IFS('組織C③（②のG6~P→F6にペースト＋事業所名追加）'!Q729="","",'組織C③（②のG6~P→F6にペースト＋事業所名追加）'!Q729=1,'組織C③（②のG6~P→F6にペースト＋事業所名追加）'!G729,'組織C③（②のG6~P→F6にペースト＋事業所名追加）'!Q729=2,'組織C③（②のG6~P→F6にペースト＋事業所名追加）'!I729,'組織C③（②のG6~P→F6にペースト＋事業所名追加）'!Q729=3,'組織C③（②のG6~P→F6にペースト＋事業所名追加）'!K729,'組織C③（②のG6~P→F6にペースト＋事業所名追加）'!Q729=4,'組織C③（②のG6~P→F6にペースト＋事業所名追加）'!M729,'組織C③（②のG6~P→F6にペースト＋事業所名追加）'!Q729=5,'組織C③（②のG6~P→F6にペースト＋事業所名追加）'!O729)</f>
        <v/>
      </c>
      <c r="D729" s="81" t="str" cm="1">
        <f t="array" ref="D729">_xlfn.IFS('組織C③（②のG6~P→F6にペースト＋事業所名追加）'!Q729="","",'組織C③（②のG6~P→F6にペースト＋事業所名追加）'!Q729=1,"",'組織C③（②のG6~P→F6にペースト＋事業所名追加）'!Q729=2,'組織C③（②のG6~P→F6にペースト＋事業所名追加）'!G729,'組織C③（②のG6~P→F6にペースト＋事業所名追加）'!Q729=3,'組織C③（②のG6~P→F6にペースト＋事業所名追加）'!I729,'組織C③（②のG6~P→F6にペースト＋事業所名追加）'!Q729=4,'組織C③（②のG6~P→F6にペースト＋事業所名追加）'!K729,'組織C③（②のG6~P→F6にペースト＋事業所名追加）'!Q729=5,'組織C③（②のG6~P→F6にペースト＋事業所名追加）'!M729)</f>
        <v/>
      </c>
      <c r="E729" s="64" t="str">
        <f t="shared" si="24"/>
        <v/>
      </c>
      <c r="F729" s="29" t="str">
        <f t="shared" si="23"/>
        <v/>
      </c>
      <c r="G729" s="68" t="str" cm="1">
        <f t="array" ref="G729">IF($G$6="","",_xlfn.IFS('組織C③（②のG6~P→F6にペースト＋事業所名追加）'!Q729="","",'組織C③（②のG6~P→F6にペースト＋事業所名追加）'!Q729=1,'組織C③（②のG6~P→F6にペースト＋事業所名追加）'!F729,'組織C③（②のG6~P→F6にペースト＋事業所名追加）'!Q729=2,'組織C③（②のG6~P→F6にペースト＋事業所名追加）'!H729,'組織C③（②のG6~P→F6にペースト＋事業所名追加）'!Q729=3,'組織C③（②のG6~P→F6にペースト＋事業所名追加）'!J729,'組織C③（②のG6~P→F6にペースト＋事業所名追加）'!Q729=4,'組織C③（②のG6~P→F6にペースト＋事業所名追加）'!L729,'組織C③（②のG6~P→F6にペースト＋事業所名追加）'!Q729=5,'組織C③（②のG6~P→F6にペースト＋事業所名追加）'!N729))</f>
        <v/>
      </c>
      <c r="H729" s="68" t="str" cm="1">
        <f t="array" ref="H729">IF($G$6="","",_xlfn.IFS('組織C③（②のG6~P→F6にペースト＋事業所名追加）'!Q729="","",'組織C③（②のG6~P→F6にペースト＋事業所名追加）'!Q729=1,"",'組織C③（②のG6~P→F6にペースト＋事業所名追加）'!Q729=2,'組織C③（②のG6~P→F6にペースト＋事業所名追加）'!F729,'組織C③（②のG6~P→F6にペースト＋事業所名追加）'!Q729=3,'組織C③（②のG6~P→F6にペースト＋事業所名追加）'!H729,'組織C③（②のG6~P→F6にペースト＋事業所名追加）'!Q729=4,'組織C③（②のG6~P→F6にペースト＋事業所名追加）'!J729,'組織C③（②のG6~P→F6にペースト＋事業所名追加）'!Q729=5,'組織C③（②のG6~P→F6にペースト＋事業所名追加）'!L729))</f>
        <v/>
      </c>
      <c r="I729" s="68" t="str">
        <f>IF('組織C③（②のG6~P→F6にペースト＋事業所名追加）'!C729="","",'組織C③（②のG6~P→F6にペースト＋事業所名追加）'!C729)</f>
        <v/>
      </c>
      <c r="J729" s="64"/>
    </row>
    <row r="730" spans="1:10">
      <c r="A730" s="64" t="s">
        <v>1632</v>
      </c>
      <c r="B730" s="79"/>
      <c r="C730" s="81" t="str" cm="1">
        <f t="array" ref="C730">_xlfn.IFS('組織C③（②のG6~P→F6にペースト＋事業所名追加）'!Q730="","",'組織C③（②のG6~P→F6にペースト＋事業所名追加）'!Q730=1,'組織C③（②のG6~P→F6にペースト＋事業所名追加）'!G730,'組織C③（②のG6~P→F6にペースト＋事業所名追加）'!Q730=2,'組織C③（②のG6~P→F6にペースト＋事業所名追加）'!I730,'組織C③（②のG6~P→F6にペースト＋事業所名追加）'!Q730=3,'組織C③（②のG6~P→F6にペースト＋事業所名追加）'!K730,'組織C③（②のG6~P→F6にペースト＋事業所名追加）'!Q730=4,'組織C③（②のG6~P→F6にペースト＋事業所名追加）'!M730,'組織C③（②のG6~P→F6にペースト＋事業所名追加）'!Q730=5,'組織C③（②のG6~P→F6にペースト＋事業所名追加）'!O730)</f>
        <v/>
      </c>
      <c r="D730" s="81" t="str" cm="1">
        <f t="array" ref="D730">_xlfn.IFS('組織C③（②のG6~P→F6にペースト＋事業所名追加）'!Q730="","",'組織C③（②のG6~P→F6にペースト＋事業所名追加）'!Q730=1,"",'組織C③（②のG6~P→F6にペースト＋事業所名追加）'!Q730=2,'組織C③（②のG6~P→F6にペースト＋事業所名追加）'!G730,'組織C③（②のG6~P→F6にペースト＋事業所名追加）'!Q730=3,'組織C③（②のG6~P→F6にペースト＋事業所名追加）'!I730,'組織C③（②のG6~P→F6にペースト＋事業所名追加）'!Q730=4,'組織C③（②のG6~P→F6にペースト＋事業所名追加）'!K730,'組織C③（②のG6~P→F6にペースト＋事業所名追加）'!Q730=5,'組織C③（②のG6~P→F6にペースト＋事業所名追加）'!M730)</f>
        <v/>
      </c>
      <c r="E730" s="64" t="str">
        <f t="shared" si="24"/>
        <v/>
      </c>
      <c r="F730" s="29" t="str">
        <f t="shared" si="23"/>
        <v/>
      </c>
      <c r="G730" s="68" t="str" cm="1">
        <f t="array" ref="G730">IF($G$6="","",_xlfn.IFS('組織C③（②のG6~P→F6にペースト＋事業所名追加）'!Q730="","",'組織C③（②のG6~P→F6にペースト＋事業所名追加）'!Q730=1,'組織C③（②のG6~P→F6にペースト＋事業所名追加）'!F730,'組織C③（②のG6~P→F6にペースト＋事業所名追加）'!Q730=2,'組織C③（②のG6~P→F6にペースト＋事業所名追加）'!H730,'組織C③（②のG6~P→F6にペースト＋事業所名追加）'!Q730=3,'組織C③（②のG6~P→F6にペースト＋事業所名追加）'!J730,'組織C③（②のG6~P→F6にペースト＋事業所名追加）'!Q730=4,'組織C③（②のG6~P→F6にペースト＋事業所名追加）'!L730,'組織C③（②のG6~P→F6にペースト＋事業所名追加）'!Q730=5,'組織C③（②のG6~P→F6にペースト＋事業所名追加）'!N730))</f>
        <v/>
      </c>
      <c r="H730" s="68" t="str" cm="1">
        <f t="array" ref="H730">IF($G$6="","",_xlfn.IFS('組織C③（②のG6~P→F6にペースト＋事業所名追加）'!Q730="","",'組織C③（②のG6~P→F6にペースト＋事業所名追加）'!Q730=1,"",'組織C③（②のG6~P→F6にペースト＋事業所名追加）'!Q730=2,'組織C③（②のG6~P→F6にペースト＋事業所名追加）'!F730,'組織C③（②のG6~P→F6にペースト＋事業所名追加）'!Q730=3,'組織C③（②のG6~P→F6にペースト＋事業所名追加）'!H730,'組織C③（②のG6~P→F6にペースト＋事業所名追加）'!Q730=4,'組織C③（②のG6~P→F6にペースト＋事業所名追加）'!J730,'組織C③（②のG6~P→F6にペースト＋事業所名追加）'!Q730=5,'組織C③（②のG6~P→F6にペースト＋事業所名追加）'!L730))</f>
        <v/>
      </c>
      <c r="I730" s="68" t="str">
        <f>IF('組織C③（②のG6~P→F6にペースト＋事業所名追加）'!C730="","",'組織C③（②のG6~P→F6にペースト＋事業所名追加）'!C730)</f>
        <v/>
      </c>
      <c r="J730" s="64"/>
    </row>
    <row r="731" spans="1:10">
      <c r="A731" s="64" t="s">
        <v>1633</v>
      </c>
      <c r="B731" s="79"/>
      <c r="C731" s="81" t="str" cm="1">
        <f t="array" ref="C731">_xlfn.IFS('組織C③（②のG6~P→F6にペースト＋事業所名追加）'!Q731="","",'組織C③（②のG6~P→F6にペースト＋事業所名追加）'!Q731=1,'組織C③（②のG6~P→F6にペースト＋事業所名追加）'!G731,'組織C③（②のG6~P→F6にペースト＋事業所名追加）'!Q731=2,'組織C③（②のG6~P→F6にペースト＋事業所名追加）'!I731,'組織C③（②のG6~P→F6にペースト＋事業所名追加）'!Q731=3,'組織C③（②のG6~P→F6にペースト＋事業所名追加）'!K731,'組織C③（②のG6~P→F6にペースト＋事業所名追加）'!Q731=4,'組織C③（②のG6~P→F6にペースト＋事業所名追加）'!M731,'組織C③（②のG6~P→F6にペースト＋事業所名追加）'!Q731=5,'組織C③（②のG6~P→F6にペースト＋事業所名追加）'!O731)</f>
        <v/>
      </c>
      <c r="D731" s="81" t="str" cm="1">
        <f t="array" ref="D731">_xlfn.IFS('組織C③（②のG6~P→F6にペースト＋事業所名追加）'!Q731="","",'組織C③（②のG6~P→F6にペースト＋事業所名追加）'!Q731=1,"",'組織C③（②のG6~P→F6にペースト＋事業所名追加）'!Q731=2,'組織C③（②のG6~P→F6にペースト＋事業所名追加）'!G731,'組織C③（②のG6~P→F6にペースト＋事業所名追加）'!Q731=3,'組織C③（②のG6~P→F6にペースト＋事業所名追加）'!I731,'組織C③（②のG6~P→F6にペースト＋事業所名追加）'!Q731=4,'組織C③（②のG6~P→F6にペースト＋事業所名追加）'!K731,'組織C③（②のG6~P→F6にペースト＋事業所名追加）'!Q731=5,'組織C③（②のG6~P→F6にペースト＋事業所名追加）'!M731)</f>
        <v/>
      </c>
      <c r="E731" s="64" t="str">
        <f t="shared" si="24"/>
        <v/>
      </c>
      <c r="F731" s="29" t="str">
        <f t="shared" si="23"/>
        <v/>
      </c>
      <c r="G731" s="68" t="str" cm="1">
        <f t="array" ref="G731">IF($G$6="","",_xlfn.IFS('組織C③（②のG6~P→F6にペースト＋事業所名追加）'!Q731="","",'組織C③（②のG6~P→F6にペースト＋事業所名追加）'!Q731=1,'組織C③（②のG6~P→F6にペースト＋事業所名追加）'!F731,'組織C③（②のG6~P→F6にペースト＋事業所名追加）'!Q731=2,'組織C③（②のG6~P→F6にペースト＋事業所名追加）'!H731,'組織C③（②のG6~P→F6にペースト＋事業所名追加）'!Q731=3,'組織C③（②のG6~P→F6にペースト＋事業所名追加）'!J731,'組織C③（②のG6~P→F6にペースト＋事業所名追加）'!Q731=4,'組織C③（②のG6~P→F6にペースト＋事業所名追加）'!L731,'組織C③（②のG6~P→F6にペースト＋事業所名追加）'!Q731=5,'組織C③（②のG6~P→F6にペースト＋事業所名追加）'!N731))</f>
        <v/>
      </c>
      <c r="H731" s="68" t="str" cm="1">
        <f t="array" ref="H731">IF($G$6="","",_xlfn.IFS('組織C③（②のG6~P→F6にペースト＋事業所名追加）'!Q731="","",'組織C③（②のG6~P→F6にペースト＋事業所名追加）'!Q731=1,"",'組織C③（②のG6~P→F6にペースト＋事業所名追加）'!Q731=2,'組織C③（②のG6~P→F6にペースト＋事業所名追加）'!F731,'組織C③（②のG6~P→F6にペースト＋事業所名追加）'!Q731=3,'組織C③（②のG6~P→F6にペースト＋事業所名追加）'!H731,'組織C③（②のG6~P→F6にペースト＋事業所名追加）'!Q731=4,'組織C③（②のG6~P→F6にペースト＋事業所名追加）'!J731,'組織C③（②のG6~P→F6にペースト＋事業所名追加）'!Q731=5,'組織C③（②のG6~P→F6にペースト＋事業所名追加）'!L731))</f>
        <v/>
      </c>
      <c r="I731" s="68" t="str">
        <f>IF('組織C③（②のG6~P→F6にペースト＋事業所名追加）'!C731="","",'組織C③（②のG6~P→F6にペースト＋事業所名追加）'!C731)</f>
        <v/>
      </c>
      <c r="J731" s="64"/>
    </row>
    <row r="732" spans="1:10">
      <c r="A732" s="64" t="s">
        <v>1634</v>
      </c>
      <c r="B732" s="79"/>
      <c r="C732" s="81" t="str" cm="1">
        <f t="array" ref="C732">_xlfn.IFS('組織C③（②のG6~P→F6にペースト＋事業所名追加）'!Q732="","",'組織C③（②のG6~P→F6にペースト＋事業所名追加）'!Q732=1,'組織C③（②のG6~P→F6にペースト＋事業所名追加）'!G732,'組織C③（②のG6~P→F6にペースト＋事業所名追加）'!Q732=2,'組織C③（②のG6~P→F6にペースト＋事業所名追加）'!I732,'組織C③（②のG6~P→F6にペースト＋事業所名追加）'!Q732=3,'組織C③（②のG6~P→F6にペースト＋事業所名追加）'!K732,'組織C③（②のG6~P→F6にペースト＋事業所名追加）'!Q732=4,'組織C③（②のG6~P→F6にペースト＋事業所名追加）'!M732,'組織C③（②のG6~P→F6にペースト＋事業所名追加）'!Q732=5,'組織C③（②のG6~P→F6にペースト＋事業所名追加）'!O732)</f>
        <v/>
      </c>
      <c r="D732" s="81" t="str" cm="1">
        <f t="array" ref="D732">_xlfn.IFS('組織C③（②のG6~P→F6にペースト＋事業所名追加）'!Q732="","",'組織C③（②のG6~P→F6にペースト＋事業所名追加）'!Q732=1,"",'組織C③（②のG6~P→F6にペースト＋事業所名追加）'!Q732=2,'組織C③（②のG6~P→F6にペースト＋事業所名追加）'!G732,'組織C③（②のG6~P→F6にペースト＋事業所名追加）'!Q732=3,'組織C③（②のG6~P→F6にペースト＋事業所名追加）'!I732,'組織C③（②のG6~P→F6にペースト＋事業所名追加）'!Q732=4,'組織C③（②のG6~P→F6にペースト＋事業所名追加）'!K732,'組織C③（②のG6~P→F6にペースト＋事業所名追加）'!Q732=5,'組織C③（②のG6~P→F6にペースト＋事業所名追加）'!M732)</f>
        <v/>
      </c>
      <c r="E732" s="64" t="str">
        <f t="shared" si="24"/>
        <v/>
      </c>
      <c r="F732" s="29" t="str">
        <f t="shared" si="23"/>
        <v/>
      </c>
      <c r="G732" s="68" t="str" cm="1">
        <f t="array" ref="G732">IF($G$6="","",_xlfn.IFS('組織C③（②のG6~P→F6にペースト＋事業所名追加）'!Q732="","",'組織C③（②のG6~P→F6にペースト＋事業所名追加）'!Q732=1,'組織C③（②のG6~P→F6にペースト＋事業所名追加）'!F732,'組織C③（②のG6~P→F6にペースト＋事業所名追加）'!Q732=2,'組織C③（②のG6~P→F6にペースト＋事業所名追加）'!H732,'組織C③（②のG6~P→F6にペースト＋事業所名追加）'!Q732=3,'組織C③（②のG6~P→F6にペースト＋事業所名追加）'!J732,'組織C③（②のG6~P→F6にペースト＋事業所名追加）'!Q732=4,'組織C③（②のG6~P→F6にペースト＋事業所名追加）'!L732,'組織C③（②のG6~P→F6にペースト＋事業所名追加）'!Q732=5,'組織C③（②のG6~P→F6にペースト＋事業所名追加）'!N732))</f>
        <v/>
      </c>
      <c r="H732" s="68" t="str" cm="1">
        <f t="array" ref="H732">IF($G$6="","",_xlfn.IFS('組織C③（②のG6~P→F6にペースト＋事業所名追加）'!Q732="","",'組織C③（②のG6~P→F6にペースト＋事業所名追加）'!Q732=1,"",'組織C③（②のG6~P→F6にペースト＋事業所名追加）'!Q732=2,'組織C③（②のG6~P→F6にペースト＋事業所名追加）'!F732,'組織C③（②のG6~P→F6にペースト＋事業所名追加）'!Q732=3,'組織C③（②のG6~P→F6にペースト＋事業所名追加）'!H732,'組織C③（②のG6~P→F6にペースト＋事業所名追加）'!Q732=4,'組織C③（②のG6~P→F6にペースト＋事業所名追加）'!J732,'組織C③（②のG6~P→F6にペースト＋事業所名追加）'!Q732=5,'組織C③（②のG6~P→F6にペースト＋事業所名追加）'!L732))</f>
        <v/>
      </c>
      <c r="I732" s="68" t="str">
        <f>IF('組織C③（②のG6~P→F6にペースト＋事業所名追加）'!C732="","",'組織C③（②のG6~P→F6にペースト＋事業所名追加）'!C732)</f>
        <v/>
      </c>
      <c r="J732" s="64"/>
    </row>
    <row r="733" spans="1:10">
      <c r="A733" s="64" t="s">
        <v>1635</v>
      </c>
      <c r="B733" s="79"/>
      <c r="C733" s="81" t="str" cm="1">
        <f t="array" ref="C733">_xlfn.IFS('組織C③（②のG6~P→F6にペースト＋事業所名追加）'!Q733="","",'組織C③（②のG6~P→F6にペースト＋事業所名追加）'!Q733=1,'組織C③（②のG6~P→F6にペースト＋事業所名追加）'!G733,'組織C③（②のG6~P→F6にペースト＋事業所名追加）'!Q733=2,'組織C③（②のG6~P→F6にペースト＋事業所名追加）'!I733,'組織C③（②のG6~P→F6にペースト＋事業所名追加）'!Q733=3,'組織C③（②のG6~P→F6にペースト＋事業所名追加）'!K733,'組織C③（②のG6~P→F6にペースト＋事業所名追加）'!Q733=4,'組織C③（②のG6~P→F6にペースト＋事業所名追加）'!M733,'組織C③（②のG6~P→F6にペースト＋事業所名追加）'!Q733=5,'組織C③（②のG6~P→F6にペースト＋事業所名追加）'!O733)</f>
        <v/>
      </c>
      <c r="D733" s="81" t="str" cm="1">
        <f t="array" ref="D733">_xlfn.IFS('組織C③（②のG6~P→F6にペースト＋事業所名追加）'!Q733="","",'組織C③（②のG6~P→F6にペースト＋事業所名追加）'!Q733=1,"",'組織C③（②のG6~P→F6にペースト＋事業所名追加）'!Q733=2,'組織C③（②のG6~P→F6にペースト＋事業所名追加）'!G733,'組織C③（②のG6~P→F6にペースト＋事業所名追加）'!Q733=3,'組織C③（②のG6~P→F6にペースト＋事業所名追加）'!I733,'組織C③（②のG6~P→F6にペースト＋事業所名追加）'!Q733=4,'組織C③（②のG6~P→F6にペースト＋事業所名追加）'!K733,'組織C③（②のG6~P→F6にペースト＋事業所名追加）'!Q733=5,'組織C③（②のG6~P→F6にペースト＋事業所名追加）'!M733)</f>
        <v/>
      </c>
      <c r="E733" s="64" t="str">
        <f t="shared" si="24"/>
        <v/>
      </c>
      <c r="F733" s="29" t="str">
        <f t="shared" si="23"/>
        <v/>
      </c>
      <c r="G733" s="68" t="str" cm="1">
        <f t="array" ref="G733">IF($G$6="","",_xlfn.IFS('組織C③（②のG6~P→F6にペースト＋事業所名追加）'!Q733="","",'組織C③（②のG6~P→F6にペースト＋事業所名追加）'!Q733=1,'組織C③（②のG6~P→F6にペースト＋事業所名追加）'!F733,'組織C③（②のG6~P→F6にペースト＋事業所名追加）'!Q733=2,'組織C③（②のG6~P→F6にペースト＋事業所名追加）'!H733,'組織C③（②のG6~P→F6にペースト＋事業所名追加）'!Q733=3,'組織C③（②のG6~P→F6にペースト＋事業所名追加）'!J733,'組織C③（②のG6~P→F6にペースト＋事業所名追加）'!Q733=4,'組織C③（②のG6~P→F6にペースト＋事業所名追加）'!L733,'組織C③（②のG6~P→F6にペースト＋事業所名追加）'!Q733=5,'組織C③（②のG6~P→F6にペースト＋事業所名追加）'!N733))</f>
        <v/>
      </c>
      <c r="H733" s="68" t="str" cm="1">
        <f t="array" ref="H733">IF($G$6="","",_xlfn.IFS('組織C③（②のG6~P→F6にペースト＋事業所名追加）'!Q733="","",'組織C③（②のG6~P→F6にペースト＋事業所名追加）'!Q733=1,"",'組織C③（②のG6~P→F6にペースト＋事業所名追加）'!Q733=2,'組織C③（②のG6~P→F6にペースト＋事業所名追加）'!F733,'組織C③（②のG6~P→F6にペースト＋事業所名追加）'!Q733=3,'組織C③（②のG6~P→F6にペースト＋事業所名追加）'!H733,'組織C③（②のG6~P→F6にペースト＋事業所名追加）'!Q733=4,'組織C③（②のG6~P→F6にペースト＋事業所名追加）'!J733,'組織C③（②のG6~P→F6にペースト＋事業所名追加）'!Q733=5,'組織C③（②のG6~P→F6にペースト＋事業所名追加）'!L733))</f>
        <v/>
      </c>
      <c r="I733" s="68" t="str">
        <f>IF('組織C③（②のG6~P→F6にペースト＋事業所名追加）'!C733="","",'組織C③（②のG6~P→F6にペースト＋事業所名追加）'!C733)</f>
        <v/>
      </c>
      <c r="J733" s="64"/>
    </row>
    <row r="734" spans="1:10">
      <c r="A734" s="64" t="s">
        <v>1636</v>
      </c>
      <c r="B734" s="79"/>
      <c r="C734" s="81" t="str" cm="1">
        <f t="array" ref="C734">_xlfn.IFS('組織C③（②のG6~P→F6にペースト＋事業所名追加）'!Q734="","",'組織C③（②のG6~P→F6にペースト＋事業所名追加）'!Q734=1,'組織C③（②のG6~P→F6にペースト＋事業所名追加）'!G734,'組織C③（②のG6~P→F6にペースト＋事業所名追加）'!Q734=2,'組織C③（②のG6~P→F6にペースト＋事業所名追加）'!I734,'組織C③（②のG6~P→F6にペースト＋事業所名追加）'!Q734=3,'組織C③（②のG6~P→F6にペースト＋事業所名追加）'!K734,'組織C③（②のG6~P→F6にペースト＋事業所名追加）'!Q734=4,'組織C③（②のG6~P→F6にペースト＋事業所名追加）'!M734,'組織C③（②のG6~P→F6にペースト＋事業所名追加）'!Q734=5,'組織C③（②のG6~P→F6にペースト＋事業所名追加）'!O734)</f>
        <v/>
      </c>
      <c r="D734" s="81" t="str" cm="1">
        <f t="array" ref="D734">_xlfn.IFS('組織C③（②のG6~P→F6にペースト＋事業所名追加）'!Q734="","",'組織C③（②のG6~P→F6にペースト＋事業所名追加）'!Q734=1,"",'組織C③（②のG6~P→F6にペースト＋事業所名追加）'!Q734=2,'組織C③（②のG6~P→F6にペースト＋事業所名追加）'!G734,'組織C③（②のG6~P→F6にペースト＋事業所名追加）'!Q734=3,'組織C③（②のG6~P→F6にペースト＋事業所名追加）'!I734,'組織C③（②のG6~P→F6にペースト＋事業所名追加）'!Q734=4,'組織C③（②のG6~P→F6にペースト＋事業所名追加）'!K734,'組織C③（②のG6~P→F6にペースト＋事業所名追加）'!Q734=5,'組織C③（②のG6~P→F6にペースト＋事業所名追加）'!M734)</f>
        <v/>
      </c>
      <c r="E734" s="64" t="str">
        <f t="shared" si="24"/>
        <v/>
      </c>
      <c r="F734" s="29" t="str">
        <f t="shared" si="23"/>
        <v/>
      </c>
      <c r="G734" s="68" t="str" cm="1">
        <f t="array" ref="G734">IF($G$6="","",_xlfn.IFS('組織C③（②のG6~P→F6にペースト＋事業所名追加）'!Q734="","",'組織C③（②のG6~P→F6にペースト＋事業所名追加）'!Q734=1,'組織C③（②のG6~P→F6にペースト＋事業所名追加）'!F734,'組織C③（②のG6~P→F6にペースト＋事業所名追加）'!Q734=2,'組織C③（②のG6~P→F6にペースト＋事業所名追加）'!H734,'組織C③（②のG6~P→F6にペースト＋事業所名追加）'!Q734=3,'組織C③（②のG6~P→F6にペースト＋事業所名追加）'!J734,'組織C③（②のG6~P→F6にペースト＋事業所名追加）'!Q734=4,'組織C③（②のG6~P→F6にペースト＋事業所名追加）'!L734,'組織C③（②のG6~P→F6にペースト＋事業所名追加）'!Q734=5,'組織C③（②のG6~P→F6にペースト＋事業所名追加）'!N734))</f>
        <v/>
      </c>
      <c r="H734" s="68" t="str" cm="1">
        <f t="array" ref="H734">IF($G$6="","",_xlfn.IFS('組織C③（②のG6~P→F6にペースト＋事業所名追加）'!Q734="","",'組織C③（②のG6~P→F6にペースト＋事業所名追加）'!Q734=1,"",'組織C③（②のG6~P→F6にペースト＋事業所名追加）'!Q734=2,'組織C③（②のG6~P→F6にペースト＋事業所名追加）'!F734,'組織C③（②のG6~P→F6にペースト＋事業所名追加）'!Q734=3,'組織C③（②のG6~P→F6にペースト＋事業所名追加）'!H734,'組織C③（②のG6~P→F6にペースト＋事業所名追加）'!Q734=4,'組織C③（②のG6~P→F6にペースト＋事業所名追加）'!J734,'組織C③（②のG6~P→F6にペースト＋事業所名追加）'!Q734=5,'組織C③（②のG6~P→F6にペースト＋事業所名追加）'!L734))</f>
        <v/>
      </c>
      <c r="I734" s="68" t="str">
        <f>IF('組織C③（②のG6~P→F6にペースト＋事業所名追加）'!C734="","",'組織C③（②のG6~P→F6にペースト＋事業所名追加）'!C734)</f>
        <v/>
      </c>
      <c r="J734" s="64"/>
    </row>
    <row r="735" spans="1:10">
      <c r="A735" s="64" t="s">
        <v>1637</v>
      </c>
      <c r="B735" s="79"/>
      <c r="C735" s="81" t="str" cm="1">
        <f t="array" ref="C735">_xlfn.IFS('組織C③（②のG6~P→F6にペースト＋事業所名追加）'!Q735="","",'組織C③（②のG6~P→F6にペースト＋事業所名追加）'!Q735=1,'組織C③（②のG6~P→F6にペースト＋事業所名追加）'!G735,'組織C③（②のG6~P→F6にペースト＋事業所名追加）'!Q735=2,'組織C③（②のG6~P→F6にペースト＋事業所名追加）'!I735,'組織C③（②のG6~P→F6にペースト＋事業所名追加）'!Q735=3,'組織C③（②のG6~P→F6にペースト＋事業所名追加）'!K735,'組織C③（②のG6~P→F6にペースト＋事業所名追加）'!Q735=4,'組織C③（②のG6~P→F6にペースト＋事業所名追加）'!M735,'組織C③（②のG6~P→F6にペースト＋事業所名追加）'!Q735=5,'組織C③（②のG6~P→F6にペースト＋事業所名追加）'!O735)</f>
        <v/>
      </c>
      <c r="D735" s="81" t="str" cm="1">
        <f t="array" ref="D735">_xlfn.IFS('組織C③（②のG6~P→F6にペースト＋事業所名追加）'!Q735="","",'組織C③（②のG6~P→F6にペースト＋事業所名追加）'!Q735=1,"",'組織C③（②のG6~P→F6にペースト＋事業所名追加）'!Q735=2,'組織C③（②のG6~P→F6にペースト＋事業所名追加）'!G735,'組織C③（②のG6~P→F6にペースト＋事業所名追加）'!Q735=3,'組織C③（②のG6~P→F6にペースト＋事業所名追加）'!I735,'組織C③（②のG6~P→F6にペースト＋事業所名追加）'!Q735=4,'組織C③（②のG6~P→F6にペースト＋事業所名追加）'!K735,'組織C③（②のG6~P→F6にペースト＋事業所名追加）'!Q735=5,'組織C③（②のG6~P→F6にペースト＋事業所名追加）'!M735)</f>
        <v/>
      </c>
      <c r="E735" s="64" t="str">
        <f t="shared" si="24"/>
        <v/>
      </c>
      <c r="F735" s="29" t="str">
        <f t="shared" si="23"/>
        <v/>
      </c>
      <c r="G735" s="68" t="str" cm="1">
        <f t="array" ref="G735">IF($G$6="","",_xlfn.IFS('組織C③（②のG6~P→F6にペースト＋事業所名追加）'!Q735="","",'組織C③（②のG6~P→F6にペースト＋事業所名追加）'!Q735=1,'組織C③（②のG6~P→F6にペースト＋事業所名追加）'!F735,'組織C③（②のG6~P→F6にペースト＋事業所名追加）'!Q735=2,'組織C③（②のG6~P→F6にペースト＋事業所名追加）'!H735,'組織C③（②のG6~P→F6にペースト＋事業所名追加）'!Q735=3,'組織C③（②のG6~P→F6にペースト＋事業所名追加）'!J735,'組織C③（②のG6~P→F6にペースト＋事業所名追加）'!Q735=4,'組織C③（②のG6~P→F6にペースト＋事業所名追加）'!L735,'組織C③（②のG6~P→F6にペースト＋事業所名追加）'!Q735=5,'組織C③（②のG6~P→F6にペースト＋事業所名追加）'!N735))</f>
        <v/>
      </c>
      <c r="H735" s="68" t="str" cm="1">
        <f t="array" ref="H735">IF($G$6="","",_xlfn.IFS('組織C③（②のG6~P→F6にペースト＋事業所名追加）'!Q735="","",'組織C③（②のG6~P→F6にペースト＋事業所名追加）'!Q735=1,"",'組織C③（②のG6~P→F6にペースト＋事業所名追加）'!Q735=2,'組織C③（②のG6~P→F6にペースト＋事業所名追加）'!F735,'組織C③（②のG6~P→F6にペースト＋事業所名追加）'!Q735=3,'組織C③（②のG6~P→F6にペースト＋事業所名追加）'!H735,'組織C③（②のG6~P→F6にペースト＋事業所名追加）'!Q735=4,'組織C③（②のG6~P→F6にペースト＋事業所名追加）'!J735,'組織C③（②のG6~P→F6にペースト＋事業所名追加）'!Q735=5,'組織C③（②のG6~P→F6にペースト＋事業所名追加）'!L735))</f>
        <v/>
      </c>
      <c r="I735" s="68" t="str">
        <f>IF('組織C③（②のG6~P→F6にペースト＋事業所名追加）'!C735="","",'組織C③（②のG6~P→F6にペースト＋事業所名追加）'!C735)</f>
        <v/>
      </c>
      <c r="J735" s="64"/>
    </row>
    <row r="736" spans="1:10">
      <c r="A736" s="64" t="s">
        <v>1638</v>
      </c>
      <c r="B736" s="79"/>
      <c r="C736" s="81" t="str" cm="1">
        <f t="array" ref="C736">_xlfn.IFS('組織C③（②のG6~P→F6にペースト＋事業所名追加）'!Q736="","",'組織C③（②のG6~P→F6にペースト＋事業所名追加）'!Q736=1,'組織C③（②のG6~P→F6にペースト＋事業所名追加）'!G736,'組織C③（②のG6~P→F6にペースト＋事業所名追加）'!Q736=2,'組織C③（②のG6~P→F6にペースト＋事業所名追加）'!I736,'組織C③（②のG6~P→F6にペースト＋事業所名追加）'!Q736=3,'組織C③（②のG6~P→F6にペースト＋事業所名追加）'!K736,'組織C③（②のG6~P→F6にペースト＋事業所名追加）'!Q736=4,'組織C③（②のG6~P→F6にペースト＋事業所名追加）'!M736,'組織C③（②のG6~P→F6にペースト＋事業所名追加）'!Q736=5,'組織C③（②のG6~P→F6にペースト＋事業所名追加）'!O736)</f>
        <v/>
      </c>
      <c r="D736" s="81" t="str" cm="1">
        <f t="array" ref="D736">_xlfn.IFS('組織C③（②のG6~P→F6にペースト＋事業所名追加）'!Q736="","",'組織C③（②のG6~P→F6にペースト＋事業所名追加）'!Q736=1,"",'組織C③（②のG6~P→F6にペースト＋事業所名追加）'!Q736=2,'組織C③（②のG6~P→F6にペースト＋事業所名追加）'!G736,'組織C③（②のG6~P→F6にペースト＋事業所名追加）'!Q736=3,'組織C③（②のG6~P→F6にペースト＋事業所名追加）'!I736,'組織C③（②のG6~P→F6にペースト＋事業所名追加）'!Q736=4,'組織C③（②のG6~P→F6にペースト＋事業所名追加）'!K736,'組織C③（②のG6~P→F6にペースト＋事業所名追加）'!Q736=5,'組織C③（②のG6~P→F6にペースト＋事業所名追加）'!M736)</f>
        <v/>
      </c>
      <c r="E736" s="64" t="str">
        <f t="shared" si="24"/>
        <v/>
      </c>
      <c r="F736" s="29" t="str">
        <f t="shared" si="23"/>
        <v/>
      </c>
      <c r="G736" s="68" t="str" cm="1">
        <f t="array" ref="G736">IF($G$6="","",_xlfn.IFS('組織C③（②のG6~P→F6にペースト＋事業所名追加）'!Q736="","",'組織C③（②のG6~P→F6にペースト＋事業所名追加）'!Q736=1,'組織C③（②のG6~P→F6にペースト＋事業所名追加）'!F736,'組織C③（②のG6~P→F6にペースト＋事業所名追加）'!Q736=2,'組織C③（②のG6~P→F6にペースト＋事業所名追加）'!H736,'組織C③（②のG6~P→F6にペースト＋事業所名追加）'!Q736=3,'組織C③（②のG6~P→F6にペースト＋事業所名追加）'!J736,'組織C③（②のG6~P→F6にペースト＋事業所名追加）'!Q736=4,'組織C③（②のG6~P→F6にペースト＋事業所名追加）'!L736,'組織C③（②のG6~P→F6にペースト＋事業所名追加）'!Q736=5,'組織C③（②のG6~P→F6にペースト＋事業所名追加）'!N736))</f>
        <v/>
      </c>
      <c r="H736" s="68" t="str" cm="1">
        <f t="array" ref="H736">IF($G$6="","",_xlfn.IFS('組織C③（②のG6~P→F6にペースト＋事業所名追加）'!Q736="","",'組織C③（②のG6~P→F6にペースト＋事業所名追加）'!Q736=1,"",'組織C③（②のG6~P→F6にペースト＋事業所名追加）'!Q736=2,'組織C③（②のG6~P→F6にペースト＋事業所名追加）'!F736,'組織C③（②のG6~P→F6にペースト＋事業所名追加）'!Q736=3,'組織C③（②のG6~P→F6にペースト＋事業所名追加）'!H736,'組織C③（②のG6~P→F6にペースト＋事業所名追加）'!Q736=4,'組織C③（②のG6~P→F6にペースト＋事業所名追加）'!J736,'組織C③（②のG6~P→F6にペースト＋事業所名追加）'!Q736=5,'組織C③（②のG6~P→F6にペースト＋事業所名追加）'!L736))</f>
        <v/>
      </c>
      <c r="I736" s="68" t="str">
        <f>IF('組織C③（②のG6~P→F6にペースト＋事業所名追加）'!C736="","",'組織C③（②のG6~P→F6にペースト＋事業所名追加）'!C736)</f>
        <v/>
      </c>
      <c r="J736" s="64"/>
    </row>
    <row r="737" spans="1:10">
      <c r="A737" s="64" t="s">
        <v>1639</v>
      </c>
      <c r="B737" s="79"/>
      <c r="C737" s="81" t="str" cm="1">
        <f t="array" ref="C737">_xlfn.IFS('組織C③（②のG6~P→F6にペースト＋事業所名追加）'!Q737="","",'組織C③（②のG6~P→F6にペースト＋事業所名追加）'!Q737=1,'組織C③（②のG6~P→F6にペースト＋事業所名追加）'!G737,'組織C③（②のG6~P→F6にペースト＋事業所名追加）'!Q737=2,'組織C③（②のG6~P→F6にペースト＋事業所名追加）'!I737,'組織C③（②のG6~P→F6にペースト＋事業所名追加）'!Q737=3,'組織C③（②のG6~P→F6にペースト＋事業所名追加）'!K737,'組織C③（②のG6~P→F6にペースト＋事業所名追加）'!Q737=4,'組織C③（②のG6~P→F6にペースト＋事業所名追加）'!M737,'組織C③（②のG6~P→F6にペースト＋事業所名追加）'!Q737=5,'組織C③（②のG6~P→F6にペースト＋事業所名追加）'!O737)</f>
        <v/>
      </c>
      <c r="D737" s="81" t="str" cm="1">
        <f t="array" ref="D737">_xlfn.IFS('組織C③（②のG6~P→F6にペースト＋事業所名追加）'!Q737="","",'組織C③（②のG6~P→F6にペースト＋事業所名追加）'!Q737=1,"",'組織C③（②のG6~P→F6にペースト＋事業所名追加）'!Q737=2,'組織C③（②のG6~P→F6にペースト＋事業所名追加）'!G737,'組織C③（②のG6~P→F6にペースト＋事業所名追加）'!Q737=3,'組織C③（②のG6~P→F6にペースト＋事業所名追加）'!I737,'組織C③（②のG6~P→F6にペースト＋事業所名追加）'!Q737=4,'組織C③（②のG6~P→F6にペースト＋事業所名追加）'!K737,'組織C③（②のG6~P→F6にペースト＋事業所名追加）'!Q737=5,'組織C③（②のG6~P→F6にペースト＋事業所名追加）'!M737)</f>
        <v/>
      </c>
      <c r="E737" s="64" t="str">
        <f t="shared" si="24"/>
        <v/>
      </c>
      <c r="F737" s="29" t="str">
        <f t="shared" si="23"/>
        <v/>
      </c>
      <c r="G737" s="68" t="str" cm="1">
        <f t="array" ref="G737">IF($G$6="","",_xlfn.IFS('組織C③（②のG6~P→F6にペースト＋事業所名追加）'!Q737="","",'組織C③（②のG6~P→F6にペースト＋事業所名追加）'!Q737=1,'組織C③（②のG6~P→F6にペースト＋事業所名追加）'!F737,'組織C③（②のG6~P→F6にペースト＋事業所名追加）'!Q737=2,'組織C③（②のG6~P→F6にペースト＋事業所名追加）'!H737,'組織C③（②のG6~P→F6にペースト＋事業所名追加）'!Q737=3,'組織C③（②のG6~P→F6にペースト＋事業所名追加）'!J737,'組織C③（②のG6~P→F6にペースト＋事業所名追加）'!Q737=4,'組織C③（②のG6~P→F6にペースト＋事業所名追加）'!L737,'組織C③（②のG6~P→F6にペースト＋事業所名追加）'!Q737=5,'組織C③（②のG6~P→F6にペースト＋事業所名追加）'!N737))</f>
        <v/>
      </c>
      <c r="H737" s="68" t="str" cm="1">
        <f t="array" ref="H737">IF($G$6="","",_xlfn.IFS('組織C③（②のG6~P→F6にペースト＋事業所名追加）'!Q737="","",'組織C③（②のG6~P→F6にペースト＋事業所名追加）'!Q737=1,"",'組織C③（②のG6~P→F6にペースト＋事業所名追加）'!Q737=2,'組織C③（②のG6~P→F6にペースト＋事業所名追加）'!F737,'組織C③（②のG6~P→F6にペースト＋事業所名追加）'!Q737=3,'組織C③（②のG6~P→F6にペースト＋事業所名追加）'!H737,'組織C③（②のG6~P→F6にペースト＋事業所名追加）'!Q737=4,'組織C③（②のG6~P→F6にペースト＋事業所名追加）'!J737,'組織C③（②のG6~P→F6にペースト＋事業所名追加）'!Q737=5,'組織C③（②のG6~P→F6にペースト＋事業所名追加）'!L737))</f>
        <v/>
      </c>
      <c r="I737" s="68" t="str">
        <f>IF('組織C③（②のG6~P→F6にペースト＋事業所名追加）'!C737="","",'組織C③（②のG6~P→F6にペースト＋事業所名追加）'!C737)</f>
        <v/>
      </c>
      <c r="J737" s="64"/>
    </row>
    <row r="738" spans="1:10">
      <c r="A738" s="64" t="s">
        <v>1640</v>
      </c>
      <c r="B738" s="79"/>
      <c r="C738" s="81" t="str" cm="1">
        <f t="array" ref="C738">_xlfn.IFS('組織C③（②のG6~P→F6にペースト＋事業所名追加）'!Q738="","",'組織C③（②のG6~P→F6にペースト＋事業所名追加）'!Q738=1,'組織C③（②のG6~P→F6にペースト＋事業所名追加）'!G738,'組織C③（②のG6~P→F6にペースト＋事業所名追加）'!Q738=2,'組織C③（②のG6~P→F6にペースト＋事業所名追加）'!I738,'組織C③（②のG6~P→F6にペースト＋事業所名追加）'!Q738=3,'組織C③（②のG6~P→F6にペースト＋事業所名追加）'!K738,'組織C③（②のG6~P→F6にペースト＋事業所名追加）'!Q738=4,'組織C③（②のG6~P→F6にペースト＋事業所名追加）'!M738,'組織C③（②のG6~P→F6にペースト＋事業所名追加）'!Q738=5,'組織C③（②のG6~P→F6にペースト＋事業所名追加）'!O738)</f>
        <v/>
      </c>
      <c r="D738" s="81" t="str" cm="1">
        <f t="array" ref="D738">_xlfn.IFS('組織C③（②のG6~P→F6にペースト＋事業所名追加）'!Q738="","",'組織C③（②のG6~P→F6にペースト＋事業所名追加）'!Q738=1,"",'組織C③（②のG6~P→F6にペースト＋事業所名追加）'!Q738=2,'組織C③（②のG6~P→F6にペースト＋事業所名追加）'!G738,'組織C③（②のG6~P→F6にペースト＋事業所名追加）'!Q738=3,'組織C③（②のG6~P→F6にペースト＋事業所名追加）'!I738,'組織C③（②のG6~P→F6にペースト＋事業所名追加）'!Q738=4,'組織C③（②のG6~P→F6にペースト＋事業所名追加）'!K738,'組織C③（②のG6~P→F6にペースト＋事業所名追加）'!Q738=5,'組織C③（②のG6~P→F6にペースト＋事業所名追加）'!M738)</f>
        <v/>
      </c>
      <c r="E738" s="64" t="str">
        <f t="shared" si="24"/>
        <v/>
      </c>
      <c r="F738" s="29" t="str">
        <f t="shared" si="23"/>
        <v/>
      </c>
      <c r="G738" s="68" t="str" cm="1">
        <f t="array" ref="G738">IF($G$6="","",_xlfn.IFS('組織C③（②のG6~P→F6にペースト＋事業所名追加）'!Q738="","",'組織C③（②のG6~P→F6にペースト＋事業所名追加）'!Q738=1,'組織C③（②のG6~P→F6にペースト＋事業所名追加）'!F738,'組織C③（②のG6~P→F6にペースト＋事業所名追加）'!Q738=2,'組織C③（②のG6~P→F6にペースト＋事業所名追加）'!H738,'組織C③（②のG6~P→F6にペースト＋事業所名追加）'!Q738=3,'組織C③（②のG6~P→F6にペースト＋事業所名追加）'!J738,'組織C③（②のG6~P→F6にペースト＋事業所名追加）'!Q738=4,'組織C③（②のG6~P→F6にペースト＋事業所名追加）'!L738,'組織C③（②のG6~P→F6にペースト＋事業所名追加）'!Q738=5,'組織C③（②のG6~P→F6にペースト＋事業所名追加）'!N738))</f>
        <v/>
      </c>
      <c r="H738" s="68" t="str" cm="1">
        <f t="array" ref="H738">IF($G$6="","",_xlfn.IFS('組織C③（②のG6~P→F6にペースト＋事業所名追加）'!Q738="","",'組織C③（②のG6~P→F6にペースト＋事業所名追加）'!Q738=1,"",'組織C③（②のG6~P→F6にペースト＋事業所名追加）'!Q738=2,'組織C③（②のG6~P→F6にペースト＋事業所名追加）'!F738,'組織C③（②のG6~P→F6にペースト＋事業所名追加）'!Q738=3,'組織C③（②のG6~P→F6にペースト＋事業所名追加）'!H738,'組織C③（②のG6~P→F6にペースト＋事業所名追加）'!Q738=4,'組織C③（②のG6~P→F6にペースト＋事業所名追加）'!J738,'組織C③（②のG6~P→F6にペースト＋事業所名追加）'!Q738=5,'組織C③（②のG6~P→F6にペースト＋事業所名追加）'!L738))</f>
        <v/>
      </c>
      <c r="I738" s="68" t="str">
        <f>IF('組織C③（②のG6~P→F6にペースト＋事業所名追加）'!C738="","",'組織C③（②のG6~P→F6にペースト＋事業所名追加）'!C738)</f>
        <v/>
      </c>
      <c r="J738" s="64"/>
    </row>
    <row r="739" spans="1:10">
      <c r="A739" s="64" t="s">
        <v>1641</v>
      </c>
      <c r="B739" s="79"/>
      <c r="C739" s="81" t="str" cm="1">
        <f t="array" ref="C739">_xlfn.IFS('組織C③（②のG6~P→F6にペースト＋事業所名追加）'!Q739="","",'組織C③（②のG6~P→F6にペースト＋事業所名追加）'!Q739=1,'組織C③（②のG6~P→F6にペースト＋事業所名追加）'!G739,'組織C③（②のG6~P→F6にペースト＋事業所名追加）'!Q739=2,'組織C③（②のG6~P→F6にペースト＋事業所名追加）'!I739,'組織C③（②のG6~P→F6にペースト＋事業所名追加）'!Q739=3,'組織C③（②のG6~P→F6にペースト＋事業所名追加）'!K739,'組織C③（②のG6~P→F6にペースト＋事業所名追加）'!Q739=4,'組織C③（②のG6~P→F6にペースト＋事業所名追加）'!M739,'組織C③（②のG6~P→F6にペースト＋事業所名追加）'!Q739=5,'組織C③（②のG6~P→F6にペースト＋事業所名追加）'!O739)</f>
        <v/>
      </c>
      <c r="D739" s="81" t="str" cm="1">
        <f t="array" ref="D739">_xlfn.IFS('組織C③（②のG6~P→F6にペースト＋事業所名追加）'!Q739="","",'組織C③（②のG6~P→F6にペースト＋事業所名追加）'!Q739=1,"",'組織C③（②のG6~P→F6にペースト＋事業所名追加）'!Q739=2,'組織C③（②のG6~P→F6にペースト＋事業所名追加）'!G739,'組織C③（②のG6~P→F6にペースト＋事業所名追加）'!Q739=3,'組織C③（②のG6~P→F6にペースト＋事業所名追加）'!I739,'組織C③（②のG6~P→F6にペースト＋事業所名追加）'!Q739=4,'組織C③（②のG6~P→F6にペースト＋事業所名追加）'!K739,'組織C③（②のG6~P→F6にペースト＋事業所名追加）'!Q739=5,'組織C③（②のG6~P→F6にペースト＋事業所名追加）'!M739)</f>
        <v/>
      </c>
      <c r="E739" s="64" t="str">
        <f t="shared" si="24"/>
        <v/>
      </c>
      <c r="F739" s="29" t="str">
        <f t="shared" si="23"/>
        <v/>
      </c>
      <c r="G739" s="68" t="str" cm="1">
        <f t="array" ref="G739">IF($G$6="","",_xlfn.IFS('組織C③（②のG6~P→F6にペースト＋事業所名追加）'!Q739="","",'組織C③（②のG6~P→F6にペースト＋事業所名追加）'!Q739=1,'組織C③（②のG6~P→F6にペースト＋事業所名追加）'!F739,'組織C③（②のG6~P→F6にペースト＋事業所名追加）'!Q739=2,'組織C③（②のG6~P→F6にペースト＋事業所名追加）'!H739,'組織C③（②のG6~P→F6にペースト＋事業所名追加）'!Q739=3,'組織C③（②のG6~P→F6にペースト＋事業所名追加）'!J739,'組織C③（②のG6~P→F6にペースト＋事業所名追加）'!Q739=4,'組織C③（②のG6~P→F6にペースト＋事業所名追加）'!L739,'組織C③（②のG6~P→F6にペースト＋事業所名追加）'!Q739=5,'組織C③（②のG6~P→F6にペースト＋事業所名追加）'!N739))</f>
        <v/>
      </c>
      <c r="H739" s="68" t="str" cm="1">
        <f t="array" ref="H739">IF($G$6="","",_xlfn.IFS('組織C③（②のG6~P→F6にペースト＋事業所名追加）'!Q739="","",'組織C③（②のG6~P→F6にペースト＋事業所名追加）'!Q739=1,"",'組織C③（②のG6~P→F6にペースト＋事業所名追加）'!Q739=2,'組織C③（②のG6~P→F6にペースト＋事業所名追加）'!F739,'組織C③（②のG6~P→F6にペースト＋事業所名追加）'!Q739=3,'組織C③（②のG6~P→F6にペースト＋事業所名追加）'!H739,'組織C③（②のG6~P→F6にペースト＋事業所名追加）'!Q739=4,'組織C③（②のG6~P→F6にペースト＋事業所名追加）'!J739,'組織C③（②のG6~P→F6にペースト＋事業所名追加）'!Q739=5,'組織C③（②のG6~P→F6にペースト＋事業所名追加）'!L739))</f>
        <v/>
      </c>
      <c r="I739" s="68" t="str">
        <f>IF('組織C③（②のG6~P→F6にペースト＋事業所名追加）'!C739="","",'組織C③（②のG6~P→F6にペースト＋事業所名追加）'!C739)</f>
        <v/>
      </c>
      <c r="J739" s="64"/>
    </row>
    <row r="740" spans="1:10">
      <c r="A740" s="64" t="s">
        <v>1642</v>
      </c>
      <c r="B740" s="79"/>
      <c r="C740" s="81" t="str" cm="1">
        <f t="array" ref="C740">_xlfn.IFS('組織C③（②のG6~P→F6にペースト＋事業所名追加）'!Q740="","",'組織C③（②のG6~P→F6にペースト＋事業所名追加）'!Q740=1,'組織C③（②のG6~P→F6にペースト＋事業所名追加）'!G740,'組織C③（②のG6~P→F6にペースト＋事業所名追加）'!Q740=2,'組織C③（②のG6~P→F6にペースト＋事業所名追加）'!I740,'組織C③（②のG6~P→F6にペースト＋事業所名追加）'!Q740=3,'組織C③（②のG6~P→F6にペースト＋事業所名追加）'!K740,'組織C③（②のG6~P→F6にペースト＋事業所名追加）'!Q740=4,'組織C③（②のG6~P→F6にペースト＋事業所名追加）'!M740,'組織C③（②のG6~P→F6にペースト＋事業所名追加）'!Q740=5,'組織C③（②のG6~P→F6にペースト＋事業所名追加）'!O740)</f>
        <v/>
      </c>
      <c r="D740" s="81" t="str" cm="1">
        <f t="array" ref="D740">_xlfn.IFS('組織C③（②のG6~P→F6にペースト＋事業所名追加）'!Q740="","",'組織C③（②のG6~P→F6にペースト＋事業所名追加）'!Q740=1,"",'組織C③（②のG6~P→F6にペースト＋事業所名追加）'!Q740=2,'組織C③（②のG6~P→F6にペースト＋事業所名追加）'!G740,'組織C③（②のG6~P→F6にペースト＋事業所名追加）'!Q740=3,'組織C③（②のG6~P→F6にペースト＋事業所名追加）'!I740,'組織C③（②のG6~P→F6にペースト＋事業所名追加）'!Q740=4,'組織C③（②のG6~P→F6にペースト＋事業所名追加）'!K740,'組織C③（②のG6~P→F6にペースト＋事業所名追加）'!Q740=5,'組織C③（②のG6~P→F6にペースト＋事業所名追加）'!M740)</f>
        <v/>
      </c>
      <c r="E740" s="64" t="str">
        <f t="shared" si="24"/>
        <v/>
      </c>
      <c r="F740" s="29" t="str">
        <f t="shared" si="23"/>
        <v/>
      </c>
      <c r="G740" s="68" t="str" cm="1">
        <f t="array" ref="G740">IF($G$6="","",_xlfn.IFS('組織C③（②のG6~P→F6にペースト＋事業所名追加）'!Q740="","",'組織C③（②のG6~P→F6にペースト＋事業所名追加）'!Q740=1,'組織C③（②のG6~P→F6にペースト＋事業所名追加）'!F740,'組織C③（②のG6~P→F6にペースト＋事業所名追加）'!Q740=2,'組織C③（②のG6~P→F6にペースト＋事業所名追加）'!H740,'組織C③（②のG6~P→F6にペースト＋事業所名追加）'!Q740=3,'組織C③（②のG6~P→F6にペースト＋事業所名追加）'!J740,'組織C③（②のG6~P→F6にペースト＋事業所名追加）'!Q740=4,'組織C③（②のG6~P→F6にペースト＋事業所名追加）'!L740,'組織C③（②のG6~P→F6にペースト＋事業所名追加）'!Q740=5,'組織C③（②のG6~P→F6にペースト＋事業所名追加）'!N740))</f>
        <v/>
      </c>
      <c r="H740" s="68" t="str" cm="1">
        <f t="array" ref="H740">IF($G$6="","",_xlfn.IFS('組織C③（②のG6~P→F6にペースト＋事業所名追加）'!Q740="","",'組織C③（②のG6~P→F6にペースト＋事業所名追加）'!Q740=1,"",'組織C③（②のG6~P→F6にペースト＋事業所名追加）'!Q740=2,'組織C③（②のG6~P→F6にペースト＋事業所名追加）'!F740,'組織C③（②のG6~P→F6にペースト＋事業所名追加）'!Q740=3,'組織C③（②のG6~P→F6にペースト＋事業所名追加）'!H740,'組織C③（②のG6~P→F6にペースト＋事業所名追加）'!Q740=4,'組織C③（②のG6~P→F6にペースト＋事業所名追加）'!J740,'組織C③（②のG6~P→F6にペースト＋事業所名追加）'!Q740=5,'組織C③（②のG6~P→F6にペースト＋事業所名追加）'!L740))</f>
        <v/>
      </c>
      <c r="I740" s="68" t="str">
        <f>IF('組織C③（②のG6~P→F6にペースト＋事業所名追加）'!C740="","",'組織C③（②のG6~P→F6にペースト＋事業所名追加）'!C740)</f>
        <v/>
      </c>
      <c r="J740" s="64"/>
    </row>
    <row r="741" spans="1:10">
      <c r="A741" s="64" t="s">
        <v>1643</v>
      </c>
      <c r="B741" s="79"/>
      <c r="C741" s="81" t="str" cm="1">
        <f t="array" ref="C741">_xlfn.IFS('組織C③（②のG6~P→F6にペースト＋事業所名追加）'!Q741="","",'組織C③（②のG6~P→F6にペースト＋事業所名追加）'!Q741=1,'組織C③（②のG6~P→F6にペースト＋事業所名追加）'!G741,'組織C③（②のG6~P→F6にペースト＋事業所名追加）'!Q741=2,'組織C③（②のG6~P→F6にペースト＋事業所名追加）'!I741,'組織C③（②のG6~P→F6にペースト＋事業所名追加）'!Q741=3,'組織C③（②のG6~P→F6にペースト＋事業所名追加）'!K741,'組織C③（②のG6~P→F6にペースト＋事業所名追加）'!Q741=4,'組織C③（②のG6~P→F6にペースト＋事業所名追加）'!M741,'組織C③（②のG6~P→F6にペースト＋事業所名追加）'!Q741=5,'組織C③（②のG6~P→F6にペースト＋事業所名追加）'!O741)</f>
        <v/>
      </c>
      <c r="D741" s="81" t="str" cm="1">
        <f t="array" ref="D741">_xlfn.IFS('組織C③（②のG6~P→F6にペースト＋事業所名追加）'!Q741="","",'組織C③（②のG6~P→F6にペースト＋事業所名追加）'!Q741=1,"",'組織C③（②のG6~P→F6にペースト＋事業所名追加）'!Q741=2,'組織C③（②のG6~P→F6にペースト＋事業所名追加）'!G741,'組織C③（②のG6~P→F6にペースト＋事業所名追加）'!Q741=3,'組織C③（②のG6~P→F6にペースト＋事業所名追加）'!I741,'組織C③（②のG6~P→F6にペースト＋事業所名追加）'!Q741=4,'組織C③（②のG6~P→F6にペースト＋事業所名追加）'!K741,'組織C③（②のG6~P→F6にペースト＋事業所名追加）'!Q741=5,'組織C③（②のG6~P→F6にペースト＋事業所名追加）'!M741)</f>
        <v/>
      </c>
      <c r="E741" s="64" t="str">
        <f t="shared" si="24"/>
        <v/>
      </c>
      <c r="F741" s="29" t="str">
        <f t="shared" si="23"/>
        <v/>
      </c>
      <c r="G741" s="68" t="str" cm="1">
        <f t="array" ref="G741">IF($G$6="","",_xlfn.IFS('組織C③（②のG6~P→F6にペースト＋事業所名追加）'!Q741="","",'組織C③（②のG6~P→F6にペースト＋事業所名追加）'!Q741=1,'組織C③（②のG6~P→F6にペースト＋事業所名追加）'!F741,'組織C③（②のG6~P→F6にペースト＋事業所名追加）'!Q741=2,'組織C③（②のG6~P→F6にペースト＋事業所名追加）'!H741,'組織C③（②のG6~P→F6にペースト＋事業所名追加）'!Q741=3,'組織C③（②のG6~P→F6にペースト＋事業所名追加）'!J741,'組織C③（②のG6~P→F6にペースト＋事業所名追加）'!Q741=4,'組織C③（②のG6~P→F6にペースト＋事業所名追加）'!L741,'組織C③（②のG6~P→F6にペースト＋事業所名追加）'!Q741=5,'組織C③（②のG6~P→F6にペースト＋事業所名追加）'!N741))</f>
        <v/>
      </c>
      <c r="H741" s="68" t="str" cm="1">
        <f t="array" ref="H741">IF($G$6="","",_xlfn.IFS('組織C③（②のG6~P→F6にペースト＋事業所名追加）'!Q741="","",'組織C③（②のG6~P→F6にペースト＋事業所名追加）'!Q741=1,"",'組織C③（②のG6~P→F6にペースト＋事業所名追加）'!Q741=2,'組織C③（②のG6~P→F6にペースト＋事業所名追加）'!F741,'組織C③（②のG6~P→F6にペースト＋事業所名追加）'!Q741=3,'組織C③（②のG6~P→F6にペースト＋事業所名追加）'!H741,'組織C③（②のG6~P→F6にペースト＋事業所名追加）'!Q741=4,'組織C③（②のG6~P→F6にペースト＋事業所名追加）'!J741,'組織C③（②のG6~P→F6にペースト＋事業所名追加）'!Q741=5,'組織C③（②のG6~P→F6にペースト＋事業所名追加）'!L741))</f>
        <v/>
      </c>
      <c r="I741" s="68" t="str">
        <f>IF('組織C③（②のG6~P→F6にペースト＋事業所名追加）'!C741="","",'組織C③（②のG6~P→F6にペースト＋事業所名追加）'!C741)</f>
        <v/>
      </c>
      <c r="J741" s="64"/>
    </row>
    <row r="742" spans="1:10">
      <c r="A742" s="64" t="s">
        <v>1644</v>
      </c>
      <c r="B742" s="79"/>
      <c r="C742" s="81" t="str" cm="1">
        <f t="array" ref="C742">_xlfn.IFS('組織C③（②のG6~P→F6にペースト＋事業所名追加）'!Q742="","",'組織C③（②のG6~P→F6にペースト＋事業所名追加）'!Q742=1,'組織C③（②のG6~P→F6にペースト＋事業所名追加）'!G742,'組織C③（②のG6~P→F6にペースト＋事業所名追加）'!Q742=2,'組織C③（②のG6~P→F6にペースト＋事業所名追加）'!I742,'組織C③（②のG6~P→F6にペースト＋事業所名追加）'!Q742=3,'組織C③（②のG6~P→F6にペースト＋事業所名追加）'!K742,'組織C③（②のG6~P→F6にペースト＋事業所名追加）'!Q742=4,'組織C③（②のG6~P→F6にペースト＋事業所名追加）'!M742,'組織C③（②のG6~P→F6にペースト＋事業所名追加）'!Q742=5,'組織C③（②のG6~P→F6にペースト＋事業所名追加）'!O742)</f>
        <v/>
      </c>
      <c r="D742" s="81" t="str" cm="1">
        <f t="array" ref="D742">_xlfn.IFS('組織C③（②のG6~P→F6にペースト＋事業所名追加）'!Q742="","",'組織C③（②のG6~P→F6にペースト＋事業所名追加）'!Q742=1,"",'組織C③（②のG6~P→F6にペースト＋事業所名追加）'!Q742=2,'組織C③（②のG6~P→F6にペースト＋事業所名追加）'!G742,'組織C③（②のG6~P→F6にペースト＋事業所名追加）'!Q742=3,'組織C③（②のG6~P→F6にペースト＋事業所名追加）'!I742,'組織C③（②のG6~P→F6にペースト＋事業所名追加）'!Q742=4,'組織C③（②のG6~P→F6にペースト＋事業所名追加）'!K742,'組織C③（②のG6~P→F6にペースト＋事業所名追加）'!Q742=5,'組織C③（②のG6~P→F6にペースト＋事業所名追加）'!M742)</f>
        <v/>
      </c>
      <c r="E742" s="64" t="str">
        <f t="shared" si="24"/>
        <v/>
      </c>
      <c r="F742" s="29" t="str">
        <f t="shared" si="23"/>
        <v/>
      </c>
      <c r="G742" s="68" t="str" cm="1">
        <f t="array" ref="G742">IF($G$6="","",_xlfn.IFS('組織C③（②のG6~P→F6にペースト＋事業所名追加）'!Q742="","",'組織C③（②のG6~P→F6にペースト＋事業所名追加）'!Q742=1,'組織C③（②のG6~P→F6にペースト＋事業所名追加）'!F742,'組織C③（②のG6~P→F6にペースト＋事業所名追加）'!Q742=2,'組織C③（②のG6~P→F6にペースト＋事業所名追加）'!H742,'組織C③（②のG6~P→F6にペースト＋事業所名追加）'!Q742=3,'組織C③（②のG6~P→F6にペースト＋事業所名追加）'!J742,'組織C③（②のG6~P→F6にペースト＋事業所名追加）'!Q742=4,'組織C③（②のG6~P→F6にペースト＋事業所名追加）'!L742,'組織C③（②のG6~P→F6にペースト＋事業所名追加）'!Q742=5,'組織C③（②のG6~P→F6にペースト＋事業所名追加）'!N742))</f>
        <v/>
      </c>
      <c r="H742" s="68" t="str" cm="1">
        <f t="array" ref="H742">IF($G$6="","",_xlfn.IFS('組織C③（②のG6~P→F6にペースト＋事業所名追加）'!Q742="","",'組織C③（②のG6~P→F6にペースト＋事業所名追加）'!Q742=1,"",'組織C③（②のG6~P→F6にペースト＋事業所名追加）'!Q742=2,'組織C③（②のG6~P→F6にペースト＋事業所名追加）'!F742,'組織C③（②のG6~P→F6にペースト＋事業所名追加）'!Q742=3,'組織C③（②のG6~P→F6にペースト＋事業所名追加）'!H742,'組織C③（②のG6~P→F6にペースト＋事業所名追加）'!Q742=4,'組織C③（②のG6~P→F6にペースト＋事業所名追加）'!J742,'組織C③（②のG6~P→F6にペースト＋事業所名追加）'!Q742=5,'組織C③（②のG6~P→F6にペースト＋事業所名追加）'!L742))</f>
        <v/>
      </c>
      <c r="I742" s="68" t="str">
        <f>IF('組織C③（②のG6~P→F6にペースト＋事業所名追加）'!C742="","",'組織C③（②のG6~P→F6にペースト＋事業所名追加）'!C742)</f>
        <v/>
      </c>
      <c r="J742" s="64"/>
    </row>
    <row r="743" spans="1:10">
      <c r="A743" s="64" t="s">
        <v>1645</v>
      </c>
      <c r="B743" s="79"/>
      <c r="C743" s="81" t="str" cm="1">
        <f t="array" ref="C743">_xlfn.IFS('組織C③（②のG6~P→F6にペースト＋事業所名追加）'!Q743="","",'組織C③（②のG6~P→F6にペースト＋事業所名追加）'!Q743=1,'組織C③（②のG6~P→F6にペースト＋事業所名追加）'!G743,'組織C③（②のG6~P→F6にペースト＋事業所名追加）'!Q743=2,'組織C③（②のG6~P→F6にペースト＋事業所名追加）'!I743,'組織C③（②のG6~P→F6にペースト＋事業所名追加）'!Q743=3,'組織C③（②のG6~P→F6にペースト＋事業所名追加）'!K743,'組織C③（②のG6~P→F6にペースト＋事業所名追加）'!Q743=4,'組織C③（②のG6~P→F6にペースト＋事業所名追加）'!M743,'組織C③（②のG6~P→F6にペースト＋事業所名追加）'!Q743=5,'組織C③（②のG6~P→F6にペースト＋事業所名追加）'!O743)</f>
        <v/>
      </c>
      <c r="D743" s="81" t="str" cm="1">
        <f t="array" ref="D743">_xlfn.IFS('組織C③（②のG6~P→F6にペースト＋事業所名追加）'!Q743="","",'組織C③（②のG6~P→F6にペースト＋事業所名追加）'!Q743=1,"",'組織C③（②のG6~P→F6にペースト＋事業所名追加）'!Q743=2,'組織C③（②のG6~P→F6にペースト＋事業所名追加）'!G743,'組織C③（②のG6~P→F6にペースト＋事業所名追加）'!Q743=3,'組織C③（②のG6~P→F6にペースト＋事業所名追加）'!I743,'組織C③（②のG6~P→F6にペースト＋事業所名追加）'!Q743=4,'組織C③（②のG6~P→F6にペースト＋事業所名追加）'!K743,'組織C③（②のG6~P→F6にペースト＋事業所名追加）'!Q743=5,'組織C③（②のG6~P→F6にペースト＋事業所名追加）'!M743)</f>
        <v/>
      </c>
      <c r="E743" s="64" t="str">
        <f t="shared" si="24"/>
        <v/>
      </c>
      <c r="F743" s="29" t="str">
        <f t="shared" si="23"/>
        <v/>
      </c>
      <c r="G743" s="68" t="str" cm="1">
        <f t="array" ref="G743">IF($G$6="","",_xlfn.IFS('組織C③（②のG6~P→F6にペースト＋事業所名追加）'!Q743="","",'組織C③（②のG6~P→F6にペースト＋事業所名追加）'!Q743=1,'組織C③（②のG6~P→F6にペースト＋事業所名追加）'!F743,'組織C③（②のG6~P→F6にペースト＋事業所名追加）'!Q743=2,'組織C③（②のG6~P→F6にペースト＋事業所名追加）'!H743,'組織C③（②のG6~P→F6にペースト＋事業所名追加）'!Q743=3,'組織C③（②のG6~P→F6にペースト＋事業所名追加）'!J743,'組織C③（②のG6~P→F6にペースト＋事業所名追加）'!Q743=4,'組織C③（②のG6~P→F6にペースト＋事業所名追加）'!L743,'組織C③（②のG6~P→F6にペースト＋事業所名追加）'!Q743=5,'組織C③（②のG6~P→F6にペースト＋事業所名追加）'!N743))</f>
        <v/>
      </c>
      <c r="H743" s="68" t="str" cm="1">
        <f t="array" ref="H743">IF($G$6="","",_xlfn.IFS('組織C③（②のG6~P→F6にペースト＋事業所名追加）'!Q743="","",'組織C③（②のG6~P→F6にペースト＋事業所名追加）'!Q743=1,"",'組織C③（②のG6~P→F6にペースト＋事業所名追加）'!Q743=2,'組織C③（②のG6~P→F6にペースト＋事業所名追加）'!F743,'組織C③（②のG6~P→F6にペースト＋事業所名追加）'!Q743=3,'組織C③（②のG6~P→F6にペースト＋事業所名追加）'!H743,'組織C③（②のG6~P→F6にペースト＋事業所名追加）'!Q743=4,'組織C③（②のG6~P→F6にペースト＋事業所名追加）'!J743,'組織C③（②のG6~P→F6にペースト＋事業所名追加）'!Q743=5,'組織C③（②のG6~P→F6にペースト＋事業所名追加）'!L743))</f>
        <v/>
      </c>
      <c r="I743" s="68" t="str">
        <f>IF('組織C③（②のG6~P→F6にペースト＋事業所名追加）'!C743="","",'組織C③（②のG6~P→F6にペースト＋事業所名追加）'!C743)</f>
        <v/>
      </c>
      <c r="J743" s="64"/>
    </row>
    <row r="744" spans="1:10">
      <c r="A744" s="64" t="s">
        <v>1646</v>
      </c>
      <c r="B744" s="79"/>
      <c r="C744" s="81" t="str" cm="1">
        <f t="array" ref="C744">_xlfn.IFS('組織C③（②のG6~P→F6にペースト＋事業所名追加）'!Q744="","",'組織C③（②のG6~P→F6にペースト＋事業所名追加）'!Q744=1,'組織C③（②のG6~P→F6にペースト＋事業所名追加）'!G744,'組織C③（②のG6~P→F6にペースト＋事業所名追加）'!Q744=2,'組織C③（②のG6~P→F6にペースト＋事業所名追加）'!I744,'組織C③（②のG6~P→F6にペースト＋事業所名追加）'!Q744=3,'組織C③（②のG6~P→F6にペースト＋事業所名追加）'!K744,'組織C③（②のG6~P→F6にペースト＋事業所名追加）'!Q744=4,'組織C③（②のG6~P→F6にペースト＋事業所名追加）'!M744,'組織C③（②のG6~P→F6にペースト＋事業所名追加）'!Q744=5,'組織C③（②のG6~P→F6にペースト＋事業所名追加）'!O744)</f>
        <v/>
      </c>
      <c r="D744" s="81" t="str" cm="1">
        <f t="array" ref="D744">_xlfn.IFS('組織C③（②のG6~P→F6にペースト＋事業所名追加）'!Q744="","",'組織C③（②のG6~P→F6にペースト＋事業所名追加）'!Q744=1,"",'組織C③（②のG6~P→F6にペースト＋事業所名追加）'!Q744=2,'組織C③（②のG6~P→F6にペースト＋事業所名追加）'!G744,'組織C③（②のG6~P→F6にペースト＋事業所名追加）'!Q744=3,'組織C③（②のG6~P→F6にペースト＋事業所名追加）'!I744,'組織C③（②のG6~P→F6にペースト＋事業所名追加）'!Q744=4,'組織C③（②のG6~P→F6にペースト＋事業所名追加）'!K744,'組織C③（②のG6~P→F6にペースト＋事業所名追加）'!Q744=5,'組織C③（②のG6~P→F6にペースト＋事業所名追加）'!M744)</f>
        <v/>
      </c>
      <c r="E744" s="64" t="str">
        <f t="shared" si="24"/>
        <v/>
      </c>
      <c r="F744" s="29" t="str">
        <f t="shared" si="23"/>
        <v/>
      </c>
      <c r="G744" s="68" t="str" cm="1">
        <f t="array" ref="G744">IF($G$6="","",_xlfn.IFS('組織C③（②のG6~P→F6にペースト＋事業所名追加）'!Q744="","",'組織C③（②のG6~P→F6にペースト＋事業所名追加）'!Q744=1,'組織C③（②のG6~P→F6にペースト＋事業所名追加）'!F744,'組織C③（②のG6~P→F6にペースト＋事業所名追加）'!Q744=2,'組織C③（②のG6~P→F6にペースト＋事業所名追加）'!H744,'組織C③（②のG6~P→F6にペースト＋事業所名追加）'!Q744=3,'組織C③（②のG6~P→F6にペースト＋事業所名追加）'!J744,'組織C③（②のG6~P→F6にペースト＋事業所名追加）'!Q744=4,'組織C③（②のG6~P→F6にペースト＋事業所名追加）'!L744,'組織C③（②のG6~P→F6にペースト＋事業所名追加）'!Q744=5,'組織C③（②のG6~P→F6にペースト＋事業所名追加）'!N744))</f>
        <v/>
      </c>
      <c r="H744" s="68" t="str" cm="1">
        <f t="array" ref="H744">IF($G$6="","",_xlfn.IFS('組織C③（②のG6~P→F6にペースト＋事業所名追加）'!Q744="","",'組織C③（②のG6~P→F6にペースト＋事業所名追加）'!Q744=1,"",'組織C③（②のG6~P→F6にペースト＋事業所名追加）'!Q744=2,'組織C③（②のG6~P→F6にペースト＋事業所名追加）'!F744,'組織C③（②のG6~P→F6にペースト＋事業所名追加）'!Q744=3,'組織C③（②のG6~P→F6にペースト＋事業所名追加）'!H744,'組織C③（②のG6~P→F6にペースト＋事業所名追加）'!Q744=4,'組織C③（②のG6~P→F6にペースト＋事業所名追加）'!J744,'組織C③（②のG6~P→F6にペースト＋事業所名追加）'!Q744=5,'組織C③（②のG6~P→F6にペースト＋事業所名追加）'!L744))</f>
        <v/>
      </c>
      <c r="I744" s="68" t="str">
        <f>IF('組織C③（②のG6~P→F6にペースト＋事業所名追加）'!C744="","",'組織C③（②のG6~P→F6にペースト＋事業所名追加）'!C744)</f>
        <v/>
      </c>
      <c r="J744" s="64"/>
    </row>
    <row r="745" spans="1:10">
      <c r="A745" s="64" t="s">
        <v>1647</v>
      </c>
      <c r="B745" s="79"/>
      <c r="C745" s="81" t="str" cm="1">
        <f t="array" ref="C745">_xlfn.IFS('組織C③（②のG6~P→F6にペースト＋事業所名追加）'!Q745="","",'組織C③（②のG6~P→F6にペースト＋事業所名追加）'!Q745=1,'組織C③（②のG6~P→F6にペースト＋事業所名追加）'!G745,'組織C③（②のG6~P→F6にペースト＋事業所名追加）'!Q745=2,'組織C③（②のG6~P→F6にペースト＋事業所名追加）'!I745,'組織C③（②のG6~P→F6にペースト＋事業所名追加）'!Q745=3,'組織C③（②のG6~P→F6にペースト＋事業所名追加）'!K745,'組織C③（②のG6~P→F6にペースト＋事業所名追加）'!Q745=4,'組織C③（②のG6~P→F6にペースト＋事業所名追加）'!M745,'組織C③（②のG6~P→F6にペースト＋事業所名追加）'!Q745=5,'組織C③（②のG6~P→F6にペースト＋事業所名追加）'!O745)</f>
        <v/>
      </c>
      <c r="D745" s="81" t="str" cm="1">
        <f t="array" ref="D745">_xlfn.IFS('組織C③（②のG6~P→F6にペースト＋事業所名追加）'!Q745="","",'組織C③（②のG6~P→F6にペースト＋事業所名追加）'!Q745=1,"",'組織C③（②のG6~P→F6にペースト＋事業所名追加）'!Q745=2,'組織C③（②のG6~P→F6にペースト＋事業所名追加）'!G745,'組織C③（②のG6~P→F6にペースト＋事業所名追加）'!Q745=3,'組織C③（②のG6~P→F6にペースト＋事業所名追加）'!I745,'組織C③（②のG6~P→F6にペースト＋事業所名追加）'!Q745=4,'組織C③（②のG6~P→F6にペースト＋事業所名追加）'!K745,'組織C③（②のG6~P→F6にペースト＋事業所名追加）'!Q745=5,'組織C③（②のG6~P→F6にペースト＋事業所名追加）'!M745)</f>
        <v/>
      </c>
      <c r="E745" s="64" t="str">
        <f t="shared" si="24"/>
        <v/>
      </c>
      <c r="F745" s="29" t="str">
        <f t="shared" si="23"/>
        <v/>
      </c>
      <c r="G745" s="68" t="str" cm="1">
        <f t="array" ref="G745">IF($G$6="","",_xlfn.IFS('組織C③（②のG6~P→F6にペースト＋事業所名追加）'!Q745="","",'組織C③（②のG6~P→F6にペースト＋事業所名追加）'!Q745=1,'組織C③（②のG6~P→F6にペースト＋事業所名追加）'!F745,'組織C③（②のG6~P→F6にペースト＋事業所名追加）'!Q745=2,'組織C③（②のG6~P→F6にペースト＋事業所名追加）'!H745,'組織C③（②のG6~P→F6にペースト＋事業所名追加）'!Q745=3,'組織C③（②のG6~P→F6にペースト＋事業所名追加）'!J745,'組織C③（②のG6~P→F6にペースト＋事業所名追加）'!Q745=4,'組織C③（②のG6~P→F6にペースト＋事業所名追加）'!L745,'組織C③（②のG6~P→F6にペースト＋事業所名追加）'!Q745=5,'組織C③（②のG6~P→F6にペースト＋事業所名追加）'!N745))</f>
        <v/>
      </c>
      <c r="H745" s="68" t="str" cm="1">
        <f t="array" ref="H745">IF($G$6="","",_xlfn.IFS('組織C③（②のG6~P→F6にペースト＋事業所名追加）'!Q745="","",'組織C③（②のG6~P→F6にペースト＋事業所名追加）'!Q745=1,"",'組織C③（②のG6~P→F6にペースト＋事業所名追加）'!Q745=2,'組織C③（②のG6~P→F6にペースト＋事業所名追加）'!F745,'組織C③（②のG6~P→F6にペースト＋事業所名追加）'!Q745=3,'組織C③（②のG6~P→F6にペースト＋事業所名追加）'!H745,'組織C③（②のG6~P→F6にペースト＋事業所名追加）'!Q745=4,'組織C③（②のG6~P→F6にペースト＋事業所名追加）'!J745,'組織C③（②のG6~P→F6にペースト＋事業所名追加）'!Q745=5,'組織C③（②のG6~P→F6にペースト＋事業所名追加）'!L745))</f>
        <v/>
      </c>
      <c r="I745" s="68" t="str">
        <f>IF('組織C③（②のG6~P→F6にペースト＋事業所名追加）'!C745="","",'組織C③（②のG6~P→F6にペースト＋事業所名追加）'!C745)</f>
        <v/>
      </c>
      <c r="J745" s="64"/>
    </row>
    <row r="746" spans="1:10">
      <c r="A746" s="64" t="s">
        <v>1648</v>
      </c>
      <c r="B746" s="79"/>
      <c r="C746" s="81" t="str" cm="1">
        <f t="array" ref="C746">_xlfn.IFS('組織C③（②のG6~P→F6にペースト＋事業所名追加）'!Q746="","",'組織C③（②のG6~P→F6にペースト＋事業所名追加）'!Q746=1,'組織C③（②のG6~P→F6にペースト＋事業所名追加）'!G746,'組織C③（②のG6~P→F6にペースト＋事業所名追加）'!Q746=2,'組織C③（②のG6~P→F6にペースト＋事業所名追加）'!I746,'組織C③（②のG6~P→F6にペースト＋事業所名追加）'!Q746=3,'組織C③（②のG6~P→F6にペースト＋事業所名追加）'!K746,'組織C③（②のG6~P→F6にペースト＋事業所名追加）'!Q746=4,'組織C③（②のG6~P→F6にペースト＋事業所名追加）'!M746,'組織C③（②のG6~P→F6にペースト＋事業所名追加）'!Q746=5,'組織C③（②のG6~P→F6にペースト＋事業所名追加）'!O746)</f>
        <v/>
      </c>
      <c r="D746" s="81" t="str" cm="1">
        <f t="array" ref="D746">_xlfn.IFS('組織C③（②のG6~P→F6にペースト＋事業所名追加）'!Q746="","",'組織C③（②のG6~P→F6にペースト＋事業所名追加）'!Q746=1,"",'組織C③（②のG6~P→F6にペースト＋事業所名追加）'!Q746=2,'組織C③（②のG6~P→F6にペースト＋事業所名追加）'!G746,'組織C③（②のG6~P→F6にペースト＋事業所名追加）'!Q746=3,'組織C③（②のG6~P→F6にペースト＋事業所名追加）'!I746,'組織C③（②のG6~P→F6にペースト＋事業所名追加）'!Q746=4,'組織C③（②のG6~P→F6にペースト＋事業所名追加）'!K746,'組織C③（②のG6~P→F6にペースト＋事業所名追加）'!Q746=5,'組織C③（②のG6~P→F6にペースト＋事業所名追加）'!M746)</f>
        <v/>
      </c>
      <c r="E746" s="64" t="str">
        <f t="shared" si="24"/>
        <v/>
      </c>
      <c r="F746" s="29" t="str">
        <f t="shared" si="23"/>
        <v/>
      </c>
      <c r="G746" s="68" t="str" cm="1">
        <f t="array" ref="G746">IF($G$6="","",_xlfn.IFS('組織C③（②のG6~P→F6にペースト＋事業所名追加）'!Q746="","",'組織C③（②のG6~P→F6にペースト＋事業所名追加）'!Q746=1,'組織C③（②のG6~P→F6にペースト＋事業所名追加）'!F746,'組織C③（②のG6~P→F6にペースト＋事業所名追加）'!Q746=2,'組織C③（②のG6~P→F6にペースト＋事業所名追加）'!H746,'組織C③（②のG6~P→F6にペースト＋事業所名追加）'!Q746=3,'組織C③（②のG6~P→F6にペースト＋事業所名追加）'!J746,'組織C③（②のG6~P→F6にペースト＋事業所名追加）'!Q746=4,'組織C③（②のG6~P→F6にペースト＋事業所名追加）'!L746,'組織C③（②のG6~P→F6にペースト＋事業所名追加）'!Q746=5,'組織C③（②のG6~P→F6にペースト＋事業所名追加）'!N746))</f>
        <v/>
      </c>
      <c r="H746" s="68" t="str" cm="1">
        <f t="array" ref="H746">IF($G$6="","",_xlfn.IFS('組織C③（②のG6~P→F6にペースト＋事業所名追加）'!Q746="","",'組織C③（②のG6~P→F6にペースト＋事業所名追加）'!Q746=1,"",'組織C③（②のG6~P→F6にペースト＋事業所名追加）'!Q746=2,'組織C③（②のG6~P→F6にペースト＋事業所名追加）'!F746,'組織C③（②のG6~P→F6にペースト＋事業所名追加）'!Q746=3,'組織C③（②のG6~P→F6にペースト＋事業所名追加）'!H746,'組織C③（②のG6~P→F6にペースト＋事業所名追加）'!Q746=4,'組織C③（②のG6~P→F6にペースト＋事業所名追加）'!J746,'組織C③（②のG6~P→F6にペースト＋事業所名追加）'!Q746=5,'組織C③（②のG6~P→F6にペースト＋事業所名追加）'!L746))</f>
        <v/>
      </c>
      <c r="I746" s="68" t="str">
        <f>IF('組織C③（②のG6~P→F6にペースト＋事業所名追加）'!C746="","",'組織C③（②のG6~P→F6にペースト＋事業所名追加）'!C746)</f>
        <v/>
      </c>
      <c r="J746" s="64"/>
    </row>
    <row r="747" spans="1:10">
      <c r="A747" s="64" t="s">
        <v>1649</v>
      </c>
      <c r="B747" s="79"/>
      <c r="C747" s="81" t="str" cm="1">
        <f t="array" ref="C747">_xlfn.IFS('組織C③（②のG6~P→F6にペースト＋事業所名追加）'!Q747="","",'組織C③（②のG6~P→F6にペースト＋事業所名追加）'!Q747=1,'組織C③（②のG6~P→F6にペースト＋事業所名追加）'!G747,'組織C③（②のG6~P→F6にペースト＋事業所名追加）'!Q747=2,'組織C③（②のG6~P→F6にペースト＋事業所名追加）'!I747,'組織C③（②のG6~P→F6にペースト＋事業所名追加）'!Q747=3,'組織C③（②のG6~P→F6にペースト＋事業所名追加）'!K747,'組織C③（②のG6~P→F6にペースト＋事業所名追加）'!Q747=4,'組織C③（②のG6~P→F6にペースト＋事業所名追加）'!M747,'組織C③（②のG6~P→F6にペースト＋事業所名追加）'!Q747=5,'組織C③（②のG6~P→F6にペースト＋事業所名追加）'!O747)</f>
        <v/>
      </c>
      <c r="D747" s="81" t="str" cm="1">
        <f t="array" ref="D747">_xlfn.IFS('組織C③（②のG6~P→F6にペースト＋事業所名追加）'!Q747="","",'組織C③（②のG6~P→F6にペースト＋事業所名追加）'!Q747=1,"",'組織C③（②のG6~P→F6にペースト＋事業所名追加）'!Q747=2,'組織C③（②のG6~P→F6にペースト＋事業所名追加）'!G747,'組織C③（②のG6~P→F6にペースト＋事業所名追加）'!Q747=3,'組織C③（②のG6~P→F6にペースト＋事業所名追加）'!I747,'組織C③（②のG6~P→F6にペースト＋事業所名追加）'!Q747=4,'組織C③（②のG6~P→F6にペースト＋事業所名追加）'!K747,'組織C③（②のG6~P→F6にペースト＋事業所名追加）'!Q747=5,'組織C③（②のG6~P→F6にペースト＋事業所名追加）'!M747)</f>
        <v/>
      </c>
      <c r="E747" s="64" t="str">
        <f t="shared" si="24"/>
        <v/>
      </c>
      <c r="F747" s="29" t="str">
        <f t="shared" si="23"/>
        <v/>
      </c>
      <c r="G747" s="68" t="str" cm="1">
        <f t="array" ref="G747">IF($G$6="","",_xlfn.IFS('組織C③（②のG6~P→F6にペースト＋事業所名追加）'!Q747="","",'組織C③（②のG6~P→F6にペースト＋事業所名追加）'!Q747=1,'組織C③（②のG6~P→F6にペースト＋事業所名追加）'!F747,'組織C③（②のG6~P→F6にペースト＋事業所名追加）'!Q747=2,'組織C③（②のG6~P→F6にペースト＋事業所名追加）'!H747,'組織C③（②のG6~P→F6にペースト＋事業所名追加）'!Q747=3,'組織C③（②のG6~P→F6にペースト＋事業所名追加）'!J747,'組織C③（②のG6~P→F6にペースト＋事業所名追加）'!Q747=4,'組織C③（②のG6~P→F6にペースト＋事業所名追加）'!L747,'組織C③（②のG6~P→F6にペースト＋事業所名追加）'!Q747=5,'組織C③（②のG6~P→F6にペースト＋事業所名追加）'!N747))</f>
        <v/>
      </c>
      <c r="H747" s="68" t="str" cm="1">
        <f t="array" ref="H747">IF($G$6="","",_xlfn.IFS('組織C③（②のG6~P→F6にペースト＋事業所名追加）'!Q747="","",'組織C③（②のG6~P→F6にペースト＋事業所名追加）'!Q747=1,"",'組織C③（②のG6~P→F6にペースト＋事業所名追加）'!Q747=2,'組織C③（②のG6~P→F6にペースト＋事業所名追加）'!F747,'組織C③（②のG6~P→F6にペースト＋事業所名追加）'!Q747=3,'組織C③（②のG6~P→F6にペースト＋事業所名追加）'!H747,'組織C③（②のG6~P→F6にペースト＋事業所名追加）'!Q747=4,'組織C③（②のG6~P→F6にペースト＋事業所名追加）'!J747,'組織C③（②のG6~P→F6にペースト＋事業所名追加）'!Q747=5,'組織C③（②のG6~P→F6にペースト＋事業所名追加）'!L747))</f>
        <v/>
      </c>
      <c r="I747" s="68" t="str">
        <f>IF('組織C③（②のG6~P→F6にペースト＋事業所名追加）'!C747="","",'組織C③（②のG6~P→F6にペースト＋事業所名追加）'!C747)</f>
        <v/>
      </c>
      <c r="J747" s="64"/>
    </row>
    <row r="748" spans="1:10">
      <c r="A748" s="64" t="s">
        <v>1650</v>
      </c>
      <c r="B748" s="79"/>
      <c r="C748" s="81" t="str" cm="1">
        <f t="array" ref="C748">_xlfn.IFS('組織C③（②のG6~P→F6にペースト＋事業所名追加）'!Q748="","",'組織C③（②のG6~P→F6にペースト＋事業所名追加）'!Q748=1,'組織C③（②のG6~P→F6にペースト＋事業所名追加）'!G748,'組織C③（②のG6~P→F6にペースト＋事業所名追加）'!Q748=2,'組織C③（②のG6~P→F6にペースト＋事業所名追加）'!I748,'組織C③（②のG6~P→F6にペースト＋事業所名追加）'!Q748=3,'組織C③（②のG6~P→F6にペースト＋事業所名追加）'!K748,'組織C③（②のG6~P→F6にペースト＋事業所名追加）'!Q748=4,'組織C③（②のG6~P→F6にペースト＋事業所名追加）'!M748,'組織C③（②のG6~P→F6にペースト＋事業所名追加）'!Q748=5,'組織C③（②のG6~P→F6にペースト＋事業所名追加）'!O748)</f>
        <v/>
      </c>
      <c r="D748" s="81" t="str" cm="1">
        <f t="array" ref="D748">_xlfn.IFS('組織C③（②のG6~P→F6にペースト＋事業所名追加）'!Q748="","",'組織C③（②のG6~P→F6にペースト＋事業所名追加）'!Q748=1,"",'組織C③（②のG6~P→F6にペースト＋事業所名追加）'!Q748=2,'組織C③（②のG6~P→F6にペースト＋事業所名追加）'!G748,'組織C③（②のG6~P→F6にペースト＋事業所名追加）'!Q748=3,'組織C③（②のG6~P→F6にペースト＋事業所名追加）'!I748,'組織C③（②のG6~P→F6にペースト＋事業所名追加）'!Q748=4,'組織C③（②のG6~P→F6にペースト＋事業所名追加）'!K748,'組織C③（②のG6~P→F6にペースト＋事業所名追加）'!Q748=5,'組織C③（②のG6~P→F6にペースト＋事業所名追加）'!M748)</f>
        <v/>
      </c>
      <c r="E748" s="64" t="str">
        <f t="shared" si="24"/>
        <v/>
      </c>
      <c r="F748" s="29" t="str">
        <f t="shared" si="23"/>
        <v/>
      </c>
      <c r="G748" s="68" t="str" cm="1">
        <f t="array" ref="G748">IF($G$6="","",_xlfn.IFS('組織C③（②のG6~P→F6にペースト＋事業所名追加）'!Q748="","",'組織C③（②のG6~P→F6にペースト＋事業所名追加）'!Q748=1,'組織C③（②のG6~P→F6にペースト＋事業所名追加）'!F748,'組織C③（②のG6~P→F6にペースト＋事業所名追加）'!Q748=2,'組織C③（②のG6~P→F6にペースト＋事業所名追加）'!H748,'組織C③（②のG6~P→F6にペースト＋事業所名追加）'!Q748=3,'組織C③（②のG6~P→F6にペースト＋事業所名追加）'!J748,'組織C③（②のG6~P→F6にペースト＋事業所名追加）'!Q748=4,'組織C③（②のG6~P→F6にペースト＋事業所名追加）'!L748,'組織C③（②のG6~P→F6にペースト＋事業所名追加）'!Q748=5,'組織C③（②のG6~P→F6にペースト＋事業所名追加）'!N748))</f>
        <v/>
      </c>
      <c r="H748" s="68" t="str" cm="1">
        <f t="array" ref="H748">IF($G$6="","",_xlfn.IFS('組織C③（②のG6~P→F6にペースト＋事業所名追加）'!Q748="","",'組織C③（②のG6~P→F6にペースト＋事業所名追加）'!Q748=1,"",'組織C③（②のG6~P→F6にペースト＋事業所名追加）'!Q748=2,'組織C③（②のG6~P→F6にペースト＋事業所名追加）'!F748,'組織C③（②のG6~P→F6にペースト＋事業所名追加）'!Q748=3,'組織C③（②のG6~P→F6にペースト＋事業所名追加）'!H748,'組織C③（②のG6~P→F6にペースト＋事業所名追加）'!Q748=4,'組織C③（②のG6~P→F6にペースト＋事業所名追加）'!J748,'組織C③（②のG6~P→F6にペースト＋事業所名追加）'!Q748=5,'組織C③（②のG6~P→F6にペースト＋事業所名追加）'!L748))</f>
        <v/>
      </c>
      <c r="I748" s="68" t="str">
        <f>IF('組織C③（②のG6~P→F6にペースト＋事業所名追加）'!C748="","",'組織C③（②のG6~P→F6にペースト＋事業所名追加）'!C748)</f>
        <v/>
      </c>
      <c r="J748" s="64"/>
    </row>
    <row r="749" spans="1:10">
      <c r="A749" s="64" t="s">
        <v>1651</v>
      </c>
      <c r="B749" s="79"/>
      <c r="C749" s="81" t="str" cm="1">
        <f t="array" ref="C749">_xlfn.IFS('組織C③（②のG6~P→F6にペースト＋事業所名追加）'!Q749="","",'組織C③（②のG6~P→F6にペースト＋事業所名追加）'!Q749=1,'組織C③（②のG6~P→F6にペースト＋事業所名追加）'!G749,'組織C③（②のG6~P→F6にペースト＋事業所名追加）'!Q749=2,'組織C③（②のG6~P→F6にペースト＋事業所名追加）'!I749,'組織C③（②のG6~P→F6にペースト＋事業所名追加）'!Q749=3,'組織C③（②のG6~P→F6にペースト＋事業所名追加）'!K749,'組織C③（②のG6~P→F6にペースト＋事業所名追加）'!Q749=4,'組織C③（②のG6~P→F6にペースト＋事業所名追加）'!M749,'組織C③（②のG6~P→F6にペースト＋事業所名追加）'!Q749=5,'組織C③（②のG6~P→F6にペースト＋事業所名追加）'!O749)</f>
        <v/>
      </c>
      <c r="D749" s="81" t="str" cm="1">
        <f t="array" ref="D749">_xlfn.IFS('組織C③（②のG6~P→F6にペースト＋事業所名追加）'!Q749="","",'組織C③（②のG6~P→F6にペースト＋事業所名追加）'!Q749=1,"",'組織C③（②のG6~P→F6にペースト＋事業所名追加）'!Q749=2,'組織C③（②のG6~P→F6にペースト＋事業所名追加）'!G749,'組織C③（②のG6~P→F6にペースト＋事業所名追加）'!Q749=3,'組織C③（②のG6~P→F6にペースト＋事業所名追加）'!I749,'組織C③（②のG6~P→F6にペースト＋事業所名追加）'!Q749=4,'組織C③（②のG6~P→F6にペースト＋事業所名追加）'!K749,'組織C③（②のG6~P→F6にペースト＋事業所名追加）'!Q749=5,'組織C③（②のG6~P→F6にペースト＋事業所名追加）'!M749)</f>
        <v/>
      </c>
      <c r="E749" s="64" t="str">
        <f t="shared" si="24"/>
        <v/>
      </c>
      <c r="F749" s="29" t="str">
        <f t="shared" si="23"/>
        <v/>
      </c>
      <c r="G749" s="68" t="str" cm="1">
        <f t="array" ref="G749">IF($G$6="","",_xlfn.IFS('組織C③（②のG6~P→F6にペースト＋事業所名追加）'!Q749="","",'組織C③（②のG6~P→F6にペースト＋事業所名追加）'!Q749=1,'組織C③（②のG6~P→F6にペースト＋事業所名追加）'!F749,'組織C③（②のG6~P→F6にペースト＋事業所名追加）'!Q749=2,'組織C③（②のG6~P→F6にペースト＋事業所名追加）'!H749,'組織C③（②のG6~P→F6にペースト＋事業所名追加）'!Q749=3,'組織C③（②のG6~P→F6にペースト＋事業所名追加）'!J749,'組織C③（②のG6~P→F6にペースト＋事業所名追加）'!Q749=4,'組織C③（②のG6~P→F6にペースト＋事業所名追加）'!L749,'組織C③（②のG6~P→F6にペースト＋事業所名追加）'!Q749=5,'組織C③（②のG6~P→F6にペースト＋事業所名追加）'!N749))</f>
        <v/>
      </c>
      <c r="H749" s="68" t="str" cm="1">
        <f t="array" ref="H749">IF($G$6="","",_xlfn.IFS('組織C③（②のG6~P→F6にペースト＋事業所名追加）'!Q749="","",'組織C③（②のG6~P→F6にペースト＋事業所名追加）'!Q749=1,"",'組織C③（②のG6~P→F6にペースト＋事業所名追加）'!Q749=2,'組織C③（②のG6~P→F6にペースト＋事業所名追加）'!F749,'組織C③（②のG6~P→F6にペースト＋事業所名追加）'!Q749=3,'組織C③（②のG6~P→F6にペースト＋事業所名追加）'!H749,'組織C③（②のG6~P→F6にペースト＋事業所名追加）'!Q749=4,'組織C③（②のG6~P→F6にペースト＋事業所名追加）'!J749,'組織C③（②のG6~P→F6にペースト＋事業所名追加）'!Q749=5,'組織C③（②のG6~P→F6にペースト＋事業所名追加）'!L749))</f>
        <v/>
      </c>
      <c r="I749" s="68" t="str">
        <f>IF('組織C③（②のG6~P→F6にペースト＋事業所名追加）'!C749="","",'組織C③（②のG6~P→F6にペースト＋事業所名追加）'!C749)</f>
        <v/>
      </c>
      <c r="J749" s="64"/>
    </row>
    <row r="750" spans="1:10">
      <c r="A750" s="64" t="s">
        <v>1652</v>
      </c>
      <c r="B750" s="79"/>
      <c r="C750" s="81" t="str" cm="1">
        <f t="array" ref="C750">_xlfn.IFS('組織C③（②のG6~P→F6にペースト＋事業所名追加）'!Q750="","",'組織C③（②のG6~P→F6にペースト＋事業所名追加）'!Q750=1,'組織C③（②のG6~P→F6にペースト＋事業所名追加）'!G750,'組織C③（②のG6~P→F6にペースト＋事業所名追加）'!Q750=2,'組織C③（②のG6~P→F6にペースト＋事業所名追加）'!I750,'組織C③（②のG6~P→F6にペースト＋事業所名追加）'!Q750=3,'組織C③（②のG6~P→F6にペースト＋事業所名追加）'!K750,'組織C③（②のG6~P→F6にペースト＋事業所名追加）'!Q750=4,'組織C③（②のG6~P→F6にペースト＋事業所名追加）'!M750,'組織C③（②のG6~P→F6にペースト＋事業所名追加）'!Q750=5,'組織C③（②のG6~P→F6にペースト＋事業所名追加）'!O750)</f>
        <v/>
      </c>
      <c r="D750" s="81" t="str" cm="1">
        <f t="array" ref="D750">_xlfn.IFS('組織C③（②のG6~P→F6にペースト＋事業所名追加）'!Q750="","",'組織C③（②のG6~P→F6にペースト＋事業所名追加）'!Q750=1,"",'組織C③（②のG6~P→F6にペースト＋事業所名追加）'!Q750=2,'組織C③（②のG6~P→F6にペースト＋事業所名追加）'!G750,'組織C③（②のG6~P→F6にペースト＋事業所名追加）'!Q750=3,'組織C③（②のG6~P→F6にペースト＋事業所名追加）'!I750,'組織C③（②のG6~P→F6にペースト＋事業所名追加）'!Q750=4,'組織C③（②のG6~P→F6にペースト＋事業所名追加）'!K750,'組織C③（②のG6~P→F6にペースト＋事業所名追加）'!Q750=5,'組織C③（②のG6~P→F6にペースト＋事業所名追加）'!M750)</f>
        <v/>
      </c>
      <c r="E750" s="64" t="str">
        <f t="shared" si="24"/>
        <v/>
      </c>
      <c r="F750" s="29" t="str">
        <f t="shared" si="23"/>
        <v/>
      </c>
      <c r="G750" s="68" t="str" cm="1">
        <f t="array" ref="G750">IF($G$6="","",_xlfn.IFS('組織C③（②のG6~P→F6にペースト＋事業所名追加）'!Q750="","",'組織C③（②のG6~P→F6にペースト＋事業所名追加）'!Q750=1,'組織C③（②のG6~P→F6にペースト＋事業所名追加）'!F750,'組織C③（②のG6~P→F6にペースト＋事業所名追加）'!Q750=2,'組織C③（②のG6~P→F6にペースト＋事業所名追加）'!H750,'組織C③（②のG6~P→F6にペースト＋事業所名追加）'!Q750=3,'組織C③（②のG6~P→F6にペースト＋事業所名追加）'!J750,'組織C③（②のG6~P→F6にペースト＋事業所名追加）'!Q750=4,'組織C③（②のG6~P→F6にペースト＋事業所名追加）'!L750,'組織C③（②のG6~P→F6にペースト＋事業所名追加）'!Q750=5,'組織C③（②のG6~P→F6にペースト＋事業所名追加）'!N750))</f>
        <v/>
      </c>
      <c r="H750" s="68" t="str" cm="1">
        <f t="array" ref="H750">IF($G$6="","",_xlfn.IFS('組織C③（②のG6~P→F6にペースト＋事業所名追加）'!Q750="","",'組織C③（②のG6~P→F6にペースト＋事業所名追加）'!Q750=1,"",'組織C③（②のG6~P→F6にペースト＋事業所名追加）'!Q750=2,'組織C③（②のG6~P→F6にペースト＋事業所名追加）'!F750,'組織C③（②のG6~P→F6にペースト＋事業所名追加）'!Q750=3,'組織C③（②のG6~P→F6にペースト＋事業所名追加）'!H750,'組織C③（②のG6~P→F6にペースト＋事業所名追加）'!Q750=4,'組織C③（②のG6~P→F6にペースト＋事業所名追加）'!J750,'組織C③（②のG6~P→F6にペースト＋事業所名追加）'!Q750=5,'組織C③（②のG6~P→F6にペースト＋事業所名追加）'!L750))</f>
        <v/>
      </c>
      <c r="I750" s="68" t="str">
        <f>IF('組織C③（②のG6~P→F6にペースト＋事業所名追加）'!C750="","",'組織C③（②のG6~P→F6にペースト＋事業所名追加）'!C750)</f>
        <v/>
      </c>
      <c r="J750" s="64"/>
    </row>
    <row r="751" spans="1:10">
      <c r="A751" s="64" t="s">
        <v>1653</v>
      </c>
      <c r="B751" s="79"/>
      <c r="C751" s="81" t="str" cm="1">
        <f t="array" ref="C751">_xlfn.IFS('組織C③（②のG6~P→F6にペースト＋事業所名追加）'!Q751="","",'組織C③（②のG6~P→F6にペースト＋事業所名追加）'!Q751=1,'組織C③（②のG6~P→F6にペースト＋事業所名追加）'!G751,'組織C③（②のG6~P→F6にペースト＋事業所名追加）'!Q751=2,'組織C③（②のG6~P→F6にペースト＋事業所名追加）'!I751,'組織C③（②のG6~P→F6にペースト＋事業所名追加）'!Q751=3,'組織C③（②のG6~P→F6にペースト＋事業所名追加）'!K751,'組織C③（②のG6~P→F6にペースト＋事業所名追加）'!Q751=4,'組織C③（②のG6~P→F6にペースト＋事業所名追加）'!M751,'組織C③（②のG6~P→F6にペースト＋事業所名追加）'!Q751=5,'組織C③（②のG6~P→F6にペースト＋事業所名追加）'!O751)</f>
        <v/>
      </c>
      <c r="D751" s="81" t="str" cm="1">
        <f t="array" ref="D751">_xlfn.IFS('組織C③（②のG6~P→F6にペースト＋事業所名追加）'!Q751="","",'組織C③（②のG6~P→F6にペースト＋事業所名追加）'!Q751=1,"",'組織C③（②のG6~P→F6にペースト＋事業所名追加）'!Q751=2,'組織C③（②のG6~P→F6にペースト＋事業所名追加）'!G751,'組織C③（②のG6~P→F6にペースト＋事業所名追加）'!Q751=3,'組織C③（②のG6~P→F6にペースト＋事業所名追加）'!I751,'組織C③（②のG6~P→F6にペースト＋事業所名追加）'!Q751=4,'組織C③（②のG6~P→F6にペースト＋事業所名追加）'!K751,'組織C③（②のG6~P→F6にペースト＋事業所名追加）'!Q751=5,'組織C③（②のG6~P→F6にペースト＋事業所名追加）'!M751)</f>
        <v/>
      </c>
      <c r="E751" s="64" t="str">
        <f t="shared" si="24"/>
        <v/>
      </c>
      <c r="F751" s="29" t="str">
        <f t="shared" si="23"/>
        <v/>
      </c>
      <c r="G751" s="68" t="str" cm="1">
        <f t="array" ref="G751">IF($G$6="","",_xlfn.IFS('組織C③（②のG6~P→F6にペースト＋事業所名追加）'!Q751="","",'組織C③（②のG6~P→F6にペースト＋事業所名追加）'!Q751=1,'組織C③（②のG6~P→F6にペースト＋事業所名追加）'!F751,'組織C③（②のG6~P→F6にペースト＋事業所名追加）'!Q751=2,'組織C③（②のG6~P→F6にペースト＋事業所名追加）'!H751,'組織C③（②のG6~P→F6にペースト＋事業所名追加）'!Q751=3,'組織C③（②のG6~P→F6にペースト＋事業所名追加）'!J751,'組織C③（②のG6~P→F6にペースト＋事業所名追加）'!Q751=4,'組織C③（②のG6~P→F6にペースト＋事業所名追加）'!L751,'組織C③（②のG6~P→F6にペースト＋事業所名追加）'!Q751=5,'組織C③（②のG6~P→F6にペースト＋事業所名追加）'!N751))</f>
        <v/>
      </c>
      <c r="H751" s="68" t="str" cm="1">
        <f t="array" ref="H751">IF($G$6="","",_xlfn.IFS('組織C③（②のG6~P→F6にペースト＋事業所名追加）'!Q751="","",'組織C③（②のG6~P→F6にペースト＋事業所名追加）'!Q751=1,"",'組織C③（②のG6~P→F6にペースト＋事業所名追加）'!Q751=2,'組織C③（②のG6~P→F6にペースト＋事業所名追加）'!F751,'組織C③（②のG6~P→F6にペースト＋事業所名追加）'!Q751=3,'組織C③（②のG6~P→F6にペースト＋事業所名追加）'!H751,'組織C③（②のG6~P→F6にペースト＋事業所名追加）'!Q751=4,'組織C③（②のG6~P→F6にペースト＋事業所名追加）'!J751,'組織C③（②のG6~P→F6にペースト＋事業所名追加）'!Q751=5,'組織C③（②のG6~P→F6にペースト＋事業所名追加）'!L751))</f>
        <v/>
      </c>
      <c r="I751" s="68" t="str">
        <f>IF('組織C③（②のG6~P→F6にペースト＋事業所名追加）'!C751="","",'組織C③（②のG6~P→F6にペースト＋事業所名追加）'!C751)</f>
        <v/>
      </c>
      <c r="J751" s="64"/>
    </row>
    <row r="752" spans="1:10">
      <c r="A752" s="64" t="s">
        <v>1654</v>
      </c>
      <c r="B752" s="79"/>
      <c r="C752" s="81" t="str" cm="1">
        <f t="array" ref="C752">_xlfn.IFS('組織C③（②のG6~P→F6にペースト＋事業所名追加）'!Q752="","",'組織C③（②のG6~P→F6にペースト＋事業所名追加）'!Q752=1,'組織C③（②のG6~P→F6にペースト＋事業所名追加）'!G752,'組織C③（②のG6~P→F6にペースト＋事業所名追加）'!Q752=2,'組織C③（②のG6~P→F6にペースト＋事業所名追加）'!I752,'組織C③（②のG6~P→F6にペースト＋事業所名追加）'!Q752=3,'組織C③（②のG6~P→F6にペースト＋事業所名追加）'!K752,'組織C③（②のG6~P→F6にペースト＋事業所名追加）'!Q752=4,'組織C③（②のG6~P→F6にペースト＋事業所名追加）'!M752,'組織C③（②のG6~P→F6にペースト＋事業所名追加）'!Q752=5,'組織C③（②のG6~P→F6にペースト＋事業所名追加）'!O752)</f>
        <v/>
      </c>
      <c r="D752" s="81" t="str" cm="1">
        <f t="array" ref="D752">_xlfn.IFS('組織C③（②のG6~P→F6にペースト＋事業所名追加）'!Q752="","",'組織C③（②のG6~P→F6にペースト＋事業所名追加）'!Q752=1,"",'組織C③（②のG6~P→F6にペースト＋事業所名追加）'!Q752=2,'組織C③（②のG6~P→F6にペースト＋事業所名追加）'!G752,'組織C③（②のG6~P→F6にペースト＋事業所名追加）'!Q752=3,'組織C③（②のG6~P→F6にペースト＋事業所名追加）'!I752,'組織C③（②のG6~P→F6にペースト＋事業所名追加）'!Q752=4,'組織C③（②のG6~P→F6にペースト＋事業所名追加）'!K752,'組織C③（②のG6~P→F6にペースト＋事業所名追加）'!Q752=5,'組織C③（②のG6~P→F6にペースト＋事業所名追加）'!M752)</f>
        <v/>
      </c>
      <c r="E752" s="64" t="str">
        <f t="shared" si="24"/>
        <v/>
      </c>
      <c r="F752" s="29" t="str">
        <f t="shared" si="23"/>
        <v/>
      </c>
      <c r="G752" s="68" t="str" cm="1">
        <f t="array" ref="G752">IF($G$6="","",_xlfn.IFS('組織C③（②のG6~P→F6にペースト＋事業所名追加）'!Q752="","",'組織C③（②のG6~P→F6にペースト＋事業所名追加）'!Q752=1,'組織C③（②のG6~P→F6にペースト＋事業所名追加）'!F752,'組織C③（②のG6~P→F6にペースト＋事業所名追加）'!Q752=2,'組織C③（②のG6~P→F6にペースト＋事業所名追加）'!H752,'組織C③（②のG6~P→F6にペースト＋事業所名追加）'!Q752=3,'組織C③（②のG6~P→F6にペースト＋事業所名追加）'!J752,'組織C③（②のG6~P→F6にペースト＋事業所名追加）'!Q752=4,'組織C③（②のG6~P→F6にペースト＋事業所名追加）'!L752,'組織C③（②のG6~P→F6にペースト＋事業所名追加）'!Q752=5,'組織C③（②のG6~P→F6にペースト＋事業所名追加）'!N752))</f>
        <v/>
      </c>
      <c r="H752" s="68" t="str" cm="1">
        <f t="array" ref="H752">IF($G$6="","",_xlfn.IFS('組織C③（②のG6~P→F6にペースト＋事業所名追加）'!Q752="","",'組織C③（②のG6~P→F6にペースト＋事業所名追加）'!Q752=1,"",'組織C③（②のG6~P→F6にペースト＋事業所名追加）'!Q752=2,'組織C③（②のG6~P→F6にペースト＋事業所名追加）'!F752,'組織C③（②のG6~P→F6にペースト＋事業所名追加）'!Q752=3,'組織C③（②のG6~P→F6にペースト＋事業所名追加）'!H752,'組織C③（②のG6~P→F6にペースト＋事業所名追加）'!Q752=4,'組織C③（②のG6~P→F6にペースト＋事業所名追加）'!J752,'組織C③（②のG6~P→F6にペースト＋事業所名追加）'!Q752=5,'組織C③（②のG6~P→F6にペースト＋事業所名追加）'!L752))</f>
        <v/>
      </c>
      <c r="I752" s="68" t="str">
        <f>IF('組織C③（②のG6~P→F6にペースト＋事業所名追加）'!C752="","",'組織C③（②のG6~P→F6にペースト＋事業所名追加）'!C752)</f>
        <v/>
      </c>
      <c r="J752" s="64"/>
    </row>
    <row r="753" spans="1:10">
      <c r="A753" s="64" t="s">
        <v>1655</v>
      </c>
      <c r="B753" s="79"/>
      <c r="C753" s="81" t="str" cm="1">
        <f t="array" ref="C753">_xlfn.IFS('組織C③（②のG6~P→F6にペースト＋事業所名追加）'!Q753="","",'組織C③（②のG6~P→F6にペースト＋事業所名追加）'!Q753=1,'組織C③（②のG6~P→F6にペースト＋事業所名追加）'!G753,'組織C③（②のG6~P→F6にペースト＋事業所名追加）'!Q753=2,'組織C③（②のG6~P→F6にペースト＋事業所名追加）'!I753,'組織C③（②のG6~P→F6にペースト＋事業所名追加）'!Q753=3,'組織C③（②のG6~P→F6にペースト＋事業所名追加）'!K753,'組織C③（②のG6~P→F6にペースト＋事業所名追加）'!Q753=4,'組織C③（②のG6~P→F6にペースト＋事業所名追加）'!M753,'組織C③（②のG6~P→F6にペースト＋事業所名追加）'!Q753=5,'組織C③（②のG6~P→F6にペースト＋事業所名追加）'!O753)</f>
        <v/>
      </c>
      <c r="D753" s="81" t="str" cm="1">
        <f t="array" ref="D753">_xlfn.IFS('組織C③（②のG6~P→F6にペースト＋事業所名追加）'!Q753="","",'組織C③（②のG6~P→F6にペースト＋事業所名追加）'!Q753=1,"",'組織C③（②のG6~P→F6にペースト＋事業所名追加）'!Q753=2,'組織C③（②のG6~P→F6にペースト＋事業所名追加）'!G753,'組織C③（②のG6~P→F6にペースト＋事業所名追加）'!Q753=3,'組織C③（②のG6~P→F6にペースト＋事業所名追加）'!I753,'組織C③（②のG6~P→F6にペースト＋事業所名追加）'!Q753=4,'組織C③（②のG6~P→F6にペースト＋事業所名追加）'!K753,'組織C③（②のG6~P→F6にペースト＋事業所名追加）'!Q753=5,'組織C③（②のG6~P→F6にペースト＋事業所名追加）'!M753)</f>
        <v/>
      </c>
      <c r="E753" s="64" t="str">
        <f t="shared" si="24"/>
        <v/>
      </c>
      <c r="F753" s="29" t="str">
        <f t="shared" si="23"/>
        <v/>
      </c>
      <c r="G753" s="68" t="str" cm="1">
        <f t="array" ref="G753">IF($G$6="","",_xlfn.IFS('組織C③（②のG6~P→F6にペースト＋事業所名追加）'!Q753="","",'組織C③（②のG6~P→F6にペースト＋事業所名追加）'!Q753=1,'組織C③（②のG6~P→F6にペースト＋事業所名追加）'!F753,'組織C③（②のG6~P→F6にペースト＋事業所名追加）'!Q753=2,'組織C③（②のG6~P→F6にペースト＋事業所名追加）'!H753,'組織C③（②のG6~P→F6にペースト＋事業所名追加）'!Q753=3,'組織C③（②のG6~P→F6にペースト＋事業所名追加）'!J753,'組織C③（②のG6~P→F6にペースト＋事業所名追加）'!Q753=4,'組織C③（②のG6~P→F6にペースト＋事業所名追加）'!L753,'組織C③（②のG6~P→F6にペースト＋事業所名追加）'!Q753=5,'組織C③（②のG6~P→F6にペースト＋事業所名追加）'!N753))</f>
        <v/>
      </c>
      <c r="H753" s="68" t="str" cm="1">
        <f t="array" ref="H753">IF($G$6="","",_xlfn.IFS('組織C③（②のG6~P→F6にペースト＋事業所名追加）'!Q753="","",'組織C③（②のG6~P→F6にペースト＋事業所名追加）'!Q753=1,"",'組織C③（②のG6~P→F6にペースト＋事業所名追加）'!Q753=2,'組織C③（②のG6~P→F6にペースト＋事業所名追加）'!F753,'組織C③（②のG6~P→F6にペースト＋事業所名追加）'!Q753=3,'組織C③（②のG6~P→F6にペースト＋事業所名追加）'!H753,'組織C③（②のG6~P→F6にペースト＋事業所名追加）'!Q753=4,'組織C③（②のG6~P→F6にペースト＋事業所名追加）'!J753,'組織C③（②のG6~P→F6にペースト＋事業所名追加）'!Q753=5,'組織C③（②のG6~P→F6にペースト＋事業所名追加）'!L753))</f>
        <v/>
      </c>
      <c r="I753" s="68" t="str">
        <f>IF('組織C③（②のG6~P→F6にペースト＋事業所名追加）'!C753="","",'組織C③（②のG6~P→F6にペースト＋事業所名追加）'!C753)</f>
        <v/>
      </c>
      <c r="J753" s="64"/>
    </row>
    <row r="754" spans="1:10">
      <c r="A754" s="64" t="s">
        <v>1656</v>
      </c>
      <c r="B754" s="79"/>
      <c r="C754" s="81" t="str" cm="1">
        <f t="array" ref="C754">_xlfn.IFS('組織C③（②のG6~P→F6にペースト＋事業所名追加）'!Q754="","",'組織C③（②のG6~P→F6にペースト＋事業所名追加）'!Q754=1,'組織C③（②のG6~P→F6にペースト＋事業所名追加）'!G754,'組織C③（②のG6~P→F6にペースト＋事業所名追加）'!Q754=2,'組織C③（②のG6~P→F6にペースト＋事業所名追加）'!I754,'組織C③（②のG6~P→F6にペースト＋事業所名追加）'!Q754=3,'組織C③（②のG6~P→F6にペースト＋事業所名追加）'!K754,'組織C③（②のG6~P→F6にペースト＋事業所名追加）'!Q754=4,'組織C③（②のG6~P→F6にペースト＋事業所名追加）'!M754,'組織C③（②のG6~P→F6にペースト＋事業所名追加）'!Q754=5,'組織C③（②のG6~P→F6にペースト＋事業所名追加）'!O754)</f>
        <v/>
      </c>
      <c r="D754" s="81" t="str" cm="1">
        <f t="array" ref="D754">_xlfn.IFS('組織C③（②のG6~P→F6にペースト＋事業所名追加）'!Q754="","",'組織C③（②のG6~P→F6にペースト＋事業所名追加）'!Q754=1,"",'組織C③（②のG6~P→F6にペースト＋事業所名追加）'!Q754=2,'組織C③（②のG6~P→F6にペースト＋事業所名追加）'!G754,'組織C③（②のG6~P→F6にペースト＋事業所名追加）'!Q754=3,'組織C③（②のG6~P→F6にペースト＋事業所名追加）'!I754,'組織C③（②のG6~P→F6にペースト＋事業所名追加）'!Q754=4,'組織C③（②のG6~P→F6にペースト＋事業所名追加）'!K754,'組織C③（②のG6~P→F6にペースト＋事業所名追加）'!Q754=5,'組織C③（②のG6~P→F6にペースト＋事業所名追加）'!M754)</f>
        <v/>
      </c>
      <c r="E754" s="64" t="str">
        <f t="shared" si="24"/>
        <v/>
      </c>
      <c r="F754" s="29" t="str">
        <f t="shared" si="23"/>
        <v/>
      </c>
      <c r="G754" s="68" t="str" cm="1">
        <f t="array" ref="G754">IF($G$6="","",_xlfn.IFS('組織C③（②のG6~P→F6にペースト＋事業所名追加）'!Q754="","",'組織C③（②のG6~P→F6にペースト＋事業所名追加）'!Q754=1,'組織C③（②のG6~P→F6にペースト＋事業所名追加）'!F754,'組織C③（②のG6~P→F6にペースト＋事業所名追加）'!Q754=2,'組織C③（②のG6~P→F6にペースト＋事業所名追加）'!H754,'組織C③（②のG6~P→F6にペースト＋事業所名追加）'!Q754=3,'組織C③（②のG6~P→F6にペースト＋事業所名追加）'!J754,'組織C③（②のG6~P→F6にペースト＋事業所名追加）'!Q754=4,'組織C③（②のG6~P→F6にペースト＋事業所名追加）'!L754,'組織C③（②のG6~P→F6にペースト＋事業所名追加）'!Q754=5,'組織C③（②のG6~P→F6にペースト＋事業所名追加）'!N754))</f>
        <v/>
      </c>
      <c r="H754" s="68" t="str" cm="1">
        <f t="array" ref="H754">IF($G$6="","",_xlfn.IFS('組織C③（②のG6~P→F6にペースト＋事業所名追加）'!Q754="","",'組織C③（②のG6~P→F6にペースト＋事業所名追加）'!Q754=1,"",'組織C③（②のG6~P→F6にペースト＋事業所名追加）'!Q754=2,'組織C③（②のG6~P→F6にペースト＋事業所名追加）'!F754,'組織C③（②のG6~P→F6にペースト＋事業所名追加）'!Q754=3,'組織C③（②のG6~P→F6にペースト＋事業所名追加）'!H754,'組織C③（②のG6~P→F6にペースト＋事業所名追加）'!Q754=4,'組織C③（②のG6~P→F6にペースト＋事業所名追加）'!J754,'組織C③（②のG6~P→F6にペースト＋事業所名追加）'!Q754=5,'組織C③（②のG6~P→F6にペースト＋事業所名追加）'!L754))</f>
        <v/>
      </c>
      <c r="I754" s="68" t="str">
        <f>IF('組織C③（②のG6~P→F6にペースト＋事業所名追加）'!C754="","",'組織C③（②のG6~P→F6にペースト＋事業所名追加）'!C754)</f>
        <v/>
      </c>
      <c r="J754" s="64"/>
    </row>
    <row r="755" spans="1:10">
      <c r="A755" s="64" t="s">
        <v>1657</v>
      </c>
      <c r="B755" s="79"/>
      <c r="C755" s="81" t="str" cm="1">
        <f t="array" ref="C755">_xlfn.IFS('組織C③（②のG6~P→F6にペースト＋事業所名追加）'!Q755="","",'組織C③（②のG6~P→F6にペースト＋事業所名追加）'!Q755=1,'組織C③（②のG6~P→F6にペースト＋事業所名追加）'!G755,'組織C③（②のG6~P→F6にペースト＋事業所名追加）'!Q755=2,'組織C③（②のG6~P→F6にペースト＋事業所名追加）'!I755,'組織C③（②のG6~P→F6にペースト＋事業所名追加）'!Q755=3,'組織C③（②のG6~P→F6にペースト＋事業所名追加）'!K755,'組織C③（②のG6~P→F6にペースト＋事業所名追加）'!Q755=4,'組織C③（②のG6~P→F6にペースト＋事業所名追加）'!M755,'組織C③（②のG6~P→F6にペースト＋事業所名追加）'!Q755=5,'組織C③（②のG6~P→F6にペースト＋事業所名追加）'!O755)</f>
        <v/>
      </c>
      <c r="D755" s="81" t="str" cm="1">
        <f t="array" ref="D755">_xlfn.IFS('組織C③（②のG6~P→F6にペースト＋事業所名追加）'!Q755="","",'組織C③（②のG6~P→F6にペースト＋事業所名追加）'!Q755=1,"",'組織C③（②のG6~P→F6にペースト＋事業所名追加）'!Q755=2,'組織C③（②のG6~P→F6にペースト＋事業所名追加）'!G755,'組織C③（②のG6~P→F6にペースト＋事業所名追加）'!Q755=3,'組織C③（②のG6~P→F6にペースト＋事業所名追加）'!I755,'組織C③（②のG6~P→F6にペースト＋事業所名追加）'!Q755=4,'組織C③（②のG6~P→F6にペースト＋事業所名追加）'!K755,'組織C③（②のG6~P→F6にペースト＋事業所名追加）'!Q755=5,'組織C③（②のG6~P→F6にペースト＋事業所名追加）'!M755)</f>
        <v/>
      </c>
      <c r="E755" s="64" t="str">
        <f t="shared" si="24"/>
        <v/>
      </c>
      <c r="F755" s="29" t="str">
        <f t="shared" si="23"/>
        <v/>
      </c>
      <c r="G755" s="68" t="str" cm="1">
        <f t="array" ref="G755">IF($G$6="","",_xlfn.IFS('組織C③（②のG6~P→F6にペースト＋事業所名追加）'!Q755="","",'組織C③（②のG6~P→F6にペースト＋事業所名追加）'!Q755=1,'組織C③（②のG6~P→F6にペースト＋事業所名追加）'!F755,'組織C③（②のG6~P→F6にペースト＋事業所名追加）'!Q755=2,'組織C③（②のG6~P→F6にペースト＋事業所名追加）'!H755,'組織C③（②のG6~P→F6にペースト＋事業所名追加）'!Q755=3,'組織C③（②のG6~P→F6にペースト＋事業所名追加）'!J755,'組織C③（②のG6~P→F6にペースト＋事業所名追加）'!Q755=4,'組織C③（②のG6~P→F6にペースト＋事業所名追加）'!L755,'組織C③（②のG6~P→F6にペースト＋事業所名追加）'!Q755=5,'組織C③（②のG6~P→F6にペースト＋事業所名追加）'!N755))</f>
        <v/>
      </c>
      <c r="H755" s="68" t="str" cm="1">
        <f t="array" ref="H755">IF($G$6="","",_xlfn.IFS('組織C③（②のG6~P→F6にペースト＋事業所名追加）'!Q755="","",'組織C③（②のG6~P→F6にペースト＋事業所名追加）'!Q755=1,"",'組織C③（②のG6~P→F6にペースト＋事業所名追加）'!Q755=2,'組織C③（②のG6~P→F6にペースト＋事業所名追加）'!F755,'組織C③（②のG6~P→F6にペースト＋事業所名追加）'!Q755=3,'組織C③（②のG6~P→F6にペースト＋事業所名追加）'!H755,'組織C③（②のG6~P→F6にペースト＋事業所名追加）'!Q755=4,'組織C③（②のG6~P→F6にペースト＋事業所名追加）'!J755,'組織C③（②のG6~P→F6にペースト＋事業所名追加）'!Q755=5,'組織C③（②のG6~P→F6にペースト＋事業所名追加）'!L755))</f>
        <v/>
      </c>
      <c r="I755" s="68" t="str">
        <f>IF('組織C③（②のG6~P→F6にペースト＋事業所名追加）'!C755="","",'組織C③（②のG6~P→F6にペースト＋事業所名追加）'!C755)</f>
        <v/>
      </c>
      <c r="J755" s="64"/>
    </row>
    <row r="756" spans="1:10">
      <c r="A756" s="64" t="s">
        <v>1658</v>
      </c>
      <c r="B756" s="79"/>
      <c r="C756" s="81" t="str" cm="1">
        <f t="array" ref="C756">_xlfn.IFS('組織C③（②のG6~P→F6にペースト＋事業所名追加）'!Q756="","",'組織C③（②のG6~P→F6にペースト＋事業所名追加）'!Q756=1,'組織C③（②のG6~P→F6にペースト＋事業所名追加）'!G756,'組織C③（②のG6~P→F6にペースト＋事業所名追加）'!Q756=2,'組織C③（②のG6~P→F6にペースト＋事業所名追加）'!I756,'組織C③（②のG6~P→F6にペースト＋事業所名追加）'!Q756=3,'組織C③（②のG6~P→F6にペースト＋事業所名追加）'!K756,'組織C③（②のG6~P→F6にペースト＋事業所名追加）'!Q756=4,'組織C③（②のG6~P→F6にペースト＋事業所名追加）'!M756,'組織C③（②のG6~P→F6にペースト＋事業所名追加）'!Q756=5,'組織C③（②のG6~P→F6にペースト＋事業所名追加）'!O756)</f>
        <v/>
      </c>
      <c r="D756" s="81" t="str" cm="1">
        <f t="array" ref="D756">_xlfn.IFS('組織C③（②のG6~P→F6にペースト＋事業所名追加）'!Q756="","",'組織C③（②のG6~P→F6にペースト＋事業所名追加）'!Q756=1,"",'組織C③（②のG6~P→F6にペースト＋事業所名追加）'!Q756=2,'組織C③（②のG6~P→F6にペースト＋事業所名追加）'!G756,'組織C③（②のG6~P→F6にペースト＋事業所名追加）'!Q756=3,'組織C③（②のG6~P→F6にペースト＋事業所名追加）'!I756,'組織C③（②のG6~P→F6にペースト＋事業所名追加）'!Q756=4,'組織C③（②のG6~P→F6にペースト＋事業所名追加）'!K756,'組織C③（②のG6~P→F6にペースト＋事業所名追加）'!Q756=5,'組織C③（②のG6~P→F6にペースト＋事業所名追加）'!M756)</f>
        <v/>
      </c>
      <c r="E756" s="64" t="str">
        <f t="shared" si="24"/>
        <v/>
      </c>
      <c r="F756" s="29" t="str">
        <f t="shared" si="23"/>
        <v/>
      </c>
      <c r="G756" s="68" t="str" cm="1">
        <f t="array" ref="G756">IF($G$6="","",_xlfn.IFS('組織C③（②のG6~P→F6にペースト＋事業所名追加）'!Q756="","",'組織C③（②のG6~P→F6にペースト＋事業所名追加）'!Q756=1,'組織C③（②のG6~P→F6にペースト＋事業所名追加）'!F756,'組織C③（②のG6~P→F6にペースト＋事業所名追加）'!Q756=2,'組織C③（②のG6~P→F6にペースト＋事業所名追加）'!H756,'組織C③（②のG6~P→F6にペースト＋事業所名追加）'!Q756=3,'組織C③（②のG6~P→F6にペースト＋事業所名追加）'!J756,'組織C③（②のG6~P→F6にペースト＋事業所名追加）'!Q756=4,'組織C③（②のG6~P→F6にペースト＋事業所名追加）'!L756,'組織C③（②のG6~P→F6にペースト＋事業所名追加）'!Q756=5,'組織C③（②のG6~P→F6にペースト＋事業所名追加）'!N756))</f>
        <v/>
      </c>
      <c r="H756" s="68" t="str" cm="1">
        <f t="array" ref="H756">IF($G$6="","",_xlfn.IFS('組織C③（②のG6~P→F6にペースト＋事業所名追加）'!Q756="","",'組織C③（②のG6~P→F6にペースト＋事業所名追加）'!Q756=1,"",'組織C③（②のG6~P→F6にペースト＋事業所名追加）'!Q756=2,'組織C③（②のG6~P→F6にペースト＋事業所名追加）'!F756,'組織C③（②のG6~P→F6にペースト＋事業所名追加）'!Q756=3,'組織C③（②のG6~P→F6にペースト＋事業所名追加）'!H756,'組織C③（②のG6~P→F6にペースト＋事業所名追加）'!Q756=4,'組織C③（②のG6~P→F6にペースト＋事業所名追加）'!J756,'組織C③（②のG6~P→F6にペースト＋事業所名追加）'!Q756=5,'組織C③（②のG6~P→F6にペースト＋事業所名追加）'!L756))</f>
        <v/>
      </c>
      <c r="I756" s="68" t="str">
        <f>IF('組織C③（②のG6~P→F6にペースト＋事業所名追加）'!C756="","",'組織C③（②のG6~P→F6にペースト＋事業所名追加）'!C756)</f>
        <v/>
      </c>
      <c r="J756" s="64"/>
    </row>
    <row r="757" spans="1:10">
      <c r="A757" s="64" t="s">
        <v>1659</v>
      </c>
      <c r="B757" s="79"/>
      <c r="C757" s="81" t="str" cm="1">
        <f t="array" ref="C757">_xlfn.IFS('組織C③（②のG6~P→F6にペースト＋事業所名追加）'!Q757="","",'組織C③（②のG6~P→F6にペースト＋事業所名追加）'!Q757=1,'組織C③（②のG6~P→F6にペースト＋事業所名追加）'!G757,'組織C③（②のG6~P→F6にペースト＋事業所名追加）'!Q757=2,'組織C③（②のG6~P→F6にペースト＋事業所名追加）'!I757,'組織C③（②のG6~P→F6にペースト＋事業所名追加）'!Q757=3,'組織C③（②のG6~P→F6にペースト＋事業所名追加）'!K757,'組織C③（②のG6~P→F6にペースト＋事業所名追加）'!Q757=4,'組織C③（②のG6~P→F6にペースト＋事業所名追加）'!M757,'組織C③（②のG6~P→F6にペースト＋事業所名追加）'!Q757=5,'組織C③（②のG6~P→F6にペースト＋事業所名追加）'!O757)</f>
        <v/>
      </c>
      <c r="D757" s="81" t="str" cm="1">
        <f t="array" ref="D757">_xlfn.IFS('組織C③（②のG6~P→F6にペースト＋事業所名追加）'!Q757="","",'組織C③（②のG6~P→F6にペースト＋事業所名追加）'!Q757=1,"",'組織C③（②のG6~P→F6にペースト＋事業所名追加）'!Q757=2,'組織C③（②のG6~P→F6にペースト＋事業所名追加）'!G757,'組織C③（②のG6~P→F6にペースト＋事業所名追加）'!Q757=3,'組織C③（②のG6~P→F6にペースト＋事業所名追加）'!I757,'組織C③（②のG6~P→F6にペースト＋事業所名追加）'!Q757=4,'組織C③（②のG6~P→F6にペースト＋事業所名追加）'!K757,'組織C③（②のG6~P→F6にペースト＋事業所名追加）'!Q757=5,'組織C③（②のG6~P→F6にペースト＋事業所名追加）'!M757)</f>
        <v/>
      </c>
      <c r="E757" s="64" t="str">
        <f t="shared" si="24"/>
        <v/>
      </c>
      <c r="F757" s="29" t="str">
        <f t="shared" si="23"/>
        <v/>
      </c>
      <c r="G757" s="68" t="str" cm="1">
        <f t="array" ref="G757">IF($G$6="","",_xlfn.IFS('組織C③（②のG6~P→F6にペースト＋事業所名追加）'!Q757="","",'組織C③（②のG6~P→F6にペースト＋事業所名追加）'!Q757=1,'組織C③（②のG6~P→F6にペースト＋事業所名追加）'!F757,'組織C③（②のG6~P→F6にペースト＋事業所名追加）'!Q757=2,'組織C③（②のG6~P→F6にペースト＋事業所名追加）'!H757,'組織C③（②のG6~P→F6にペースト＋事業所名追加）'!Q757=3,'組織C③（②のG6~P→F6にペースト＋事業所名追加）'!J757,'組織C③（②のG6~P→F6にペースト＋事業所名追加）'!Q757=4,'組織C③（②のG6~P→F6にペースト＋事業所名追加）'!L757,'組織C③（②のG6~P→F6にペースト＋事業所名追加）'!Q757=5,'組織C③（②のG6~P→F6にペースト＋事業所名追加）'!N757))</f>
        <v/>
      </c>
      <c r="H757" s="68" t="str" cm="1">
        <f t="array" ref="H757">IF($G$6="","",_xlfn.IFS('組織C③（②のG6~P→F6にペースト＋事業所名追加）'!Q757="","",'組織C③（②のG6~P→F6にペースト＋事業所名追加）'!Q757=1,"",'組織C③（②のG6~P→F6にペースト＋事業所名追加）'!Q757=2,'組織C③（②のG6~P→F6にペースト＋事業所名追加）'!F757,'組織C③（②のG6~P→F6にペースト＋事業所名追加）'!Q757=3,'組織C③（②のG6~P→F6にペースト＋事業所名追加）'!H757,'組織C③（②のG6~P→F6にペースト＋事業所名追加）'!Q757=4,'組織C③（②のG6~P→F6にペースト＋事業所名追加）'!J757,'組織C③（②のG6~P→F6にペースト＋事業所名追加）'!Q757=5,'組織C③（②のG6~P→F6にペースト＋事業所名追加）'!L757))</f>
        <v/>
      </c>
      <c r="I757" s="68" t="str">
        <f>IF('組織C③（②のG6~P→F6にペースト＋事業所名追加）'!C757="","",'組織C③（②のG6~P→F6にペースト＋事業所名追加）'!C757)</f>
        <v/>
      </c>
      <c r="J757" s="64"/>
    </row>
    <row r="758" spans="1:10">
      <c r="A758" s="64" t="s">
        <v>1660</v>
      </c>
      <c r="B758" s="79"/>
      <c r="C758" s="81" t="str" cm="1">
        <f t="array" ref="C758">_xlfn.IFS('組織C③（②のG6~P→F6にペースト＋事業所名追加）'!Q758="","",'組織C③（②のG6~P→F6にペースト＋事業所名追加）'!Q758=1,'組織C③（②のG6~P→F6にペースト＋事業所名追加）'!G758,'組織C③（②のG6~P→F6にペースト＋事業所名追加）'!Q758=2,'組織C③（②のG6~P→F6にペースト＋事業所名追加）'!I758,'組織C③（②のG6~P→F6にペースト＋事業所名追加）'!Q758=3,'組織C③（②のG6~P→F6にペースト＋事業所名追加）'!K758,'組織C③（②のG6~P→F6にペースト＋事業所名追加）'!Q758=4,'組織C③（②のG6~P→F6にペースト＋事業所名追加）'!M758,'組織C③（②のG6~P→F6にペースト＋事業所名追加）'!Q758=5,'組織C③（②のG6~P→F6にペースト＋事業所名追加）'!O758)</f>
        <v/>
      </c>
      <c r="D758" s="81" t="str" cm="1">
        <f t="array" ref="D758">_xlfn.IFS('組織C③（②のG6~P→F6にペースト＋事業所名追加）'!Q758="","",'組織C③（②のG6~P→F6にペースト＋事業所名追加）'!Q758=1,"",'組織C③（②のG6~P→F6にペースト＋事業所名追加）'!Q758=2,'組織C③（②のG6~P→F6にペースト＋事業所名追加）'!G758,'組織C③（②のG6~P→F6にペースト＋事業所名追加）'!Q758=3,'組織C③（②のG6~P→F6にペースト＋事業所名追加）'!I758,'組織C③（②のG6~P→F6にペースト＋事業所名追加）'!Q758=4,'組織C③（②のG6~P→F6にペースト＋事業所名追加）'!K758,'組織C③（②のG6~P→F6にペースト＋事業所名追加）'!Q758=5,'組織C③（②のG6~P→F6にペースト＋事業所名追加）'!M758)</f>
        <v/>
      </c>
      <c r="E758" s="64" t="str">
        <f t="shared" si="24"/>
        <v/>
      </c>
      <c r="F758" s="29" t="str">
        <f t="shared" si="23"/>
        <v/>
      </c>
      <c r="G758" s="68" t="str" cm="1">
        <f t="array" ref="G758">IF($G$6="","",_xlfn.IFS('組織C③（②のG6~P→F6にペースト＋事業所名追加）'!Q758="","",'組織C③（②のG6~P→F6にペースト＋事業所名追加）'!Q758=1,'組織C③（②のG6~P→F6にペースト＋事業所名追加）'!F758,'組織C③（②のG6~P→F6にペースト＋事業所名追加）'!Q758=2,'組織C③（②のG6~P→F6にペースト＋事業所名追加）'!H758,'組織C③（②のG6~P→F6にペースト＋事業所名追加）'!Q758=3,'組織C③（②のG6~P→F6にペースト＋事業所名追加）'!J758,'組織C③（②のG6~P→F6にペースト＋事業所名追加）'!Q758=4,'組織C③（②のG6~P→F6にペースト＋事業所名追加）'!L758,'組織C③（②のG6~P→F6にペースト＋事業所名追加）'!Q758=5,'組織C③（②のG6~P→F6にペースト＋事業所名追加）'!N758))</f>
        <v/>
      </c>
      <c r="H758" s="68" t="str" cm="1">
        <f t="array" ref="H758">IF($G$6="","",_xlfn.IFS('組織C③（②のG6~P→F6にペースト＋事業所名追加）'!Q758="","",'組織C③（②のG6~P→F6にペースト＋事業所名追加）'!Q758=1,"",'組織C③（②のG6~P→F6にペースト＋事業所名追加）'!Q758=2,'組織C③（②のG6~P→F6にペースト＋事業所名追加）'!F758,'組織C③（②のG6~P→F6にペースト＋事業所名追加）'!Q758=3,'組織C③（②のG6~P→F6にペースト＋事業所名追加）'!H758,'組織C③（②のG6~P→F6にペースト＋事業所名追加）'!Q758=4,'組織C③（②のG6~P→F6にペースト＋事業所名追加）'!J758,'組織C③（②のG6~P→F6にペースト＋事業所名追加）'!Q758=5,'組織C③（②のG6~P→F6にペースト＋事業所名追加）'!L758))</f>
        <v/>
      </c>
      <c r="I758" s="68" t="str">
        <f>IF('組織C③（②のG6~P→F6にペースト＋事業所名追加）'!C758="","",'組織C③（②のG6~P→F6にペースト＋事業所名追加）'!C758)</f>
        <v/>
      </c>
      <c r="J758" s="64"/>
    </row>
    <row r="759" spans="1:10">
      <c r="A759" s="64" t="s">
        <v>1661</v>
      </c>
      <c r="B759" s="79"/>
      <c r="C759" s="81" t="str" cm="1">
        <f t="array" ref="C759">_xlfn.IFS('組織C③（②のG6~P→F6にペースト＋事業所名追加）'!Q759="","",'組織C③（②のG6~P→F6にペースト＋事業所名追加）'!Q759=1,'組織C③（②のG6~P→F6にペースト＋事業所名追加）'!G759,'組織C③（②のG6~P→F6にペースト＋事業所名追加）'!Q759=2,'組織C③（②のG6~P→F6にペースト＋事業所名追加）'!I759,'組織C③（②のG6~P→F6にペースト＋事業所名追加）'!Q759=3,'組織C③（②のG6~P→F6にペースト＋事業所名追加）'!K759,'組織C③（②のG6~P→F6にペースト＋事業所名追加）'!Q759=4,'組織C③（②のG6~P→F6にペースト＋事業所名追加）'!M759,'組織C③（②のG6~P→F6にペースト＋事業所名追加）'!Q759=5,'組織C③（②のG6~P→F6にペースト＋事業所名追加）'!O759)</f>
        <v/>
      </c>
      <c r="D759" s="81" t="str" cm="1">
        <f t="array" ref="D759">_xlfn.IFS('組織C③（②のG6~P→F6にペースト＋事業所名追加）'!Q759="","",'組織C③（②のG6~P→F6にペースト＋事業所名追加）'!Q759=1,"",'組織C③（②のG6~P→F6にペースト＋事業所名追加）'!Q759=2,'組織C③（②のG6~P→F6にペースト＋事業所名追加）'!G759,'組織C③（②のG6~P→F6にペースト＋事業所名追加）'!Q759=3,'組織C③（②のG6~P→F6にペースト＋事業所名追加）'!I759,'組織C③（②のG6~P→F6にペースト＋事業所名追加）'!Q759=4,'組織C③（②のG6~P→F6にペースト＋事業所名追加）'!K759,'組織C③（②のG6~P→F6にペースト＋事業所名追加）'!Q759=5,'組織C③（②のG6~P→F6にペースト＋事業所名追加）'!M759)</f>
        <v/>
      </c>
      <c r="E759" s="64" t="str">
        <f t="shared" si="24"/>
        <v/>
      </c>
      <c r="F759" s="29" t="str">
        <f t="shared" si="23"/>
        <v/>
      </c>
      <c r="G759" s="68" t="str" cm="1">
        <f t="array" ref="G759">IF($G$6="","",_xlfn.IFS('組織C③（②のG6~P→F6にペースト＋事業所名追加）'!Q759="","",'組織C③（②のG6~P→F6にペースト＋事業所名追加）'!Q759=1,'組織C③（②のG6~P→F6にペースト＋事業所名追加）'!F759,'組織C③（②のG6~P→F6にペースト＋事業所名追加）'!Q759=2,'組織C③（②のG6~P→F6にペースト＋事業所名追加）'!H759,'組織C③（②のG6~P→F6にペースト＋事業所名追加）'!Q759=3,'組織C③（②のG6~P→F6にペースト＋事業所名追加）'!J759,'組織C③（②のG6~P→F6にペースト＋事業所名追加）'!Q759=4,'組織C③（②のG6~P→F6にペースト＋事業所名追加）'!L759,'組織C③（②のG6~P→F6にペースト＋事業所名追加）'!Q759=5,'組織C③（②のG6~P→F6にペースト＋事業所名追加）'!N759))</f>
        <v/>
      </c>
      <c r="H759" s="68" t="str" cm="1">
        <f t="array" ref="H759">IF($G$6="","",_xlfn.IFS('組織C③（②のG6~P→F6にペースト＋事業所名追加）'!Q759="","",'組織C③（②のG6~P→F6にペースト＋事業所名追加）'!Q759=1,"",'組織C③（②のG6~P→F6にペースト＋事業所名追加）'!Q759=2,'組織C③（②のG6~P→F6にペースト＋事業所名追加）'!F759,'組織C③（②のG6~P→F6にペースト＋事業所名追加）'!Q759=3,'組織C③（②のG6~P→F6にペースト＋事業所名追加）'!H759,'組織C③（②のG6~P→F6にペースト＋事業所名追加）'!Q759=4,'組織C③（②のG6~P→F6にペースト＋事業所名追加）'!J759,'組織C③（②のG6~P→F6にペースト＋事業所名追加）'!Q759=5,'組織C③（②のG6~P→F6にペースト＋事業所名追加）'!L759))</f>
        <v/>
      </c>
      <c r="I759" s="68" t="str">
        <f>IF('組織C③（②のG6~P→F6にペースト＋事業所名追加）'!C759="","",'組織C③（②のG6~P→F6にペースト＋事業所名追加）'!C759)</f>
        <v/>
      </c>
      <c r="J759" s="64"/>
    </row>
    <row r="760" spans="1:10">
      <c r="A760" s="64" t="s">
        <v>1662</v>
      </c>
      <c r="B760" s="79"/>
      <c r="C760" s="81" t="str" cm="1">
        <f t="array" ref="C760">_xlfn.IFS('組織C③（②のG6~P→F6にペースト＋事業所名追加）'!Q760="","",'組織C③（②のG6~P→F6にペースト＋事業所名追加）'!Q760=1,'組織C③（②のG6~P→F6にペースト＋事業所名追加）'!G760,'組織C③（②のG6~P→F6にペースト＋事業所名追加）'!Q760=2,'組織C③（②のG6~P→F6にペースト＋事業所名追加）'!I760,'組織C③（②のG6~P→F6にペースト＋事業所名追加）'!Q760=3,'組織C③（②のG6~P→F6にペースト＋事業所名追加）'!K760,'組織C③（②のG6~P→F6にペースト＋事業所名追加）'!Q760=4,'組織C③（②のG6~P→F6にペースト＋事業所名追加）'!M760,'組織C③（②のG6~P→F6にペースト＋事業所名追加）'!Q760=5,'組織C③（②のG6~P→F6にペースト＋事業所名追加）'!O760)</f>
        <v/>
      </c>
      <c r="D760" s="81" t="str" cm="1">
        <f t="array" ref="D760">_xlfn.IFS('組織C③（②のG6~P→F6にペースト＋事業所名追加）'!Q760="","",'組織C③（②のG6~P→F6にペースト＋事業所名追加）'!Q760=1,"",'組織C③（②のG6~P→F6にペースト＋事業所名追加）'!Q760=2,'組織C③（②のG6~P→F6にペースト＋事業所名追加）'!G760,'組織C③（②のG6~P→F6にペースト＋事業所名追加）'!Q760=3,'組織C③（②のG6~P→F6にペースト＋事業所名追加）'!I760,'組織C③（②のG6~P→F6にペースト＋事業所名追加）'!Q760=4,'組織C③（②のG6~P→F6にペースト＋事業所名追加）'!K760,'組織C③（②のG6~P→F6にペースト＋事業所名追加）'!Q760=5,'組織C③（②のG6~P→F6にペースト＋事業所名追加）'!M760)</f>
        <v/>
      </c>
      <c r="E760" s="64" t="str">
        <f t="shared" si="24"/>
        <v/>
      </c>
      <c r="F760" s="29" t="str">
        <f t="shared" si="23"/>
        <v/>
      </c>
      <c r="G760" s="68" t="str" cm="1">
        <f t="array" ref="G760">IF($G$6="","",_xlfn.IFS('組織C③（②のG6~P→F6にペースト＋事業所名追加）'!Q760="","",'組織C③（②のG6~P→F6にペースト＋事業所名追加）'!Q760=1,'組織C③（②のG6~P→F6にペースト＋事業所名追加）'!F760,'組織C③（②のG6~P→F6にペースト＋事業所名追加）'!Q760=2,'組織C③（②のG6~P→F6にペースト＋事業所名追加）'!H760,'組織C③（②のG6~P→F6にペースト＋事業所名追加）'!Q760=3,'組織C③（②のG6~P→F6にペースト＋事業所名追加）'!J760,'組織C③（②のG6~P→F6にペースト＋事業所名追加）'!Q760=4,'組織C③（②のG6~P→F6にペースト＋事業所名追加）'!L760,'組織C③（②のG6~P→F6にペースト＋事業所名追加）'!Q760=5,'組織C③（②のG6~P→F6にペースト＋事業所名追加）'!N760))</f>
        <v/>
      </c>
      <c r="H760" s="68" t="str" cm="1">
        <f t="array" ref="H760">IF($G$6="","",_xlfn.IFS('組織C③（②のG6~P→F6にペースト＋事業所名追加）'!Q760="","",'組織C③（②のG6~P→F6にペースト＋事業所名追加）'!Q760=1,"",'組織C③（②のG6~P→F6にペースト＋事業所名追加）'!Q760=2,'組織C③（②のG6~P→F6にペースト＋事業所名追加）'!F760,'組織C③（②のG6~P→F6にペースト＋事業所名追加）'!Q760=3,'組織C③（②のG6~P→F6にペースト＋事業所名追加）'!H760,'組織C③（②のG6~P→F6にペースト＋事業所名追加）'!Q760=4,'組織C③（②のG6~P→F6にペースト＋事業所名追加）'!J760,'組織C③（②のG6~P→F6にペースト＋事業所名追加）'!Q760=5,'組織C③（②のG6~P→F6にペースト＋事業所名追加）'!L760))</f>
        <v/>
      </c>
      <c r="I760" s="68" t="str">
        <f>IF('組織C③（②のG6~P→F6にペースト＋事業所名追加）'!C760="","",'組織C③（②のG6~P→F6にペースト＋事業所名追加）'!C760)</f>
        <v/>
      </c>
      <c r="J760" s="64"/>
    </row>
    <row r="761" spans="1:10">
      <c r="A761" s="64" t="s">
        <v>1663</v>
      </c>
      <c r="B761" s="79"/>
      <c r="C761" s="81" t="str" cm="1">
        <f t="array" ref="C761">_xlfn.IFS('組織C③（②のG6~P→F6にペースト＋事業所名追加）'!Q761="","",'組織C③（②のG6~P→F6にペースト＋事業所名追加）'!Q761=1,'組織C③（②のG6~P→F6にペースト＋事業所名追加）'!G761,'組織C③（②のG6~P→F6にペースト＋事業所名追加）'!Q761=2,'組織C③（②のG6~P→F6にペースト＋事業所名追加）'!I761,'組織C③（②のG6~P→F6にペースト＋事業所名追加）'!Q761=3,'組織C③（②のG6~P→F6にペースト＋事業所名追加）'!K761,'組織C③（②のG6~P→F6にペースト＋事業所名追加）'!Q761=4,'組織C③（②のG6~P→F6にペースト＋事業所名追加）'!M761,'組織C③（②のG6~P→F6にペースト＋事業所名追加）'!Q761=5,'組織C③（②のG6~P→F6にペースト＋事業所名追加）'!O761)</f>
        <v/>
      </c>
      <c r="D761" s="81" t="str" cm="1">
        <f t="array" ref="D761">_xlfn.IFS('組織C③（②のG6~P→F6にペースト＋事業所名追加）'!Q761="","",'組織C③（②のG6~P→F6にペースト＋事業所名追加）'!Q761=1,"",'組織C③（②のG6~P→F6にペースト＋事業所名追加）'!Q761=2,'組織C③（②のG6~P→F6にペースト＋事業所名追加）'!G761,'組織C③（②のG6~P→F6にペースト＋事業所名追加）'!Q761=3,'組織C③（②のG6~P→F6にペースト＋事業所名追加）'!I761,'組織C③（②のG6~P→F6にペースト＋事業所名追加）'!Q761=4,'組織C③（②のG6~P→F6にペースト＋事業所名追加）'!K761,'組織C③（②のG6~P→F6にペースト＋事業所名追加）'!Q761=5,'組織C③（②のG6~P→F6にペースト＋事業所名追加）'!M761)</f>
        <v/>
      </c>
      <c r="E761" s="64" t="str">
        <f t="shared" si="24"/>
        <v/>
      </c>
      <c r="F761" s="29" t="str">
        <f t="shared" si="23"/>
        <v/>
      </c>
      <c r="G761" s="68" t="str" cm="1">
        <f t="array" ref="G761">IF($G$6="","",_xlfn.IFS('組織C③（②のG6~P→F6にペースト＋事業所名追加）'!Q761="","",'組織C③（②のG6~P→F6にペースト＋事業所名追加）'!Q761=1,'組織C③（②のG6~P→F6にペースト＋事業所名追加）'!F761,'組織C③（②のG6~P→F6にペースト＋事業所名追加）'!Q761=2,'組織C③（②のG6~P→F6にペースト＋事業所名追加）'!H761,'組織C③（②のG6~P→F6にペースト＋事業所名追加）'!Q761=3,'組織C③（②のG6~P→F6にペースト＋事業所名追加）'!J761,'組織C③（②のG6~P→F6にペースト＋事業所名追加）'!Q761=4,'組織C③（②のG6~P→F6にペースト＋事業所名追加）'!L761,'組織C③（②のG6~P→F6にペースト＋事業所名追加）'!Q761=5,'組織C③（②のG6~P→F6にペースト＋事業所名追加）'!N761))</f>
        <v/>
      </c>
      <c r="H761" s="68" t="str" cm="1">
        <f t="array" ref="H761">IF($G$6="","",_xlfn.IFS('組織C③（②のG6~P→F6にペースト＋事業所名追加）'!Q761="","",'組織C③（②のG6~P→F6にペースト＋事業所名追加）'!Q761=1,"",'組織C③（②のG6~P→F6にペースト＋事業所名追加）'!Q761=2,'組織C③（②のG6~P→F6にペースト＋事業所名追加）'!F761,'組織C③（②のG6~P→F6にペースト＋事業所名追加）'!Q761=3,'組織C③（②のG6~P→F6にペースト＋事業所名追加）'!H761,'組織C③（②のG6~P→F6にペースト＋事業所名追加）'!Q761=4,'組織C③（②のG6~P→F6にペースト＋事業所名追加）'!J761,'組織C③（②のG6~P→F6にペースト＋事業所名追加）'!Q761=5,'組織C③（②のG6~P→F6にペースト＋事業所名追加）'!L761))</f>
        <v/>
      </c>
      <c r="I761" s="68" t="str">
        <f>IF('組織C③（②のG6~P→F6にペースト＋事業所名追加）'!C761="","",'組織C③（②のG6~P→F6にペースト＋事業所名追加）'!C761)</f>
        <v/>
      </c>
      <c r="J761" s="64"/>
    </row>
    <row r="762" spans="1:10">
      <c r="A762" s="64" t="s">
        <v>1664</v>
      </c>
      <c r="B762" s="79"/>
      <c r="C762" s="81" t="str" cm="1">
        <f t="array" ref="C762">_xlfn.IFS('組織C③（②のG6~P→F6にペースト＋事業所名追加）'!Q762="","",'組織C③（②のG6~P→F6にペースト＋事業所名追加）'!Q762=1,'組織C③（②のG6~P→F6にペースト＋事業所名追加）'!G762,'組織C③（②のG6~P→F6にペースト＋事業所名追加）'!Q762=2,'組織C③（②のG6~P→F6にペースト＋事業所名追加）'!I762,'組織C③（②のG6~P→F6にペースト＋事業所名追加）'!Q762=3,'組織C③（②のG6~P→F6にペースト＋事業所名追加）'!K762,'組織C③（②のG6~P→F6にペースト＋事業所名追加）'!Q762=4,'組織C③（②のG6~P→F6にペースト＋事業所名追加）'!M762,'組織C③（②のG6~P→F6にペースト＋事業所名追加）'!Q762=5,'組織C③（②のG6~P→F6にペースト＋事業所名追加）'!O762)</f>
        <v/>
      </c>
      <c r="D762" s="81" t="str" cm="1">
        <f t="array" ref="D762">_xlfn.IFS('組織C③（②のG6~P→F6にペースト＋事業所名追加）'!Q762="","",'組織C③（②のG6~P→F6にペースト＋事業所名追加）'!Q762=1,"",'組織C③（②のG6~P→F6にペースト＋事業所名追加）'!Q762=2,'組織C③（②のG6~P→F6にペースト＋事業所名追加）'!G762,'組織C③（②のG6~P→F6にペースト＋事業所名追加）'!Q762=3,'組織C③（②のG6~P→F6にペースト＋事業所名追加）'!I762,'組織C③（②のG6~P→F6にペースト＋事業所名追加）'!Q762=4,'組織C③（②のG6~P→F6にペースト＋事業所名追加）'!K762,'組織C③（②のG6~P→F6にペースト＋事業所名追加）'!Q762=5,'組織C③（②のG6~P→F6にペースト＋事業所名追加）'!M762)</f>
        <v/>
      </c>
      <c r="E762" s="64" t="str">
        <f t="shared" si="24"/>
        <v/>
      </c>
      <c r="F762" s="29" t="str">
        <f t="shared" si="23"/>
        <v/>
      </c>
      <c r="G762" s="68" t="str" cm="1">
        <f t="array" ref="G762">IF($G$6="","",_xlfn.IFS('組織C③（②のG6~P→F6にペースト＋事業所名追加）'!Q762="","",'組織C③（②のG6~P→F6にペースト＋事業所名追加）'!Q762=1,'組織C③（②のG6~P→F6にペースト＋事業所名追加）'!F762,'組織C③（②のG6~P→F6にペースト＋事業所名追加）'!Q762=2,'組織C③（②のG6~P→F6にペースト＋事業所名追加）'!H762,'組織C③（②のG6~P→F6にペースト＋事業所名追加）'!Q762=3,'組織C③（②のG6~P→F6にペースト＋事業所名追加）'!J762,'組織C③（②のG6~P→F6にペースト＋事業所名追加）'!Q762=4,'組織C③（②のG6~P→F6にペースト＋事業所名追加）'!L762,'組織C③（②のG6~P→F6にペースト＋事業所名追加）'!Q762=5,'組織C③（②のG6~P→F6にペースト＋事業所名追加）'!N762))</f>
        <v/>
      </c>
      <c r="H762" s="68" t="str" cm="1">
        <f t="array" ref="H762">IF($G$6="","",_xlfn.IFS('組織C③（②のG6~P→F6にペースト＋事業所名追加）'!Q762="","",'組織C③（②のG6~P→F6にペースト＋事業所名追加）'!Q762=1,"",'組織C③（②のG6~P→F6にペースト＋事業所名追加）'!Q762=2,'組織C③（②のG6~P→F6にペースト＋事業所名追加）'!F762,'組織C③（②のG6~P→F6にペースト＋事業所名追加）'!Q762=3,'組織C③（②のG6~P→F6にペースト＋事業所名追加）'!H762,'組織C③（②のG6~P→F6にペースト＋事業所名追加）'!Q762=4,'組織C③（②のG6~P→F6にペースト＋事業所名追加）'!J762,'組織C③（②のG6~P→F6にペースト＋事業所名追加）'!Q762=5,'組織C③（②のG6~P→F6にペースト＋事業所名追加）'!L762))</f>
        <v/>
      </c>
      <c r="I762" s="68" t="str">
        <f>IF('組織C③（②のG6~P→F6にペースト＋事業所名追加）'!C762="","",'組織C③（②のG6~P→F6にペースト＋事業所名追加）'!C762)</f>
        <v/>
      </c>
      <c r="J762" s="64"/>
    </row>
    <row r="763" spans="1:10">
      <c r="A763" s="64" t="s">
        <v>1665</v>
      </c>
      <c r="B763" s="79"/>
      <c r="C763" s="81" t="str" cm="1">
        <f t="array" ref="C763">_xlfn.IFS('組織C③（②のG6~P→F6にペースト＋事業所名追加）'!Q763="","",'組織C③（②のG6~P→F6にペースト＋事業所名追加）'!Q763=1,'組織C③（②のG6~P→F6にペースト＋事業所名追加）'!G763,'組織C③（②のG6~P→F6にペースト＋事業所名追加）'!Q763=2,'組織C③（②のG6~P→F6にペースト＋事業所名追加）'!I763,'組織C③（②のG6~P→F6にペースト＋事業所名追加）'!Q763=3,'組織C③（②のG6~P→F6にペースト＋事業所名追加）'!K763,'組織C③（②のG6~P→F6にペースト＋事業所名追加）'!Q763=4,'組織C③（②のG6~P→F6にペースト＋事業所名追加）'!M763,'組織C③（②のG6~P→F6にペースト＋事業所名追加）'!Q763=5,'組織C③（②のG6~P→F6にペースト＋事業所名追加）'!O763)</f>
        <v/>
      </c>
      <c r="D763" s="81" t="str" cm="1">
        <f t="array" ref="D763">_xlfn.IFS('組織C③（②のG6~P→F6にペースト＋事業所名追加）'!Q763="","",'組織C③（②のG6~P→F6にペースト＋事業所名追加）'!Q763=1,"",'組織C③（②のG6~P→F6にペースト＋事業所名追加）'!Q763=2,'組織C③（②のG6~P→F6にペースト＋事業所名追加）'!G763,'組織C③（②のG6~P→F6にペースト＋事業所名追加）'!Q763=3,'組織C③（②のG6~P→F6にペースト＋事業所名追加）'!I763,'組織C③（②のG6~P→F6にペースト＋事業所名追加）'!Q763=4,'組織C③（②のG6~P→F6にペースト＋事業所名追加）'!K763,'組織C③（②のG6~P→F6にペースト＋事業所名追加）'!Q763=5,'組織C③（②のG6~P→F6にペースト＋事業所名追加）'!M763)</f>
        <v/>
      </c>
      <c r="E763" s="64" t="str">
        <f t="shared" si="24"/>
        <v/>
      </c>
      <c r="F763" s="29" t="str">
        <f t="shared" si="23"/>
        <v/>
      </c>
      <c r="G763" s="68" t="str" cm="1">
        <f t="array" ref="G763">IF($G$6="","",_xlfn.IFS('組織C③（②のG6~P→F6にペースト＋事業所名追加）'!Q763="","",'組織C③（②のG6~P→F6にペースト＋事業所名追加）'!Q763=1,'組織C③（②のG6~P→F6にペースト＋事業所名追加）'!F763,'組織C③（②のG6~P→F6にペースト＋事業所名追加）'!Q763=2,'組織C③（②のG6~P→F6にペースト＋事業所名追加）'!H763,'組織C③（②のG6~P→F6にペースト＋事業所名追加）'!Q763=3,'組織C③（②のG6~P→F6にペースト＋事業所名追加）'!J763,'組織C③（②のG6~P→F6にペースト＋事業所名追加）'!Q763=4,'組織C③（②のG6~P→F6にペースト＋事業所名追加）'!L763,'組織C③（②のG6~P→F6にペースト＋事業所名追加）'!Q763=5,'組織C③（②のG6~P→F6にペースト＋事業所名追加）'!N763))</f>
        <v/>
      </c>
      <c r="H763" s="68" t="str" cm="1">
        <f t="array" ref="H763">IF($G$6="","",_xlfn.IFS('組織C③（②のG6~P→F6にペースト＋事業所名追加）'!Q763="","",'組織C③（②のG6~P→F6にペースト＋事業所名追加）'!Q763=1,"",'組織C③（②のG6~P→F6にペースト＋事業所名追加）'!Q763=2,'組織C③（②のG6~P→F6にペースト＋事業所名追加）'!F763,'組織C③（②のG6~P→F6にペースト＋事業所名追加）'!Q763=3,'組織C③（②のG6~P→F6にペースト＋事業所名追加）'!H763,'組織C③（②のG6~P→F6にペースト＋事業所名追加）'!Q763=4,'組織C③（②のG6~P→F6にペースト＋事業所名追加）'!J763,'組織C③（②のG6~P→F6にペースト＋事業所名追加）'!Q763=5,'組織C③（②のG6~P→F6にペースト＋事業所名追加）'!L763))</f>
        <v/>
      </c>
      <c r="I763" s="68" t="str">
        <f>IF('組織C③（②のG6~P→F6にペースト＋事業所名追加）'!C763="","",'組織C③（②のG6~P→F6にペースト＋事業所名追加）'!C763)</f>
        <v/>
      </c>
      <c r="J763" s="64"/>
    </row>
    <row r="764" spans="1:10">
      <c r="A764" s="64" t="s">
        <v>1666</v>
      </c>
      <c r="B764" s="79"/>
      <c r="C764" s="81" t="str" cm="1">
        <f t="array" ref="C764">_xlfn.IFS('組織C③（②のG6~P→F6にペースト＋事業所名追加）'!Q764="","",'組織C③（②のG6~P→F6にペースト＋事業所名追加）'!Q764=1,'組織C③（②のG6~P→F6にペースト＋事業所名追加）'!G764,'組織C③（②のG6~P→F6にペースト＋事業所名追加）'!Q764=2,'組織C③（②のG6~P→F6にペースト＋事業所名追加）'!I764,'組織C③（②のG6~P→F6にペースト＋事業所名追加）'!Q764=3,'組織C③（②のG6~P→F6にペースト＋事業所名追加）'!K764,'組織C③（②のG6~P→F6にペースト＋事業所名追加）'!Q764=4,'組織C③（②のG6~P→F6にペースト＋事業所名追加）'!M764,'組織C③（②のG6~P→F6にペースト＋事業所名追加）'!Q764=5,'組織C③（②のG6~P→F6にペースト＋事業所名追加）'!O764)</f>
        <v/>
      </c>
      <c r="D764" s="81" t="str" cm="1">
        <f t="array" ref="D764">_xlfn.IFS('組織C③（②のG6~P→F6にペースト＋事業所名追加）'!Q764="","",'組織C③（②のG6~P→F6にペースト＋事業所名追加）'!Q764=1,"",'組織C③（②のG6~P→F6にペースト＋事業所名追加）'!Q764=2,'組織C③（②のG6~P→F6にペースト＋事業所名追加）'!G764,'組織C③（②のG6~P→F6にペースト＋事業所名追加）'!Q764=3,'組織C③（②のG6~P→F6にペースト＋事業所名追加）'!I764,'組織C③（②のG6~P→F6にペースト＋事業所名追加）'!Q764=4,'組織C③（②のG6~P→F6にペースト＋事業所名追加）'!K764,'組織C③（②のG6~P→F6にペースト＋事業所名追加）'!Q764=5,'組織C③（②のG6~P→F6にペースト＋事業所名追加）'!M764)</f>
        <v/>
      </c>
      <c r="E764" s="64" t="str">
        <f t="shared" si="24"/>
        <v/>
      </c>
      <c r="F764" s="29" t="str">
        <f t="shared" si="23"/>
        <v/>
      </c>
      <c r="G764" s="68" t="str" cm="1">
        <f t="array" ref="G764">IF($G$6="","",_xlfn.IFS('組織C③（②のG6~P→F6にペースト＋事業所名追加）'!Q764="","",'組織C③（②のG6~P→F6にペースト＋事業所名追加）'!Q764=1,'組織C③（②のG6~P→F6にペースト＋事業所名追加）'!F764,'組織C③（②のG6~P→F6にペースト＋事業所名追加）'!Q764=2,'組織C③（②のG6~P→F6にペースト＋事業所名追加）'!H764,'組織C③（②のG6~P→F6にペースト＋事業所名追加）'!Q764=3,'組織C③（②のG6~P→F6にペースト＋事業所名追加）'!J764,'組織C③（②のG6~P→F6にペースト＋事業所名追加）'!Q764=4,'組織C③（②のG6~P→F6にペースト＋事業所名追加）'!L764,'組織C③（②のG6~P→F6にペースト＋事業所名追加）'!Q764=5,'組織C③（②のG6~P→F6にペースト＋事業所名追加）'!N764))</f>
        <v/>
      </c>
      <c r="H764" s="68" t="str" cm="1">
        <f t="array" ref="H764">IF($G$6="","",_xlfn.IFS('組織C③（②のG6~P→F6にペースト＋事業所名追加）'!Q764="","",'組織C③（②のG6~P→F6にペースト＋事業所名追加）'!Q764=1,"",'組織C③（②のG6~P→F6にペースト＋事業所名追加）'!Q764=2,'組織C③（②のG6~P→F6にペースト＋事業所名追加）'!F764,'組織C③（②のG6~P→F6にペースト＋事業所名追加）'!Q764=3,'組織C③（②のG6~P→F6にペースト＋事業所名追加）'!H764,'組織C③（②のG6~P→F6にペースト＋事業所名追加）'!Q764=4,'組織C③（②のG6~P→F6にペースト＋事業所名追加）'!J764,'組織C③（②のG6~P→F6にペースト＋事業所名追加）'!Q764=5,'組織C③（②のG6~P→F6にペースト＋事業所名追加）'!L764))</f>
        <v/>
      </c>
      <c r="I764" s="68" t="str">
        <f>IF('組織C③（②のG6~P→F6にペースト＋事業所名追加）'!C764="","",'組織C③（②のG6~P→F6にペースト＋事業所名追加）'!C764)</f>
        <v/>
      </c>
      <c r="J764" s="64"/>
    </row>
    <row r="765" spans="1:10">
      <c r="A765" s="64" t="s">
        <v>1667</v>
      </c>
      <c r="B765" s="79"/>
      <c r="C765" s="81" t="str" cm="1">
        <f t="array" ref="C765">_xlfn.IFS('組織C③（②のG6~P→F6にペースト＋事業所名追加）'!Q765="","",'組織C③（②のG6~P→F6にペースト＋事業所名追加）'!Q765=1,'組織C③（②のG6~P→F6にペースト＋事業所名追加）'!G765,'組織C③（②のG6~P→F6にペースト＋事業所名追加）'!Q765=2,'組織C③（②のG6~P→F6にペースト＋事業所名追加）'!I765,'組織C③（②のG6~P→F6にペースト＋事業所名追加）'!Q765=3,'組織C③（②のG6~P→F6にペースト＋事業所名追加）'!K765,'組織C③（②のG6~P→F6にペースト＋事業所名追加）'!Q765=4,'組織C③（②のG6~P→F6にペースト＋事業所名追加）'!M765,'組織C③（②のG6~P→F6にペースト＋事業所名追加）'!Q765=5,'組織C③（②のG6~P→F6にペースト＋事業所名追加）'!O765)</f>
        <v/>
      </c>
      <c r="D765" s="81" t="str" cm="1">
        <f t="array" ref="D765">_xlfn.IFS('組織C③（②のG6~P→F6にペースト＋事業所名追加）'!Q765="","",'組織C③（②のG6~P→F6にペースト＋事業所名追加）'!Q765=1,"",'組織C③（②のG6~P→F6にペースト＋事業所名追加）'!Q765=2,'組織C③（②のG6~P→F6にペースト＋事業所名追加）'!G765,'組織C③（②のG6~P→F6にペースト＋事業所名追加）'!Q765=3,'組織C③（②のG6~P→F6にペースト＋事業所名追加）'!I765,'組織C③（②のG6~P→F6にペースト＋事業所名追加）'!Q765=4,'組織C③（②のG6~P→F6にペースト＋事業所名追加）'!K765,'組織C③（②のG6~P→F6にペースト＋事業所名追加）'!Q765=5,'組織C③（②のG6~P→F6にペースト＋事業所名追加）'!M765)</f>
        <v/>
      </c>
      <c r="E765" s="64" t="str">
        <f t="shared" si="24"/>
        <v/>
      </c>
      <c r="F765" s="29" t="str">
        <f t="shared" si="23"/>
        <v/>
      </c>
      <c r="G765" s="68" t="str" cm="1">
        <f t="array" ref="G765">IF($G$6="","",_xlfn.IFS('組織C③（②のG6~P→F6にペースト＋事業所名追加）'!Q765="","",'組織C③（②のG6~P→F6にペースト＋事業所名追加）'!Q765=1,'組織C③（②のG6~P→F6にペースト＋事業所名追加）'!F765,'組織C③（②のG6~P→F6にペースト＋事業所名追加）'!Q765=2,'組織C③（②のG6~P→F6にペースト＋事業所名追加）'!H765,'組織C③（②のG6~P→F6にペースト＋事業所名追加）'!Q765=3,'組織C③（②のG6~P→F6にペースト＋事業所名追加）'!J765,'組織C③（②のG6~P→F6にペースト＋事業所名追加）'!Q765=4,'組織C③（②のG6~P→F6にペースト＋事業所名追加）'!L765,'組織C③（②のG6~P→F6にペースト＋事業所名追加）'!Q765=5,'組織C③（②のG6~P→F6にペースト＋事業所名追加）'!N765))</f>
        <v/>
      </c>
      <c r="H765" s="68" t="str" cm="1">
        <f t="array" ref="H765">IF($G$6="","",_xlfn.IFS('組織C③（②のG6~P→F6にペースト＋事業所名追加）'!Q765="","",'組織C③（②のG6~P→F6にペースト＋事業所名追加）'!Q765=1,"",'組織C③（②のG6~P→F6にペースト＋事業所名追加）'!Q765=2,'組織C③（②のG6~P→F6にペースト＋事業所名追加）'!F765,'組織C③（②のG6~P→F6にペースト＋事業所名追加）'!Q765=3,'組織C③（②のG6~P→F6にペースト＋事業所名追加）'!H765,'組織C③（②のG6~P→F6にペースト＋事業所名追加）'!Q765=4,'組織C③（②のG6~P→F6にペースト＋事業所名追加）'!J765,'組織C③（②のG6~P→F6にペースト＋事業所名追加）'!Q765=5,'組織C③（②のG6~P→F6にペースト＋事業所名追加）'!L765))</f>
        <v/>
      </c>
      <c r="I765" s="68" t="str">
        <f>IF('組織C③（②のG6~P→F6にペースト＋事業所名追加）'!C765="","",'組織C③（②のG6~P→F6にペースト＋事業所名追加）'!C765)</f>
        <v/>
      </c>
      <c r="J765" s="64"/>
    </row>
    <row r="766" spans="1:10">
      <c r="A766" s="64" t="s">
        <v>1668</v>
      </c>
      <c r="B766" s="79"/>
      <c r="C766" s="81" t="str" cm="1">
        <f t="array" ref="C766">_xlfn.IFS('組織C③（②のG6~P→F6にペースト＋事業所名追加）'!Q766="","",'組織C③（②のG6~P→F6にペースト＋事業所名追加）'!Q766=1,'組織C③（②のG6~P→F6にペースト＋事業所名追加）'!G766,'組織C③（②のG6~P→F6にペースト＋事業所名追加）'!Q766=2,'組織C③（②のG6~P→F6にペースト＋事業所名追加）'!I766,'組織C③（②のG6~P→F6にペースト＋事業所名追加）'!Q766=3,'組織C③（②のG6~P→F6にペースト＋事業所名追加）'!K766,'組織C③（②のG6~P→F6にペースト＋事業所名追加）'!Q766=4,'組織C③（②のG6~P→F6にペースト＋事業所名追加）'!M766,'組織C③（②のG6~P→F6にペースト＋事業所名追加）'!Q766=5,'組織C③（②のG6~P→F6にペースト＋事業所名追加）'!O766)</f>
        <v/>
      </c>
      <c r="D766" s="81" t="str" cm="1">
        <f t="array" ref="D766">_xlfn.IFS('組織C③（②のG6~P→F6にペースト＋事業所名追加）'!Q766="","",'組織C③（②のG6~P→F6にペースト＋事業所名追加）'!Q766=1,"",'組織C③（②のG6~P→F6にペースト＋事業所名追加）'!Q766=2,'組織C③（②のG6~P→F6にペースト＋事業所名追加）'!G766,'組織C③（②のG6~P→F6にペースト＋事業所名追加）'!Q766=3,'組織C③（②のG6~P→F6にペースト＋事業所名追加）'!I766,'組織C③（②のG6~P→F6にペースト＋事業所名追加）'!Q766=4,'組織C③（②のG6~P→F6にペースト＋事業所名追加）'!K766,'組織C③（②のG6~P→F6にペースト＋事業所名追加）'!Q766=5,'組織C③（②のG6~P→F6にペースト＋事業所名追加）'!M766)</f>
        <v/>
      </c>
      <c r="E766" s="64" t="str">
        <f t="shared" si="24"/>
        <v/>
      </c>
      <c r="F766" s="29" t="str">
        <f t="shared" si="23"/>
        <v/>
      </c>
      <c r="G766" s="68" t="str" cm="1">
        <f t="array" ref="G766">IF($G$6="","",_xlfn.IFS('組織C③（②のG6~P→F6にペースト＋事業所名追加）'!Q766="","",'組織C③（②のG6~P→F6にペースト＋事業所名追加）'!Q766=1,'組織C③（②のG6~P→F6にペースト＋事業所名追加）'!F766,'組織C③（②のG6~P→F6にペースト＋事業所名追加）'!Q766=2,'組織C③（②のG6~P→F6にペースト＋事業所名追加）'!H766,'組織C③（②のG6~P→F6にペースト＋事業所名追加）'!Q766=3,'組織C③（②のG6~P→F6にペースト＋事業所名追加）'!J766,'組織C③（②のG6~P→F6にペースト＋事業所名追加）'!Q766=4,'組織C③（②のG6~P→F6にペースト＋事業所名追加）'!L766,'組織C③（②のG6~P→F6にペースト＋事業所名追加）'!Q766=5,'組織C③（②のG6~P→F6にペースト＋事業所名追加）'!N766))</f>
        <v/>
      </c>
      <c r="H766" s="68" t="str" cm="1">
        <f t="array" ref="H766">IF($G$6="","",_xlfn.IFS('組織C③（②のG6~P→F6にペースト＋事業所名追加）'!Q766="","",'組織C③（②のG6~P→F6にペースト＋事業所名追加）'!Q766=1,"",'組織C③（②のG6~P→F6にペースト＋事業所名追加）'!Q766=2,'組織C③（②のG6~P→F6にペースト＋事業所名追加）'!F766,'組織C③（②のG6~P→F6にペースト＋事業所名追加）'!Q766=3,'組織C③（②のG6~P→F6にペースト＋事業所名追加）'!H766,'組織C③（②のG6~P→F6にペースト＋事業所名追加）'!Q766=4,'組織C③（②のG6~P→F6にペースト＋事業所名追加）'!J766,'組織C③（②のG6~P→F6にペースト＋事業所名追加）'!Q766=5,'組織C③（②のG6~P→F6にペースト＋事業所名追加）'!L766))</f>
        <v/>
      </c>
      <c r="I766" s="68" t="str">
        <f>IF('組織C③（②のG6~P→F6にペースト＋事業所名追加）'!C766="","",'組織C③（②のG6~P→F6にペースト＋事業所名追加）'!C766)</f>
        <v/>
      </c>
      <c r="J766" s="64"/>
    </row>
    <row r="767" spans="1:10">
      <c r="A767" s="64" t="s">
        <v>1669</v>
      </c>
      <c r="B767" s="79"/>
      <c r="C767" s="81" t="str" cm="1">
        <f t="array" ref="C767">_xlfn.IFS('組織C③（②のG6~P→F6にペースト＋事業所名追加）'!Q767="","",'組織C③（②のG6~P→F6にペースト＋事業所名追加）'!Q767=1,'組織C③（②のG6~P→F6にペースト＋事業所名追加）'!G767,'組織C③（②のG6~P→F6にペースト＋事業所名追加）'!Q767=2,'組織C③（②のG6~P→F6にペースト＋事業所名追加）'!I767,'組織C③（②のG6~P→F6にペースト＋事業所名追加）'!Q767=3,'組織C③（②のG6~P→F6にペースト＋事業所名追加）'!K767,'組織C③（②のG6~P→F6にペースト＋事業所名追加）'!Q767=4,'組織C③（②のG6~P→F6にペースト＋事業所名追加）'!M767,'組織C③（②のG6~P→F6にペースト＋事業所名追加）'!Q767=5,'組織C③（②のG6~P→F6にペースト＋事業所名追加）'!O767)</f>
        <v/>
      </c>
      <c r="D767" s="81" t="str" cm="1">
        <f t="array" ref="D767">_xlfn.IFS('組織C③（②のG6~P→F6にペースト＋事業所名追加）'!Q767="","",'組織C③（②のG6~P→F6にペースト＋事業所名追加）'!Q767=1,"",'組織C③（②のG6~P→F6にペースト＋事業所名追加）'!Q767=2,'組織C③（②のG6~P→F6にペースト＋事業所名追加）'!G767,'組織C③（②のG6~P→F6にペースト＋事業所名追加）'!Q767=3,'組織C③（②のG6~P→F6にペースト＋事業所名追加）'!I767,'組織C③（②のG6~P→F6にペースト＋事業所名追加）'!Q767=4,'組織C③（②のG6~P→F6にペースト＋事業所名追加）'!K767,'組織C③（②のG6~P→F6にペースト＋事業所名追加）'!Q767=5,'組織C③（②のG6~P→F6にペースト＋事業所名追加）'!M767)</f>
        <v/>
      </c>
      <c r="E767" s="64" t="str">
        <f t="shared" si="24"/>
        <v/>
      </c>
      <c r="F767" s="29" t="str">
        <f t="shared" si="23"/>
        <v/>
      </c>
      <c r="G767" s="68" t="str" cm="1">
        <f t="array" ref="G767">IF($G$6="","",_xlfn.IFS('組織C③（②のG6~P→F6にペースト＋事業所名追加）'!Q767="","",'組織C③（②のG6~P→F6にペースト＋事業所名追加）'!Q767=1,'組織C③（②のG6~P→F6にペースト＋事業所名追加）'!F767,'組織C③（②のG6~P→F6にペースト＋事業所名追加）'!Q767=2,'組織C③（②のG6~P→F6にペースト＋事業所名追加）'!H767,'組織C③（②のG6~P→F6にペースト＋事業所名追加）'!Q767=3,'組織C③（②のG6~P→F6にペースト＋事業所名追加）'!J767,'組織C③（②のG6~P→F6にペースト＋事業所名追加）'!Q767=4,'組織C③（②のG6~P→F6にペースト＋事業所名追加）'!L767,'組織C③（②のG6~P→F6にペースト＋事業所名追加）'!Q767=5,'組織C③（②のG6~P→F6にペースト＋事業所名追加）'!N767))</f>
        <v/>
      </c>
      <c r="H767" s="68" t="str" cm="1">
        <f t="array" ref="H767">IF($G$6="","",_xlfn.IFS('組織C③（②のG6~P→F6にペースト＋事業所名追加）'!Q767="","",'組織C③（②のG6~P→F6にペースト＋事業所名追加）'!Q767=1,"",'組織C③（②のG6~P→F6にペースト＋事業所名追加）'!Q767=2,'組織C③（②のG6~P→F6にペースト＋事業所名追加）'!F767,'組織C③（②のG6~P→F6にペースト＋事業所名追加）'!Q767=3,'組織C③（②のG6~P→F6にペースト＋事業所名追加）'!H767,'組織C③（②のG6~P→F6にペースト＋事業所名追加）'!Q767=4,'組織C③（②のG6~P→F6にペースト＋事業所名追加）'!J767,'組織C③（②のG6~P→F6にペースト＋事業所名追加）'!Q767=5,'組織C③（②のG6~P→F6にペースト＋事業所名追加）'!L767))</f>
        <v/>
      </c>
      <c r="I767" s="68" t="str">
        <f>IF('組織C③（②のG6~P→F6にペースト＋事業所名追加）'!C767="","",'組織C③（②のG6~P→F6にペースト＋事業所名追加）'!C767)</f>
        <v/>
      </c>
      <c r="J767" s="64"/>
    </row>
    <row r="768" spans="1:10">
      <c r="A768" s="64" t="s">
        <v>1670</v>
      </c>
      <c r="B768" s="79"/>
      <c r="C768" s="81" t="str" cm="1">
        <f t="array" ref="C768">_xlfn.IFS('組織C③（②のG6~P→F6にペースト＋事業所名追加）'!Q768="","",'組織C③（②のG6~P→F6にペースト＋事業所名追加）'!Q768=1,'組織C③（②のG6~P→F6にペースト＋事業所名追加）'!G768,'組織C③（②のG6~P→F6にペースト＋事業所名追加）'!Q768=2,'組織C③（②のG6~P→F6にペースト＋事業所名追加）'!I768,'組織C③（②のG6~P→F6にペースト＋事業所名追加）'!Q768=3,'組織C③（②のG6~P→F6にペースト＋事業所名追加）'!K768,'組織C③（②のG6~P→F6にペースト＋事業所名追加）'!Q768=4,'組織C③（②のG6~P→F6にペースト＋事業所名追加）'!M768,'組織C③（②のG6~P→F6にペースト＋事業所名追加）'!Q768=5,'組織C③（②のG6~P→F6にペースト＋事業所名追加）'!O768)</f>
        <v/>
      </c>
      <c r="D768" s="81" t="str" cm="1">
        <f t="array" ref="D768">_xlfn.IFS('組織C③（②のG6~P→F6にペースト＋事業所名追加）'!Q768="","",'組織C③（②のG6~P→F6にペースト＋事業所名追加）'!Q768=1,"",'組織C③（②のG6~P→F6にペースト＋事業所名追加）'!Q768=2,'組織C③（②のG6~P→F6にペースト＋事業所名追加）'!G768,'組織C③（②のG6~P→F6にペースト＋事業所名追加）'!Q768=3,'組織C③（②のG6~P→F6にペースト＋事業所名追加）'!I768,'組織C③（②のG6~P→F6にペースト＋事業所名追加）'!Q768=4,'組織C③（②のG6~P→F6にペースト＋事業所名追加）'!K768,'組織C③（②のG6~P→F6にペースト＋事業所名追加）'!Q768=5,'組織C③（②のG6~P→F6にペースト＋事業所名追加）'!M768)</f>
        <v/>
      </c>
      <c r="E768" s="64" t="str">
        <f t="shared" si="24"/>
        <v/>
      </c>
      <c r="F768" s="29" t="str">
        <f t="shared" si="23"/>
        <v/>
      </c>
      <c r="G768" s="68" t="str" cm="1">
        <f t="array" ref="G768">IF($G$6="","",_xlfn.IFS('組織C③（②のG6~P→F6にペースト＋事業所名追加）'!Q768="","",'組織C③（②のG6~P→F6にペースト＋事業所名追加）'!Q768=1,'組織C③（②のG6~P→F6にペースト＋事業所名追加）'!F768,'組織C③（②のG6~P→F6にペースト＋事業所名追加）'!Q768=2,'組織C③（②のG6~P→F6にペースト＋事業所名追加）'!H768,'組織C③（②のG6~P→F6にペースト＋事業所名追加）'!Q768=3,'組織C③（②のG6~P→F6にペースト＋事業所名追加）'!J768,'組織C③（②のG6~P→F6にペースト＋事業所名追加）'!Q768=4,'組織C③（②のG6~P→F6にペースト＋事業所名追加）'!L768,'組織C③（②のG6~P→F6にペースト＋事業所名追加）'!Q768=5,'組織C③（②のG6~P→F6にペースト＋事業所名追加）'!N768))</f>
        <v/>
      </c>
      <c r="H768" s="68" t="str" cm="1">
        <f t="array" ref="H768">IF($G$6="","",_xlfn.IFS('組織C③（②のG6~P→F6にペースト＋事業所名追加）'!Q768="","",'組織C③（②のG6~P→F6にペースト＋事業所名追加）'!Q768=1,"",'組織C③（②のG6~P→F6にペースト＋事業所名追加）'!Q768=2,'組織C③（②のG6~P→F6にペースト＋事業所名追加）'!F768,'組織C③（②のG6~P→F6にペースト＋事業所名追加）'!Q768=3,'組織C③（②のG6~P→F6にペースト＋事業所名追加）'!H768,'組織C③（②のG6~P→F6にペースト＋事業所名追加）'!Q768=4,'組織C③（②のG6~P→F6にペースト＋事業所名追加）'!J768,'組織C③（②のG6~P→F6にペースト＋事業所名追加）'!Q768=5,'組織C③（②のG6~P→F6にペースト＋事業所名追加）'!L768))</f>
        <v/>
      </c>
      <c r="I768" s="68" t="str">
        <f>IF('組織C③（②のG6~P→F6にペースト＋事業所名追加）'!C768="","",'組織C③（②のG6~P→F6にペースト＋事業所名追加）'!C768)</f>
        <v/>
      </c>
      <c r="J768" s="64"/>
    </row>
    <row r="769" spans="1:10">
      <c r="A769" s="64" t="s">
        <v>1671</v>
      </c>
      <c r="B769" s="79"/>
      <c r="C769" s="81" t="str" cm="1">
        <f t="array" ref="C769">_xlfn.IFS('組織C③（②のG6~P→F6にペースト＋事業所名追加）'!Q769="","",'組織C③（②のG6~P→F6にペースト＋事業所名追加）'!Q769=1,'組織C③（②のG6~P→F6にペースト＋事業所名追加）'!G769,'組織C③（②のG6~P→F6にペースト＋事業所名追加）'!Q769=2,'組織C③（②のG6~P→F6にペースト＋事業所名追加）'!I769,'組織C③（②のG6~P→F6にペースト＋事業所名追加）'!Q769=3,'組織C③（②のG6~P→F6にペースト＋事業所名追加）'!K769,'組織C③（②のG6~P→F6にペースト＋事業所名追加）'!Q769=4,'組織C③（②のG6~P→F6にペースト＋事業所名追加）'!M769,'組織C③（②のG6~P→F6にペースト＋事業所名追加）'!Q769=5,'組織C③（②のG6~P→F6にペースト＋事業所名追加）'!O769)</f>
        <v/>
      </c>
      <c r="D769" s="81" t="str" cm="1">
        <f t="array" ref="D769">_xlfn.IFS('組織C③（②のG6~P→F6にペースト＋事業所名追加）'!Q769="","",'組織C③（②のG6~P→F6にペースト＋事業所名追加）'!Q769=1,"",'組織C③（②のG6~P→F6にペースト＋事業所名追加）'!Q769=2,'組織C③（②のG6~P→F6にペースト＋事業所名追加）'!G769,'組織C③（②のG6~P→F6にペースト＋事業所名追加）'!Q769=3,'組織C③（②のG6~P→F6にペースト＋事業所名追加）'!I769,'組織C③（②のG6~P→F6にペースト＋事業所名追加）'!Q769=4,'組織C③（②のG6~P→F6にペースト＋事業所名追加）'!K769,'組織C③（②のG6~P→F6にペースト＋事業所名追加）'!Q769=5,'組織C③（②のG6~P→F6にペースト＋事業所名追加）'!M769)</f>
        <v/>
      </c>
      <c r="E769" s="64" t="str">
        <f t="shared" si="24"/>
        <v/>
      </c>
      <c r="F769" s="29" t="str">
        <f t="shared" si="23"/>
        <v/>
      </c>
      <c r="G769" s="68" t="str" cm="1">
        <f t="array" ref="G769">IF($G$6="","",_xlfn.IFS('組織C③（②のG6~P→F6にペースト＋事業所名追加）'!Q769="","",'組織C③（②のG6~P→F6にペースト＋事業所名追加）'!Q769=1,'組織C③（②のG6~P→F6にペースト＋事業所名追加）'!F769,'組織C③（②のG6~P→F6にペースト＋事業所名追加）'!Q769=2,'組織C③（②のG6~P→F6にペースト＋事業所名追加）'!H769,'組織C③（②のG6~P→F6にペースト＋事業所名追加）'!Q769=3,'組織C③（②のG6~P→F6にペースト＋事業所名追加）'!J769,'組織C③（②のG6~P→F6にペースト＋事業所名追加）'!Q769=4,'組織C③（②のG6~P→F6にペースト＋事業所名追加）'!L769,'組織C③（②のG6~P→F6にペースト＋事業所名追加）'!Q769=5,'組織C③（②のG6~P→F6にペースト＋事業所名追加）'!N769))</f>
        <v/>
      </c>
      <c r="H769" s="68" t="str" cm="1">
        <f t="array" ref="H769">IF($G$6="","",_xlfn.IFS('組織C③（②のG6~P→F6にペースト＋事業所名追加）'!Q769="","",'組織C③（②のG6~P→F6にペースト＋事業所名追加）'!Q769=1,"",'組織C③（②のG6~P→F6にペースト＋事業所名追加）'!Q769=2,'組織C③（②のG6~P→F6にペースト＋事業所名追加）'!F769,'組織C③（②のG6~P→F6にペースト＋事業所名追加）'!Q769=3,'組織C③（②のG6~P→F6にペースト＋事業所名追加）'!H769,'組織C③（②のG6~P→F6にペースト＋事業所名追加）'!Q769=4,'組織C③（②のG6~P→F6にペースト＋事業所名追加）'!J769,'組織C③（②のG6~P→F6にペースト＋事業所名追加）'!Q769=5,'組織C③（②のG6~P→F6にペースト＋事業所名追加）'!L769))</f>
        <v/>
      </c>
      <c r="I769" s="68" t="str">
        <f>IF('組織C③（②のG6~P→F6にペースト＋事業所名追加）'!C769="","",'組織C③（②のG6~P→F6にペースト＋事業所名追加）'!C769)</f>
        <v/>
      </c>
      <c r="J769" s="64"/>
    </row>
    <row r="770" spans="1:10">
      <c r="A770" s="64" t="s">
        <v>1672</v>
      </c>
      <c r="B770" s="79"/>
      <c r="C770" s="81" t="str" cm="1">
        <f t="array" ref="C770">_xlfn.IFS('組織C③（②のG6~P→F6にペースト＋事業所名追加）'!Q770="","",'組織C③（②のG6~P→F6にペースト＋事業所名追加）'!Q770=1,'組織C③（②のG6~P→F6にペースト＋事業所名追加）'!G770,'組織C③（②のG6~P→F6にペースト＋事業所名追加）'!Q770=2,'組織C③（②のG6~P→F6にペースト＋事業所名追加）'!I770,'組織C③（②のG6~P→F6にペースト＋事業所名追加）'!Q770=3,'組織C③（②のG6~P→F6にペースト＋事業所名追加）'!K770,'組織C③（②のG6~P→F6にペースト＋事業所名追加）'!Q770=4,'組織C③（②のG6~P→F6にペースト＋事業所名追加）'!M770,'組織C③（②のG6~P→F6にペースト＋事業所名追加）'!Q770=5,'組織C③（②のG6~P→F6にペースト＋事業所名追加）'!O770)</f>
        <v/>
      </c>
      <c r="D770" s="81" t="str" cm="1">
        <f t="array" ref="D770">_xlfn.IFS('組織C③（②のG6~P→F6にペースト＋事業所名追加）'!Q770="","",'組織C③（②のG6~P→F6にペースト＋事業所名追加）'!Q770=1,"",'組織C③（②のG6~P→F6にペースト＋事業所名追加）'!Q770=2,'組織C③（②のG6~P→F6にペースト＋事業所名追加）'!G770,'組織C③（②のG6~P→F6にペースト＋事業所名追加）'!Q770=3,'組織C③（②のG6~P→F6にペースト＋事業所名追加）'!I770,'組織C③（②のG6~P→F6にペースト＋事業所名追加）'!Q770=4,'組織C③（②のG6~P→F6にペースト＋事業所名追加）'!K770,'組織C③（②のG6~P→F6にペースト＋事業所名追加）'!Q770=5,'組織C③（②のG6~P→F6にペースト＋事業所名追加）'!M770)</f>
        <v/>
      </c>
      <c r="E770" s="64" t="str">
        <f t="shared" si="24"/>
        <v/>
      </c>
      <c r="F770" s="29" t="str">
        <f t="shared" si="23"/>
        <v/>
      </c>
      <c r="G770" s="68" t="str" cm="1">
        <f t="array" ref="G770">IF($G$6="","",_xlfn.IFS('組織C③（②のG6~P→F6にペースト＋事業所名追加）'!Q770="","",'組織C③（②のG6~P→F6にペースト＋事業所名追加）'!Q770=1,'組織C③（②のG6~P→F6にペースト＋事業所名追加）'!F770,'組織C③（②のG6~P→F6にペースト＋事業所名追加）'!Q770=2,'組織C③（②のG6~P→F6にペースト＋事業所名追加）'!H770,'組織C③（②のG6~P→F6にペースト＋事業所名追加）'!Q770=3,'組織C③（②のG6~P→F6にペースト＋事業所名追加）'!J770,'組織C③（②のG6~P→F6にペースト＋事業所名追加）'!Q770=4,'組織C③（②のG6~P→F6にペースト＋事業所名追加）'!L770,'組織C③（②のG6~P→F6にペースト＋事業所名追加）'!Q770=5,'組織C③（②のG6~P→F6にペースト＋事業所名追加）'!N770))</f>
        <v/>
      </c>
      <c r="H770" s="68" t="str" cm="1">
        <f t="array" ref="H770">IF($G$6="","",_xlfn.IFS('組織C③（②のG6~P→F6にペースト＋事業所名追加）'!Q770="","",'組織C③（②のG6~P→F6にペースト＋事業所名追加）'!Q770=1,"",'組織C③（②のG6~P→F6にペースト＋事業所名追加）'!Q770=2,'組織C③（②のG6~P→F6にペースト＋事業所名追加）'!F770,'組織C③（②のG6~P→F6にペースト＋事業所名追加）'!Q770=3,'組織C③（②のG6~P→F6にペースト＋事業所名追加）'!H770,'組織C③（②のG6~P→F6にペースト＋事業所名追加）'!Q770=4,'組織C③（②のG6~P→F6にペースト＋事業所名追加）'!J770,'組織C③（②のG6~P→F6にペースト＋事業所名追加）'!Q770=5,'組織C③（②のG6~P→F6にペースト＋事業所名追加）'!L770))</f>
        <v/>
      </c>
      <c r="I770" s="68" t="str">
        <f>IF('組織C③（②のG6~P→F6にペースト＋事業所名追加）'!C770="","",'組織C③（②のG6~P→F6にペースト＋事業所名追加）'!C770)</f>
        <v/>
      </c>
      <c r="J770" s="64"/>
    </row>
    <row r="771" spans="1:10">
      <c r="A771" s="64" t="s">
        <v>1673</v>
      </c>
      <c r="B771" s="79"/>
      <c r="C771" s="81" t="str" cm="1">
        <f t="array" ref="C771">_xlfn.IFS('組織C③（②のG6~P→F6にペースト＋事業所名追加）'!Q771="","",'組織C③（②のG6~P→F6にペースト＋事業所名追加）'!Q771=1,'組織C③（②のG6~P→F6にペースト＋事業所名追加）'!G771,'組織C③（②のG6~P→F6にペースト＋事業所名追加）'!Q771=2,'組織C③（②のG6~P→F6にペースト＋事業所名追加）'!I771,'組織C③（②のG6~P→F6にペースト＋事業所名追加）'!Q771=3,'組織C③（②のG6~P→F6にペースト＋事業所名追加）'!K771,'組織C③（②のG6~P→F6にペースト＋事業所名追加）'!Q771=4,'組織C③（②のG6~P→F6にペースト＋事業所名追加）'!M771,'組織C③（②のG6~P→F6にペースト＋事業所名追加）'!Q771=5,'組織C③（②のG6~P→F6にペースト＋事業所名追加）'!O771)</f>
        <v/>
      </c>
      <c r="D771" s="81" t="str" cm="1">
        <f t="array" ref="D771">_xlfn.IFS('組織C③（②のG6~P→F6にペースト＋事業所名追加）'!Q771="","",'組織C③（②のG6~P→F6にペースト＋事業所名追加）'!Q771=1,"",'組織C③（②のG6~P→F6にペースト＋事業所名追加）'!Q771=2,'組織C③（②のG6~P→F6にペースト＋事業所名追加）'!G771,'組織C③（②のG6~P→F6にペースト＋事業所名追加）'!Q771=3,'組織C③（②のG6~P→F6にペースト＋事業所名追加）'!I771,'組織C③（②のG6~P→F6にペースト＋事業所名追加）'!Q771=4,'組織C③（②のG6~P→F6にペースト＋事業所名追加）'!K771,'組織C③（②のG6~P→F6にペースト＋事業所名追加）'!Q771=5,'組織C③（②のG6~P→F6にペースト＋事業所名追加）'!M771)</f>
        <v/>
      </c>
      <c r="E771" s="64" t="str">
        <f t="shared" si="24"/>
        <v/>
      </c>
      <c r="F771" s="29" t="str">
        <f t="shared" si="23"/>
        <v/>
      </c>
      <c r="G771" s="68" t="str" cm="1">
        <f t="array" ref="G771">IF($G$6="","",_xlfn.IFS('組織C③（②のG6~P→F6にペースト＋事業所名追加）'!Q771="","",'組織C③（②のG6~P→F6にペースト＋事業所名追加）'!Q771=1,'組織C③（②のG6~P→F6にペースト＋事業所名追加）'!F771,'組織C③（②のG6~P→F6にペースト＋事業所名追加）'!Q771=2,'組織C③（②のG6~P→F6にペースト＋事業所名追加）'!H771,'組織C③（②のG6~P→F6にペースト＋事業所名追加）'!Q771=3,'組織C③（②のG6~P→F6にペースト＋事業所名追加）'!J771,'組織C③（②のG6~P→F6にペースト＋事業所名追加）'!Q771=4,'組織C③（②のG6~P→F6にペースト＋事業所名追加）'!L771,'組織C③（②のG6~P→F6にペースト＋事業所名追加）'!Q771=5,'組織C③（②のG6~P→F6にペースト＋事業所名追加）'!N771))</f>
        <v/>
      </c>
      <c r="H771" s="68" t="str" cm="1">
        <f t="array" ref="H771">IF($G$6="","",_xlfn.IFS('組織C③（②のG6~P→F6にペースト＋事業所名追加）'!Q771="","",'組織C③（②のG6~P→F6にペースト＋事業所名追加）'!Q771=1,"",'組織C③（②のG6~P→F6にペースト＋事業所名追加）'!Q771=2,'組織C③（②のG6~P→F6にペースト＋事業所名追加）'!F771,'組織C③（②のG6~P→F6にペースト＋事業所名追加）'!Q771=3,'組織C③（②のG6~P→F6にペースト＋事業所名追加）'!H771,'組織C③（②のG6~P→F6にペースト＋事業所名追加）'!Q771=4,'組織C③（②のG6~P→F6にペースト＋事業所名追加）'!J771,'組織C③（②のG6~P→F6にペースト＋事業所名追加）'!Q771=5,'組織C③（②のG6~P→F6にペースト＋事業所名追加）'!L771))</f>
        <v/>
      </c>
      <c r="I771" s="68" t="str">
        <f>IF('組織C③（②のG6~P→F6にペースト＋事業所名追加）'!C771="","",'組織C③（②のG6~P→F6にペースト＋事業所名追加）'!C771)</f>
        <v/>
      </c>
      <c r="J771" s="64"/>
    </row>
    <row r="772" spans="1:10">
      <c r="A772" s="64" t="s">
        <v>1674</v>
      </c>
      <c r="B772" s="79"/>
      <c r="C772" s="81" t="str" cm="1">
        <f t="array" ref="C772">_xlfn.IFS('組織C③（②のG6~P→F6にペースト＋事業所名追加）'!Q772="","",'組織C③（②のG6~P→F6にペースト＋事業所名追加）'!Q772=1,'組織C③（②のG6~P→F6にペースト＋事業所名追加）'!G772,'組織C③（②のG6~P→F6にペースト＋事業所名追加）'!Q772=2,'組織C③（②のG6~P→F6にペースト＋事業所名追加）'!I772,'組織C③（②のG6~P→F6にペースト＋事業所名追加）'!Q772=3,'組織C③（②のG6~P→F6にペースト＋事業所名追加）'!K772,'組織C③（②のG6~P→F6にペースト＋事業所名追加）'!Q772=4,'組織C③（②のG6~P→F6にペースト＋事業所名追加）'!M772,'組織C③（②のG6~P→F6にペースト＋事業所名追加）'!Q772=5,'組織C③（②のG6~P→F6にペースト＋事業所名追加）'!O772)</f>
        <v/>
      </c>
      <c r="D772" s="81" t="str" cm="1">
        <f t="array" ref="D772">_xlfn.IFS('組織C③（②のG6~P→F6にペースト＋事業所名追加）'!Q772="","",'組織C③（②のG6~P→F6にペースト＋事業所名追加）'!Q772=1,"",'組織C③（②のG6~P→F6にペースト＋事業所名追加）'!Q772=2,'組織C③（②のG6~P→F6にペースト＋事業所名追加）'!G772,'組織C③（②のG6~P→F6にペースト＋事業所名追加）'!Q772=3,'組織C③（②のG6~P→F6にペースト＋事業所名追加）'!I772,'組織C③（②のG6~P→F6にペースト＋事業所名追加）'!Q772=4,'組織C③（②のG6~P→F6にペースト＋事業所名追加）'!K772,'組織C③（②のG6~P→F6にペースト＋事業所名追加）'!Q772=5,'組織C③（②のG6~P→F6にペースト＋事業所名追加）'!M772)</f>
        <v/>
      </c>
      <c r="E772" s="64" t="str">
        <f t="shared" si="24"/>
        <v/>
      </c>
      <c r="F772" s="29" t="str">
        <f t="shared" si="23"/>
        <v/>
      </c>
      <c r="G772" s="68" t="str" cm="1">
        <f t="array" ref="G772">IF($G$6="","",_xlfn.IFS('組織C③（②のG6~P→F6にペースト＋事業所名追加）'!Q772="","",'組織C③（②のG6~P→F6にペースト＋事業所名追加）'!Q772=1,'組織C③（②のG6~P→F6にペースト＋事業所名追加）'!F772,'組織C③（②のG6~P→F6にペースト＋事業所名追加）'!Q772=2,'組織C③（②のG6~P→F6にペースト＋事業所名追加）'!H772,'組織C③（②のG6~P→F6にペースト＋事業所名追加）'!Q772=3,'組織C③（②のG6~P→F6にペースト＋事業所名追加）'!J772,'組織C③（②のG6~P→F6にペースト＋事業所名追加）'!Q772=4,'組織C③（②のG6~P→F6にペースト＋事業所名追加）'!L772,'組織C③（②のG6~P→F6にペースト＋事業所名追加）'!Q772=5,'組織C③（②のG6~P→F6にペースト＋事業所名追加）'!N772))</f>
        <v/>
      </c>
      <c r="H772" s="68" t="str" cm="1">
        <f t="array" ref="H772">IF($G$6="","",_xlfn.IFS('組織C③（②のG6~P→F6にペースト＋事業所名追加）'!Q772="","",'組織C③（②のG6~P→F6にペースト＋事業所名追加）'!Q772=1,"",'組織C③（②のG6~P→F6にペースト＋事業所名追加）'!Q772=2,'組織C③（②のG6~P→F6にペースト＋事業所名追加）'!F772,'組織C③（②のG6~P→F6にペースト＋事業所名追加）'!Q772=3,'組織C③（②のG6~P→F6にペースト＋事業所名追加）'!H772,'組織C③（②のG6~P→F6にペースト＋事業所名追加）'!Q772=4,'組織C③（②のG6~P→F6にペースト＋事業所名追加）'!J772,'組織C③（②のG6~P→F6にペースト＋事業所名追加）'!Q772=5,'組織C③（②のG6~P→F6にペースト＋事業所名追加）'!L772))</f>
        <v/>
      </c>
      <c r="I772" s="68" t="str">
        <f>IF('組織C③（②のG6~P→F6にペースト＋事業所名追加）'!C772="","",'組織C③（②のG6~P→F6にペースト＋事業所名追加）'!C772)</f>
        <v/>
      </c>
      <c r="J772" s="64"/>
    </row>
    <row r="773" spans="1:10">
      <c r="A773" s="64" t="s">
        <v>1675</v>
      </c>
      <c r="B773" s="79"/>
      <c r="C773" s="81" t="str" cm="1">
        <f t="array" ref="C773">_xlfn.IFS('組織C③（②のG6~P→F6にペースト＋事業所名追加）'!Q773="","",'組織C③（②のG6~P→F6にペースト＋事業所名追加）'!Q773=1,'組織C③（②のG6~P→F6にペースト＋事業所名追加）'!G773,'組織C③（②のG6~P→F6にペースト＋事業所名追加）'!Q773=2,'組織C③（②のG6~P→F6にペースト＋事業所名追加）'!I773,'組織C③（②のG6~P→F6にペースト＋事業所名追加）'!Q773=3,'組織C③（②のG6~P→F6にペースト＋事業所名追加）'!K773,'組織C③（②のG6~P→F6にペースト＋事業所名追加）'!Q773=4,'組織C③（②のG6~P→F6にペースト＋事業所名追加）'!M773,'組織C③（②のG6~P→F6にペースト＋事業所名追加）'!Q773=5,'組織C③（②のG6~P→F6にペースト＋事業所名追加）'!O773)</f>
        <v/>
      </c>
      <c r="D773" s="81" t="str" cm="1">
        <f t="array" ref="D773">_xlfn.IFS('組織C③（②のG6~P→F6にペースト＋事業所名追加）'!Q773="","",'組織C③（②のG6~P→F6にペースト＋事業所名追加）'!Q773=1,"",'組織C③（②のG6~P→F6にペースト＋事業所名追加）'!Q773=2,'組織C③（②のG6~P→F6にペースト＋事業所名追加）'!G773,'組織C③（②のG6~P→F6にペースト＋事業所名追加）'!Q773=3,'組織C③（②のG6~P→F6にペースト＋事業所名追加）'!I773,'組織C③（②のG6~P→F6にペースト＋事業所名追加）'!Q773=4,'組織C③（②のG6~P→F6にペースト＋事業所名追加）'!K773,'組織C③（②のG6~P→F6にペースト＋事業所名追加）'!Q773=5,'組織C③（②のG6~P→F6にペースト＋事業所名追加）'!M773)</f>
        <v/>
      </c>
      <c r="E773" s="64" t="str">
        <f t="shared" si="24"/>
        <v/>
      </c>
      <c r="F773" s="29" t="str">
        <f t="shared" si="23"/>
        <v/>
      </c>
      <c r="G773" s="68" t="str" cm="1">
        <f t="array" ref="G773">IF($G$6="","",_xlfn.IFS('組織C③（②のG6~P→F6にペースト＋事業所名追加）'!Q773="","",'組織C③（②のG6~P→F6にペースト＋事業所名追加）'!Q773=1,'組織C③（②のG6~P→F6にペースト＋事業所名追加）'!F773,'組織C③（②のG6~P→F6にペースト＋事業所名追加）'!Q773=2,'組織C③（②のG6~P→F6にペースト＋事業所名追加）'!H773,'組織C③（②のG6~P→F6にペースト＋事業所名追加）'!Q773=3,'組織C③（②のG6~P→F6にペースト＋事業所名追加）'!J773,'組織C③（②のG6~P→F6にペースト＋事業所名追加）'!Q773=4,'組織C③（②のG6~P→F6にペースト＋事業所名追加）'!L773,'組織C③（②のG6~P→F6にペースト＋事業所名追加）'!Q773=5,'組織C③（②のG6~P→F6にペースト＋事業所名追加）'!N773))</f>
        <v/>
      </c>
      <c r="H773" s="68" t="str" cm="1">
        <f t="array" ref="H773">IF($G$6="","",_xlfn.IFS('組織C③（②のG6~P→F6にペースト＋事業所名追加）'!Q773="","",'組織C③（②のG6~P→F6にペースト＋事業所名追加）'!Q773=1,"",'組織C③（②のG6~P→F6にペースト＋事業所名追加）'!Q773=2,'組織C③（②のG6~P→F6にペースト＋事業所名追加）'!F773,'組織C③（②のG6~P→F6にペースト＋事業所名追加）'!Q773=3,'組織C③（②のG6~P→F6にペースト＋事業所名追加）'!H773,'組織C③（②のG6~P→F6にペースト＋事業所名追加）'!Q773=4,'組織C③（②のG6~P→F6にペースト＋事業所名追加）'!J773,'組織C③（②のG6~P→F6にペースト＋事業所名追加）'!Q773=5,'組織C③（②のG6~P→F6にペースト＋事業所名追加）'!L773))</f>
        <v/>
      </c>
      <c r="I773" s="68" t="str">
        <f>IF('組織C③（②のG6~P→F6にペースト＋事業所名追加）'!C773="","",'組織C③（②のG6~P→F6にペースト＋事業所名追加）'!C773)</f>
        <v/>
      </c>
      <c r="J773" s="64"/>
    </row>
    <row r="774" spans="1:10">
      <c r="A774" s="64" t="s">
        <v>1676</v>
      </c>
      <c r="B774" s="79"/>
      <c r="C774" s="81" t="str" cm="1">
        <f t="array" ref="C774">_xlfn.IFS('組織C③（②のG6~P→F6にペースト＋事業所名追加）'!Q774="","",'組織C③（②のG6~P→F6にペースト＋事業所名追加）'!Q774=1,'組織C③（②のG6~P→F6にペースト＋事業所名追加）'!G774,'組織C③（②のG6~P→F6にペースト＋事業所名追加）'!Q774=2,'組織C③（②のG6~P→F6にペースト＋事業所名追加）'!I774,'組織C③（②のG6~P→F6にペースト＋事業所名追加）'!Q774=3,'組織C③（②のG6~P→F6にペースト＋事業所名追加）'!K774,'組織C③（②のG6~P→F6にペースト＋事業所名追加）'!Q774=4,'組織C③（②のG6~P→F6にペースト＋事業所名追加）'!M774,'組織C③（②のG6~P→F6にペースト＋事業所名追加）'!Q774=5,'組織C③（②のG6~P→F6にペースト＋事業所名追加）'!O774)</f>
        <v/>
      </c>
      <c r="D774" s="81" t="str" cm="1">
        <f t="array" ref="D774">_xlfn.IFS('組織C③（②のG6~P→F6にペースト＋事業所名追加）'!Q774="","",'組織C③（②のG6~P→F6にペースト＋事業所名追加）'!Q774=1,"",'組織C③（②のG6~P→F6にペースト＋事業所名追加）'!Q774=2,'組織C③（②のG6~P→F6にペースト＋事業所名追加）'!G774,'組織C③（②のG6~P→F6にペースト＋事業所名追加）'!Q774=3,'組織C③（②のG6~P→F6にペースト＋事業所名追加）'!I774,'組織C③（②のG6~P→F6にペースト＋事業所名追加）'!Q774=4,'組織C③（②のG6~P→F6にペースト＋事業所名追加）'!K774,'組織C③（②のG6~P→F6にペースト＋事業所名追加）'!Q774=5,'組織C③（②のG6~P→F6にペースト＋事業所名追加）'!M774)</f>
        <v/>
      </c>
      <c r="E774" s="64" t="str">
        <f t="shared" si="24"/>
        <v/>
      </c>
      <c r="F774" s="29" t="str">
        <f t="shared" si="23"/>
        <v/>
      </c>
      <c r="G774" s="68" t="str" cm="1">
        <f t="array" ref="G774">IF($G$6="","",_xlfn.IFS('組織C③（②のG6~P→F6にペースト＋事業所名追加）'!Q774="","",'組織C③（②のG6~P→F6にペースト＋事業所名追加）'!Q774=1,'組織C③（②のG6~P→F6にペースト＋事業所名追加）'!F774,'組織C③（②のG6~P→F6にペースト＋事業所名追加）'!Q774=2,'組織C③（②のG6~P→F6にペースト＋事業所名追加）'!H774,'組織C③（②のG6~P→F6にペースト＋事業所名追加）'!Q774=3,'組織C③（②のG6~P→F6にペースト＋事業所名追加）'!J774,'組織C③（②のG6~P→F6にペースト＋事業所名追加）'!Q774=4,'組織C③（②のG6~P→F6にペースト＋事業所名追加）'!L774,'組織C③（②のG6~P→F6にペースト＋事業所名追加）'!Q774=5,'組織C③（②のG6~P→F6にペースト＋事業所名追加）'!N774))</f>
        <v/>
      </c>
      <c r="H774" s="68" t="str" cm="1">
        <f t="array" ref="H774">IF($G$6="","",_xlfn.IFS('組織C③（②のG6~P→F6にペースト＋事業所名追加）'!Q774="","",'組織C③（②のG6~P→F6にペースト＋事業所名追加）'!Q774=1,"",'組織C③（②のG6~P→F6にペースト＋事業所名追加）'!Q774=2,'組織C③（②のG6~P→F6にペースト＋事業所名追加）'!F774,'組織C③（②のG6~P→F6にペースト＋事業所名追加）'!Q774=3,'組織C③（②のG6~P→F6にペースト＋事業所名追加）'!H774,'組織C③（②のG6~P→F6にペースト＋事業所名追加）'!Q774=4,'組織C③（②のG6~P→F6にペースト＋事業所名追加）'!J774,'組織C③（②のG6~P→F6にペースト＋事業所名追加）'!Q774=5,'組織C③（②のG6~P→F6にペースト＋事業所名追加）'!L774))</f>
        <v/>
      </c>
      <c r="I774" s="68" t="str">
        <f>IF('組織C③（②のG6~P→F6にペースト＋事業所名追加）'!C774="","",'組織C③（②のG6~P→F6にペースト＋事業所名追加）'!C774)</f>
        <v/>
      </c>
      <c r="J774" s="64"/>
    </row>
    <row r="775" spans="1:10">
      <c r="A775" s="64" t="s">
        <v>1677</v>
      </c>
      <c r="B775" s="79"/>
      <c r="C775" s="81" t="str" cm="1">
        <f t="array" ref="C775">_xlfn.IFS('組織C③（②のG6~P→F6にペースト＋事業所名追加）'!Q775="","",'組織C③（②のG6~P→F6にペースト＋事業所名追加）'!Q775=1,'組織C③（②のG6~P→F6にペースト＋事業所名追加）'!G775,'組織C③（②のG6~P→F6にペースト＋事業所名追加）'!Q775=2,'組織C③（②のG6~P→F6にペースト＋事業所名追加）'!I775,'組織C③（②のG6~P→F6にペースト＋事業所名追加）'!Q775=3,'組織C③（②のG6~P→F6にペースト＋事業所名追加）'!K775,'組織C③（②のG6~P→F6にペースト＋事業所名追加）'!Q775=4,'組織C③（②のG6~P→F6にペースト＋事業所名追加）'!M775,'組織C③（②のG6~P→F6にペースト＋事業所名追加）'!Q775=5,'組織C③（②のG6~P→F6にペースト＋事業所名追加）'!O775)</f>
        <v/>
      </c>
      <c r="D775" s="81" t="str" cm="1">
        <f t="array" ref="D775">_xlfn.IFS('組織C③（②のG6~P→F6にペースト＋事業所名追加）'!Q775="","",'組織C③（②のG6~P→F6にペースト＋事業所名追加）'!Q775=1,"",'組織C③（②のG6~P→F6にペースト＋事業所名追加）'!Q775=2,'組織C③（②のG6~P→F6にペースト＋事業所名追加）'!G775,'組織C③（②のG6~P→F6にペースト＋事業所名追加）'!Q775=3,'組織C③（②のG6~P→F6にペースト＋事業所名追加）'!I775,'組織C③（②のG6~P→F6にペースト＋事業所名追加）'!Q775=4,'組織C③（②のG6~P→F6にペースト＋事業所名追加）'!K775,'組織C③（②のG6~P→F6にペースト＋事業所名追加）'!Q775=5,'組織C③（②のG6~P→F6にペースト＋事業所名追加）'!M775)</f>
        <v/>
      </c>
      <c r="E775" s="64" t="str">
        <f t="shared" si="24"/>
        <v/>
      </c>
      <c r="F775" s="29" t="str">
        <f t="shared" si="23"/>
        <v/>
      </c>
      <c r="G775" s="68" t="str" cm="1">
        <f t="array" ref="G775">IF($G$6="","",_xlfn.IFS('組織C③（②のG6~P→F6にペースト＋事業所名追加）'!Q775="","",'組織C③（②のG6~P→F6にペースト＋事業所名追加）'!Q775=1,'組織C③（②のG6~P→F6にペースト＋事業所名追加）'!F775,'組織C③（②のG6~P→F6にペースト＋事業所名追加）'!Q775=2,'組織C③（②のG6~P→F6にペースト＋事業所名追加）'!H775,'組織C③（②のG6~P→F6にペースト＋事業所名追加）'!Q775=3,'組織C③（②のG6~P→F6にペースト＋事業所名追加）'!J775,'組織C③（②のG6~P→F6にペースト＋事業所名追加）'!Q775=4,'組織C③（②のG6~P→F6にペースト＋事業所名追加）'!L775,'組織C③（②のG6~P→F6にペースト＋事業所名追加）'!Q775=5,'組織C③（②のG6~P→F6にペースト＋事業所名追加）'!N775))</f>
        <v/>
      </c>
      <c r="H775" s="68" t="str" cm="1">
        <f t="array" ref="H775">IF($G$6="","",_xlfn.IFS('組織C③（②のG6~P→F6にペースト＋事業所名追加）'!Q775="","",'組織C③（②のG6~P→F6にペースト＋事業所名追加）'!Q775=1,"",'組織C③（②のG6~P→F6にペースト＋事業所名追加）'!Q775=2,'組織C③（②のG6~P→F6にペースト＋事業所名追加）'!F775,'組織C③（②のG6~P→F6にペースト＋事業所名追加）'!Q775=3,'組織C③（②のG6~P→F6にペースト＋事業所名追加）'!H775,'組織C③（②のG6~P→F6にペースト＋事業所名追加）'!Q775=4,'組織C③（②のG6~P→F6にペースト＋事業所名追加）'!J775,'組織C③（②のG6~P→F6にペースト＋事業所名追加）'!Q775=5,'組織C③（②のG6~P→F6にペースト＋事業所名追加）'!L775))</f>
        <v/>
      </c>
      <c r="I775" s="68" t="str">
        <f>IF('組織C③（②のG6~P→F6にペースト＋事業所名追加）'!C775="","",'組織C③（②のG6~P→F6にペースト＋事業所名追加）'!C775)</f>
        <v/>
      </c>
      <c r="J775" s="64"/>
    </row>
    <row r="776" spans="1:10">
      <c r="A776" s="64" t="s">
        <v>1678</v>
      </c>
      <c r="B776" s="79"/>
      <c r="C776" s="81" t="str" cm="1">
        <f t="array" ref="C776">_xlfn.IFS('組織C③（②のG6~P→F6にペースト＋事業所名追加）'!Q776="","",'組織C③（②のG6~P→F6にペースト＋事業所名追加）'!Q776=1,'組織C③（②のG6~P→F6にペースト＋事業所名追加）'!G776,'組織C③（②のG6~P→F6にペースト＋事業所名追加）'!Q776=2,'組織C③（②のG6~P→F6にペースト＋事業所名追加）'!I776,'組織C③（②のG6~P→F6にペースト＋事業所名追加）'!Q776=3,'組織C③（②のG6~P→F6にペースト＋事業所名追加）'!K776,'組織C③（②のG6~P→F6にペースト＋事業所名追加）'!Q776=4,'組織C③（②のG6~P→F6にペースト＋事業所名追加）'!M776,'組織C③（②のG6~P→F6にペースト＋事業所名追加）'!Q776=5,'組織C③（②のG6~P→F6にペースト＋事業所名追加）'!O776)</f>
        <v/>
      </c>
      <c r="D776" s="81" t="str" cm="1">
        <f t="array" ref="D776">_xlfn.IFS('組織C③（②のG6~P→F6にペースト＋事業所名追加）'!Q776="","",'組織C③（②のG6~P→F6にペースト＋事業所名追加）'!Q776=1,"",'組織C③（②のG6~P→F6にペースト＋事業所名追加）'!Q776=2,'組織C③（②のG6~P→F6にペースト＋事業所名追加）'!G776,'組織C③（②のG6~P→F6にペースト＋事業所名追加）'!Q776=3,'組織C③（②のG6~P→F6にペースト＋事業所名追加）'!I776,'組織C③（②のG6~P→F6にペースト＋事業所名追加）'!Q776=4,'組織C③（②のG6~P→F6にペースト＋事業所名追加）'!K776,'組織C③（②のG6~P→F6にペースト＋事業所名追加）'!Q776=5,'組織C③（②のG6~P→F6にペースト＋事業所名追加）'!M776)</f>
        <v/>
      </c>
      <c r="E776" s="64" t="str">
        <f t="shared" si="24"/>
        <v/>
      </c>
      <c r="F776" s="29" t="str">
        <f t="shared" si="23"/>
        <v/>
      </c>
      <c r="G776" s="68" t="str" cm="1">
        <f t="array" ref="G776">IF($G$6="","",_xlfn.IFS('組織C③（②のG6~P→F6にペースト＋事業所名追加）'!Q776="","",'組織C③（②のG6~P→F6にペースト＋事業所名追加）'!Q776=1,'組織C③（②のG6~P→F6にペースト＋事業所名追加）'!F776,'組織C③（②のG6~P→F6にペースト＋事業所名追加）'!Q776=2,'組織C③（②のG6~P→F6にペースト＋事業所名追加）'!H776,'組織C③（②のG6~P→F6にペースト＋事業所名追加）'!Q776=3,'組織C③（②のG6~P→F6にペースト＋事業所名追加）'!J776,'組織C③（②のG6~P→F6にペースト＋事業所名追加）'!Q776=4,'組織C③（②のG6~P→F6にペースト＋事業所名追加）'!L776,'組織C③（②のG6~P→F6にペースト＋事業所名追加）'!Q776=5,'組織C③（②のG6~P→F6にペースト＋事業所名追加）'!N776))</f>
        <v/>
      </c>
      <c r="H776" s="68" t="str" cm="1">
        <f t="array" ref="H776">IF($G$6="","",_xlfn.IFS('組織C③（②のG6~P→F6にペースト＋事業所名追加）'!Q776="","",'組織C③（②のG6~P→F6にペースト＋事業所名追加）'!Q776=1,"",'組織C③（②のG6~P→F6にペースト＋事業所名追加）'!Q776=2,'組織C③（②のG6~P→F6にペースト＋事業所名追加）'!F776,'組織C③（②のG6~P→F6にペースト＋事業所名追加）'!Q776=3,'組織C③（②のG6~P→F6にペースト＋事業所名追加）'!H776,'組織C③（②のG6~P→F6にペースト＋事業所名追加）'!Q776=4,'組織C③（②のG6~P→F6にペースト＋事業所名追加）'!J776,'組織C③（②のG6~P→F6にペースト＋事業所名追加）'!Q776=5,'組織C③（②のG6~P→F6にペースト＋事業所名追加）'!L776))</f>
        <v/>
      </c>
      <c r="I776" s="68" t="str">
        <f>IF('組織C③（②のG6~P→F6にペースト＋事業所名追加）'!C776="","",'組織C③（②のG6~P→F6にペースト＋事業所名追加）'!C776)</f>
        <v/>
      </c>
      <c r="J776" s="64"/>
    </row>
    <row r="777" spans="1:10">
      <c r="A777" s="64" t="s">
        <v>1679</v>
      </c>
      <c r="B777" s="79"/>
      <c r="C777" s="81" t="str" cm="1">
        <f t="array" ref="C777">_xlfn.IFS('組織C③（②のG6~P→F6にペースト＋事業所名追加）'!Q777="","",'組織C③（②のG6~P→F6にペースト＋事業所名追加）'!Q777=1,'組織C③（②のG6~P→F6にペースト＋事業所名追加）'!G777,'組織C③（②のG6~P→F6にペースト＋事業所名追加）'!Q777=2,'組織C③（②のG6~P→F6にペースト＋事業所名追加）'!I777,'組織C③（②のG6~P→F6にペースト＋事業所名追加）'!Q777=3,'組織C③（②のG6~P→F6にペースト＋事業所名追加）'!K777,'組織C③（②のG6~P→F6にペースト＋事業所名追加）'!Q777=4,'組織C③（②のG6~P→F6にペースト＋事業所名追加）'!M777,'組織C③（②のG6~P→F6にペースト＋事業所名追加）'!Q777=5,'組織C③（②のG6~P→F6にペースト＋事業所名追加）'!O777)</f>
        <v/>
      </c>
      <c r="D777" s="81" t="str" cm="1">
        <f t="array" ref="D777">_xlfn.IFS('組織C③（②のG6~P→F6にペースト＋事業所名追加）'!Q777="","",'組織C③（②のG6~P→F6にペースト＋事業所名追加）'!Q777=1,"",'組織C③（②のG6~P→F6にペースト＋事業所名追加）'!Q777=2,'組織C③（②のG6~P→F6にペースト＋事業所名追加）'!G777,'組織C③（②のG6~P→F6にペースト＋事業所名追加）'!Q777=3,'組織C③（②のG6~P→F6にペースト＋事業所名追加）'!I777,'組織C③（②のG6~P→F6にペースト＋事業所名追加）'!Q777=4,'組織C③（②のG6~P→F6にペースト＋事業所名追加）'!K777,'組織C③（②のG6~P→F6にペースト＋事業所名追加）'!Q777=5,'組織C③（②のG6~P→F6にペースト＋事業所名追加）'!M777)</f>
        <v/>
      </c>
      <c r="E777" s="64" t="str">
        <f t="shared" si="24"/>
        <v/>
      </c>
      <c r="F777" s="29" t="str">
        <f t="shared" si="23"/>
        <v/>
      </c>
      <c r="G777" s="68" t="str" cm="1">
        <f t="array" ref="G777">IF($G$6="","",_xlfn.IFS('組織C③（②のG6~P→F6にペースト＋事業所名追加）'!Q777="","",'組織C③（②のG6~P→F6にペースト＋事業所名追加）'!Q777=1,'組織C③（②のG6~P→F6にペースト＋事業所名追加）'!F777,'組織C③（②のG6~P→F6にペースト＋事業所名追加）'!Q777=2,'組織C③（②のG6~P→F6にペースト＋事業所名追加）'!H777,'組織C③（②のG6~P→F6にペースト＋事業所名追加）'!Q777=3,'組織C③（②のG6~P→F6にペースト＋事業所名追加）'!J777,'組織C③（②のG6~P→F6にペースト＋事業所名追加）'!Q777=4,'組織C③（②のG6~P→F6にペースト＋事業所名追加）'!L777,'組織C③（②のG6~P→F6にペースト＋事業所名追加）'!Q777=5,'組織C③（②のG6~P→F6にペースト＋事業所名追加）'!N777))</f>
        <v/>
      </c>
      <c r="H777" s="68" t="str" cm="1">
        <f t="array" ref="H777">IF($G$6="","",_xlfn.IFS('組織C③（②のG6~P→F6にペースト＋事業所名追加）'!Q777="","",'組織C③（②のG6~P→F6にペースト＋事業所名追加）'!Q777=1,"",'組織C③（②のG6~P→F6にペースト＋事業所名追加）'!Q777=2,'組織C③（②のG6~P→F6にペースト＋事業所名追加）'!F777,'組織C③（②のG6~P→F6にペースト＋事業所名追加）'!Q777=3,'組織C③（②のG6~P→F6にペースト＋事業所名追加）'!H777,'組織C③（②のG6~P→F6にペースト＋事業所名追加）'!Q777=4,'組織C③（②のG6~P→F6にペースト＋事業所名追加）'!J777,'組織C③（②のG6~P→F6にペースト＋事業所名追加）'!Q777=5,'組織C③（②のG6~P→F6にペースト＋事業所名追加）'!L777))</f>
        <v/>
      </c>
      <c r="I777" s="68" t="str">
        <f>IF('組織C③（②のG6~P→F6にペースト＋事業所名追加）'!C777="","",'組織C③（②のG6~P→F6にペースト＋事業所名追加）'!C777)</f>
        <v/>
      </c>
      <c r="J777" s="64"/>
    </row>
    <row r="778" spans="1:10">
      <c r="A778" s="64" t="s">
        <v>1680</v>
      </c>
      <c r="B778" s="79"/>
      <c r="C778" s="81" t="str" cm="1">
        <f t="array" ref="C778">_xlfn.IFS('組織C③（②のG6~P→F6にペースト＋事業所名追加）'!Q778="","",'組織C③（②のG6~P→F6にペースト＋事業所名追加）'!Q778=1,'組織C③（②のG6~P→F6にペースト＋事業所名追加）'!G778,'組織C③（②のG6~P→F6にペースト＋事業所名追加）'!Q778=2,'組織C③（②のG6~P→F6にペースト＋事業所名追加）'!I778,'組織C③（②のG6~P→F6にペースト＋事業所名追加）'!Q778=3,'組織C③（②のG6~P→F6にペースト＋事業所名追加）'!K778,'組織C③（②のG6~P→F6にペースト＋事業所名追加）'!Q778=4,'組織C③（②のG6~P→F6にペースト＋事業所名追加）'!M778,'組織C③（②のG6~P→F6にペースト＋事業所名追加）'!Q778=5,'組織C③（②のG6~P→F6にペースト＋事業所名追加）'!O778)</f>
        <v/>
      </c>
      <c r="D778" s="81" t="str" cm="1">
        <f t="array" ref="D778">_xlfn.IFS('組織C③（②のG6~P→F6にペースト＋事業所名追加）'!Q778="","",'組織C③（②のG6~P→F6にペースト＋事業所名追加）'!Q778=1,"",'組織C③（②のG6~P→F6にペースト＋事業所名追加）'!Q778=2,'組織C③（②のG6~P→F6にペースト＋事業所名追加）'!G778,'組織C③（②のG6~P→F6にペースト＋事業所名追加）'!Q778=3,'組織C③（②のG6~P→F6にペースト＋事業所名追加）'!I778,'組織C③（②のG6~P→F6にペースト＋事業所名追加）'!Q778=4,'組織C③（②のG6~P→F6にペースト＋事業所名追加）'!K778,'組織C③（②のG6~P→F6にペースト＋事業所名追加）'!Q778=5,'組織C③（②のG6~P→F6にペースト＋事業所名追加）'!M778)</f>
        <v/>
      </c>
      <c r="E778" s="64" t="str">
        <f t="shared" si="24"/>
        <v/>
      </c>
      <c r="F778" s="29" t="str">
        <f t="shared" ref="F778:F805" si="25">IF(C778="","",IF(D778="",1,IF(H778="",(INDEX($A$6:$F$805,MATCH(D778,$C$6:$C$805,0),6))+1,(INDEX($A$6:$H$805,MATCH(H778,$G$6:$G$805,0),6))+1)))</f>
        <v/>
      </c>
      <c r="G778" s="68" t="str" cm="1">
        <f t="array" ref="G778">IF($G$6="","",_xlfn.IFS('組織C③（②のG6~P→F6にペースト＋事業所名追加）'!Q778="","",'組織C③（②のG6~P→F6にペースト＋事業所名追加）'!Q778=1,'組織C③（②のG6~P→F6にペースト＋事業所名追加）'!F778,'組織C③（②のG6~P→F6にペースト＋事業所名追加）'!Q778=2,'組織C③（②のG6~P→F6にペースト＋事業所名追加）'!H778,'組織C③（②のG6~P→F6にペースト＋事業所名追加）'!Q778=3,'組織C③（②のG6~P→F6にペースト＋事業所名追加）'!J778,'組織C③（②のG6~P→F6にペースト＋事業所名追加）'!Q778=4,'組織C③（②のG6~P→F6にペースト＋事業所名追加）'!L778,'組織C③（②のG6~P→F6にペースト＋事業所名追加）'!Q778=5,'組織C③（②のG6~P→F6にペースト＋事業所名追加）'!N778))</f>
        <v/>
      </c>
      <c r="H778" s="68" t="str" cm="1">
        <f t="array" ref="H778">IF($G$6="","",_xlfn.IFS('組織C③（②のG6~P→F6にペースト＋事業所名追加）'!Q778="","",'組織C③（②のG6~P→F6にペースト＋事業所名追加）'!Q778=1,"",'組織C③（②のG6~P→F6にペースト＋事業所名追加）'!Q778=2,'組織C③（②のG6~P→F6にペースト＋事業所名追加）'!F778,'組織C③（②のG6~P→F6にペースト＋事業所名追加）'!Q778=3,'組織C③（②のG6~P→F6にペースト＋事業所名追加）'!H778,'組織C③（②のG6~P→F6にペースト＋事業所名追加）'!Q778=4,'組織C③（②のG6~P→F6にペースト＋事業所名追加）'!J778,'組織C③（②のG6~P→F6にペースト＋事業所名追加）'!Q778=5,'組織C③（②のG6~P→F6にペースト＋事業所名追加）'!L778))</f>
        <v/>
      </c>
      <c r="I778" s="68" t="str">
        <f>IF('組織C③（②のG6~P→F6にペースト＋事業所名追加）'!C778="","",'組織C③（②のG6~P→F6にペースト＋事業所名追加）'!C778)</f>
        <v/>
      </c>
      <c r="J778" s="64"/>
    </row>
    <row r="779" spans="1:10">
      <c r="A779" s="64" t="s">
        <v>1681</v>
      </c>
      <c r="B779" s="79"/>
      <c r="C779" s="81" t="str" cm="1">
        <f t="array" ref="C779">_xlfn.IFS('組織C③（②のG6~P→F6にペースト＋事業所名追加）'!Q779="","",'組織C③（②のG6~P→F6にペースト＋事業所名追加）'!Q779=1,'組織C③（②のG6~P→F6にペースト＋事業所名追加）'!G779,'組織C③（②のG6~P→F6にペースト＋事業所名追加）'!Q779=2,'組織C③（②のG6~P→F6にペースト＋事業所名追加）'!I779,'組織C③（②のG6~P→F6にペースト＋事業所名追加）'!Q779=3,'組織C③（②のG6~P→F6にペースト＋事業所名追加）'!K779,'組織C③（②のG6~P→F6にペースト＋事業所名追加）'!Q779=4,'組織C③（②のG6~P→F6にペースト＋事業所名追加）'!M779,'組織C③（②のG6~P→F6にペースト＋事業所名追加）'!Q779=5,'組織C③（②のG6~P→F6にペースト＋事業所名追加）'!O779)</f>
        <v/>
      </c>
      <c r="D779" s="81" t="str" cm="1">
        <f t="array" ref="D779">_xlfn.IFS('組織C③（②のG6~P→F6にペースト＋事業所名追加）'!Q779="","",'組織C③（②のG6~P→F6にペースト＋事業所名追加）'!Q779=1,"",'組織C③（②のG6~P→F6にペースト＋事業所名追加）'!Q779=2,'組織C③（②のG6~P→F6にペースト＋事業所名追加）'!G779,'組織C③（②のG6~P→F6にペースト＋事業所名追加）'!Q779=3,'組織C③（②のG6~P→F6にペースト＋事業所名追加）'!I779,'組織C③（②のG6~P→F6にペースト＋事業所名追加）'!Q779=4,'組織C③（②のG6~P→F6にペースト＋事業所名追加）'!K779,'組織C③（②のG6~P→F6にペースト＋事業所名追加）'!Q779=5,'組織C③（②のG6~P→F6にペースト＋事業所名追加）'!M779)</f>
        <v/>
      </c>
      <c r="E779" s="64" t="str">
        <f t="shared" ref="E779:E804" si="26">IF(D779="","",IF(H779="",(INDEX($A$6:$C$805,MATCH(D779,$C$6:$C$805,0),1)),(INDEX($A$6:$H$805,MATCH(H779,$G$6:$G$805,0),1))))</f>
        <v/>
      </c>
      <c r="F779" s="29" t="str">
        <f t="shared" si="25"/>
        <v/>
      </c>
      <c r="G779" s="68" t="str" cm="1">
        <f t="array" ref="G779">IF($G$6="","",_xlfn.IFS('組織C③（②のG6~P→F6にペースト＋事業所名追加）'!Q779="","",'組織C③（②のG6~P→F6にペースト＋事業所名追加）'!Q779=1,'組織C③（②のG6~P→F6にペースト＋事業所名追加）'!F779,'組織C③（②のG6~P→F6にペースト＋事業所名追加）'!Q779=2,'組織C③（②のG6~P→F6にペースト＋事業所名追加）'!H779,'組織C③（②のG6~P→F6にペースト＋事業所名追加）'!Q779=3,'組織C③（②のG6~P→F6にペースト＋事業所名追加）'!J779,'組織C③（②のG6~P→F6にペースト＋事業所名追加）'!Q779=4,'組織C③（②のG6~P→F6にペースト＋事業所名追加）'!L779,'組織C③（②のG6~P→F6にペースト＋事業所名追加）'!Q779=5,'組織C③（②のG6~P→F6にペースト＋事業所名追加）'!N779))</f>
        <v/>
      </c>
      <c r="H779" s="68" t="str" cm="1">
        <f t="array" ref="H779">IF($G$6="","",_xlfn.IFS('組織C③（②のG6~P→F6にペースト＋事業所名追加）'!Q779="","",'組織C③（②のG6~P→F6にペースト＋事業所名追加）'!Q779=1,"",'組織C③（②のG6~P→F6にペースト＋事業所名追加）'!Q779=2,'組織C③（②のG6~P→F6にペースト＋事業所名追加）'!F779,'組織C③（②のG6~P→F6にペースト＋事業所名追加）'!Q779=3,'組織C③（②のG6~P→F6にペースト＋事業所名追加）'!H779,'組織C③（②のG6~P→F6にペースト＋事業所名追加）'!Q779=4,'組織C③（②のG6~P→F6にペースト＋事業所名追加）'!J779,'組織C③（②のG6~P→F6にペースト＋事業所名追加）'!Q779=5,'組織C③（②のG6~P→F6にペースト＋事業所名追加）'!L779))</f>
        <v/>
      </c>
      <c r="I779" s="68" t="str">
        <f>IF('組織C③（②のG6~P→F6にペースト＋事業所名追加）'!C779="","",'組織C③（②のG6~P→F6にペースト＋事業所名追加）'!C779)</f>
        <v/>
      </c>
      <c r="J779" s="64"/>
    </row>
    <row r="780" spans="1:10">
      <c r="A780" s="64" t="s">
        <v>1682</v>
      </c>
      <c r="B780" s="79"/>
      <c r="C780" s="81" t="str" cm="1">
        <f t="array" ref="C780">_xlfn.IFS('組織C③（②のG6~P→F6にペースト＋事業所名追加）'!Q780="","",'組織C③（②のG6~P→F6にペースト＋事業所名追加）'!Q780=1,'組織C③（②のG6~P→F6にペースト＋事業所名追加）'!G780,'組織C③（②のG6~P→F6にペースト＋事業所名追加）'!Q780=2,'組織C③（②のG6~P→F6にペースト＋事業所名追加）'!I780,'組織C③（②のG6~P→F6にペースト＋事業所名追加）'!Q780=3,'組織C③（②のG6~P→F6にペースト＋事業所名追加）'!K780,'組織C③（②のG6~P→F6にペースト＋事業所名追加）'!Q780=4,'組織C③（②のG6~P→F6にペースト＋事業所名追加）'!M780,'組織C③（②のG6~P→F6にペースト＋事業所名追加）'!Q780=5,'組織C③（②のG6~P→F6にペースト＋事業所名追加）'!O780)</f>
        <v/>
      </c>
      <c r="D780" s="81" t="str" cm="1">
        <f t="array" ref="D780">_xlfn.IFS('組織C③（②のG6~P→F6にペースト＋事業所名追加）'!Q780="","",'組織C③（②のG6~P→F6にペースト＋事業所名追加）'!Q780=1,"",'組織C③（②のG6~P→F6にペースト＋事業所名追加）'!Q780=2,'組織C③（②のG6~P→F6にペースト＋事業所名追加）'!G780,'組織C③（②のG6~P→F6にペースト＋事業所名追加）'!Q780=3,'組織C③（②のG6~P→F6にペースト＋事業所名追加）'!I780,'組織C③（②のG6~P→F6にペースト＋事業所名追加）'!Q780=4,'組織C③（②のG6~P→F6にペースト＋事業所名追加）'!K780,'組織C③（②のG6~P→F6にペースト＋事業所名追加）'!Q780=5,'組織C③（②のG6~P→F6にペースト＋事業所名追加）'!M780)</f>
        <v/>
      </c>
      <c r="E780" s="64" t="str">
        <f t="shared" si="26"/>
        <v/>
      </c>
      <c r="F780" s="29" t="str">
        <f t="shared" si="25"/>
        <v/>
      </c>
      <c r="G780" s="68" t="str" cm="1">
        <f t="array" ref="G780">IF($G$6="","",_xlfn.IFS('組織C③（②のG6~P→F6にペースト＋事業所名追加）'!Q780="","",'組織C③（②のG6~P→F6にペースト＋事業所名追加）'!Q780=1,'組織C③（②のG6~P→F6にペースト＋事業所名追加）'!F780,'組織C③（②のG6~P→F6にペースト＋事業所名追加）'!Q780=2,'組織C③（②のG6~P→F6にペースト＋事業所名追加）'!H780,'組織C③（②のG6~P→F6にペースト＋事業所名追加）'!Q780=3,'組織C③（②のG6~P→F6にペースト＋事業所名追加）'!J780,'組織C③（②のG6~P→F6にペースト＋事業所名追加）'!Q780=4,'組織C③（②のG6~P→F6にペースト＋事業所名追加）'!L780,'組織C③（②のG6~P→F6にペースト＋事業所名追加）'!Q780=5,'組織C③（②のG6~P→F6にペースト＋事業所名追加）'!N780))</f>
        <v/>
      </c>
      <c r="H780" s="68" t="str" cm="1">
        <f t="array" ref="H780">IF($G$6="","",_xlfn.IFS('組織C③（②のG6~P→F6にペースト＋事業所名追加）'!Q780="","",'組織C③（②のG6~P→F6にペースト＋事業所名追加）'!Q780=1,"",'組織C③（②のG6~P→F6にペースト＋事業所名追加）'!Q780=2,'組織C③（②のG6~P→F6にペースト＋事業所名追加）'!F780,'組織C③（②のG6~P→F6にペースト＋事業所名追加）'!Q780=3,'組織C③（②のG6~P→F6にペースト＋事業所名追加）'!H780,'組織C③（②のG6~P→F6にペースト＋事業所名追加）'!Q780=4,'組織C③（②のG6~P→F6にペースト＋事業所名追加）'!J780,'組織C③（②のG6~P→F6にペースト＋事業所名追加）'!Q780=5,'組織C③（②のG6~P→F6にペースト＋事業所名追加）'!L780))</f>
        <v/>
      </c>
      <c r="I780" s="68" t="str">
        <f>IF('組織C③（②のG6~P→F6にペースト＋事業所名追加）'!C780="","",'組織C③（②のG6~P→F6にペースト＋事業所名追加）'!C780)</f>
        <v/>
      </c>
      <c r="J780" s="64"/>
    </row>
    <row r="781" spans="1:10">
      <c r="A781" s="64" t="s">
        <v>1683</v>
      </c>
      <c r="B781" s="79"/>
      <c r="C781" s="81" t="str" cm="1">
        <f t="array" ref="C781">_xlfn.IFS('組織C③（②のG6~P→F6にペースト＋事業所名追加）'!Q781="","",'組織C③（②のG6~P→F6にペースト＋事業所名追加）'!Q781=1,'組織C③（②のG6~P→F6にペースト＋事業所名追加）'!G781,'組織C③（②のG6~P→F6にペースト＋事業所名追加）'!Q781=2,'組織C③（②のG6~P→F6にペースト＋事業所名追加）'!I781,'組織C③（②のG6~P→F6にペースト＋事業所名追加）'!Q781=3,'組織C③（②のG6~P→F6にペースト＋事業所名追加）'!K781,'組織C③（②のG6~P→F6にペースト＋事業所名追加）'!Q781=4,'組織C③（②のG6~P→F6にペースト＋事業所名追加）'!M781,'組織C③（②のG6~P→F6にペースト＋事業所名追加）'!Q781=5,'組織C③（②のG6~P→F6にペースト＋事業所名追加）'!O781)</f>
        <v/>
      </c>
      <c r="D781" s="81" t="str" cm="1">
        <f t="array" ref="D781">_xlfn.IFS('組織C③（②のG6~P→F6にペースト＋事業所名追加）'!Q781="","",'組織C③（②のG6~P→F6にペースト＋事業所名追加）'!Q781=1,"",'組織C③（②のG6~P→F6にペースト＋事業所名追加）'!Q781=2,'組織C③（②のG6~P→F6にペースト＋事業所名追加）'!G781,'組織C③（②のG6~P→F6にペースト＋事業所名追加）'!Q781=3,'組織C③（②のG6~P→F6にペースト＋事業所名追加）'!I781,'組織C③（②のG6~P→F6にペースト＋事業所名追加）'!Q781=4,'組織C③（②のG6~P→F6にペースト＋事業所名追加）'!K781,'組織C③（②のG6~P→F6にペースト＋事業所名追加）'!Q781=5,'組織C③（②のG6~P→F6にペースト＋事業所名追加）'!M781)</f>
        <v/>
      </c>
      <c r="E781" s="64" t="str">
        <f t="shared" si="26"/>
        <v/>
      </c>
      <c r="F781" s="29" t="str">
        <f t="shared" si="25"/>
        <v/>
      </c>
      <c r="G781" s="68" t="str" cm="1">
        <f t="array" ref="G781">IF($G$6="","",_xlfn.IFS('組織C③（②のG6~P→F6にペースト＋事業所名追加）'!Q781="","",'組織C③（②のG6~P→F6にペースト＋事業所名追加）'!Q781=1,'組織C③（②のG6~P→F6にペースト＋事業所名追加）'!F781,'組織C③（②のG6~P→F6にペースト＋事業所名追加）'!Q781=2,'組織C③（②のG6~P→F6にペースト＋事業所名追加）'!H781,'組織C③（②のG6~P→F6にペースト＋事業所名追加）'!Q781=3,'組織C③（②のG6~P→F6にペースト＋事業所名追加）'!J781,'組織C③（②のG6~P→F6にペースト＋事業所名追加）'!Q781=4,'組織C③（②のG6~P→F6にペースト＋事業所名追加）'!L781,'組織C③（②のG6~P→F6にペースト＋事業所名追加）'!Q781=5,'組織C③（②のG6~P→F6にペースト＋事業所名追加）'!N781))</f>
        <v/>
      </c>
      <c r="H781" s="68" t="str" cm="1">
        <f t="array" ref="H781">IF($G$6="","",_xlfn.IFS('組織C③（②のG6~P→F6にペースト＋事業所名追加）'!Q781="","",'組織C③（②のG6~P→F6にペースト＋事業所名追加）'!Q781=1,"",'組織C③（②のG6~P→F6にペースト＋事業所名追加）'!Q781=2,'組織C③（②のG6~P→F6にペースト＋事業所名追加）'!F781,'組織C③（②のG6~P→F6にペースト＋事業所名追加）'!Q781=3,'組織C③（②のG6~P→F6にペースト＋事業所名追加）'!H781,'組織C③（②のG6~P→F6にペースト＋事業所名追加）'!Q781=4,'組織C③（②のG6~P→F6にペースト＋事業所名追加）'!J781,'組織C③（②のG6~P→F6にペースト＋事業所名追加）'!Q781=5,'組織C③（②のG6~P→F6にペースト＋事業所名追加）'!L781))</f>
        <v/>
      </c>
      <c r="I781" s="68" t="str">
        <f>IF('組織C③（②のG6~P→F6にペースト＋事業所名追加）'!C781="","",'組織C③（②のG6~P→F6にペースト＋事業所名追加）'!C781)</f>
        <v/>
      </c>
      <c r="J781" s="64"/>
    </row>
    <row r="782" spans="1:10">
      <c r="A782" s="64" t="s">
        <v>1684</v>
      </c>
      <c r="B782" s="79"/>
      <c r="C782" s="81" t="str" cm="1">
        <f t="array" ref="C782">_xlfn.IFS('組織C③（②のG6~P→F6にペースト＋事業所名追加）'!Q782="","",'組織C③（②のG6~P→F6にペースト＋事業所名追加）'!Q782=1,'組織C③（②のG6~P→F6にペースト＋事業所名追加）'!G782,'組織C③（②のG6~P→F6にペースト＋事業所名追加）'!Q782=2,'組織C③（②のG6~P→F6にペースト＋事業所名追加）'!I782,'組織C③（②のG6~P→F6にペースト＋事業所名追加）'!Q782=3,'組織C③（②のG6~P→F6にペースト＋事業所名追加）'!K782,'組織C③（②のG6~P→F6にペースト＋事業所名追加）'!Q782=4,'組織C③（②のG6~P→F6にペースト＋事業所名追加）'!M782,'組織C③（②のG6~P→F6にペースト＋事業所名追加）'!Q782=5,'組織C③（②のG6~P→F6にペースト＋事業所名追加）'!O782)</f>
        <v/>
      </c>
      <c r="D782" s="81" t="str" cm="1">
        <f t="array" ref="D782">_xlfn.IFS('組織C③（②のG6~P→F6にペースト＋事業所名追加）'!Q782="","",'組織C③（②のG6~P→F6にペースト＋事業所名追加）'!Q782=1,"",'組織C③（②のG6~P→F6にペースト＋事業所名追加）'!Q782=2,'組織C③（②のG6~P→F6にペースト＋事業所名追加）'!G782,'組織C③（②のG6~P→F6にペースト＋事業所名追加）'!Q782=3,'組織C③（②のG6~P→F6にペースト＋事業所名追加）'!I782,'組織C③（②のG6~P→F6にペースト＋事業所名追加）'!Q782=4,'組織C③（②のG6~P→F6にペースト＋事業所名追加）'!K782,'組織C③（②のG6~P→F6にペースト＋事業所名追加）'!Q782=5,'組織C③（②のG6~P→F6にペースト＋事業所名追加）'!M782)</f>
        <v/>
      </c>
      <c r="E782" s="64" t="str">
        <f t="shared" si="26"/>
        <v/>
      </c>
      <c r="F782" s="29" t="str">
        <f t="shared" si="25"/>
        <v/>
      </c>
      <c r="G782" s="68" t="str" cm="1">
        <f t="array" ref="G782">IF($G$6="","",_xlfn.IFS('組織C③（②のG6~P→F6にペースト＋事業所名追加）'!Q782="","",'組織C③（②のG6~P→F6にペースト＋事業所名追加）'!Q782=1,'組織C③（②のG6~P→F6にペースト＋事業所名追加）'!F782,'組織C③（②のG6~P→F6にペースト＋事業所名追加）'!Q782=2,'組織C③（②のG6~P→F6にペースト＋事業所名追加）'!H782,'組織C③（②のG6~P→F6にペースト＋事業所名追加）'!Q782=3,'組織C③（②のG6~P→F6にペースト＋事業所名追加）'!J782,'組織C③（②のG6~P→F6にペースト＋事業所名追加）'!Q782=4,'組織C③（②のG6~P→F6にペースト＋事業所名追加）'!L782,'組織C③（②のG6~P→F6にペースト＋事業所名追加）'!Q782=5,'組織C③（②のG6~P→F6にペースト＋事業所名追加）'!N782))</f>
        <v/>
      </c>
      <c r="H782" s="68" t="str" cm="1">
        <f t="array" ref="H782">IF($G$6="","",_xlfn.IFS('組織C③（②のG6~P→F6にペースト＋事業所名追加）'!Q782="","",'組織C③（②のG6~P→F6にペースト＋事業所名追加）'!Q782=1,"",'組織C③（②のG6~P→F6にペースト＋事業所名追加）'!Q782=2,'組織C③（②のG6~P→F6にペースト＋事業所名追加）'!F782,'組織C③（②のG6~P→F6にペースト＋事業所名追加）'!Q782=3,'組織C③（②のG6~P→F6にペースト＋事業所名追加）'!H782,'組織C③（②のG6~P→F6にペースト＋事業所名追加）'!Q782=4,'組織C③（②のG6~P→F6にペースト＋事業所名追加）'!J782,'組織C③（②のG6~P→F6にペースト＋事業所名追加）'!Q782=5,'組織C③（②のG6~P→F6にペースト＋事業所名追加）'!L782))</f>
        <v/>
      </c>
      <c r="I782" s="68" t="str">
        <f>IF('組織C③（②のG6~P→F6にペースト＋事業所名追加）'!C782="","",'組織C③（②のG6~P→F6にペースト＋事業所名追加）'!C782)</f>
        <v/>
      </c>
      <c r="J782" s="64"/>
    </row>
    <row r="783" spans="1:10">
      <c r="A783" s="64" t="s">
        <v>1685</v>
      </c>
      <c r="B783" s="79"/>
      <c r="C783" s="81" t="str" cm="1">
        <f t="array" ref="C783">_xlfn.IFS('組織C③（②のG6~P→F6にペースト＋事業所名追加）'!Q783="","",'組織C③（②のG6~P→F6にペースト＋事業所名追加）'!Q783=1,'組織C③（②のG6~P→F6にペースト＋事業所名追加）'!G783,'組織C③（②のG6~P→F6にペースト＋事業所名追加）'!Q783=2,'組織C③（②のG6~P→F6にペースト＋事業所名追加）'!I783,'組織C③（②のG6~P→F6にペースト＋事業所名追加）'!Q783=3,'組織C③（②のG6~P→F6にペースト＋事業所名追加）'!K783,'組織C③（②のG6~P→F6にペースト＋事業所名追加）'!Q783=4,'組織C③（②のG6~P→F6にペースト＋事業所名追加）'!M783,'組織C③（②のG6~P→F6にペースト＋事業所名追加）'!Q783=5,'組織C③（②のG6~P→F6にペースト＋事業所名追加）'!O783)</f>
        <v/>
      </c>
      <c r="D783" s="81" t="str" cm="1">
        <f t="array" ref="D783">_xlfn.IFS('組織C③（②のG6~P→F6にペースト＋事業所名追加）'!Q783="","",'組織C③（②のG6~P→F6にペースト＋事業所名追加）'!Q783=1,"",'組織C③（②のG6~P→F6にペースト＋事業所名追加）'!Q783=2,'組織C③（②のG6~P→F6にペースト＋事業所名追加）'!G783,'組織C③（②のG6~P→F6にペースト＋事業所名追加）'!Q783=3,'組織C③（②のG6~P→F6にペースト＋事業所名追加）'!I783,'組織C③（②のG6~P→F6にペースト＋事業所名追加）'!Q783=4,'組織C③（②のG6~P→F6にペースト＋事業所名追加）'!K783,'組織C③（②のG6~P→F6にペースト＋事業所名追加）'!Q783=5,'組織C③（②のG6~P→F6にペースト＋事業所名追加）'!M783)</f>
        <v/>
      </c>
      <c r="E783" s="64" t="str">
        <f t="shared" si="26"/>
        <v/>
      </c>
      <c r="F783" s="29" t="str">
        <f t="shared" si="25"/>
        <v/>
      </c>
      <c r="G783" s="68" t="str" cm="1">
        <f t="array" ref="G783">IF($G$6="","",_xlfn.IFS('組織C③（②のG6~P→F6にペースト＋事業所名追加）'!Q783="","",'組織C③（②のG6~P→F6にペースト＋事業所名追加）'!Q783=1,'組織C③（②のG6~P→F6にペースト＋事業所名追加）'!F783,'組織C③（②のG6~P→F6にペースト＋事業所名追加）'!Q783=2,'組織C③（②のG6~P→F6にペースト＋事業所名追加）'!H783,'組織C③（②のG6~P→F6にペースト＋事業所名追加）'!Q783=3,'組織C③（②のG6~P→F6にペースト＋事業所名追加）'!J783,'組織C③（②のG6~P→F6にペースト＋事業所名追加）'!Q783=4,'組織C③（②のG6~P→F6にペースト＋事業所名追加）'!L783,'組織C③（②のG6~P→F6にペースト＋事業所名追加）'!Q783=5,'組織C③（②のG6~P→F6にペースト＋事業所名追加）'!N783))</f>
        <v/>
      </c>
      <c r="H783" s="68" t="str" cm="1">
        <f t="array" ref="H783">IF($G$6="","",_xlfn.IFS('組織C③（②のG6~P→F6にペースト＋事業所名追加）'!Q783="","",'組織C③（②のG6~P→F6にペースト＋事業所名追加）'!Q783=1,"",'組織C③（②のG6~P→F6にペースト＋事業所名追加）'!Q783=2,'組織C③（②のG6~P→F6にペースト＋事業所名追加）'!F783,'組織C③（②のG6~P→F6にペースト＋事業所名追加）'!Q783=3,'組織C③（②のG6~P→F6にペースト＋事業所名追加）'!H783,'組織C③（②のG6~P→F6にペースト＋事業所名追加）'!Q783=4,'組織C③（②のG6~P→F6にペースト＋事業所名追加）'!J783,'組織C③（②のG6~P→F6にペースト＋事業所名追加）'!Q783=5,'組織C③（②のG6~P→F6にペースト＋事業所名追加）'!L783))</f>
        <v/>
      </c>
      <c r="I783" s="68" t="str">
        <f>IF('組織C③（②のG6~P→F6にペースト＋事業所名追加）'!C783="","",'組織C③（②のG6~P→F6にペースト＋事業所名追加）'!C783)</f>
        <v/>
      </c>
      <c r="J783" s="64"/>
    </row>
    <row r="784" spans="1:10">
      <c r="A784" s="64" t="s">
        <v>1686</v>
      </c>
      <c r="B784" s="79"/>
      <c r="C784" s="81" t="str" cm="1">
        <f t="array" ref="C784">_xlfn.IFS('組織C③（②のG6~P→F6にペースト＋事業所名追加）'!Q784="","",'組織C③（②のG6~P→F6にペースト＋事業所名追加）'!Q784=1,'組織C③（②のG6~P→F6にペースト＋事業所名追加）'!G784,'組織C③（②のG6~P→F6にペースト＋事業所名追加）'!Q784=2,'組織C③（②のG6~P→F6にペースト＋事業所名追加）'!I784,'組織C③（②のG6~P→F6にペースト＋事業所名追加）'!Q784=3,'組織C③（②のG6~P→F6にペースト＋事業所名追加）'!K784,'組織C③（②のG6~P→F6にペースト＋事業所名追加）'!Q784=4,'組織C③（②のG6~P→F6にペースト＋事業所名追加）'!M784,'組織C③（②のG6~P→F6にペースト＋事業所名追加）'!Q784=5,'組織C③（②のG6~P→F6にペースト＋事業所名追加）'!O784)</f>
        <v/>
      </c>
      <c r="D784" s="81" t="str" cm="1">
        <f t="array" ref="D784">_xlfn.IFS('組織C③（②のG6~P→F6にペースト＋事業所名追加）'!Q784="","",'組織C③（②のG6~P→F6にペースト＋事業所名追加）'!Q784=1,"",'組織C③（②のG6~P→F6にペースト＋事業所名追加）'!Q784=2,'組織C③（②のG6~P→F6にペースト＋事業所名追加）'!G784,'組織C③（②のG6~P→F6にペースト＋事業所名追加）'!Q784=3,'組織C③（②のG6~P→F6にペースト＋事業所名追加）'!I784,'組織C③（②のG6~P→F6にペースト＋事業所名追加）'!Q784=4,'組織C③（②のG6~P→F6にペースト＋事業所名追加）'!K784,'組織C③（②のG6~P→F6にペースト＋事業所名追加）'!Q784=5,'組織C③（②のG6~P→F6にペースト＋事業所名追加）'!M784)</f>
        <v/>
      </c>
      <c r="E784" s="64" t="str">
        <f t="shared" si="26"/>
        <v/>
      </c>
      <c r="F784" s="29" t="str">
        <f t="shared" si="25"/>
        <v/>
      </c>
      <c r="G784" s="68" t="str" cm="1">
        <f t="array" ref="G784">IF($G$6="","",_xlfn.IFS('組織C③（②のG6~P→F6にペースト＋事業所名追加）'!Q784="","",'組織C③（②のG6~P→F6にペースト＋事業所名追加）'!Q784=1,'組織C③（②のG6~P→F6にペースト＋事業所名追加）'!F784,'組織C③（②のG6~P→F6にペースト＋事業所名追加）'!Q784=2,'組織C③（②のG6~P→F6にペースト＋事業所名追加）'!H784,'組織C③（②のG6~P→F6にペースト＋事業所名追加）'!Q784=3,'組織C③（②のG6~P→F6にペースト＋事業所名追加）'!J784,'組織C③（②のG6~P→F6にペースト＋事業所名追加）'!Q784=4,'組織C③（②のG6~P→F6にペースト＋事業所名追加）'!L784,'組織C③（②のG6~P→F6にペースト＋事業所名追加）'!Q784=5,'組織C③（②のG6~P→F6にペースト＋事業所名追加）'!N784))</f>
        <v/>
      </c>
      <c r="H784" s="68" t="str" cm="1">
        <f t="array" ref="H784">IF($G$6="","",_xlfn.IFS('組織C③（②のG6~P→F6にペースト＋事業所名追加）'!Q784="","",'組織C③（②のG6~P→F6にペースト＋事業所名追加）'!Q784=1,"",'組織C③（②のG6~P→F6にペースト＋事業所名追加）'!Q784=2,'組織C③（②のG6~P→F6にペースト＋事業所名追加）'!F784,'組織C③（②のG6~P→F6にペースト＋事業所名追加）'!Q784=3,'組織C③（②のG6~P→F6にペースト＋事業所名追加）'!H784,'組織C③（②のG6~P→F6にペースト＋事業所名追加）'!Q784=4,'組織C③（②のG6~P→F6にペースト＋事業所名追加）'!J784,'組織C③（②のG6~P→F6にペースト＋事業所名追加）'!Q784=5,'組織C③（②のG6~P→F6にペースト＋事業所名追加）'!L784))</f>
        <v/>
      </c>
      <c r="I784" s="68" t="str">
        <f>IF('組織C③（②のG6~P→F6にペースト＋事業所名追加）'!C784="","",'組織C③（②のG6~P→F6にペースト＋事業所名追加）'!C784)</f>
        <v/>
      </c>
      <c r="J784" s="64"/>
    </row>
    <row r="785" spans="1:10">
      <c r="A785" s="64" t="s">
        <v>1687</v>
      </c>
      <c r="B785" s="79"/>
      <c r="C785" s="81" t="str" cm="1">
        <f t="array" ref="C785">_xlfn.IFS('組織C③（②のG6~P→F6にペースト＋事業所名追加）'!Q785="","",'組織C③（②のG6~P→F6にペースト＋事業所名追加）'!Q785=1,'組織C③（②のG6~P→F6にペースト＋事業所名追加）'!G785,'組織C③（②のG6~P→F6にペースト＋事業所名追加）'!Q785=2,'組織C③（②のG6~P→F6にペースト＋事業所名追加）'!I785,'組織C③（②のG6~P→F6にペースト＋事業所名追加）'!Q785=3,'組織C③（②のG6~P→F6にペースト＋事業所名追加）'!K785,'組織C③（②のG6~P→F6にペースト＋事業所名追加）'!Q785=4,'組織C③（②のG6~P→F6にペースト＋事業所名追加）'!M785,'組織C③（②のG6~P→F6にペースト＋事業所名追加）'!Q785=5,'組織C③（②のG6~P→F6にペースト＋事業所名追加）'!O785)</f>
        <v/>
      </c>
      <c r="D785" s="81" t="str" cm="1">
        <f t="array" ref="D785">_xlfn.IFS('組織C③（②のG6~P→F6にペースト＋事業所名追加）'!Q785="","",'組織C③（②のG6~P→F6にペースト＋事業所名追加）'!Q785=1,"",'組織C③（②のG6~P→F6にペースト＋事業所名追加）'!Q785=2,'組織C③（②のG6~P→F6にペースト＋事業所名追加）'!G785,'組織C③（②のG6~P→F6にペースト＋事業所名追加）'!Q785=3,'組織C③（②のG6~P→F6にペースト＋事業所名追加）'!I785,'組織C③（②のG6~P→F6にペースト＋事業所名追加）'!Q785=4,'組織C③（②のG6~P→F6にペースト＋事業所名追加）'!K785,'組織C③（②のG6~P→F6にペースト＋事業所名追加）'!Q785=5,'組織C③（②のG6~P→F6にペースト＋事業所名追加）'!M785)</f>
        <v/>
      </c>
      <c r="E785" s="64" t="str">
        <f t="shared" si="26"/>
        <v/>
      </c>
      <c r="F785" s="29" t="str">
        <f t="shared" si="25"/>
        <v/>
      </c>
      <c r="G785" s="68" t="str" cm="1">
        <f t="array" ref="G785">IF($G$6="","",_xlfn.IFS('組織C③（②のG6~P→F6にペースト＋事業所名追加）'!Q785="","",'組織C③（②のG6~P→F6にペースト＋事業所名追加）'!Q785=1,'組織C③（②のG6~P→F6にペースト＋事業所名追加）'!F785,'組織C③（②のG6~P→F6にペースト＋事業所名追加）'!Q785=2,'組織C③（②のG6~P→F6にペースト＋事業所名追加）'!H785,'組織C③（②のG6~P→F6にペースト＋事業所名追加）'!Q785=3,'組織C③（②のG6~P→F6にペースト＋事業所名追加）'!J785,'組織C③（②のG6~P→F6にペースト＋事業所名追加）'!Q785=4,'組織C③（②のG6~P→F6にペースト＋事業所名追加）'!L785,'組織C③（②のG6~P→F6にペースト＋事業所名追加）'!Q785=5,'組織C③（②のG6~P→F6にペースト＋事業所名追加）'!N785))</f>
        <v/>
      </c>
      <c r="H785" s="68" t="str" cm="1">
        <f t="array" ref="H785">IF($G$6="","",_xlfn.IFS('組織C③（②のG6~P→F6にペースト＋事業所名追加）'!Q785="","",'組織C③（②のG6~P→F6にペースト＋事業所名追加）'!Q785=1,"",'組織C③（②のG6~P→F6にペースト＋事業所名追加）'!Q785=2,'組織C③（②のG6~P→F6にペースト＋事業所名追加）'!F785,'組織C③（②のG6~P→F6にペースト＋事業所名追加）'!Q785=3,'組織C③（②のG6~P→F6にペースト＋事業所名追加）'!H785,'組織C③（②のG6~P→F6にペースト＋事業所名追加）'!Q785=4,'組織C③（②のG6~P→F6にペースト＋事業所名追加）'!J785,'組織C③（②のG6~P→F6にペースト＋事業所名追加）'!Q785=5,'組織C③（②のG6~P→F6にペースト＋事業所名追加）'!L785))</f>
        <v/>
      </c>
      <c r="I785" s="68" t="str">
        <f>IF('組織C③（②のG6~P→F6にペースト＋事業所名追加）'!C785="","",'組織C③（②のG6~P→F6にペースト＋事業所名追加）'!C785)</f>
        <v/>
      </c>
      <c r="J785" s="64"/>
    </row>
    <row r="786" spans="1:10">
      <c r="A786" s="64" t="s">
        <v>1688</v>
      </c>
      <c r="B786" s="79"/>
      <c r="C786" s="81" t="str" cm="1">
        <f t="array" ref="C786">_xlfn.IFS('組織C③（②のG6~P→F6にペースト＋事業所名追加）'!Q786="","",'組織C③（②のG6~P→F6にペースト＋事業所名追加）'!Q786=1,'組織C③（②のG6~P→F6にペースト＋事業所名追加）'!G786,'組織C③（②のG6~P→F6にペースト＋事業所名追加）'!Q786=2,'組織C③（②のG6~P→F6にペースト＋事業所名追加）'!I786,'組織C③（②のG6~P→F6にペースト＋事業所名追加）'!Q786=3,'組織C③（②のG6~P→F6にペースト＋事業所名追加）'!K786,'組織C③（②のG6~P→F6にペースト＋事業所名追加）'!Q786=4,'組織C③（②のG6~P→F6にペースト＋事業所名追加）'!M786,'組織C③（②のG6~P→F6にペースト＋事業所名追加）'!Q786=5,'組織C③（②のG6~P→F6にペースト＋事業所名追加）'!O786)</f>
        <v/>
      </c>
      <c r="D786" s="81" t="str" cm="1">
        <f t="array" ref="D786">_xlfn.IFS('組織C③（②のG6~P→F6にペースト＋事業所名追加）'!Q786="","",'組織C③（②のG6~P→F6にペースト＋事業所名追加）'!Q786=1,"",'組織C③（②のG6~P→F6にペースト＋事業所名追加）'!Q786=2,'組織C③（②のG6~P→F6にペースト＋事業所名追加）'!G786,'組織C③（②のG6~P→F6にペースト＋事業所名追加）'!Q786=3,'組織C③（②のG6~P→F6にペースト＋事業所名追加）'!I786,'組織C③（②のG6~P→F6にペースト＋事業所名追加）'!Q786=4,'組織C③（②のG6~P→F6にペースト＋事業所名追加）'!K786,'組織C③（②のG6~P→F6にペースト＋事業所名追加）'!Q786=5,'組織C③（②のG6~P→F6にペースト＋事業所名追加）'!M786)</f>
        <v/>
      </c>
      <c r="E786" s="64" t="str">
        <f t="shared" si="26"/>
        <v/>
      </c>
      <c r="F786" s="29" t="str">
        <f t="shared" si="25"/>
        <v/>
      </c>
      <c r="G786" s="68" t="str" cm="1">
        <f t="array" ref="G786">IF($G$6="","",_xlfn.IFS('組織C③（②のG6~P→F6にペースト＋事業所名追加）'!Q786="","",'組織C③（②のG6~P→F6にペースト＋事業所名追加）'!Q786=1,'組織C③（②のG6~P→F6にペースト＋事業所名追加）'!F786,'組織C③（②のG6~P→F6にペースト＋事業所名追加）'!Q786=2,'組織C③（②のG6~P→F6にペースト＋事業所名追加）'!H786,'組織C③（②のG6~P→F6にペースト＋事業所名追加）'!Q786=3,'組織C③（②のG6~P→F6にペースト＋事業所名追加）'!J786,'組織C③（②のG6~P→F6にペースト＋事業所名追加）'!Q786=4,'組織C③（②のG6~P→F6にペースト＋事業所名追加）'!L786,'組織C③（②のG6~P→F6にペースト＋事業所名追加）'!Q786=5,'組織C③（②のG6~P→F6にペースト＋事業所名追加）'!N786))</f>
        <v/>
      </c>
      <c r="H786" s="68" t="str" cm="1">
        <f t="array" ref="H786">IF($G$6="","",_xlfn.IFS('組織C③（②のG6~P→F6にペースト＋事業所名追加）'!Q786="","",'組織C③（②のG6~P→F6にペースト＋事業所名追加）'!Q786=1,"",'組織C③（②のG6~P→F6にペースト＋事業所名追加）'!Q786=2,'組織C③（②のG6~P→F6にペースト＋事業所名追加）'!F786,'組織C③（②のG6~P→F6にペースト＋事業所名追加）'!Q786=3,'組織C③（②のG6~P→F6にペースト＋事業所名追加）'!H786,'組織C③（②のG6~P→F6にペースト＋事業所名追加）'!Q786=4,'組織C③（②のG6~P→F6にペースト＋事業所名追加）'!J786,'組織C③（②のG6~P→F6にペースト＋事業所名追加）'!Q786=5,'組織C③（②のG6~P→F6にペースト＋事業所名追加）'!L786))</f>
        <v/>
      </c>
      <c r="I786" s="68" t="str">
        <f>IF('組織C③（②のG6~P→F6にペースト＋事業所名追加）'!C786="","",'組織C③（②のG6~P→F6にペースト＋事業所名追加）'!C786)</f>
        <v/>
      </c>
      <c r="J786" s="64"/>
    </row>
    <row r="787" spans="1:10">
      <c r="A787" s="64" t="s">
        <v>1689</v>
      </c>
      <c r="B787" s="79"/>
      <c r="C787" s="81" t="str" cm="1">
        <f t="array" ref="C787">_xlfn.IFS('組織C③（②のG6~P→F6にペースト＋事業所名追加）'!Q787="","",'組織C③（②のG6~P→F6にペースト＋事業所名追加）'!Q787=1,'組織C③（②のG6~P→F6にペースト＋事業所名追加）'!G787,'組織C③（②のG6~P→F6にペースト＋事業所名追加）'!Q787=2,'組織C③（②のG6~P→F6にペースト＋事業所名追加）'!I787,'組織C③（②のG6~P→F6にペースト＋事業所名追加）'!Q787=3,'組織C③（②のG6~P→F6にペースト＋事業所名追加）'!K787,'組織C③（②のG6~P→F6にペースト＋事業所名追加）'!Q787=4,'組織C③（②のG6~P→F6にペースト＋事業所名追加）'!M787,'組織C③（②のG6~P→F6にペースト＋事業所名追加）'!Q787=5,'組織C③（②のG6~P→F6にペースト＋事業所名追加）'!O787)</f>
        <v/>
      </c>
      <c r="D787" s="81" t="str" cm="1">
        <f t="array" ref="D787">_xlfn.IFS('組織C③（②のG6~P→F6にペースト＋事業所名追加）'!Q787="","",'組織C③（②のG6~P→F6にペースト＋事業所名追加）'!Q787=1,"",'組織C③（②のG6~P→F6にペースト＋事業所名追加）'!Q787=2,'組織C③（②のG6~P→F6にペースト＋事業所名追加）'!G787,'組織C③（②のG6~P→F6にペースト＋事業所名追加）'!Q787=3,'組織C③（②のG6~P→F6にペースト＋事業所名追加）'!I787,'組織C③（②のG6~P→F6にペースト＋事業所名追加）'!Q787=4,'組織C③（②のG6~P→F6にペースト＋事業所名追加）'!K787,'組織C③（②のG6~P→F6にペースト＋事業所名追加）'!Q787=5,'組織C③（②のG6~P→F6にペースト＋事業所名追加）'!M787)</f>
        <v/>
      </c>
      <c r="E787" s="64" t="str">
        <f t="shared" si="26"/>
        <v/>
      </c>
      <c r="F787" s="29" t="str">
        <f t="shared" si="25"/>
        <v/>
      </c>
      <c r="G787" s="68" t="str" cm="1">
        <f t="array" ref="G787">IF($G$6="","",_xlfn.IFS('組織C③（②のG6~P→F6にペースト＋事業所名追加）'!Q787="","",'組織C③（②のG6~P→F6にペースト＋事業所名追加）'!Q787=1,'組織C③（②のG6~P→F6にペースト＋事業所名追加）'!F787,'組織C③（②のG6~P→F6にペースト＋事業所名追加）'!Q787=2,'組織C③（②のG6~P→F6にペースト＋事業所名追加）'!H787,'組織C③（②のG6~P→F6にペースト＋事業所名追加）'!Q787=3,'組織C③（②のG6~P→F6にペースト＋事業所名追加）'!J787,'組織C③（②のG6~P→F6にペースト＋事業所名追加）'!Q787=4,'組織C③（②のG6~P→F6にペースト＋事業所名追加）'!L787,'組織C③（②のG6~P→F6にペースト＋事業所名追加）'!Q787=5,'組織C③（②のG6~P→F6にペースト＋事業所名追加）'!N787))</f>
        <v/>
      </c>
      <c r="H787" s="68" t="str" cm="1">
        <f t="array" ref="H787">IF($G$6="","",_xlfn.IFS('組織C③（②のG6~P→F6にペースト＋事業所名追加）'!Q787="","",'組織C③（②のG6~P→F6にペースト＋事業所名追加）'!Q787=1,"",'組織C③（②のG6~P→F6にペースト＋事業所名追加）'!Q787=2,'組織C③（②のG6~P→F6にペースト＋事業所名追加）'!F787,'組織C③（②のG6~P→F6にペースト＋事業所名追加）'!Q787=3,'組織C③（②のG6~P→F6にペースト＋事業所名追加）'!H787,'組織C③（②のG6~P→F6にペースト＋事業所名追加）'!Q787=4,'組織C③（②のG6~P→F6にペースト＋事業所名追加）'!J787,'組織C③（②のG6~P→F6にペースト＋事業所名追加）'!Q787=5,'組織C③（②のG6~P→F6にペースト＋事業所名追加）'!L787))</f>
        <v/>
      </c>
      <c r="I787" s="68" t="str">
        <f>IF('組織C③（②のG6~P→F6にペースト＋事業所名追加）'!C787="","",'組織C③（②のG6~P→F6にペースト＋事業所名追加）'!C787)</f>
        <v/>
      </c>
      <c r="J787" s="64"/>
    </row>
    <row r="788" spans="1:10">
      <c r="A788" s="64" t="s">
        <v>1690</v>
      </c>
      <c r="B788" s="79"/>
      <c r="C788" s="81" t="str" cm="1">
        <f t="array" ref="C788">_xlfn.IFS('組織C③（②のG6~P→F6にペースト＋事業所名追加）'!Q788="","",'組織C③（②のG6~P→F6にペースト＋事業所名追加）'!Q788=1,'組織C③（②のG6~P→F6にペースト＋事業所名追加）'!G788,'組織C③（②のG6~P→F6にペースト＋事業所名追加）'!Q788=2,'組織C③（②のG6~P→F6にペースト＋事業所名追加）'!I788,'組織C③（②のG6~P→F6にペースト＋事業所名追加）'!Q788=3,'組織C③（②のG6~P→F6にペースト＋事業所名追加）'!K788,'組織C③（②のG6~P→F6にペースト＋事業所名追加）'!Q788=4,'組織C③（②のG6~P→F6にペースト＋事業所名追加）'!M788,'組織C③（②のG6~P→F6にペースト＋事業所名追加）'!Q788=5,'組織C③（②のG6~P→F6にペースト＋事業所名追加）'!O788)</f>
        <v/>
      </c>
      <c r="D788" s="81" t="str" cm="1">
        <f t="array" ref="D788">_xlfn.IFS('組織C③（②のG6~P→F6にペースト＋事業所名追加）'!Q788="","",'組織C③（②のG6~P→F6にペースト＋事業所名追加）'!Q788=1,"",'組織C③（②のG6~P→F6にペースト＋事業所名追加）'!Q788=2,'組織C③（②のG6~P→F6にペースト＋事業所名追加）'!G788,'組織C③（②のG6~P→F6にペースト＋事業所名追加）'!Q788=3,'組織C③（②のG6~P→F6にペースト＋事業所名追加）'!I788,'組織C③（②のG6~P→F6にペースト＋事業所名追加）'!Q788=4,'組織C③（②のG6~P→F6にペースト＋事業所名追加）'!K788,'組織C③（②のG6~P→F6にペースト＋事業所名追加）'!Q788=5,'組織C③（②のG6~P→F6にペースト＋事業所名追加）'!M788)</f>
        <v/>
      </c>
      <c r="E788" s="64" t="str">
        <f t="shared" si="26"/>
        <v/>
      </c>
      <c r="F788" s="29" t="str">
        <f t="shared" si="25"/>
        <v/>
      </c>
      <c r="G788" s="68" t="str" cm="1">
        <f t="array" ref="G788">IF($G$6="","",_xlfn.IFS('組織C③（②のG6~P→F6にペースト＋事業所名追加）'!Q788="","",'組織C③（②のG6~P→F6にペースト＋事業所名追加）'!Q788=1,'組織C③（②のG6~P→F6にペースト＋事業所名追加）'!F788,'組織C③（②のG6~P→F6にペースト＋事業所名追加）'!Q788=2,'組織C③（②のG6~P→F6にペースト＋事業所名追加）'!H788,'組織C③（②のG6~P→F6にペースト＋事業所名追加）'!Q788=3,'組織C③（②のG6~P→F6にペースト＋事業所名追加）'!J788,'組織C③（②のG6~P→F6にペースト＋事業所名追加）'!Q788=4,'組織C③（②のG6~P→F6にペースト＋事業所名追加）'!L788,'組織C③（②のG6~P→F6にペースト＋事業所名追加）'!Q788=5,'組織C③（②のG6~P→F6にペースト＋事業所名追加）'!N788))</f>
        <v/>
      </c>
      <c r="H788" s="68" t="str" cm="1">
        <f t="array" ref="H788">IF($G$6="","",_xlfn.IFS('組織C③（②のG6~P→F6にペースト＋事業所名追加）'!Q788="","",'組織C③（②のG6~P→F6にペースト＋事業所名追加）'!Q788=1,"",'組織C③（②のG6~P→F6にペースト＋事業所名追加）'!Q788=2,'組織C③（②のG6~P→F6にペースト＋事業所名追加）'!F788,'組織C③（②のG6~P→F6にペースト＋事業所名追加）'!Q788=3,'組織C③（②のG6~P→F6にペースト＋事業所名追加）'!H788,'組織C③（②のG6~P→F6にペースト＋事業所名追加）'!Q788=4,'組織C③（②のG6~P→F6にペースト＋事業所名追加）'!J788,'組織C③（②のG6~P→F6にペースト＋事業所名追加）'!Q788=5,'組織C③（②のG6~P→F6にペースト＋事業所名追加）'!L788))</f>
        <v/>
      </c>
      <c r="I788" s="68" t="str">
        <f>IF('組織C③（②のG6~P→F6にペースト＋事業所名追加）'!C788="","",'組織C③（②のG6~P→F6にペースト＋事業所名追加）'!C788)</f>
        <v/>
      </c>
      <c r="J788" s="64"/>
    </row>
    <row r="789" spans="1:10">
      <c r="A789" s="64" t="s">
        <v>1691</v>
      </c>
      <c r="B789" s="79"/>
      <c r="C789" s="81" t="str" cm="1">
        <f t="array" ref="C789">_xlfn.IFS('組織C③（②のG6~P→F6にペースト＋事業所名追加）'!Q789="","",'組織C③（②のG6~P→F6にペースト＋事業所名追加）'!Q789=1,'組織C③（②のG6~P→F6にペースト＋事業所名追加）'!G789,'組織C③（②のG6~P→F6にペースト＋事業所名追加）'!Q789=2,'組織C③（②のG6~P→F6にペースト＋事業所名追加）'!I789,'組織C③（②のG6~P→F6にペースト＋事業所名追加）'!Q789=3,'組織C③（②のG6~P→F6にペースト＋事業所名追加）'!K789,'組織C③（②のG6~P→F6にペースト＋事業所名追加）'!Q789=4,'組織C③（②のG6~P→F6にペースト＋事業所名追加）'!M789,'組織C③（②のG6~P→F6にペースト＋事業所名追加）'!Q789=5,'組織C③（②のG6~P→F6にペースト＋事業所名追加）'!O789)</f>
        <v/>
      </c>
      <c r="D789" s="81" t="str" cm="1">
        <f t="array" ref="D789">_xlfn.IFS('組織C③（②のG6~P→F6にペースト＋事業所名追加）'!Q789="","",'組織C③（②のG6~P→F6にペースト＋事業所名追加）'!Q789=1,"",'組織C③（②のG6~P→F6にペースト＋事業所名追加）'!Q789=2,'組織C③（②のG6~P→F6にペースト＋事業所名追加）'!G789,'組織C③（②のG6~P→F6にペースト＋事業所名追加）'!Q789=3,'組織C③（②のG6~P→F6にペースト＋事業所名追加）'!I789,'組織C③（②のG6~P→F6にペースト＋事業所名追加）'!Q789=4,'組織C③（②のG6~P→F6にペースト＋事業所名追加）'!K789,'組織C③（②のG6~P→F6にペースト＋事業所名追加）'!Q789=5,'組織C③（②のG6~P→F6にペースト＋事業所名追加）'!M789)</f>
        <v/>
      </c>
      <c r="E789" s="64" t="str">
        <f t="shared" si="26"/>
        <v/>
      </c>
      <c r="F789" s="29" t="str">
        <f t="shared" si="25"/>
        <v/>
      </c>
      <c r="G789" s="68" t="str" cm="1">
        <f t="array" ref="G789">IF($G$6="","",_xlfn.IFS('組織C③（②のG6~P→F6にペースト＋事業所名追加）'!Q789="","",'組織C③（②のG6~P→F6にペースト＋事業所名追加）'!Q789=1,'組織C③（②のG6~P→F6にペースト＋事業所名追加）'!F789,'組織C③（②のG6~P→F6にペースト＋事業所名追加）'!Q789=2,'組織C③（②のG6~P→F6にペースト＋事業所名追加）'!H789,'組織C③（②のG6~P→F6にペースト＋事業所名追加）'!Q789=3,'組織C③（②のG6~P→F6にペースト＋事業所名追加）'!J789,'組織C③（②のG6~P→F6にペースト＋事業所名追加）'!Q789=4,'組織C③（②のG6~P→F6にペースト＋事業所名追加）'!L789,'組織C③（②のG6~P→F6にペースト＋事業所名追加）'!Q789=5,'組織C③（②のG6~P→F6にペースト＋事業所名追加）'!N789))</f>
        <v/>
      </c>
      <c r="H789" s="68" t="str" cm="1">
        <f t="array" ref="H789">IF($G$6="","",_xlfn.IFS('組織C③（②のG6~P→F6にペースト＋事業所名追加）'!Q789="","",'組織C③（②のG6~P→F6にペースト＋事業所名追加）'!Q789=1,"",'組織C③（②のG6~P→F6にペースト＋事業所名追加）'!Q789=2,'組織C③（②のG6~P→F6にペースト＋事業所名追加）'!F789,'組織C③（②のG6~P→F6にペースト＋事業所名追加）'!Q789=3,'組織C③（②のG6~P→F6にペースト＋事業所名追加）'!H789,'組織C③（②のG6~P→F6にペースト＋事業所名追加）'!Q789=4,'組織C③（②のG6~P→F6にペースト＋事業所名追加）'!J789,'組織C③（②のG6~P→F6にペースト＋事業所名追加）'!Q789=5,'組織C③（②のG6~P→F6にペースト＋事業所名追加）'!L789))</f>
        <v/>
      </c>
      <c r="I789" s="68" t="str">
        <f>IF('組織C③（②のG6~P→F6にペースト＋事業所名追加）'!C789="","",'組織C③（②のG6~P→F6にペースト＋事業所名追加）'!C789)</f>
        <v/>
      </c>
      <c r="J789" s="64"/>
    </row>
    <row r="790" spans="1:10">
      <c r="A790" s="64" t="s">
        <v>1692</v>
      </c>
      <c r="B790" s="79"/>
      <c r="C790" s="81" t="str" cm="1">
        <f t="array" ref="C790">_xlfn.IFS('組織C③（②のG6~P→F6にペースト＋事業所名追加）'!Q790="","",'組織C③（②のG6~P→F6にペースト＋事業所名追加）'!Q790=1,'組織C③（②のG6~P→F6にペースト＋事業所名追加）'!G790,'組織C③（②のG6~P→F6にペースト＋事業所名追加）'!Q790=2,'組織C③（②のG6~P→F6にペースト＋事業所名追加）'!I790,'組織C③（②のG6~P→F6にペースト＋事業所名追加）'!Q790=3,'組織C③（②のG6~P→F6にペースト＋事業所名追加）'!K790,'組織C③（②のG6~P→F6にペースト＋事業所名追加）'!Q790=4,'組織C③（②のG6~P→F6にペースト＋事業所名追加）'!M790,'組織C③（②のG6~P→F6にペースト＋事業所名追加）'!Q790=5,'組織C③（②のG6~P→F6にペースト＋事業所名追加）'!O790)</f>
        <v/>
      </c>
      <c r="D790" s="81" t="str" cm="1">
        <f t="array" ref="D790">_xlfn.IFS('組織C③（②のG6~P→F6にペースト＋事業所名追加）'!Q790="","",'組織C③（②のG6~P→F6にペースト＋事業所名追加）'!Q790=1,"",'組織C③（②のG6~P→F6にペースト＋事業所名追加）'!Q790=2,'組織C③（②のG6~P→F6にペースト＋事業所名追加）'!G790,'組織C③（②のG6~P→F6にペースト＋事業所名追加）'!Q790=3,'組織C③（②のG6~P→F6にペースト＋事業所名追加）'!I790,'組織C③（②のG6~P→F6にペースト＋事業所名追加）'!Q790=4,'組織C③（②のG6~P→F6にペースト＋事業所名追加）'!K790,'組織C③（②のG6~P→F6にペースト＋事業所名追加）'!Q790=5,'組織C③（②のG6~P→F6にペースト＋事業所名追加）'!M790)</f>
        <v/>
      </c>
      <c r="E790" s="64" t="str">
        <f t="shared" si="26"/>
        <v/>
      </c>
      <c r="F790" s="29" t="str">
        <f t="shared" si="25"/>
        <v/>
      </c>
      <c r="G790" s="68" t="str" cm="1">
        <f t="array" ref="G790">IF($G$6="","",_xlfn.IFS('組織C③（②のG6~P→F6にペースト＋事業所名追加）'!Q790="","",'組織C③（②のG6~P→F6にペースト＋事業所名追加）'!Q790=1,'組織C③（②のG6~P→F6にペースト＋事業所名追加）'!F790,'組織C③（②のG6~P→F6にペースト＋事業所名追加）'!Q790=2,'組織C③（②のG6~P→F6にペースト＋事業所名追加）'!H790,'組織C③（②のG6~P→F6にペースト＋事業所名追加）'!Q790=3,'組織C③（②のG6~P→F6にペースト＋事業所名追加）'!J790,'組織C③（②のG6~P→F6にペースト＋事業所名追加）'!Q790=4,'組織C③（②のG6~P→F6にペースト＋事業所名追加）'!L790,'組織C③（②のG6~P→F6にペースト＋事業所名追加）'!Q790=5,'組織C③（②のG6~P→F6にペースト＋事業所名追加）'!N790))</f>
        <v/>
      </c>
      <c r="H790" s="68" t="str" cm="1">
        <f t="array" ref="H790">IF($G$6="","",_xlfn.IFS('組織C③（②のG6~P→F6にペースト＋事業所名追加）'!Q790="","",'組織C③（②のG6~P→F6にペースト＋事業所名追加）'!Q790=1,"",'組織C③（②のG6~P→F6にペースト＋事業所名追加）'!Q790=2,'組織C③（②のG6~P→F6にペースト＋事業所名追加）'!F790,'組織C③（②のG6~P→F6にペースト＋事業所名追加）'!Q790=3,'組織C③（②のG6~P→F6にペースト＋事業所名追加）'!H790,'組織C③（②のG6~P→F6にペースト＋事業所名追加）'!Q790=4,'組織C③（②のG6~P→F6にペースト＋事業所名追加）'!J790,'組織C③（②のG6~P→F6にペースト＋事業所名追加）'!Q790=5,'組織C③（②のG6~P→F6にペースト＋事業所名追加）'!L790))</f>
        <v/>
      </c>
      <c r="I790" s="68" t="str">
        <f>IF('組織C③（②のG6~P→F6にペースト＋事業所名追加）'!C790="","",'組織C③（②のG6~P→F6にペースト＋事業所名追加）'!C790)</f>
        <v/>
      </c>
      <c r="J790" s="64"/>
    </row>
    <row r="791" spans="1:10">
      <c r="A791" s="64" t="s">
        <v>1693</v>
      </c>
      <c r="B791" s="79"/>
      <c r="C791" s="81" t="str" cm="1">
        <f t="array" ref="C791">_xlfn.IFS('組織C③（②のG6~P→F6にペースト＋事業所名追加）'!Q791="","",'組織C③（②のG6~P→F6にペースト＋事業所名追加）'!Q791=1,'組織C③（②のG6~P→F6にペースト＋事業所名追加）'!G791,'組織C③（②のG6~P→F6にペースト＋事業所名追加）'!Q791=2,'組織C③（②のG6~P→F6にペースト＋事業所名追加）'!I791,'組織C③（②のG6~P→F6にペースト＋事業所名追加）'!Q791=3,'組織C③（②のG6~P→F6にペースト＋事業所名追加）'!K791,'組織C③（②のG6~P→F6にペースト＋事業所名追加）'!Q791=4,'組織C③（②のG6~P→F6にペースト＋事業所名追加）'!M791,'組織C③（②のG6~P→F6にペースト＋事業所名追加）'!Q791=5,'組織C③（②のG6~P→F6にペースト＋事業所名追加）'!O791)</f>
        <v/>
      </c>
      <c r="D791" s="81" t="str" cm="1">
        <f t="array" ref="D791">_xlfn.IFS('組織C③（②のG6~P→F6にペースト＋事業所名追加）'!Q791="","",'組織C③（②のG6~P→F6にペースト＋事業所名追加）'!Q791=1,"",'組織C③（②のG6~P→F6にペースト＋事業所名追加）'!Q791=2,'組織C③（②のG6~P→F6にペースト＋事業所名追加）'!G791,'組織C③（②のG6~P→F6にペースト＋事業所名追加）'!Q791=3,'組織C③（②のG6~P→F6にペースト＋事業所名追加）'!I791,'組織C③（②のG6~P→F6にペースト＋事業所名追加）'!Q791=4,'組織C③（②のG6~P→F6にペースト＋事業所名追加）'!K791,'組織C③（②のG6~P→F6にペースト＋事業所名追加）'!Q791=5,'組織C③（②のG6~P→F6にペースト＋事業所名追加）'!M791)</f>
        <v/>
      </c>
      <c r="E791" s="64" t="str">
        <f t="shared" si="26"/>
        <v/>
      </c>
      <c r="F791" s="29" t="str">
        <f t="shared" si="25"/>
        <v/>
      </c>
      <c r="G791" s="68" t="str" cm="1">
        <f t="array" ref="G791">IF($G$6="","",_xlfn.IFS('組織C③（②のG6~P→F6にペースト＋事業所名追加）'!Q791="","",'組織C③（②のG6~P→F6にペースト＋事業所名追加）'!Q791=1,'組織C③（②のG6~P→F6にペースト＋事業所名追加）'!F791,'組織C③（②のG6~P→F6にペースト＋事業所名追加）'!Q791=2,'組織C③（②のG6~P→F6にペースト＋事業所名追加）'!H791,'組織C③（②のG6~P→F6にペースト＋事業所名追加）'!Q791=3,'組織C③（②のG6~P→F6にペースト＋事業所名追加）'!J791,'組織C③（②のG6~P→F6にペースト＋事業所名追加）'!Q791=4,'組織C③（②のG6~P→F6にペースト＋事業所名追加）'!L791,'組織C③（②のG6~P→F6にペースト＋事業所名追加）'!Q791=5,'組織C③（②のG6~P→F6にペースト＋事業所名追加）'!N791))</f>
        <v/>
      </c>
      <c r="H791" s="68" t="str" cm="1">
        <f t="array" ref="H791">IF($G$6="","",_xlfn.IFS('組織C③（②のG6~P→F6にペースト＋事業所名追加）'!Q791="","",'組織C③（②のG6~P→F6にペースト＋事業所名追加）'!Q791=1,"",'組織C③（②のG6~P→F6にペースト＋事業所名追加）'!Q791=2,'組織C③（②のG6~P→F6にペースト＋事業所名追加）'!F791,'組織C③（②のG6~P→F6にペースト＋事業所名追加）'!Q791=3,'組織C③（②のG6~P→F6にペースト＋事業所名追加）'!H791,'組織C③（②のG6~P→F6にペースト＋事業所名追加）'!Q791=4,'組織C③（②のG6~P→F6にペースト＋事業所名追加）'!J791,'組織C③（②のG6~P→F6にペースト＋事業所名追加）'!Q791=5,'組織C③（②のG6~P→F6にペースト＋事業所名追加）'!L791))</f>
        <v/>
      </c>
      <c r="I791" s="68" t="str">
        <f>IF('組織C③（②のG6~P→F6にペースト＋事業所名追加）'!C791="","",'組織C③（②のG6~P→F6にペースト＋事業所名追加）'!C791)</f>
        <v/>
      </c>
      <c r="J791" s="64"/>
    </row>
    <row r="792" spans="1:10">
      <c r="A792" s="64" t="s">
        <v>1694</v>
      </c>
      <c r="B792" s="79"/>
      <c r="C792" s="81" t="str" cm="1">
        <f t="array" ref="C792">_xlfn.IFS('組織C③（②のG6~P→F6にペースト＋事業所名追加）'!Q792="","",'組織C③（②のG6~P→F6にペースト＋事業所名追加）'!Q792=1,'組織C③（②のG6~P→F6にペースト＋事業所名追加）'!G792,'組織C③（②のG6~P→F6にペースト＋事業所名追加）'!Q792=2,'組織C③（②のG6~P→F6にペースト＋事業所名追加）'!I792,'組織C③（②のG6~P→F6にペースト＋事業所名追加）'!Q792=3,'組織C③（②のG6~P→F6にペースト＋事業所名追加）'!K792,'組織C③（②のG6~P→F6にペースト＋事業所名追加）'!Q792=4,'組織C③（②のG6~P→F6にペースト＋事業所名追加）'!M792,'組織C③（②のG6~P→F6にペースト＋事業所名追加）'!Q792=5,'組織C③（②のG6~P→F6にペースト＋事業所名追加）'!O792)</f>
        <v/>
      </c>
      <c r="D792" s="81" t="str" cm="1">
        <f t="array" ref="D792">_xlfn.IFS('組織C③（②のG6~P→F6にペースト＋事業所名追加）'!Q792="","",'組織C③（②のG6~P→F6にペースト＋事業所名追加）'!Q792=1,"",'組織C③（②のG6~P→F6にペースト＋事業所名追加）'!Q792=2,'組織C③（②のG6~P→F6にペースト＋事業所名追加）'!G792,'組織C③（②のG6~P→F6にペースト＋事業所名追加）'!Q792=3,'組織C③（②のG6~P→F6にペースト＋事業所名追加）'!I792,'組織C③（②のG6~P→F6にペースト＋事業所名追加）'!Q792=4,'組織C③（②のG6~P→F6にペースト＋事業所名追加）'!K792,'組織C③（②のG6~P→F6にペースト＋事業所名追加）'!Q792=5,'組織C③（②のG6~P→F6にペースト＋事業所名追加）'!M792)</f>
        <v/>
      </c>
      <c r="E792" s="64" t="str">
        <f t="shared" si="26"/>
        <v/>
      </c>
      <c r="F792" s="29" t="str">
        <f t="shared" si="25"/>
        <v/>
      </c>
      <c r="G792" s="68" t="str" cm="1">
        <f t="array" ref="G792">IF($G$6="","",_xlfn.IFS('組織C③（②のG6~P→F6にペースト＋事業所名追加）'!Q792="","",'組織C③（②のG6~P→F6にペースト＋事業所名追加）'!Q792=1,'組織C③（②のG6~P→F6にペースト＋事業所名追加）'!F792,'組織C③（②のG6~P→F6にペースト＋事業所名追加）'!Q792=2,'組織C③（②のG6~P→F6にペースト＋事業所名追加）'!H792,'組織C③（②のG6~P→F6にペースト＋事業所名追加）'!Q792=3,'組織C③（②のG6~P→F6にペースト＋事業所名追加）'!J792,'組織C③（②のG6~P→F6にペースト＋事業所名追加）'!Q792=4,'組織C③（②のG6~P→F6にペースト＋事業所名追加）'!L792,'組織C③（②のG6~P→F6にペースト＋事業所名追加）'!Q792=5,'組織C③（②のG6~P→F6にペースト＋事業所名追加）'!N792))</f>
        <v/>
      </c>
      <c r="H792" s="68" t="str" cm="1">
        <f t="array" ref="H792">IF($G$6="","",_xlfn.IFS('組織C③（②のG6~P→F6にペースト＋事業所名追加）'!Q792="","",'組織C③（②のG6~P→F6にペースト＋事業所名追加）'!Q792=1,"",'組織C③（②のG6~P→F6にペースト＋事業所名追加）'!Q792=2,'組織C③（②のG6~P→F6にペースト＋事業所名追加）'!F792,'組織C③（②のG6~P→F6にペースト＋事業所名追加）'!Q792=3,'組織C③（②のG6~P→F6にペースト＋事業所名追加）'!H792,'組織C③（②のG6~P→F6にペースト＋事業所名追加）'!Q792=4,'組織C③（②のG6~P→F6にペースト＋事業所名追加）'!J792,'組織C③（②のG6~P→F6にペースト＋事業所名追加）'!Q792=5,'組織C③（②のG6~P→F6にペースト＋事業所名追加）'!L792))</f>
        <v/>
      </c>
      <c r="I792" s="68" t="str">
        <f>IF('組織C③（②のG6~P→F6にペースト＋事業所名追加）'!C792="","",'組織C③（②のG6~P→F6にペースト＋事業所名追加）'!C792)</f>
        <v/>
      </c>
      <c r="J792" s="64"/>
    </row>
    <row r="793" spans="1:10">
      <c r="A793" s="64" t="s">
        <v>1695</v>
      </c>
      <c r="B793" s="79"/>
      <c r="C793" s="81" t="str" cm="1">
        <f t="array" ref="C793">_xlfn.IFS('組織C③（②のG6~P→F6にペースト＋事業所名追加）'!Q793="","",'組織C③（②のG6~P→F6にペースト＋事業所名追加）'!Q793=1,'組織C③（②のG6~P→F6にペースト＋事業所名追加）'!G793,'組織C③（②のG6~P→F6にペースト＋事業所名追加）'!Q793=2,'組織C③（②のG6~P→F6にペースト＋事業所名追加）'!I793,'組織C③（②のG6~P→F6にペースト＋事業所名追加）'!Q793=3,'組織C③（②のG6~P→F6にペースト＋事業所名追加）'!K793,'組織C③（②のG6~P→F6にペースト＋事業所名追加）'!Q793=4,'組織C③（②のG6~P→F6にペースト＋事業所名追加）'!M793,'組織C③（②のG6~P→F6にペースト＋事業所名追加）'!Q793=5,'組織C③（②のG6~P→F6にペースト＋事業所名追加）'!O793)</f>
        <v/>
      </c>
      <c r="D793" s="81" t="str" cm="1">
        <f t="array" ref="D793">_xlfn.IFS('組織C③（②のG6~P→F6にペースト＋事業所名追加）'!Q793="","",'組織C③（②のG6~P→F6にペースト＋事業所名追加）'!Q793=1,"",'組織C③（②のG6~P→F6にペースト＋事業所名追加）'!Q793=2,'組織C③（②のG6~P→F6にペースト＋事業所名追加）'!G793,'組織C③（②のG6~P→F6にペースト＋事業所名追加）'!Q793=3,'組織C③（②のG6~P→F6にペースト＋事業所名追加）'!I793,'組織C③（②のG6~P→F6にペースト＋事業所名追加）'!Q793=4,'組織C③（②のG6~P→F6にペースト＋事業所名追加）'!K793,'組織C③（②のG6~P→F6にペースト＋事業所名追加）'!Q793=5,'組織C③（②のG6~P→F6にペースト＋事業所名追加）'!M793)</f>
        <v/>
      </c>
      <c r="E793" s="64" t="str">
        <f t="shared" si="26"/>
        <v/>
      </c>
      <c r="F793" s="29" t="str">
        <f t="shared" si="25"/>
        <v/>
      </c>
      <c r="G793" s="68" t="str" cm="1">
        <f t="array" ref="G793">IF($G$6="","",_xlfn.IFS('組織C③（②のG6~P→F6にペースト＋事業所名追加）'!Q793="","",'組織C③（②のG6~P→F6にペースト＋事業所名追加）'!Q793=1,'組織C③（②のG6~P→F6にペースト＋事業所名追加）'!F793,'組織C③（②のG6~P→F6にペースト＋事業所名追加）'!Q793=2,'組織C③（②のG6~P→F6にペースト＋事業所名追加）'!H793,'組織C③（②のG6~P→F6にペースト＋事業所名追加）'!Q793=3,'組織C③（②のG6~P→F6にペースト＋事業所名追加）'!J793,'組織C③（②のG6~P→F6にペースト＋事業所名追加）'!Q793=4,'組織C③（②のG6~P→F6にペースト＋事業所名追加）'!L793,'組織C③（②のG6~P→F6にペースト＋事業所名追加）'!Q793=5,'組織C③（②のG6~P→F6にペースト＋事業所名追加）'!N793))</f>
        <v/>
      </c>
      <c r="H793" s="68" t="str" cm="1">
        <f t="array" ref="H793">IF($G$6="","",_xlfn.IFS('組織C③（②のG6~P→F6にペースト＋事業所名追加）'!Q793="","",'組織C③（②のG6~P→F6にペースト＋事業所名追加）'!Q793=1,"",'組織C③（②のG6~P→F6にペースト＋事業所名追加）'!Q793=2,'組織C③（②のG6~P→F6にペースト＋事業所名追加）'!F793,'組織C③（②のG6~P→F6にペースト＋事業所名追加）'!Q793=3,'組織C③（②のG6~P→F6にペースト＋事業所名追加）'!H793,'組織C③（②のG6~P→F6にペースト＋事業所名追加）'!Q793=4,'組織C③（②のG6~P→F6にペースト＋事業所名追加）'!J793,'組織C③（②のG6~P→F6にペースト＋事業所名追加）'!Q793=5,'組織C③（②のG6~P→F6にペースト＋事業所名追加）'!L793))</f>
        <v/>
      </c>
      <c r="I793" s="68" t="str">
        <f>IF('組織C③（②のG6~P→F6にペースト＋事業所名追加）'!C793="","",'組織C③（②のG6~P→F6にペースト＋事業所名追加）'!C793)</f>
        <v/>
      </c>
      <c r="J793" s="64"/>
    </row>
    <row r="794" spans="1:10">
      <c r="A794" s="64" t="s">
        <v>1696</v>
      </c>
      <c r="B794" s="79"/>
      <c r="C794" s="81" t="str" cm="1">
        <f t="array" ref="C794">_xlfn.IFS('組織C③（②のG6~P→F6にペースト＋事業所名追加）'!Q794="","",'組織C③（②のG6~P→F6にペースト＋事業所名追加）'!Q794=1,'組織C③（②のG6~P→F6にペースト＋事業所名追加）'!G794,'組織C③（②のG6~P→F6にペースト＋事業所名追加）'!Q794=2,'組織C③（②のG6~P→F6にペースト＋事業所名追加）'!I794,'組織C③（②のG6~P→F6にペースト＋事業所名追加）'!Q794=3,'組織C③（②のG6~P→F6にペースト＋事業所名追加）'!K794,'組織C③（②のG6~P→F6にペースト＋事業所名追加）'!Q794=4,'組織C③（②のG6~P→F6にペースト＋事業所名追加）'!M794,'組織C③（②のG6~P→F6にペースト＋事業所名追加）'!Q794=5,'組織C③（②のG6~P→F6にペースト＋事業所名追加）'!O794)</f>
        <v/>
      </c>
      <c r="D794" s="81" t="str" cm="1">
        <f t="array" ref="D794">_xlfn.IFS('組織C③（②のG6~P→F6にペースト＋事業所名追加）'!Q794="","",'組織C③（②のG6~P→F6にペースト＋事業所名追加）'!Q794=1,"",'組織C③（②のG6~P→F6にペースト＋事業所名追加）'!Q794=2,'組織C③（②のG6~P→F6にペースト＋事業所名追加）'!G794,'組織C③（②のG6~P→F6にペースト＋事業所名追加）'!Q794=3,'組織C③（②のG6~P→F6にペースト＋事業所名追加）'!I794,'組織C③（②のG6~P→F6にペースト＋事業所名追加）'!Q794=4,'組織C③（②のG6~P→F6にペースト＋事業所名追加）'!K794,'組織C③（②のG6~P→F6にペースト＋事業所名追加）'!Q794=5,'組織C③（②のG6~P→F6にペースト＋事業所名追加）'!M794)</f>
        <v/>
      </c>
      <c r="E794" s="64" t="str">
        <f t="shared" si="26"/>
        <v/>
      </c>
      <c r="F794" s="29" t="str">
        <f t="shared" si="25"/>
        <v/>
      </c>
      <c r="G794" s="68" t="str" cm="1">
        <f t="array" ref="G794">IF($G$6="","",_xlfn.IFS('組織C③（②のG6~P→F6にペースト＋事業所名追加）'!Q794="","",'組織C③（②のG6~P→F6にペースト＋事業所名追加）'!Q794=1,'組織C③（②のG6~P→F6にペースト＋事業所名追加）'!F794,'組織C③（②のG6~P→F6にペースト＋事業所名追加）'!Q794=2,'組織C③（②のG6~P→F6にペースト＋事業所名追加）'!H794,'組織C③（②のG6~P→F6にペースト＋事業所名追加）'!Q794=3,'組織C③（②のG6~P→F6にペースト＋事業所名追加）'!J794,'組織C③（②のG6~P→F6にペースト＋事業所名追加）'!Q794=4,'組織C③（②のG6~P→F6にペースト＋事業所名追加）'!L794,'組織C③（②のG6~P→F6にペースト＋事業所名追加）'!Q794=5,'組織C③（②のG6~P→F6にペースト＋事業所名追加）'!N794))</f>
        <v/>
      </c>
      <c r="H794" s="68" t="str" cm="1">
        <f t="array" ref="H794">IF($G$6="","",_xlfn.IFS('組織C③（②のG6~P→F6にペースト＋事業所名追加）'!Q794="","",'組織C③（②のG6~P→F6にペースト＋事業所名追加）'!Q794=1,"",'組織C③（②のG6~P→F6にペースト＋事業所名追加）'!Q794=2,'組織C③（②のG6~P→F6にペースト＋事業所名追加）'!F794,'組織C③（②のG6~P→F6にペースト＋事業所名追加）'!Q794=3,'組織C③（②のG6~P→F6にペースト＋事業所名追加）'!H794,'組織C③（②のG6~P→F6にペースト＋事業所名追加）'!Q794=4,'組織C③（②のG6~P→F6にペースト＋事業所名追加）'!J794,'組織C③（②のG6~P→F6にペースト＋事業所名追加）'!Q794=5,'組織C③（②のG6~P→F6にペースト＋事業所名追加）'!L794))</f>
        <v/>
      </c>
      <c r="I794" s="68" t="str">
        <f>IF('組織C③（②のG6~P→F6にペースト＋事業所名追加）'!C794="","",'組織C③（②のG6~P→F6にペースト＋事業所名追加）'!C794)</f>
        <v/>
      </c>
      <c r="J794" s="64"/>
    </row>
    <row r="795" spans="1:10">
      <c r="A795" s="64" t="s">
        <v>1697</v>
      </c>
      <c r="B795" s="79"/>
      <c r="C795" s="81" t="str" cm="1">
        <f t="array" ref="C795">_xlfn.IFS('組織C③（②のG6~P→F6にペースト＋事業所名追加）'!Q795="","",'組織C③（②のG6~P→F6にペースト＋事業所名追加）'!Q795=1,'組織C③（②のG6~P→F6にペースト＋事業所名追加）'!G795,'組織C③（②のG6~P→F6にペースト＋事業所名追加）'!Q795=2,'組織C③（②のG6~P→F6にペースト＋事業所名追加）'!I795,'組織C③（②のG6~P→F6にペースト＋事業所名追加）'!Q795=3,'組織C③（②のG6~P→F6にペースト＋事業所名追加）'!K795,'組織C③（②のG6~P→F6にペースト＋事業所名追加）'!Q795=4,'組織C③（②のG6~P→F6にペースト＋事業所名追加）'!M795,'組織C③（②のG6~P→F6にペースト＋事業所名追加）'!Q795=5,'組織C③（②のG6~P→F6にペースト＋事業所名追加）'!O795)</f>
        <v/>
      </c>
      <c r="D795" s="81" t="str" cm="1">
        <f t="array" ref="D795">_xlfn.IFS('組織C③（②のG6~P→F6にペースト＋事業所名追加）'!Q795="","",'組織C③（②のG6~P→F6にペースト＋事業所名追加）'!Q795=1,"",'組織C③（②のG6~P→F6にペースト＋事業所名追加）'!Q795=2,'組織C③（②のG6~P→F6にペースト＋事業所名追加）'!G795,'組織C③（②のG6~P→F6にペースト＋事業所名追加）'!Q795=3,'組織C③（②のG6~P→F6にペースト＋事業所名追加）'!I795,'組織C③（②のG6~P→F6にペースト＋事業所名追加）'!Q795=4,'組織C③（②のG6~P→F6にペースト＋事業所名追加）'!K795,'組織C③（②のG6~P→F6にペースト＋事業所名追加）'!Q795=5,'組織C③（②のG6~P→F6にペースト＋事業所名追加）'!M795)</f>
        <v/>
      </c>
      <c r="E795" s="64" t="str">
        <f t="shared" si="26"/>
        <v/>
      </c>
      <c r="F795" s="29" t="str">
        <f t="shared" si="25"/>
        <v/>
      </c>
      <c r="G795" s="68" t="str" cm="1">
        <f t="array" ref="G795">IF($G$6="","",_xlfn.IFS('組織C③（②のG6~P→F6にペースト＋事業所名追加）'!Q795="","",'組織C③（②のG6~P→F6にペースト＋事業所名追加）'!Q795=1,'組織C③（②のG6~P→F6にペースト＋事業所名追加）'!F795,'組織C③（②のG6~P→F6にペースト＋事業所名追加）'!Q795=2,'組織C③（②のG6~P→F6にペースト＋事業所名追加）'!H795,'組織C③（②のG6~P→F6にペースト＋事業所名追加）'!Q795=3,'組織C③（②のG6~P→F6にペースト＋事業所名追加）'!J795,'組織C③（②のG6~P→F6にペースト＋事業所名追加）'!Q795=4,'組織C③（②のG6~P→F6にペースト＋事業所名追加）'!L795,'組織C③（②のG6~P→F6にペースト＋事業所名追加）'!Q795=5,'組織C③（②のG6~P→F6にペースト＋事業所名追加）'!N795))</f>
        <v/>
      </c>
      <c r="H795" s="68" t="str" cm="1">
        <f t="array" ref="H795">IF($G$6="","",_xlfn.IFS('組織C③（②のG6~P→F6にペースト＋事業所名追加）'!Q795="","",'組織C③（②のG6~P→F6にペースト＋事業所名追加）'!Q795=1,"",'組織C③（②のG6~P→F6にペースト＋事業所名追加）'!Q795=2,'組織C③（②のG6~P→F6にペースト＋事業所名追加）'!F795,'組織C③（②のG6~P→F6にペースト＋事業所名追加）'!Q795=3,'組織C③（②のG6~P→F6にペースト＋事業所名追加）'!H795,'組織C③（②のG6~P→F6にペースト＋事業所名追加）'!Q795=4,'組織C③（②のG6~P→F6にペースト＋事業所名追加）'!J795,'組織C③（②のG6~P→F6にペースト＋事業所名追加）'!Q795=5,'組織C③（②のG6~P→F6にペースト＋事業所名追加）'!L795))</f>
        <v/>
      </c>
      <c r="I795" s="68" t="str">
        <f>IF('組織C③（②のG6~P→F6にペースト＋事業所名追加）'!C795="","",'組織C③（②のG6~P→F6にペースト＋事業所名追加）'!C795)</f>
        <v/>
      </c>
      <c r="J795" s="64"/>
    </row>
    <row r="796" spans="1:10">
      <c r="A796" s="64" t="s">
        <v>1698</v>
      </c>
      <c r="B796" s="79"/>
      <c r="C796" s="81" t="str" cm="1">
        <f t="array" ref="C796">_xlfn.IFS('組織C③（②のG6~P→F6にペースト＋事業所名追加）'!Q796="","",'組織C③（②のG6~P→F6にペースト＋事業所名追加）'!Q796=1,'組織C③（②のG6~P→F6にペースト＋事業所名追加）'!G796,'組織C③（②のG6~P→F6にペースト＋事業所名追加）'!Q796=2,'組織C③（②のG6~P→F6にペースト＋事業所名追加）'!I796,'組織C③（②のG6~P→F6にペースト＋事業所名追加）'!Q796=3,'組織C③（②のG6~P→F6にペースト＋事業所名追加）'!K796,'組織C③（②のG6~P→F6にペースト＋事業所名追加）'!Q796=4,'組織C③（②のG6~P→F6にペースト＋事業所名追加）'!M796,'組織C③（②のG6~P→F6にペースト＋事業所名追加）'!Q796=5,'組織C③（②のG6~P→F6にペースト＋事業所名追加）'!O796)</f>
        <v/>
      </c>
      <c r="D796" s="81" t="str" cm="1">
        <f t="array" ref="D796">_xlfn.IFS('組織C③（②のG6~P→F6にペースト＋事業所名追加）'!Q796="","",'組織C③（②のG6~P→F6にペースト＋事業所名追加）'!Q796=1,"",'組織C③（②のG6~P→F6にペースト＋事業所名追加）'!Q796=2,'組織C③（②のG6~P→F6にペースト＋事業所名追加）'!G796,'組織C③（②のG6~P→F6にペースト＋事業所名追加）'!Q796=3,'組織C③（②のG6~P→F6にペースト＋事業所名追加）'!I796,'組織C③（②のG6~P→F6にペースト＋事業所名追加）'!Q796=4,'組織C③（②のG6~P→F6にペースト＋事業所名追加）'!K796,'組織C③（②のG6~P→F6にペースト＋事業所名追加）'!Q796=5,'組織C③（②のG6~P→F6にペースト＋事業所名追加）'!M796)</f>
        <v/>
      </c>
      <c r="E796" s="64" t="str">
        <f t="shared" si="26"/>
        <v/>
      </c>
      <c r="F796" s="29" t="str">
        <f t="shared" si="25"/>
        <v/>
      </c>
      <c r="G796" s="68" t="str" cm="1">
        <f t="array" ref="G796">IF($G$6="","",_xlfn.IFS('組織C③（②のG6~P→F6にペースト＋事業所名追加）'!Q796="","",'組織C③（②のG6~P→F6にペースト＋事業所名追加）'!Q796=1,'組織C③（②のG6~P→F6にペースト＋事業所名追加）'!F796,'組織C③（②のG6~P→F6にペースト＋事業所名追加）'!Q796=2,'組織C③（②のG6~P→F6にペースト＋事業所名追加）'!H796,'組織C③（②のG6~P→F6にペースト＋事業所名追加）'!Q796=3,'組織C③（②のG6~P→F6にペースト＋事業所名追加）'!J796,'組織C③（②のG6~P→F6にペースト＋事業所名追加）'!Q796=4,'組織C③（②のG6~P→F6にペースト＋事業所名追加）'!L796,'組織C③（②のG6~P→F6にペースト＋事業所名追加）'!Q796=5,'組織C③（②のG6~P→F6にペースト＋事業所名追加）'!N796))</f>
        <v/>
      </c>
      <c r="H796" s="68" t="str" cm="1">
        <f t="array" ref="H796">IF($G$6="","",_xlfn.IFS('組織C③（②のG6~P→F6にペースト＋事業所名追加）'!Q796="","",'組織C③（②のG6~P→F6にペースト＋事業所名追加）'!Q796=1,"",'組織C③（②のG6~P→F6にペースト＋事業所名追加）'!Q796=2,'組織C③（②のG6~P→F6にペースト＋事業所名追加）'!F796,'組織C③（②のG6~P→F6にペースト＋事業所名追加）'!Q796=3,'組織C③（②のG6~P→F6にペースト＋事業所名追加）'!H796,'組織C③（②のG6~P→F6にペースト＋事業所名追加）'!Q796=4,'組織C③（②のG6~P→F6にペースト＋事業所名追加）'!J796,'組織C③（②のG6~P→F6にペースト＋事業所名追加）'!Q796=5,'組織C③（②のG6~P→F6にペースト＋事業所名追加）'!L796))</f>
        <v/>
      </c>
      <c r="I796" s="68" t="str">
        <f>IF('組織C③（②のG6~P→F6にペースト＋事業所名追加）'!C796="","",'組織C③（②のG6~P→F6にペースト＋事業所名追加）'!C796)</f>
        <v/>
      </c>
      <c r="J796" s="64"/>
    </row>
    <row r="797" spans="1:10">
      <c r="A797" s="64" t="s">
        <v>1699</v>
      </c>
      <c r="B797" s="79"/>
      <c r="C797" s="81" t="str" cm="1">
        <f t="array" ref="C797">_xlfn.IFS('組織C③（②のG6~P→F6にペースト＋事業所名追加）'!Q797="","",'組織C③（②のG6~P→F6にペースト＋事業所名追加）'!Q797=1,'組織C③（②のG6~P→F6にペースト＋事業所名追加）'!G797,'組織C③（②のG6~P→F6にペースト＋事業所名追加）'!Q797=2,'組織C③（②のG6~P→F6にペースト＋事業所名追加）'!I797,'組織C③（②のG6~P→F6にペースト＋事業所名追加）'!Q797=3,'組織C③（②のG6~P→F6にペースト＋事業所名追加）'!K797,'組織C③（②のG6~P→F6にペースト＋事業所名追加）'!Q797=4,'組織C③（②のG6~P→F6にペースト＋事業所名追加）'!M797,'組織C③（②のG6~P→F6にペースト＋事業所名追加）'!Q797=5,'組織C③（②のG6~P→F6にペースト＋事業所名追加）'!O797)</f>
        <v/>
      </c>
      <c r="D797" s="81" t="str" cm="1">
        <f t="array" ref="D797">_xlfn.IFS('組織C③（②のG6~P→F6にペースト＋事業所名追加）'!Q797="","",'組織C③（②のG6~P→F6にペースト＋事業所名追加）'!Q797=1,"",'組織C③（②のG6~P→F6にペースト＋事業所名追加）'!Q797=2,'組織C③（②のG6~P→F6にペースト＋事業所名追加）'!G797,'組織C③（②のG6~P→F6にペースト＋事業所名追加）'!Q797=3,'組織C③（②のG6~P→F6にペースト＋事業所名追加）'!I797,'組織C③（②のG6~P→F6にペースト＋事業所名追加）'!Q797=4,'組織C③（②のG6~P→F6にペースト＋事業所名追加）'!K797,'組織C③（②のG6~P→F6にペースト＋事業所名追加）'!Q797=5,'組織C③（②のG6~P→F6にペースト＋事業所名追加）'!M797)</f>
        <v/>
      </c>
      <c r="E797" s="64" t="str">
        <f t="shared" si="26"/>
        <v/>
      </c>
      <c r="F797" s="29" t="str">
        <f t="shared" si="25"/>
        <v/>
      </c>
      <c r="G797" s="68" t="str" cm="1">
        <f t="array" ref="G797">IF($G$6="","",_xlfn.IFS('組織C③（②のG6~P→F6にペースト＋事業所名追加）'!Q797="","",'組織C③（②のG6~P→F6にペースト＋事業所名追加）'!Q797=1,'組織C③（②のG6~P→F6にペースト＋事業所名追加）'!F797,'組織C③（②のG6~P→F6にペースト＋事業所名追加）'!Q797=2,'組織C③（②のG6~P→F6にペースト＋事業所名追加）'!H797,'組織C③（②のG6~P→F6にペースト＋事業所名追加）'!Q797=3,'組織C③（②のG6~P→F6にペースト＋事業所名追加）'!J797,'組織C③（②のG6~P→F6にペースト＋事業所名追加）'!Q797=4,'組織C③（②のG6~P→F6にペースト＋事業所名追加）'!L797,'組織C③（②のG6~P→F6にペースト＋事業所名追加）'!Q797=5,'組織C③（②のG6~P→F6にペースト＋事業所名追加）'!N797))</f>
        <v/>
      </c>
      <c r="H797" s="68" t="str" cm="1">
        <f t="array" ref="H797">IF($G$6="","",_xlfn.IFS('組織C③（②のG6~P→F6にペースト＋事業所名追加）'!Q797="","",'組織C③（②のG6~P→F6にペースト＋事業所名追加）'!Q797=1,"",'組織C③（②のG6~P→F6にペースト＋事業所名追加）'!Q797=2,'組織C③（②のG6~P→F6にペースト＋事業所名追加）'!F797,'組織C③（②のG6~P→F6にペースト＋事業所名追加）'!Q797=3,'組織C③（②のG6~P→F6にペースト＋事業所名追加）'!H797,'組織C③（②のG6~P→F6にペースト＋事業所名追加）'!Q797=4,'組織C③（②のG6~P→F6にペースト＋事業所名追加）'!J797,'組織C③（②のG6~P→F6にペースト＋事業所名追加）'!Q797=5,'組織C③（②のG6~P→F6にペースト＋事業所名追加）'!L797))</f>
        <v/>
      </c>
      <c r="I797" s="68" t="str">
        <f>IF('組織C③（②のG6~P→F6にペースト＋事業所名追加）'!C797="","",'組織C③（②のG6~P→F6にペースト＋事業所名追加）'!C797)</f>
        <v/>
      </c>
      <c r="J797" s="64"/>
    </row>
    <row r="798" spans="1:10">
      <c r="A798" s="64" t="s">
        <v>1700</v>
      </c>
      <c r="B798" s="79"/>
      <c r="C798" s="81" t="str" cm="1">
        <f t="array" ref="C798">_xlfn.IFS('組織C③（②のG6~P→F6にペースト＋事業所名追加）'!Q798="","",'組織C③（②のG6~P→F6にペースト＋事業所名追加）'!Q798=1,'組織C③（②のG6~P→F6にペースト＋事業所名追加）'!G798,'組織C③（②のG6~P→F6にペースト＋事業所名追加）'!Q798=2,'組織C③（②のG6~P→F6にペースト＋事業所名追加）'!I798,'組織C③（②のG6~P→F6にペースト＋事業所名追加）'!Q798=3,'組織C③（②のG6~P→F6にペースト＋事業所名追加）'!K798,'組織C③（②のG6~P→F6にペースト＋事業所名追加）'!Q798=4,'組織C③（②のG6~P→F6にペースト＋事業所名追加）'!M798,'組織C③（②のG6~P→F6にペースト＋事業所名追加）'!Q798=5,'組織C③（②のG6~P→F6にペースト＋事業所名追加）'!O798)</f>
        <v/>
      </c>
      <c r="D798" s="81" t="str" cm="1">
        <f t="array" ref="D798">_xlfn.IFS('組織C③（②のG6~P→F6にペースト＋事業所名追加）'!Q798="","",'組織C③（②のG6~P→F6にペースト＋事業所名追加）'!Q798=1,"",'組織C③（②のG6~P→F6にペースト＋事業所名追加）'!Q798=2,'組織C③（②のG6~P→F6にペースト＋事業所名追加）'!G798,'組織C③（②のG6~P→F6にペースト＋事業所名追加）'!Q798=3,'組織C③（②のG6~P→F6にペースト＋事業所名追加）'!I798,'組織C③（②のG6~P→F6にペースト＋事業所名追加）'!Q798=4,'組織C③（②のG6~P→F6にペースト＋事業所名追加）'!K798,'組織C③（②のG6~P→F6にペースト＋事業所名追加）'!Q798=5,'組織C③（②のG6~P→F6にペースト＋事業所名追加）'!M798)</f>
        <v/>
      </c>
      <c r="E798" s="64" t="str">
        <f t="shared" si="26"/>
        <v/>
      </c>
      <c r="F798" s="29" t="str">
        <f t="shared" si="25"/>
        <v/>
      </c>
      <c r="G798" s="68" t="str" cm="1">
        <f t="array" ref="G798">IF($G$6="","",_xlfn.IFS('組織C③（②のG6~P→F6にペースト＋事業所名追加）'!Q798="","",'組織C③（②のG6~P→F6にペースト＋事業所名追加）'!Q798=1,'組織C③（②のG6~P→F6にペースト＋事業所名追加）'!F798,'組織C③（②のG6~P→F6にペースト＋事業所名追加）'!Q798=2,'組織C③（②のG6~P→F6にペースト＋事業所名追加）'!H798,'組織C③（②のG6~P→F6にペースト＋事業所名追加）'!Q798=3,'組織C③（②のG6~P→F6にペースト＋事業所名追加）'!J798,'組織C③（②のG6~P→F6にペースト＋事業所名追加）'!Q798=4,'組織C③（②のG6~P→F6にペースト＋事業所名追加）'!L798,'組織C③（②のG6~P→F6にペースト＋事業所名追加）'!Q798=5,'組織C③（②のG6~P→F6にペースト＋事業所名追加）'!N798))</f>
        <v/>
      </c>
      <c r="H798" s="68" t="str" cm="1">
        <f t="array" ref="H798">IF($G$6="","",_xlfn.IFS('組織C③（②のG6~P→F6にペースト＋事業所名追加）'!Q798="","",'組織C③（②のG6~P→F6にペースト＋事業所名追加）'!Q798=1,"",'組織C③（②のG6~P→F6にペースト＋事業所名追加）'!Q798=2,'組織C③（②のG6~P→F6にペースト＋事業所名追加）'!F798,'組織C③（②のG6~P→F6にペースト＋事業所名追加）'!Q798=3,'組織C③（②のG6~P→F6にペースト＋事業所名追加）'!H798,'組織C③（②のG6~P→F6にペースト＋事業所名追加）'!Q798=4,'組織C③（②のG6~P→F6にペースト＋事業所名追加）'!J798,'組織C③（②のG6~P→F6にペースト＋事業所名追加）'!Q798=5,'組織C③（②のG6~P→F6にペースト＋事業所名追加）'!L798))</f>
        <v/>
      </c>
      <c r="I798" s="68" t="str">
        <f>IF('組織C③（②のG6~P→F6にペースト＋事業所名追加）'!C798="","",'組織C③（②のG6~P→F6にペースト＋事業所名追加）'!C798)</f>
        <v/>
      </c>
      <c r="J798" s="64"/>
    </row>
    <row r="799" spans="1:10">
      <c r="A799" s="64" t="s">
        <v>1701</v>
      </c>
      <c r="B799" s="79"/>
      <c r="C799" s="81" t="str" cm="1">
        <f t="array" ref="C799">_xlfn.IFS('組織C③（②のG6~P→F6にペースト＋事業所名追加）'!Q799="","",'組織C③（②のG6~P→F6にペースト＋事業所名追加）'!Q799=1,'組織C③（②のG6~P→F6にペースト＋事業所名追加）'!G799,'組織C③（②のG6~P→F6にペースト＋事業所名追加）'!Q799=2,'組織C③（②のG6~P→F6にペースト＋事業所名追加）'!I799,'組織C③（②のG6~P→F6にペースト＋事業所名追加）'!Q799=3,'組織C③（②のG6~P→F6にペースト＋事業所名追加）'!K799,'組織C③（②のG6~P→F6にペースト＋事業所名追加）'!Q799=4,'組織C③（②のG6~P→F6にペースト＋事業所名追加）'!M799,'組織C③（②のG6~P→F6にペースト＋事業所名追加）'!Q799=5,'組織C③（②のG6~P→F6にペースト＋事業所名追加）'!O799)</f>
        <v/>
      </c>
      <c r="D799" s="81" t="str" cm="1">
        <f t="array" ref="D799">_xlfn.IFS('組織C③（②のG6~P→F6にペースト＋事業所名追加）'!Q799="","",'組織C③（②のG6~P→F6にペースト＋事業所名追加）'!Q799=1,"",'組織C③（②のG6~P→F6にペースト＋事業所名追加）'!Q799=2,'組織C③（②のG6~P→F6にペースト＋事業所名追加）'!G799,'組織C③（②のG6~P→F6にペースト＋事業所名追加）'!Q799=3,'組織C③（②のG6~P→F6にペースト＋事業所名追加）'!I799,'組織C③（②のG6~P→F6にペースト＋事業所名追加）'!Q799=4,'組織C③（②のG6~P→F6にペースト＋事業所名追加）'!K799,'組織C③（②のG6~P→F6にペースト＋事業所名追加）'!Q799=5,'組織C③（②のG6~P→F6にペースト＋事業所名追加）'!M799)</f>
        <v/>
      </c>
      <c r="E799" s="64" t="str">
        <f t="shared" si="26"/>
        <v/>
      </c>
      <c r="F799" s="29" t="str">
        <f t="shared" si="25"/>
        <v/>
      </c>
      <c r="G799" s="68" t="str" cm="1">
        <f t="array" ref="G799">IF($G$6="","",_xlfn.IFS('組織C③（②のG6~P→F6にペースト＋事業所名追加）'!Q799="","",'組織C③（②のG6~P→F6にペースト＋事業所名追加）'!Q799=1,'組織C③（②のG6~P→F6にペースト＋事業所名追加）'!F799,'組織C③（②のG6~P→F6にペースト＋事業所名追加）'!Q799=2,'組織C③（②のG6~P→F6にペースト＋事業所名追加）'!H799,'組織C③（②のG6~P→F6にペースト＋事業所名追加）'!Q799=3,'組織C③（②のG6~P→F6にペースト＋事業所名追加）'!J799,'組織C③（②のG6~P→F6にペースト＋事業所名追加）'!Q799=4,'組織C③（②のG6~P→F6にペースト＋事業所名追加）'!L799,'組織C③（②のG6~P→F6にペースト＋事業所名追加）'!Q799=5,'組織C③（②のG6~P→F6にペースト＋事業所名追加）'!N799))</f>
        <v/>
      </c>
      <c r="H799" s="68" t="str" cm="1">
        <f t="array" ref="H799">IF($G$6="","",_xlfn.IFS('組織C③（②のG6~P→F6にペースト＋事業所名追加）'!Q799="","",'組織C③（②のG6~P→F6にペースト＋事業所名追加）'!Q799=1,"",'組織C③（②のG6~P→F6にペースト＋事業所名追加）'!Q799=2,'組織C③（②のG6~P→F6にペースト＋事業所名追加）'!F799,'組織C③（②のG6~P→F6にペースト＋事業所名追加）'!Q799=3,'組織C③（②のG6~P→F6にペースト＋事業所名追加）'!H799,'組織C③（②のG6~P→F6にペースト＋事業所名追加）'!Q799=4,'組織C③（②のG6~P→F6にペースト＋事業所名追加）'!J799,'組織C③（②のG6~P→F6にペースト＋事業所名追加）'!Q799=5,'組織C③（②のG6~P→F6にペースト＋事業所名追加）'!L799))</f>
        <v/>
      </c>
      <c r="I799" s="68" t="str">
        <f>IF('組織C③（②のG6~P→F6にペースト＋事業所名追加）'!C799="","",'組織C③（②のG6~P→F6にペースト＋事業所名追加）'!C799)</f>
        <v/>
      </c>
      <c r="J799" s="64"/>
    </row>
    <row r="800" spans="1:10">
      <c r="A800" s="64" t="s">
        <v>1702</v>
      </c>
      <c r="B800" s="79"/>
      <c r="C800" s="81" t="str" cm="1">
        <f t="array" ref="C800">_xlfn.IFS('組織C③（②のG6~P→F6にペースト＋事業所名追加）'!Q800="","",'組織C③（②のG6~P→F6にペースト＋事業所名追加）'!Q800=1,'組織C③（②のG6~P→F6にペースト＋事業所名追加）'!G800,'組織C③（②のG6~P→F6にペースト＋事業所名追加）'!Q800=2,'組織C③（②のG6~P→F6にペースト＋事業所名追加）'!I800,'組織C③（②のG6~P→F6にペースト＋事業所名追加）'!Q800=3,'組織C③（②のG6~P→F6にペースト＋事業所名追加）'!K800,'組織C③（②のG6~P→F6にペースト＋事業所名追加）'!Q800=4,'組織C③（②のG6~P→F6にペースト＋事業所名追加）'!M800,'組織C③（②のG6~P→F6にペースト＋事業所名追加）'!Q800=5,'組織C③（②のG6~P→F6にペースト＋事業所名追加）'!O800)</f>
        <v/>
      </c>
      <c r="D800" s="81" t="str" cm="1">
        <f t="array" ref="D800">_xlfn.IFS('組織C③（②のG6~P→F6にペースト＋事業所名追加）'!Q800="","",'組織C③（②のG6~P→F6にペースト＋事業所名追加）'!Q800=1,"",'組織C③（②のG6~P→F6にペースト＋事業所名追加）'!Q800=2,'組織C③（②のG6~P→F6にペースト＋事業所名追加）'!G800,'組織C③（②のG6~P→F6にペースト＋事業所名追加）'!Q800=3,'組織C③（②のG6~P→F6にペースト＋事業所名追加）'!I800,'組織C③（②のG6~P→F6にペースト＋事業所名追加）'!Q800=4,'組織C③（②のG6~P→F6にペースト＋事業所名追加）'!K800,'組織C③（②のG6~P→F6にペースト＋事業所名追加）'!Q800=5,'組織C③（②のG6~P→F6にペースト＋事業所名追加）'!M800)</f>
        <v/>
      </c>
      <c r="E800" s="64" t="str">
        <f t="shared" si="26"/>
        <v/>
      </c>
      <c r="F800" s="29" t="str">
        <f t="shared" si="25"/>
        <v/>
      </c>
      <c r="G800" s="68" t="str" cm="1">
        <f t="array" ref="G800">IF($G$6="","",_xlfn.IFS('組織C③（②のG6~P→F6にペースト＋事業所名追加）'!Q800="","",'組織C③（②のG6~P→F6にペースト＋事業所名追加）'!Q800=1,'組織C③（②のG6~P→F6にペースト＋事業所名追加）'!F800,'組織C③（②のG6~P→F6にペースト＋事業所名追加）'!Q800=2,'組織C③（②のG6~P→F6にペースト＋事業所名追加）'!H800,'組織C③（②のG6~P→F6にペースト＋事業所名追加）'!Q800=3,'組織C③（②のG6~P→F6にペースト＋事業所名追加）'!J800,'組織C③（②のG6~P→F6にペースト＋事業所名追加）'!Q800=4,'組織C③（②のG6~P→F6にペースト＋事業所名追加）'!L800,'組織C③（②のG6~P→F6にペースト＋事業所名追加）'!Q800=5,'組織C③（②のG6~P→F6にペースト＋事業所名追加）'!N800))</f>
        <v/>
      </c>
      <c r="H800" s="68" t="str" cm="1">
        <f t="array" ref="H800">IF($G$6="","",_xlfn.IFS('組織C③（②のG6~P→F6にペースト＋事業所名追加）'!Q800="","",'組織C③（②のG6~P→F6にペースト＋事業所名追加）'!Q800=1,"",'組織C③（②のG6~P→F6にペースト＋事業所名追加）'!Q800=2,'組織C③（②のG6~P→F6にペースト＋事業所名追加）'!F800,'組織C③（②のG6~P→F6にペースト＋事業所名追加）'!Q800=3,'組織C③（②のG6~P→F6にペースト＋事業所名追加）'!H800,'組織C③（②のG6~P→F6にペースト＋事業所名追加）'!Q800=4,'組織C③（②のG6~P→F6にペースト＋事業所名追加）'!J800,'組織C③（②のG6~P→F6にペースト＋事業所名追加）'!Q800=5,'組織C③（②のG6~P→F6にペースト＋事業所名追加）'!L800))</f>
        <v/>
      </c>
      <c r="I800" s="68" t="str">
        <f>IF('組織C③（②のG6~P→F6にペースト＋事業所名追加）'!C800="","",'組織C③（②のG6~P→F6にペースト＋事業所名追加）'!C800)</f>
        <v/>
      </c>
      <c r="J800" s="64"/>
    </row>
    <row r="801" spans="1:10">
      <c r="A801" s="64" t="s">
        <v>1703</v>
      </c>
      <c r="B801" s="79"/>
      <c r="C801" s="81" t="str" cm="1">
        <f t="array" ref="C801">_xlfn.IFS('組織C③（②のG6~P→F6にペースト＋事業所名追加）'!Q801="","",'組織C③（②のG6~P→F6にペースト＋事業所名追加）'!Q801=1,'組織C③（②のG6~P→F6にペースト＋事業所名追加）'!G801,'組織C③（②のG6~P→F6にペースト＋事業所名追加）'!Q801=2,'組織C③（②のG6~P→F6にペースト＋事業所名追加）'!I801,'組織C③（②のG6~P→F6にペースト＋事業所名追加）'!Q801=3,'組織C③（②のG6~P→F6にペースト＋事業所名追加）'!K801,'組織C③（②のG6~P→F6にペースト＋事業所名追加）'!Q801=4,'組織C③（②のG6~P→F6にペースト＋事業所名追加）'!M801,'組織C③（②のG6~P→F6にペースト＋事業所名追加）'!Q801=5,'組織C③（②のG6~P→F6にペースト＋事業所名追加）'!O801)</f>
        <v/>
      </c>
      <c r="D801" s="81" t="str" cm="1">
        <f t="array" ref="D801">_xlfn.IFS('組織C③（②のG6~P→F6にペースト＋事業所名追加）'!Q801="","",'組織C③（②のG6~P→F6にペースト＋事業所名追加）'!Q801=1,"",'組織C③（②のG6~P→F6にペースト＋事業所名追加）'!Q801=2,'組織C③（②のG6~P→F6にペースト＋事業所名追加）'!G801,'組織C③（②のG6~P→F6にペースト＋事業所名追加）'!Q801=3,'組織C③（②のG6~P→F6にペースト＋事業所名追加）'!I801,'組織C③（②のG6~P→F6にペースト＋事業所名追加）'!Q801=4,'組織C③（②のG6~P→F6にペースト＋事業所名追加）'!K801,'組織C③（②のG6~P→F6にペースト＋事業所名追加）'!Q801=5,'組織C③（②のG6~P→F6にペースト＋事業所名追加）'!M801)</f>
        <v/>
      </c>
      <c r="E801" s="64" t="str">
        <f t="shared" si="26"/>
        <v/>
      </c>
      <c r="F801" s="29" t="str">
        <f t="shared" si="25"/>
        <v/>
      </c>
      <c r="G801" s="68" t="str" cm="1">
        <f t="array" ref="G801">IF($G$6="","",_xlfn.IFS('組織C③（②のG6~P→F6にペースト＋事業所名追加）'!Q801="","",'組織C③（②のG6~P→F6にペースト＋事業所名追加）'!Q801=1,'組織C③（②のG6~P→F6にペースト＋事業所名追加）'!F801,'組織C③（②のG6~P→F6にペースト＋事業所名追加）'!Q801=2,'組織C③（②のG6~P→F6にペースト＋事業所名追加）'!H801,'組織C③（②のG6~P→F6にペースト＋事業所名追加）'!Q801=3,'組織C③（②のG6~P→F6にペースト＋事業所名追加）'!J801,'組織C③（②のG6~P→F6にペースト＋事業所名追加）'!Q801=4,'組織C③（②のG6~P→F6にペースト＋事業所名追加）'!L801,'組織C③（②のG6~P→F6にペースト＋事業所名追加）'!Q801=5,'組織C③（②のG6~P→F6にペースト＋事業所名追加）'!N801))</f>
        <v/>
      </c>
      <c r="H801" s="68" t="str" cm="1">
        <f t="array" ref="H801">IF($G$6="","",_xlfn.IFS('組織C③（②のG6~P→F6にペースト＋事業所名追加）'!Q801="","",'組織C③（②のG6~P→F6にペースト＋事業所名追加）'!Q801=1,"",'組織C③（②のG6~P→F6にペースト＋事業所名追加）'!Q801=2,'組織C③（②のG6~P→F6にペースト＋事業所名追加）'!F801,'組織C③（②のG6~P→F6にペースト＋事業所名追加）'!Q801=3,'組織C③（②のG6~P→F6にペースト＋事業所名追加）'!H801,'組織C③（②のG6~P→F6にペースト＋事業所名追加）'!Q801=4,'組織C③（②のG6~P→F6にペースト＋事業所名追加）'!J801,'組織C③（②のG6~P→F6にペースト＋事業所名追加）'!Q801=5,'組織C③（②のG6~P→F6にペースト＋事業所名追加）'!L801))</f>
        <v/>
      </c>
      <c r="I801" s="68" t="str">
        <f>IF('組織C③（②のG6~P→F6にペースト＋事業所名追加）'!C801="","",'組織C③（②のG6~P→F6にペースト＋事業所名追加）'!C801)</f>
        <v/>
      </c>
      <c r="J801" s="64"/>
    </row>
    <row r="802" spans="1:10">
      <c r="A802" s="64" t="s">
        <v>1704</v>
      </c>
      <c r="B802" s="79"/>
      <c r="C802" s="81" t="str" cm="1">
        <f t="array" ref="C802">_xlfn.IFS('組織C③（②のG6~P→F6にペースト＋事業所名追加）'!Q802="","",'組織C③（②のG6~P→F6にペースト＋事業所名追加）'!Q802=1,'組織C③（②のG6~P→F6にペースト＋事業所名追加）'!G802,'組織C③（②のG6~P→F6にペースト＋事業所名追加）'!Q802=2,'組織C③（②のG6~P→F6にペースト＋事業所名追加）'!I802,'組織C③（②のG6~P→F6にペースト＋事業所名追加）'!Q802=3,'組織C③（②のG6~P→F6にペースト＋事業所名追加）'!K802,'組織C③（②のG6~P→F6にペースト＋事業所名追加）'!Q802=4,'組織C③（②のG6~P→F6にペースト＋事業所名追加）'!M802,'組織C③（②のG6~P→F6にペースト＋事業所名追加）'!Q802=5,'組織C③（②のG6~P→F6にペースト＋事業所名追加）'!O802)</f>
        <v/>
      </c>
      <c r="D802" s="81" t="str" cm="1">
        <f t="array" ref="D802">_xlfn.IFS('組織C③（②のG6~P→F6にペースト＋事業所名追加）'!Q802="","",'組織C③（②のG6~P→F6にペースト＋事業所名追加）'!Q802=1,"",'組織C③（②のG6~P→F6にペースト＋事業所名追加）'!Q802=2,'組織C③（②のG6~P→F6にペースト＋事業所名追加）'!G802,'組織C③（②のG6~P→F6にペースト＋事業所名追加）'!Q802=3,'組織C③（②のG6~P→F6にペースト＋事業所名追加）'!I802,'組織C③（②のG6~P→F6にペースト＋事業所名追加）'!Q802=4,'組織C③（②のG6~P→F6にペースト＋事業所名追加）'!K802,'組織C③（②のG6~P→F6にペースト＋事業所名追加）'!Q802=5,'組織C③（②のG6~P→F6にペースト＋事業所名追加）'!M802)</f>
        <v/>
      </c>
      <c r="E802" s="64" t="str">
        <f t="shared" si="26"/>
        <v/>
      </c>
      <c r="F802" s="29" t="str">
        <f t="shared" si="25"/>
        <v/>
      </c>
      <c r="G802" s="68" t="str" cm="1">
        <f t="array" ref="G802">IF($G$6="","",_xlfn.IFS('組織C③（②のG6~P→F6にペースト＋事業所名追加）'!Q802="","",'組織C③（②のG6~P→F6にペースト＋事業所名追加）'!Q802=1,'組織C③（②のG6~P→F6にペースト＋事業所名追加）'!F802,'組織C③（②のG6~P→F6にペースト＋事業所名追加）'!Q802=2,'組織C③（②のG6~P→F6にペースト＋事業所名追加）'!H802,'組織C③（②のG6~P→F6にペースト＋事業所名追加）'!Q802=3,'組織C③（②のG6~P→F6にペースト＋事業所名追加）'!J802,'組織C③（②のG6~P→F6にペースト＋事業所名追加）'!Q802=4,'組織C③（②のG6~P→F6にペースト＋事業所名追加）'!L802,'組織C③（②のG6~P→F6にペースト＋事業所名追加）'!Q802=5,'組織C③（②のG6~P→F6にペースト＋事業所名追加）'!N802))</f>
        <v/>
      </c>
      <c r="H802" s="68" t="str" cm="1">
        <f t="array" ref="H802">IF($G$6="","",_xlfn.IFS('組織C③（②のG6~P→F6にペースト＋事業所名追加）'!Q802="","",'組織C③（②のG6~P→F6にペースト＋事業所名追加）'!Q802=1,"",'組織C③（②のG6~P→F6にペースト＋事業所名追加）'!Q802=2,'組織C③（②のG6~P→F6にペースト＋事業所名追加）'!F802,'組織C③（②のG6~P→F6にペースト＋事業所名追加）'!Q802=3,'組織C③（②のG6~P→F6にペースト＋事業所名追加）'!H802,'組織C③（②のG6~P→F6にペースト＋事業所名追加）'!Q802=4,'組織C③（②のG6~P→F6にペースト＋事業所名追加）'!J802,'組織C③（②のG6~P→F6にペースト＋事業所名追加）'!Q802=5,'組織C③（②のG6~P→F6にペースト＋事業所名追加）'!L802))</f>
        <v/>
      </c>
      <c r="I802" s="68" t="str">
        <f>IF('組織C③（②のG6~P→F6にペースト＋事業所名追加）'!C802="","",'組織C③（②のG6~P→F6にペースト＋事業所名追加）'!C802)</f>
        <v/>
      </c>
      <c r="J802" s="64"/>
    </row>
    <row r="803" spans="1:10">
      <c r="A803" s="64" t="s">
        <v>1705</v>
      </c>
      <c r="B803" s="79"/>
      <c r="C803" s="81" t="str" cm="1">
        <f t="array" ref="C803">_xlfn.IFS('組織C③（②のG6~P→F6にペースト＋事業所名追加）'!Q803="","",'組織C③（②のG6~P→F6にペースト＋事業所名追加）'!Q803=1,'組織C③（②のG6~P→F6にペースト＋事業所名追加）'!G803,'組織C③（②のG6~P→F6にペースト＋事業所名追加）'!Q803=2,'組織C③（②のG6~P→F6にペースト＋事業所名追加）'!I803,'組織C③（②のG6~P→F6にペースト＋事業所名追加）'!Q803=3,'組織C③（②のG6~P→F6にペースト＋事業所名追加）'!K803,'組織C③（②のG6~P→F6にペースト＋事業所名追加）'!Q803=4,'組織C③（②のG6~P→F6にペースト＋事業所名追加）'!M803,'組織C③（②のG6~P→F6にペースト＋事業所名追加）'!Q803=5,'組織C③（②のG6~P→F6にペースト＋事業所名追加）'!O803)</f>
        <v/>
      </c>
      <c r="D803" s="81" t="str" cm="1">
        <f t="array" ref="D803">_xlfn.IFS('組織C③（②のG6~P→F6にペースト＋事業所名追加）'!Q803="","",'組織C③（②のG6~P→F6にペースト＋事業所名追加）'!Q803=1,"",'組織C③（②のG6~P→F6にペースト＋事業所名追加）'!Q803=2,'組織C③（②のG6~P→F6にペースト＋事業所名追加）'!G803,'組織C③（②のG6~P→F6にペースト＋事業所名追加）'!Q803=3,'組織C③（②のG6~P→F6にペースト＋事業所名追加）'!I803,'組織C③（②のG6~P→F6にペースト＋事業所名追加）'!Q803=4,'組織C③（②のG6~P→F6にペースト＋事業所名追加）'!K803,'組織C③（②のG6~P→F6にペースト＋事業所名追加）'!Q803=5,'組織C③（②のG6~P→F6にペースト＋事業所名追加）'!M803)</f>
        <v/>
      </c>
      <c r="E803" s="64" t="str">
        <f t="shared" si="26"/>
        <v/>
      </c>
      <c r="F803" s="29" t="str">
        <f t="shared" si="25"/>
        <v/>
      </c>
      <c r="G803" s="68" t="str" cm="1">
        <f t="array" ref="G803">IF($G$6="","",_xlfn.IFS('組織C③（②のG6~P→F6にペースト＋事業所名追加）'!Q803="","",'組織C③（②のG6~P→F6にペースト＋事業所名追加）'!Q803=1,'組織C③（②のG6~P→F6にペースト＋事業所名追加）'!F803,'組織C③（②のG6~P→F6にペースト＋事業所名追加）'!Q803=2,'組織C③（②のG6~P→F6にペースト＋事業所名追加）'!H803,'組織C③（②のG6~P→F6にペースト＋事業所名追加）'!Q803=3,'組織C③（②のG6~P→F6にペースト＋事業所名追加）'!J803,'組織C③（②のG6~P→F6にペースト＋事業所名追加）'!Q803=4,'組織C③（②のG6~P→F6にペースト＋事業所名追加）'!L803,'組織C③（②のG6~P→F6にペースト＋事業所名追加）'!Q803=5,'組織C③（②のG6~P→F6にペースト＋事業所名追加）'!N803))</f>
        <v/>
      </c>
      <c r="H803" s="68" t="str" cm="1">
        <f t="array" ref="H803">IF($G$6="","",_xlfn.IFS('組織C③（②のG6~P→F6にペースト＋事業所名追加）'!Q803="","",'組織C③（②のG6~P→F6にペースト＋事業所名追加）'!Q803=1,"",'組織C③（②のG6~P→F6にペースト＋事業所名追加）'!Q803=2,'組織C③（②のG6~P→F6にペースト＋事業所名追加）'!F803,'組織C③（②のG6~P→F6にペースト＋事業所名追加）'!Q803=3,'組織C③（②のG6~P→F6にペースト＋事業所名追加）'!H803,'組織C③（②のG6~P→F6にペースト＋事業所名追加）'!Q803=4,'組織C③（②のG6~P→F6にペースト＋事業所名追加）'!J803,'組織C③（②のG6~P→F6にペースト＋事業所名追加）'!Q803=5,'組織C③（②のG6~P→F6にペースト＋事業所名追加）'!L803))</f>
        <v/>
      </c>
      <c r="I803" s="68" t="str">
        <f>IF('組織C③（②のG6~P→F6にペースト＋事業所名追加）'!C803="","",'組織C③（②のG6~P→F6にペースト＋事業所名追加）'!C803)</f>
        <v/>
      </c>
      <c r="J803" s="64"/>
    </row>
    <row r="804" spans="1:10">
      <c r="A804" s="64" t="s">
        <v>1706</v>
      </c>
      <c r="B804" s="79"/>
      <c r="C804" s="81" t="str" cm="1">
        <f t="array" ref="C804">_xlfn.IFS('組織C③（②のG6~P→F6にペースト＋事業所名追加）'!Q804="","",'組織C③（②のG6~P→F6にペースト＋事業所名追加）'!Q804=1,'組織C③（②のG6~P→F6にペースト＋事業所名追加）'!G804,'組織C③（②のG6~P→F6にペースト＋事業所名追加）'!Q804=2,'組織C③（②のG6~P→F6にペースト＋事業所名追加）'!I804,'組織C③（②のG6~P→F6にペースト＋事業所名追加）'!Q804=3,'組織C③（②のG6~P→F6にペースト＋事業所名追加）'!K804,'組織C③（②のG6~P→F6にペースト＋事業所名追加）'!Q804=4,'組織C③（②のG6~P→F6にペースト＋事業所名追加）'!M804,'組織C③（②のG6~P→F6にペースト＋事業所名追加）'!Q804=5,'組織C③（②のG6~P→F6にペースト＋事業所名追加）'!O804)</f>
        <v/>
      </c>
      <c r="D804" s="81" t="str" cm="1">
        <f t="array" ref="D804">_xlfn.IFS('組織C③（②のG6~P→F6にペースト＋事業所名追加）'!Q804="","",'組織C③（②のG6~P→F6にペースト＋事業所名追加）'!Q804=1,"",'組織C③（②のG6~P→F6にペースト＋事業所名追加）'!Q804=2,'組織C③（②のG6~P→F6にペースト＋事業所名追加）'!G804,'組織C③（②のG6~P→F6にペースト＋事業所名追加）'!Q804=3,'組織C③（②のG6~P→F6にペースト＋事業所名追加）'!I804,'組織C③（②のG6~P→F6にペースト＋事業所名追加）'!Q804=4,'組織C③（②のG6~P→F6にペースト＋事業所名追加）'!K804,'組織C③（②のG6~P→F6にペースト＋事業所名追加）'!Q804=5,'組織C③（②のG6~P→F6にペースト＋事業所名追加）'!M804)</f>
        <v/>
      </c>
      <c r="E804" s="64" t="str">
        <f t="shared" si="26"/>
        <v/>
      </c>
      <c r="F804" s="29" t="str">
        <f t="shared" si="25"/>
        <v/>
      </c>
      <c r="G804" s="68" t="str" cm="1">
        <f t="array" ref="G804">IF($G$6="","",_xlfn.IFS('組織C③（②のG6~P→F6にペースト＋事業所名追加）'!Q804="","",'組織C③（②のG6~P→F6にペースト＋事業所名追加）'!Q804=1,'組織C③（②のG6~P→F6にペースト＋事業所名追加）'!F804,'組織C③（②のG6~P→F6にペースト＋事業所名追加）'!Q804=2,'組織C③（②のG6~P→F6にペースト＋事業所名追加）'!H804,'組織C③（②のG6~P→F6にペースト＋事業所名追加）'!Q804=3,'組織C③（②のG6~P→F6にペースト＋事業所名追加）'!J804,'組織C③（②のG6~P→F6にペースト＋事業所名追加）'!Q804=4,'組織C③（②のG6~P→F6にペースト＋事業所名追加）'!L804,'組織C③（②のG6~P→F6にペースト＋事業所名追加）'!Q804=5,'組織C③（②のG6~P→F6にペースト＋事業所名追加）'!N804))</f>
        <v/>
      </c>
      <c r="H804" s="68" t="str" cm="1">
        <f t="array" ref="H804">IF($G$6="","",_xlfn.IFS('組織C③（②のG6~P→F6にペースト＋事業所名追加）'!Q804="","",'組織C③（②のG6~P→F6にペースト＋事業所名追加）'!Q804=1,"",'組織C③（②のG6~P→F6にペースト＋事業所名追加）'!Q804=2,'組織C③（②のG6~P→F6にペースト＋事業所名追加）'!F804,'組織C③（②のG6~P→F6にペースト＋事業所名追加）'!Q804=3,'組織C③（②のG6~P→F6にペースト＋事業所名追加）'!H804,'組織C③（②のG6~P→F6にペースト＋事業所名追加）'!Q804=4,'組織C③（②のG6~P→F6にペースト＋事業所名追加）'!J804,'組織C③（②のG6~P→F6にペースト＋事業所名追加）'!Q804=5,'組織C③（②のG6~P→F6にペースト＋事業所名追加）'!L804))</f>
        <v/>
      </c>
      <c r="I804" s="68" t="str">
        <f>IF('組織C③（②のG6~P→F6にペースト＋事業所名追加）'!C804="","",'組織C③（②のG6~P→F6にペースト＋事業所名追加）'!C804)</f>
        <v/>
      </c>
      <c r="J804" s="64"/>
    </row>
    <row r="805" spans="1:10">
      <c r="A805" s="64" t="s">
        <v>1707</v>
      </c>
      <c r="B805" s="79"/>
      <c r="C805" s="81" t="str" cm="1">
        <f t="array" ref="C805">_xlfn.IFS('組織C③（②のG6~P→F6にペースト＋事業所名追加）'!Q805="","",'組織C③（②のG6~P→F6にペースト＋事業所名追加）'!Q805=1,'組織C③（②のG6~P→F6にペースト＋事業所名追加）'!G805,'組織C③（②のG6~P→F6にペースト＋事業所名追加）'!Q805=2,'組織C③（②のG6~P→F6にペースト＋事業所名追加）'!I805,'組織C③（②のG6~P→F6にペースト＋事業所名追加）'!Q805=3,'組織C③（②のG6~P→F6にペースト＋事業所名追加）'!K805,'組織C③（②のG6~P→F6にペースト＋事業所名追加）'!Q805=4,'組織C③（②のG6~P→F6にペースト＋事業所名追加）'!M805,'組織C③（②のG6~P→F6にペースト＋事業所名追加）'!Q805=5,'組織C③（②のG6~P→F6にペースト＋事業所名追加）'!O805)</f>
        <v/>
      </c>
      <c r="D805" s="81" t="str" cm="1">
        <f t="array" ref="D805">_xlfn.IFS('組織C③（②のG6~P→F6にペースト＋事業所名追加）'!Q805="","",'組織C③（②のG6~P→F6にペースト＋事業所名追加）'!Q805=1,"",'組織C③（②のG6~P→F6にペースト＋事業所名追加）'!Q805=2,'組織C③（②のG6~P→F6にペースト＋事業所名追加）'!G805,'組織C③（②のG6~P→F6にペースト＋事業所名追加）'!Q805=3,'組織C③（②のG6~P→F6にペースト＋事業所名追加）'!I805,'組織C③（②のG6~P→F6にペースト＋事業所名追加）'!Q805=4,'組織C③（②のG6~P→F6にペースト＋事業所名追加）'!K805,'組織C③（②のG6~P→F6にペースト＋事業所名追加）'!Q805=5,'組織C③（②のG6~P→F6にペースト＋事業所名追加）'!M805)</f>
        <v/>
      </c>
      <c r="E805" s="64" t="str">
        <f>IF(D805="","",IF(H805="",(INDEX($A$6:$C$805,MATCH(D805,$C$6:$C$805,0),1)),(INDEX($A$6:$H$805,MATCH(H805,$G$6:$G$805,0),1))))</f>
        <v/>
      </c>
      <c r="F805" s="29" t="str">
        <f t="shared" si="25"/>
        <v/>
      </c>
      <c r="G805" s="68" t="str" cm="1">
        <f t="array" ref="G805">IF($G$6="","",_xlfn.IFS('組織C③（②のG6~P→F6にペースト＋事業所名追加）'!Q805="","",'組織C③（②のG6~P→F6にペースト＋事業所名追加）'!Q805=1,'組織C③（②のG6~P→F6にペースト＋事業所名追加）'!F805,'組織C③（②のG6~P→F6にペースト＋事業所名追加）'!Q805=2,'組織C③（②のG6~P→F6にペースト＋事業所名追加）'!H805,'組織C③（②のG6~P→F6にペースト＋事業所名追加）'!Q805=3,'組織C③（②のG6~P→F6にペースト＋事業所名追加）'!J805,'組織C③（②のG6~P→F6にペースト＋事業所名追加）'!Q805=4,'組織C③（②のG6~P→F6にペースト＋事業所名追加）'!L805,'組織C③（②のG6~P→F6にペースト＋事業所名追加）'!Q805=5,'組織C③（②のG6~P→F6にペースト＋事業所名追加）'!N805))</f>
        <v/>
      </c>
      <c r="H805" s="68" t="str" cm="1">
        <f t="array" ref="H805">IF($G$6="","",_xlfn.IFS('組織C③（②のG6~P→F6にペースト＋事業所名追加）'!Q805="","",'組織C③（②のG6~P→F6にペースト＋事業所名追加）'!Q805=1,"",'組織C③（②のG6~P→F6にペースト＋事業所名追加）'!Q805=2,'組織C③（②のG6~P→F6にペースト＋事業所名追加）'!F805,'組織C③（②のG6~P→F6にペースト＋事業所名追加）'!Q805=3,'組織C③（②のG6~P→F6にペースト＋事業所名追加）'!H805,'組織C③（②のG6~P→F6にペースト＋事業所名追加）'!Q805=4,'組織C③（②のG6~P→F6にペースト＋事業所名追加）'!J805,'組織C③（②のG6~P→F6にペースト＋事業所名追加）'!Q805=5,'組織C③（②のG6~P→F6にペースト＋事業所名追加）'!L805))</f>
        <v/>
      </c>
      <c r="I805" s="68" t="str">
        <f>IF('組織C③（②のG6~P→F6にペースト＋事業所名追加）'!C805="","",'組織C③（②のG6~P→F6にペースト＋事業所名追加）'!C805)</f>
        <v/>
      </c>
      <c r="J805" s="64"/>
    </row>
  </sheetData>
  <sheetProtection formatCells="0" formatColumns="0" formatRows="0" insertColumns="0" insertRows="0" insertHyperlinks="0" deleteColumns="0" deleteRows="0" selectLockedCells="1" sort="0" autoFilter="0" pivotTables="0"/>
  <phoneticPr fontId="18"/>
  <dataValidations count="2">
    <dataValidation imeMode="disabled" allowBlank="1" showInputMessage="1" showErrorMessage="1" promptTitle="――　入力不可です。　―――――――――――――――" prompt="_x000a_6行目には親組織がない最も上位の組織の内容を入力してください。" sqref="H6" xr:uid="{D03B6B34-868B-40B3-B475-C6DA0736A068}"/>
    <dataValidation imeMode="disabled" allowBlank="1" showInputMessage="1" showErrorMessage="1" sqref="G6:G805 H7:H805" xr:uid="{194F67DF-6C38-4A64-93A5-C884A20C4F77}"/>
  </dataValidation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01052-E3AE-4014-A648-A51A95D3C892}">
  <sheetPr codeName="Sheet14">
    <tabColor rgb="FFFFFF00"/>
  </sheetPr>
  <dimension ref="A1:AC805"/>
  <sheetViews>
    <sheetView topLeftCell="B1" zoomScale="85" zoomScaleNormal="85" workbookViewId="0">
      <pane xSplit="3" ySplit="5" topLeftCell="E6" activePane="bottomRight" state="frozen"/>
      <selection pane="topRight" activeCell="E1" sqref="E1"/>
      <selection pane="bottomLeft" activeCell="B6" sqref="B6"/>
      <selection pane="bottomRight" activeCell="B6" sqref="B6"/>
    </sheetView>
  </sheetViews>
  <sheetFormatPr defaultRowHeight="18.75" outlineLevelCol="1"/>
  <cols>
    <col min="1" max="1" width="25.625" hidden="1" customWidth="1"/>
    <col min="2" max="2" width="37.5" customWidth="1"/>
    <col min="3" max="3" width="32.25" customWidth="1"/>
    <col min="4" max="4" width="25.625" style="28" hidden="1" customWidth="1"/>
    <col min="5" max="5" width="44.5" customWidth="1"/>
    <col min="6" max="6" width="57.875" customWidth="1"/>
    <col min="7" max="7" width="40.625" customWidth="1"/>
    <col min="8" max="8" width="33.375" bestFit="1" customWidth="1"/>
    <col min="9" max="9" width="86.875" customWidth="1"/>
    <col min="10" max="10" width="15.75" hidden="1" customWidth="1"/>
    <col min="11" max="11" width="35.5" bestFit="1" customWidth="1"/>
    <col min="12" max="13" width="33.375" bestFit="1" customWidth="1"/>
    <col min="14" max="16" width="39.625" bestFit="1" customWidth="1"/>
    <col min="17" max="18" width="43.875" bestFit="1" customWidth="1"/>
    <col min="19" max="19" width="35.5" bestFit="1" customWidth="1"/>
    <col min="20" max="20" width="33.375" bestFit="1" customWidth="1"/>
    <col min="21" max="25" width="33.375" customWidth="1"/>
    <col min="26" max="26" width="48" bestFit="1" customWidth="1"/>
    <col min="27" max="27" width="21.875" hidden="1" customWidth="1"/>
    <col min="28" max="28" width="40.125" hidden="1" customWidth="1" outlineLevel="1"/>
    <col min="29" max="29" width="9" collapsed="1"/>
  </cols>
  <sheetData>
    <row r="1" spans="1:28" ht="24.75" thickBot="1">
      <c r="B1" s="43" t="str">
        <f>"現在 "&amp;SUM(作業用2!H6:H805)&amp;" / "&amp;SUM(作業用2!I6:I805)&amp;" 項目です"</f>
        <v>現在 181 / 181 項目です</v>
      </c>
      <c r="C1" s="108" t="s">
        <v>621</v>
      </c>
    </row>
    <row r="2" spans="1:28">
      <c r="A2" s="9" t="s">
        <v>1871</v>
      </c>
      <c r="B2" s="42" t="s">
        <v>1872</v>
      </c>
      <c r="C2" s="12" t="s">
        <v>1873</v>
      </c>
      <c r="D2" s="9" t="s">
        <v>1874</v>
      </c>
      <c r="E2" s="12" t="s">
        <v>1875</v>
      </c>
      <c r="F2" s="12" t="s">
        <v>1876</v>
      </c>
      <c r="G2" s="12" t="s">
        <v>1877</v>
      </c>
      <c r="H2" s="12" t="s">
        <v>1878</v>
      </c>
      <c r="I2" s="12" t="s">
        <v>1879</v>
      </c>
      <c r="J2" s="12" t="s">
        <v>1880</v>
      </c>
      <c r="K2" s="12" t="s">
        <v>1881</v>
      </c>
      <c r="L2" s="12" t="s">
        <v>1882</v>
      </c>
      <c r="M2" s="12" t="s">
        <v>1883</v>
      </c>
      <c r="N2" s="12" t="s">
        <v>1884</v>
      </c>
      <c r="O2" s="12" t="s">
        <v>1885</v>
      </c>
      <c r="P2" s="12" t="s">
        <v>1886</v>
      </c>
      <c r="Q2" s="12" t="s">
        <v>1887</v>
      </c>
      <c r="R2" s="12" t="s">
        <v>1888</v>
      </c>
      <c r="S2" s="12" t="s">
        <v>1889</v>
      </c>
      <c r="T2" s="12" t="s">
        <v>1890</v>
      </c>
      <c r="U2" s="12" t="s">
        <v>1891</v>
      </c>
      <c r="V2" s="12" t="s">
        <v>1892</v>
      </c>
      <c r="W2" s="12" t="s">
        <v>1893</v>
      </c>
      <c r="X2" s="12" t="s">
        <v>1894</v>
      </c>
      <c r="Y2" s="12" t="s">
        <v>1895</v>
      </c>
      <c r="Z2" s="12" t="s">
        <v>1896</v>
      </c>
      <c r="AA2" s="9" t="s">
        <v>1897</v>
      </c>
      <c r="AB2" s="9" t="s">
        <v>260</v>
      </c>
    </row>
    <row r="3" spans="1:28" ht="37.5" customHeight="1">
      <c r="A3" s="5" t="s">
        <v>375</v>
      </c>
      <c r="B3" s="7" t="s">
        <v>379</v>
      </c>
      <c r="C3" s="7" t="s">
        <v>269</v>
      </c>
      <c r="D3" s="5" t="s">
        <v>1898</v>
      </c>
      <c r="E3" s="7" t="s">
        <v>377</v>
      </c>
      <c r="F3" s="7" t="s">
        <v>1899</v>
      </c>
      <c r="G3" s="33" t="s">
        <v>381</v>
      </c>
      <c r="H3" s="7" t="s">
        <v>269</v>
      </c>
      <c r="I3" s="7" t="s">
        <v>1900</v>
      </c>
      <c r="J3" s="5" t="s">
        <v>272</v>
      </c>
      <c r="K3" s="7" t="s">
        <v>269</v>
      </c>
      <c r="L3" s="7" t="s">
        <v>269</v>
      </c>
      <c r="M3" s="7" t="s">
        <v>269</v>
      </c>
      <c r="N3" s="7" t="s">
        <v>269</v>
      </c>
      <c r="O3" s="7" t="s">
        <v>269</v>
      </c>
      <c r="P3" s="7" t="s">
        <v>269</v>
      </c>
      <c r="Q3" s="7" t="s">
        <v>269</v>
      </c>
      <c r="R3" s="7" t="s">
        <v>269</v>
      </c>
      <c r="S3" s="7" t="s">
        <v>269</v>
      </c>
      <c r="T3" s="7" t="s">
        <v>269</v>
      </c>
      <c r="U3" s="7" t="s">
        <v>269</v>
      </c>
      <c r="V3" s="7" t="s">
        <v>269</v>
      </c>
      <c r="W3" s="7" t="s">
        <v>269</v>
      </c>
      <c r="X3" s="7" t="s">
        <v>269</v>
      </c>
      <c r="Y3" s="7" t="s">
        <v>269</v>
      </c>
      <c r="Z3" s="7" t="s">
        <v>269</v>
      </c>
      <c r="AA3" s="69" t="s">
        <v>273</v>
      </c>
      <c r="AB3" s="9" t="s">
        <v>272</v>
      </c>
    </row>
    <row r="4" spans="1:28" ht="187.5">
      <c r="A4" s="5"/>
      <c r="B4" s="39" t="s">
        <v>383</v>
      </c>
      <c r="C4" s="7" t="s">
        <v>1901</v>
      </c>
      <c r="D4" s="5"/>
      <c r="E4" s="7" t="s">
        <v>1902</v>
      </c>
      <c r="F4" s="7" t="s">
        <v>1903</v>
      </c>
      <c r="G4" s="33" t="s">
        <v>1930</v>
      </c>
      <c r="H4" s="7" t="s">
        <v>1904</v>
      </c>
      <c r="I4" s="7" t="s">
        <v>1905</v>
      </c>
      <c r="J4" s="5"/>
      <c r="K4" s="7" t="s">
        <v>1906</v>
      </c>
      <c r="L4" s="7" t="s">
        <v>1906</v>
      </c>
      <c r="M4" s="7" t="s">
        <v>1907</v>
      </c>
      <c r="N4" s="7" t="s">
        <v>1906</v>
      </c>
      <c r="O4" s="7" t="s">
        <v>1906</v>
      </c>
      <c r="P4" s="7" t="s">
        <v>1906</v>
      </c>
      <c r="Q4" s="7" t="s">
        <v>1906</v>
      </c>
      <c r="R4" s="7" t="s">
        <v>1906</v>
      </c>
      <c r="S4" s="7" t="s">
        <v>1906</v>
      </c>
      <c r="T4" s="7" t="s">
        <v>1906</v>
      </c>
      <c r="U4" s="7" t="s">
        <v>1906</v>
      </c>
      <c r="V4" s="7" t="s">
        <v>1906</v>
      </c>
      <c r="W4" s="7" t="s">
        <v>1906</v>
      </c>
      <c r="X4" s="7" t="s">
        <v>1906</v>
      </c>
      <c r="Y4" s="7" t="s">
        <v>1906</v>
      </c>
      <c r="Z4" s="7" t="s">
        <v>1906</v>
      </c>
      <c r="AA4" s="9"/>
      <c r="AB4" s="9" t="s">
        <v>287</v>
      </c>
    </row>
    <row r="5" spans="1:28" ht="19.5">
      <c r="A5" s="10"/>
      <c r="B5" s="45" t="s">
        <v>1908</v>
      </c>
      <c r="C5" s="45">
        <v>2</v>
      </c>
      <c r="D5" s="45" t="s">
        <v>1908</v>
      </c>
      <c r="E5" s="45" t="s">
        <v>1909</v>
      </c>
      <c r="F5" s="47" t="s">
        <v>1910</v>
      </c>
      <c r="G5" s="45" t="s">
        <v>1911</v>
      </c>
      <c r="H5" s="45">
        <v>2</v>
      </c>
      <c r="I5" s="45" t="s">
        <v>1912</v>
      </c>
      <c r="J5" s="45"/>
      <c r="K5" s="45">
        <v>1</v>
      </c>
      <c r="L5" s="45">
        <v>1</v>
      </c>
      <c r="M5" s="45">
        <v>1</v>
      </c>
      <c r="N5" s="45">
        <v>1</v>
      </c>
      <c r="O5" s="45">
        <v>0</v>
      </c>
      <c r="P5" s="45">
        <v>1</v>
      </c>
      <c r="Q5" s="45">
        <v>1</v>
      </c>
      <c r="R5" s="45">
        <v>1</v>
      </c>
      <c r="S5" s="45">
        <v>0</v>
      </c>
      <c r="T5" s="45">
        <v>1</v>
      </c>
      <c r="U5" s="45">
        <v>0</v>
      </c>
      <c r="V5" s="45">
        <v>1</v>
      </c>
      <c r="W5" s="45">
        <v>1</v>
      </c>
      <c r="X5" s="45">
        <v>1</v>
      </c>
      <c r="Y5" s="45">
        <v>1</v>
      </c>
      <c r="Z5" s="45">
        <v>1</v>
      </c>
      <c r="AA5" s="45">
        <v>1</v>
      </c>
      <c r="AB5" s="167"/>
    </row>
    <row r="6" spans="1:28">
      <c r="A6" s="9"/>
      <c r="B6" s="12" t="s">
        <v>397</v>
      </c>
      <c r="C6" s="12">
        <v>1</v>
      </c>
      <c r="D6" s="9" t="str">
        <f t="shared" ref="D6:D15" si="0">B6</f>
        <v>派遣先　1郎</v>
      </c>
      <c r="E6" s="12" t="s">
        <v>399</v>
      </c>
      <c r="F6" s="58" t="s">
        <v>1913</v>
      </c>
      <c r="G6" s="12"/>
      <c r="H6" s="12"/>
      <c r="I6" s="12"/>
      <c r="J6" s="12"/>
      <c r="K6" s="12"/>
      <c r="L6" s="12"/>
      <c r="M6" s="12"/>
      <c r="N6" s="12"/>
      <c r="O6" s="12"/>
      <c r="P6" s="12"/>
      <c r="Q6" s="12"/>
      <c r="R6" s="12"/>
      <c r="S6" s="12"/>
      <c r="T6" s="12"/>
      <c r="U6" s="12"/>
      <c r="V6" s="12"/>
      <c r="W6" s="12"/>
      <c r="X6" s="12"/>
      <c r="Y6" s="12"/>
      <c r="Z6" s="12"/>
      <c r="AA6" s="9">
        <f>IF(B6="","",1)</f>
        <v>1</v>
      </c>
      <c r="AB6" s="9" t="str">
        <f>IF(B6="","",B6&amp;"["&amp;E6&amp;"]")</f>
        <v>派遣先　1郎[総務部]</v>
      </c>
    </row>
    <row r="7" spans="1:28">
      <c r="A7" s="9"/>
      <c r="B7" s="12" t="s">
        <v>403</v>
      </c>
      <c r="C7" s="12">
        <v>2</v>
      </c>
      <c r="D7" s="9" t="str">
        <f t="shared" si="0"/>
        <v>派遣先　2郎</v>
      </c>
      <c r="E7" s="12" t="s">
        <v>405</v>
      </c>
      <c r="F7" s="58" t="s">
        <v>1914</v>
      </c>
      <c r="G7" s="12"/>
      <c r="H7" s="12">
        <v>1</v>
      </c>
      <c r="I7" s="12"/>
      <c r="J7" s="12"/>
      <c r="K7" s="12">
        <v>1</v>
      </c>
      <c r="L7" s="12">
        <v>1</v>
      </c>
      <c r="M7" s="12">
        <v>1</v>
      </c>
      <c r="N7" s="12">
        <v>0</v>
      </c>
      <c r="O7" s="12">
        <v>0</v>
      </c>
      <c r="P7" s="12">
        <v>1</v>
      </c>
      <c r="Q7" s="12">
        <v>1</v>
      </c>
      <c r="R7" s="12">
        <v>1</v>
      </c>
      <c r="S7" s="12">
        <v>0</v>
      </c>
      <c r="T7" s="12">
        <v>1</v>
      </c>
      <c r="U7" s="12">
        <v>1</v>
      </c>
      <c r="V7" s="12">
        <v>0</v>
      </c>
      <c r="W7" s="12">
        <v>1</v>
      </c>
      <c r="X7" s="12">
        <v>1</v>
      </c>
      <c r="Y7" s="12">
        <v>1</v>
      </c>
      <c r="Z7" s="12">
        <v>1</v>
      </c>
      <c r="AA7" s="9">
        <f t="shared" ref="AA7:AA70" si="1">IF(B7="","",1)</f>
        <v>1</v>
      </c>
      <c r="AB7" s="9" t="str">
        <f t="shared" ref="AB7:AB70" si="2">IF(B7="","",B7&amp;"["&amp;E7&amp;"]")</f>
        <v>派遣先　2郎[経理部]</v>
      </c>
    </row>
    <row r="8" spans="1:28">
      <c r="A8" s="9"/>
      <c r="B8" s="12" t="s">
        <v>409</v>
      </c>
      <c r="C8" s="12">
        <v>2</v>
      </c>
      <c r="D8" s="9" t="str">
        <f t="shared" si="0"/>
        <v>派遣先　3郎</v>
      </c>
      <c r="E8" s="12" t="s">
        <v>411</v>
      </c>
      <c r="F8" s="58" t="s">
        <v>1915</v>
      </c>
      <c r="G8" s="12"/>
      <c r="H8" s="12">
        <v>1</v>
      </c>
      <c r="I8" s="12"/>
      <c r="J8" s="12"/>
      <c r="K8" s="12">
        <v>1</v>
      </c>
      <c r="L8" s="12">
        <v>1</v>
      </c>
      <c r="M8" s="12">
        <v>1</v>
      </c>
      <c r="N8" s="12">
        <v>0</v>
      </c>
      <c r="O8" s="12">
        <v>0</v>
      </c>
      <c r="P8" s="12">
        <v>1</v>
      </c>
      <c r="Q8" s="12">
        <v>1</v>
      </c>
      <c r="R8" s="12">
        <v>1</v>
      </c>
      <c r="S8" s="12">
        <v>0</v>
      </c>
      <c r="T8" s="12">
        <v>1</v>
      </c>
      <c r="U8" s="12">
        <v>1</v>
      </c>
      <c r="V8" s="12">
        <v>0</v>
      </c>
      <c r="W8" s="12">
        <v>1</v>
      </c>
      <c r="X8" s="12">
        <v>1</v>
      </c>
      <c r="Y8" s="12">
        <v>1</v>
      </c>
      <c r="Z8" s="12">
        <v>1</v>
      </c>
      <c r="AA8" s="9">
        <f t="shared" si="1"/>
        <v>1</v>
      </c>
      <c r="AB8" s="9" t="str">
        <f t="shared" si="2"/>
        <v>派遣先　3郎[営業企画部]</v>
      </c>
    </row>
    <row r="9" spans="1:28">
      <c r="A9" s="9"/>
      <c r="B9" s="12" t="s">
        <v>415</v>
      </c>
      <c r="C9" s="12">
        <v>1</v>
      </c>
      <c r="D9" s="9" t="str">
        <f t="shared" si="0"/>
        <v>派遣先　4郎</v>
      </c>
      <c r="E9" s="12" t="s">
        <v>417</v>
      </c>
      <c r="F9" s="58" t="s">
        <v>1916</v>
      </c>
      <c r="G9" s="12"/>
      <c r="H9" s="12"/>
      <c r="I9" s="12"/>
      <c r="J9" s="12"/>
      <c r="K9" s="12"/>
      <c r="L9" s="12"/>
      <c r="M9" s="12"/>
      <c r="N9" s="12"/>
      <c r="O9" s="12"/>
      <c r="P9" s="12"/>
      <c r="Q9" s="12"/>
      <c r="R9" s="12"/>
      <c r="S9" s="12"/>
      <c r="T9" s="12"/>
      <c r="U9" s="12"/>
      <c r="V9" s="12"/>
      <c r="W9" s="12"/>
      <c r="X9" s="12"/>
      <c r="Y9" s="12"/>
      <c r="Z9" s="12"/>
      <c r="AA9" s="9">
        <f t="shared" si="1"/>
        <v>1</v>
      </c>
      <c r="AB9" s="9" t="str">
        <f t="shared" si="2"/>
        <v>派遣先　4郎[A製品事業部]</v>
      </c>
    </row>
    <row r="10" spans="1:28">
      <c r="A10" s="9"/>
      <c r="B10" s="12" t="s">
        <v>421</v>
      </c>
      <c r="C10" s="12">
        <v>2</v>
      </c>
      <c r="D10" s="9" t="str">
        <f t="shared" si="0"/>
        <v>派遣先　5郎</v>
      </c>
      <c r="E10" s="12" t="s">
        <v>423</v>
      </c>
      <c r="F10" s="58" t="s">
        <v>1917</v>
      </c>
      <c r="G10" s="12"/>
      <c r="H10" s="12">
        <v>2</v>
      </c>
      <c r="I10" s="12" t="s">
        <v>423</v>
      </c>
      <c r="J10" s="12"/>
      <c r="K10" s="12">
        <v>0</v>
      </c>
      <c r="L10" s="12">
        <v>1</v>
      </c>
      <c r="M10" s="12">
        <v>1</v>
      </c>
      <c r="N10" s="12">
        <v>0</v>
      </c>
      <c r="O10" s="12">
        <v>0</v>
      </c>
      <c r="P10" s="12">
        <v>1</v>
      </c>
      <c r="Q10" s="12">
        <v>1</v>
      </c>
      <c r="R10" s="12">
        <v>1</v>
      </c>
      <c r="S10" s="12">
        <v>0</v>
      </c>
      <c r="T10" s="12">
        <v>0</v>
      </c>
      <c r="U10" s="12">
        <v>0</v>
      </c>
      <c r="V10" s="12">
        <v>0</v>
      </c>
      <c r="W10" s="12">
        <v>0</v>
      </c>
      <c r="X10" s="12">
        <v>0</v>
      </c>
      <c r="Y10" s="12">
        <v>0</v>
      </c>
      <c r="Z10" s="12">
        <v>0</v>
      </c>
      <c r="AA10" s="9">
        <f t="shared" si="1"/>
        <v>1</v>
      </c>
      <c r="AB10" s="9" t="str">
        <f t="shared" si="2"/>
        <v>派遣先　5郎[A製品事業部 製造部]</v>
      </c>
    </row>
    <row r="11" spans="1:28">
      <c r="A11" s="9"/>
      <c r="B11" s="12" t="s">
        <v>427</v>
      </c>
      <c r="C11" s="12">
        <v>2</v>
      </c>
      <c r="D11" s="9" t="str">
        <f t="shared" si="0"/>
        <v>派遣先　6郎</v>
      </c>
      <c r="E11" s="12" t="s">
        <v>429</v>
      </c>
      <c r="F11" s="58" t="s">
        <v>1918</v>
      </c>
      <c r="G11" s="12"/>
      <c r="H11" s="12">
        <v>2</v>
      </c>
      <c r="I11" s="12" t="s">
        <v>429</v>
      </c>
      <c r="J11" s="12"/>
      <c r="K11" s="12">
        <v>0</v>
      </c>
      <c r="L11" s="12">
        <v>0</v>
      </c>
      <c r="M11" s="12">
        <v>1</v>
      </c>
      <c r="N11" s="12">
        <v>0</v>
      </c>
      <c r="O11" s="12">
        <v>0</v>
      </c>
      <c r="P11" s="12">
        <v>1</v>
      </c>
      <c r="Q11" s="12">
        <v>1</v>
      </c>
      <c r="R11" s="12">
        <v>1</v>
      </c>
      <c r="S11" s="12">
        <v>0</v>
      </c>
      <c r="T11" s="12">
        <v>0</v>
      </c>
      <c r="U11" s="12">
        <v>0</v>
      </c>
      <c r="V11" s="12">
        <v>0</v>
      </c>
      <c r="W11" s="12">
        <v>0</v>
      </c>
      <c r="X11" s="12">
        <v>0</v>
      </c>
      <c r="Y11" s="12">
        <v>0</v>
      </c>
      <c r="Z11" s="12">
        <v>0</v>
      </c>
      <c r="AA11" s="9">
        <f t="shared" si="1"/>
        <v>1</v>
      </c>
      <c r="AB11" s="9" t="str">
        <f t="shared" si="2"/>
        <v>派遣先　6郎[A製品事業部 購買部]</v>
      </c>
    </row>
    <row r="12" spans="1:28">
      <c r="A12" s="9"/>
      <c r="B12" s="12" t="s">
        <v>433</v>
      </c>
      <c r="C12" s="12">
        <v>2</v>
      </c>
      <c r="D12" s="9" t="str">
        <f t="shared" si="0"/>
        <v>派遣先　7郎</v>
      </c>
      <c r="E12" s="12" t="s">
        <v>435</v>
      </c>
      <c r="F12" s="58" t="s">
        <v>1919</v>
      </c>
      <c r="G12" s="12"/>
      <c r="H12" s="12">
        <v>2</v>
      </c>
      <c r="I12" s="12" t="s">
        <v>435</v>
      </c>
      <c r="J12" s="12"/>
      <c r="K12" s="12">
        <v>0</v>
      </c>
      <c r="L12" s="12">
        <v>1</v>
      </c>
      <c r="M12" s="12">
        <v>1</v>
      </c>
      <c r="N12" s="12">
        <v>0</v>
      </c>
      <c r="O12" s="12">
        <v>0</v>
      </c>
      <c r="P12" s="12">
        <v>1</v>
      </c>
      <c r="Q12" s="12">
        <v>1</v>
      </c>
      <c r="R12" s="12">
        <v>1</v>
      </c>
      <c r="S12" s="12">
        <v>0</v>
      </c>
      <c r="T12" s="12">
        <v>0</v>
      </c>
      <c r="U12" s="12">
        <v>0</v>
      </c>
      <c r="V12" s="12">
        <v>0</v>
      </c>
      <c r="W12" s="12">
        <v>0</v>
      </c>
      <c r="X12" s="12">
        <v>0</v>
      </c>
      <c r="Y12" s="12">
        <v>0</v>
      </c>
      <c r="Z12" s="12">
        <v>1</v>
      </c>
      <c r="AA12" s="9">
        <f t="shared" si="1"/>
        <v>1</v>
      </c>
      <c r="AB12" s="9" t="str">
        <f t="shared" si="2"/>
        <v>派遣先　7郎[A製品事業部 営業部]</v>
      </c>
    </row>
    <row r="13" spans="1:28">
      <c r="A13" s="9"/>
      <c r="B13" s="12" t="s">
        <v>439</v>
      </c>
      <c r="C13" s="12">
        <v>2</v>
      </c>
      <c r="D13" s="9" t="str">
        <f t="shared" si="0"/>
        <v>派遣先　8郎</v>
      </c>
      <c r="E13" s="12" t="s">
        <v>441</v>
      </c>
      <c r="F13" s="58" t="s">
        <v>1920</v>
      </c>
      <c r="G13" s="12"/>
      <c r="H13" s="12">
        <v>2</v>
      </c>
      <c r="I13" s="12" t="s">
        <v>441</v>
      </c>
      <c r="J13" s="12"/>
      <c r="K13" s="12">
        <v>0</v>
      </c>
      <c r="L13" s="12">
        <v>0</v>
      </c>
      <c r="M13" s="12">
        <v>1</v>
      </c>
      <c r="N13" s="12">
        <v>0</v>
      </c>
      <c r="O13" s="12">
        <v>0</v>
      </c>
      <c r="P13" s="12">
        <v>1</v>
      </c>
      <c r="Q13" s="12">
        <v>1</v>
      </c>
      <c r="R13" s="12">
        <v>1</v>
      </c>
      <c r="S13" s="12">
        <v>0</v>
      </c>
      <c r="T13" s="12">
        <v>0</v>
      </c>
      <c r="U13" s="12">
        <v>0</v>
      </c>
      <c r="V13" s="12">
        <v>0</v>
      </c>
      <c r="W13" s="12">
        <v>0</v>
      </c>
      <c r="X13" s="12">
        <v>0</v>
      </c>
      <c r="Y13" s="12">
        <v>0</v>
      </c>
      <c r="Z13" s="12">
        <v>1</v>
      </c>
      <c r="AA13" s="9">
        <f t="shared" si="1"/>
        <v>1</v>
      </c>
      <c r="AB13" s="9" t="str">
        <f t="shared" si="2"/>
        <v>派遣先　8郎[A製品事業部 開発部]</v>
      </c>
    </row>
    <row r="14" spans="1:28">
      <c r="A14" s="9"/>
      <c r="B14" s="12" t="s">
        <v>445</v>
      </c>
      <c r="C14" s="12">
        <v>2</v>
      </c>
      <c r="D14" s="9" t="str">
        <f t="shared" si="0"/>
        <v>派遣先　9郎</v>
      </c>
      <c r="E14" s="12" t="s">
        <v>447</v>
      </c>
      <c r="F14" s="58" t="s">
        <v>1921</v>
      </c>
      <c r="G14" s="12"/>
      <c r="H14" s="12">
        <v>2</v>
      </c>
      <c r="I14" s="12" t="s">
        <v>1922</v>
      </c>
      <c r="J14" s="12"/>
      <c r="K14" s="12">
        <v>0</v>
      </c>
      <c r="L14" s="12">
        <v>1</v>
      </c>
      <c r="M14" s="12">
        <v>1</v>
      </c>
      <c r="N14" s="12">
        <v>0</v>
      </c>
      <c r="O14" s="12">
        <v>0</v>
      </c>
      <c r="P14" s="12">
        <v>1</v>
      </c>
      <c r="Q14" s="12">
        <v>1</v>
      </c>
      <c r="R14" s="12">
        <v>1</v>
      </c>
      <c r="S14" s="12">
        <v>0</v>
      </c>
      <c r="T14" s="12">
        <v>0</v>
      </c>
      <c r="U14" s="12">
        <v>0</v>
      </c>
      <c r="V14" s="12">
        <v>0</v>
      </c>
      <c r="W14" s="12">
        <v>1</v>
      </c>
      <c r="X14" s="12">
        <v>1</v>
      </c>
      <c r="Y14" s="12">
        <v>1</v>
      </c>
      <c r="Z14" s="12">
        <v>1</v>
      </c>
      <c r="AA14" s="9">
        <f t="shared" si="1"/>
        <v>1</v>
      </c>
      <c r="AB14" s="9" t="str">
        <f t="shared" si="2"/>
        <v>派遣先　9郎[総務部 総務課]</v>
      </c>
    </row>
    <row r="15" spans="1:28">
      <c r="A15" s="12"/>
      <c r="B15" s="12" t="s">
        <v>1923</v>
      </c>
      <c r="C15" s="12">
        <v>2</v>
      </c>
      <c r="D15" s="9" t="str">
        <f t="shared" si="0"/>
        <v>派遣先　1子</v>
      </c>
      <c r="E15" s="12" t="s">
        <v>1924</v>
      </c>
      <c r="F15" s="58" t="s">
        <v>1925</v>
      </c>
      <c r="G15" s="12"/>
      <c r="H15" s="12">
        <v>1</v>
      </c>
      <c r="I15" s="12"/>
      <c r="J15" s="12"/>
      <c r="K15" s="12">
        <v>1</v>
      </c>
      <c r="L15" s="12">
        <v>1</v>
      </c>
      <c r="M15" s="12">
        <v>1</v>
      </c>
      <c r="N15" s="12">
        <v>1</v>
      </c>
      <c r="O15" s="12">
        <v>1</v>
      </c>
      <c r="P15" s="12">
        <v>0</v>
      </c>
      <c r="Q15" s="12">
        <v>1</v>
      </c>
      <c r="R15" s="12">
        <v>1</v>
      </c>
      <c r="S15" s="12">
        <v>1</v>
      </c>
      <c r="T15" s="12">
        <v>1</v>
      </c>
      <c r="U15" s="12">
        <v>1</v>
      </c>
      <c r="V15" s="12">
        <v>1</v>
      </c>
      <c r="W15" s="12">
        <v>1</v>
      </c>
      <c r="X15" s="12">
        <v>1</v>
      </c>
      <c r="Y15" s="12">
        <v>1</v>
      </c>
      <c r="Z15" s="12">
        <v>1</v>
      </c>
      <c r="AA15" s="9">
        <f t="shared" si="1"/>
        <v>1</v>
      </c>
      <c r="AB15" s="9" t="str">
        <f>IF(B15="","",B15&amp;"["&amp;E15&amp;"]")</f>
        <v>派遣先　1子[総務部]</v>
      </c>
    </row>
    <row r="16" spans="1:28">
      <c r="A16" s="12"/>
      <c r="B16" s="12"/>
      <c r="C16" s="12"/>
      <c r="D16" s="9">
        <f t="shared" ref="D16:D69" si="3">B16</f>
        <v>0</v>
      </c>
      <c r="E16" s="12"/>
      <c r="F16" s="12"/>
      <c r="G16" s="12"/>
      <c r="H16" s="12"/>
      <c r="I16" s="12"/>
      <c r="J16" s="12"/>
      <c r="K16" s="12"/>
      <c r="L16" s="12"/>
      <c r="M16" s="12"/>
      <c r="N16" s="12"/>
      <c r="O16" s="12"/>
      <c r="P16" s="12"/>
      <c r="Q16" s="12"/>
      <c r="R16" s="12"/>
      <c r="S16" s="12"/>
      <c r="T16" s="12"/>
      <c r="U16" s="12"/>
      <c r="V16" s="12"/>
      <c r="W16" s="12"/>
      <c r="X16" s="12"/>
      <c r="Y16" s="12"/>
      <c r="Z16" s="12"/>
      <c r="AA16" s="9" t="str">
        <f t="shared" si="1"/>
        <v/>
      </c>
      <c r="AB16" s="9" t="str">
        <f t="shared" si="2"/>
        <v/>
      </c>
    </row>
    <row r="17" spans="1:28">
      <c r="A17" s="12"/>
      <c r="B17" s="12"/>
      <c r="C17" s="12"/>
      <c r="D17" s="9">
        <f t="shared" si="3"/>
        <v>0</v>
      </c>
      <c r="E17" s="12"/>
      <c r="F17" s="12"/>
      <c r="G17" s="12"/>
      <c r="H17" s="12"/>
      <c r="I17" s="12"/>
      <c r="J17" s="12"/>
      <c r="K17" s="12"/>
      <c r="L17" s="12"/>
      <c r="M17" s="12"/>
      <c r="N17" s="12"/>
      <c r="O17" s="12"/>
      <c r="P17" s="12"/>
      <c r="Q17" s="12"/>
      <c r="R17" s="12"/>
      <c r="S17" s="12"/>
      <c r="T17" s="12"/>
      <c r="U17" s="12"/>
      <c r="V17" s="12"/>
      <c r="W17" s="12"/>
      <c r="X17" s="12"/>
      <c r="Y17" s="12"/>
      <c r="Z17" s="12"/>
      <c r="AA17" s="9" t="str">
        <f t="shared" si="1"/>
        <v/>
      </c>
      <c r="AB17" s="9" t="str">
        <f t="shared" si="2"/>
        <v/>
      </c>
    </row>
    <row r="18" spans="1:28">
      <c r="A18" s="12"/>
      <c r="B18" s="12"/>
      <c r="C18" s="12"/>
      <c r="D18" s="9">
        <f t="shared" si="3"/>
        <v>0</v>
      </c>
      <c r="E18" s="12"/>
      <c r="F18" s="12"/>
      <c r="G18" s="12"/>
      <c r="H18" s="12"/>
      <c r="I18" s="12"/>
      <c r="J18" s="12"/>
      <c r="K18" s="12"/>
      <c r="L18" s="12"/>
      <c r="M18" s="12"/>
      <c r="N18" s="12"/>
      <c r="O18" s="12"/>
      <c r="P18" s="12"/>
      <c r="Q18" s="12"/>
      <c r="R18" s="12"/>
      <c r="S18" s="12"/>
      <c r="T18" s="12"/>
      <c r="U18" s="12"/>
      <c r="V18" s="12"/>
      <c r="W18" s="12"/>
      <c r="X18" s="12"/>
      <c r="Y18" s="12"/>
      <c r="Z18" s="12"/>
      <c r="AA18" s="9" t="str">
        <f t="shared" si="1"/>
        <v/>
      </c>
      <c r="AB18" s="9" t="str">
        <f t="shared" si="2"/>
        <v/>
      </c>
    </row>
    <row r="19" spans="1:28">
      <c r="A19" s="12"/>
      <c r="B19" s="12"/>
      <c r="C19" s="12"/>
      <c r="D19" s="9">
        <f t="shared" si="3"/>
        <v>0</v>
      </c>
      <c r="E19" s="12"/>
      <c r="F19" s="12"/>
      <c r="G19" s="12"/>
      <c r="H19" s="12"/>
      <c r="I19" s="12"/>
      <c r="J19" s="12"/>
      <c r="K19" s="12"/>
      <c r="L19" s="12"/>
      <c r="M19" s="12"/>
      <c r="N19" s="12"/>
      <c r="O19" s="12"/>
      <c r="P19" s="12"/>
      <c r="Q19" s="12"/>
      <c r="R19" s="12"/>
      <c r="S19" s="12"/>
      <c r="T19" s="12"/>
      <c r="U19" s="12"/>
      <c r="V19" s="12"/>
      <c r="W19" s="12"/>
      <c r="X19" s="12"/>
      <c r="Y19" s="12"/>
      <c r="Z19" s="12"/>
      <c r="AA19" s="9" t="str">
        <f t="shared" si="1"/>
        <v/>
      </c>
      <c r="AB19" s="9" t="str">
        <f t="shared" si="2"/>
        <v/>
      </c>
    </row>
    <row r="20" spans="1:28">
      <c r="A20" s="12"/>
      <c r="B20" s="12"/>
      <c r="C20" s="12"/>
      <c r="D20" s="9">
        <f t="shared" si="3"/>
        <v>0</v>
      </c>
      <c r="E20" s="12"/>
      <c r="F20" s="12"/>
      <c r="G20" s="12"/>
      <c r="H20" s="12"/>
      <c r="I20" s="12"/>
      <c r="J20" s="12"/>
      <c r="K20" s="12"/>
      <c r="L20" s="12"/>
      <c r="M20" s="12"/>
      <c r="N20" s="12"/>
      <c r="O20" s="12"/>
      <c r="P20" s="12"/>
      <c r="Q20" s="12"/>
      <c r="R20" s="12"/>
      <c r="S20" s="12"/>
      <c r="T20" s="12"/>
      <c r="U20" s="12"/>
      <c r="V20" s="12"/>
      <c r="W20" s="12"/>
      <c r="X20" s="12"/>
      <c r="Y20" s="12"/>
      <c r="Z20" s="12"/>
      <c r="AA20" s="9" t="str">
        <f t="shared" si="1"/>
        <v/>
      </c>
      <c r="AB20" s="9" t="str">
        <f t="shared" si="2"/>
        <v/>
      </c>
    </row>
    <row r="21" spans="1:28">
      <c r="A21" s="12"/>
      <c r="B21" s="12"/>
      <c r="C21" s="12"/>
      <c r="D21" s="9">
        <f t="shared" si="3"/>
        <v>0</v>
      </c>
      <c r="E21" s="12"/>
      <c r="F21" s="12"/>
      <c r="G21" s="12"/>
      <c r="H21" s="12"/>
      <c r="I21" s="12"/>
      <c r="J21" s="12"/>
      <c r="K21" s="12"/>
      <c r="L21" s="12"/>
      <c r="M21" s="12"/>
      <c r="N21" s="12"/>
      <c r="O21" s="12"/>
      <c r="P21" s="12"/>
      <c r="Q21" s="12"/>
      <c r="R21" s="12"/>
      <c r="S21" s="12"/>
      <c r="T21" s="12"/>
      <c r="U21" s="12"/>
      <c r="V21" s="12"/>
      <c r="W21" s="12"/>
      <c r="X21" s="12"/>
      <c r="Y21" s="12"/>
      <c r="Z21" s="12"/>
      <c r="AA21" s="9" t="str">
        <f t="shared" si="1"/>
        <v/>
      </c>
      <c r="AB21" s="9" t="str">
        <f t="shared" si="2"/>
        <v/>
      </c>
    </row>
    <row r="22" spans="1:28">
      <c r="A22" s="12"/>
      <c r="B22" s="12"/>
      <c r="C22" s="12"/>
      <c r="D22" s="9">
        <f t="shared" si="3"/>
        <v>0</v>
      </c>
      <c r="E22" s="12"/>
      <c r="F22" s="12"/>
      <c r="G22" s="12"/>
      <c r="H22" s="12"/>
      <c r="I22" s="12"/>
      <c r="J22" s="12"/>
      <c r="K22" s="12"/>
      <c r="L22" s="12"/>
      <c r="M22" s="12"/>
      <c r="N22" s="12"/>
      <c r="O22" s="12"/>
      <c r="P22" s="12"/>
      <c r="Q22" s="12"/>
      <c r="R22" s="12"/>
      <c r="S22" s="12"/>
      <c r="T22" s="12"/>
      <c r="U22" s="12"/>
      <c r="V22" s="12"/>
      <c r="W22" s="12"/>
      <c r="X22" s="12"/>
      <c r="Y22" s="12"/>
      <c r="Z22" s="12"/>
      <c r="AA22" s="9" t="str">
        <f t="shared" si="1"/>
        <v/>
      </c>
      <c r="AB22" s="9" t="str">
        <f t="shared" si="2"/>
        <v/>
      </c>
    </row>
    <row r="23" spans="1:28">
      <c r="A23" s="12"/>
      <c r="B23" s="12"/>
      <c r="C23" s="12"/>
      <c r="D23" s="9">
        <f t="shared" si="3"/>
        <v>0</v>
      </c>
      <c r="E23" s="12"/>
      <c r="F23" s="12"/>
      <c r="G23" s="12"/>
      <c r="H23" s="12"/>
      <c r="I23" s="12"/>
      <c r="J23" s="12"/>
      <c r="K23" s="12"/>
      <c r="L23" s="12"/>
      <c r="M23" s="12"/>
      <c r="N23" s="12"/>
      <c r="O23" s="12"/>
      <c r="P23" s="12"/>
      <c r="Q23" s="12"/>
      <c r="R23" s="12"/>
      <c r="S23" s="12"/>
      <c r="T23" s="12"/>
      <c r="U23" s="12"/>
      <c r="V23" s="12"/>
      <c r="W23" s="12"/>
      <c r="X23" s="12"/>
      <c r="Y23" s="12"/>
      <c r="Z23" s="12"/>
      <c r="AA23" s="9" t="str">
        <f t="shared" si="1"/>
        <v/>
      </c>
      <c r="AB23" s="9" t="str">
        <f t="shared" si="2"/>
        <v/>
      </c>
    </row>
    <row r="24" spans="1:28">
      <c r="A24" s="12"/>
      <c r="B24" s="12"/>
      <c r="C24" s="12"/>
      <c r="D24" s="9">
        <f t="shared" si="3"/>
        <v>0</v>
      </c>
      <c r="E24" s="12"/>
      <c r="F24" s="12"/>
      <c r="G24" s="12"/>
      <c r="H24" s="12"/>
      <c r="I24" s="12"/>
      <c r="J24" s="12"/>
      <c r="K24" s="12"/>
      <c r="L24" s="12"/>
      <c r="M24" s="12"/>
      <c r="N24" s="12"/>
      <c r="O24" s="12"/>
      <c r="P24" s="12"/>
      <c r="Q24" s="12"/>
      <c r="R24" s="12"/>
      <c r="S24" s="12"/>
      <c r="T24" s="12"/>
      <c r="U24" s="12"/>
      <c r="V24" s="12"/>
      <c r="W24" s="12"/>
      <c r="X24" s="12"/>
      <c r="Y24" s="12"/>
      <c r="Z24" s="12"/>
      <c r="AA24" s="9" t="str">
        <f t="shared" si="1"/>
        <v/>
      </c>
      <c r="AB24" s="9" t="str">
        <f t="shared" si="2"/>
        <v/>
      </c>
    </row>
    <row r="25" spans="1:28">
      <c r="A25" s="12"/>
      <c r="B25" s="12"/>
      <c r="C25" s="12"/>
      <c r="D25" s="9">
        <f t="shared" si="3"/>
        <v>0</v>
      </c>
      <c r="E25" s="12"/>
      <c r="F25" s="12"/>
      <c r="G25" s="12"/>
      <c r="H25" s="12"/>
      <c r="I25" s="12"/>
      <c r="J25" s="12"/>
      <c r="K25" s="12"/>
      <c r="L25" s="12"/>
      <c r="M25" s="12"/>
      <c r="N25" s="12"/>
      <c r="O25" s="12"/>
      <c r="P25" s="12"/>
      <c r="Q25" s="12"/>
      <c r="R25" s="12"/>
      <c r="S25" s="12"/>
      <c r="T25" s="12"/>
      <c r="U25" s="12"/>
      <c r="V25" s="12"/>
      <c r="W25" s="12"/>
      <c r="X25" s="12"/>
      <c r="Y25" s="12"/>
      <c r="Z25" s="12"/>
      <c r="AA25" s="9" t="str">
        <f t="shared" si="1"/>
        <v/>
      </c>
      <c r="AB25" s="9" t="str">
        <f t="shared" si="2"/>
        <v/>
      </c>
    </row>
    <row r="26" spans="1:28">
      <c r="A26" s="12"/>
      <c r="B26" s="12"/>
      <c r="C26" s="12"/>
      <c r="D26" s="9">
        <f t="shared" si="3"/>
        <v>0</v>
      </c>
      <c r="E26" s="12"/>
      <c r="F26" s="12"/>
      <c r="G26" s="12"/>
      <c r="H26" s="12"/>
      <c r="I26" s="12"/>
      <c r="J26" s="12"/>
      <c r="K26" s="12"/>
      <c r="L26" s="12"/>
      <c r="M26" s="12"/>
      <c r="N26" s="12"/>
      <c r="O26" s="12"/>
      <c r="P26" s="12"/>
      <c r="Q26" s="12"/>
      <c r="R26" s="12"/>
      <c r="S26" s="12"/>
      <c r="T26" s="12"/>
      <c r="U26" s="12"/>
      <c r="V26" s="12"/>
      <c r="W26" s="12"/>
      <c r="X26" s="12"/>
      <c r="Y26" s="12"/>
      <c r="Z26" s="12"/>
      <c r="AA26" s="9" t="str">
        <f t="shared" si="1"/>
        <v/>
      </c>
      <c r="AB26" s="9" t="str">
        <f t="shared" si="2"/>
        <v/>
      </c>
    </row>
    <row r="27" spans="1:28">
      <c r="A27" s="12"/>
      <c r="B27" s="12"/>
      <c r="C27" s="12"/>
      <c r="D27" s="9">
        <f t="shared" si="3"/>
        <v>0</v>
      </c>
      <c r="E27" s="12"/>
      <c r="F27" s="12"/>
      <c r="G27" s="12"/>
      <c r="H27" s="12"/>
      <c r="I27" s="12"/>
      <c r="J27" s="12"/>
      <c r="K27" s="12"/>
      <c r="L27" s="12"/>
      <c r="M27" s="12"/>
      <c r="N27" s="12"/>
      <c r="O27" s="12"/>
      <c r="P27" s="12"/>
      <c r="Q27" s="12"/>
      <c r="R27" s="12"/>
      <c r="S27" s="12"/>
      <c r="T27" s="12"/>
      <c r="U27" s="12"/>
      <c r="V27" s="12"/>
      <c r="W27" s="12"/>
      <c r="X27" s="12"/>
      <c r="Y27" s="12"/>
      <c r="Z27" s="12"/>
      <c r="AA27" s="9" t="str">
        <f t="shared" si="1"/>
        <v/>
      </c>
      <c r="AB27" s="9" t="str">
        <f t="shared" si="2"/>
        <v/>
      </c>
    </row>
    <row r="28" spans="1:28">
      <c r="A28" s="12"/>
      <c r="B28" s="12"/>
      <c r="C28" s="12"/>
      <c r="D28" s="9">
        <f t="shared" si="3"/>
        <v>0</v>
      </c>
      <c r="E28" s="12"/>
      <c r="F28" s="12"/>
      <c r="G28" s="12"/>
      <c r="H28" s="12"/>
      <c r="I28" s="12"/>
      <c r="J28" s="12"/>
      <c r="K28" s="12"/>
      <c r="L28" s="12"/>
      <c r="M28" s="12"/>
      <c r="N28" s="12"/>
      <c r="O28" s="12"/>
      <c r="P28" s="12"/>
      <c r="Q28" s="12"/>
      <c r="R28" s="12"/>
      <c r="S28" s="12"/>
      <c r="T28" s="12"/>
      <c r="U28" s="12"/>
      <c r="V28" s="12"/>
      <c r="W28" s="12"/>
      <c r="X28" s="12"/>
      <c r="Y28" s="12"/>
      <c r="Z28" s="12"/>
      <c r="AA28" s="9" t="str">
        <f t="shared" si="1"/>
        <v/>
      </c>
      <c r="AB28" s="9" t="str">
        <f t="shared" si="2"/>
        <v/>
      </c>
    </row>
    <row r="29" spans="1:28">
      <c r="A29" s="12"/>
      <c r="B29" s="12"/>
      <c r="C29" s="12"/>
      <c r="D29" s="9">
        <f t="shared" si="3"/>
        <v>0</v>
      </c>
      <c r="E29" s="12"/>
      <c r="F29" s="12"/>
      <c r="G29" s="12"/>
      <c r="H29" s="12"/>
      <c r="I29" s="12"/>
      <c r="J29" s="12"/>
      <c r="K29" s="12"/>
      <c r="L29" s="12"/>
      <c r="M29" s="12"/>
      <c r="N29" s="12"/>
      <c r="O29" s="12"/>
      <c r="P29" s="12"/>
      <c r="Q29" s="12"/>
      <c r="R29" s="12"/>
      <c r="S29" s="12"/>
      <c r="T29" s="12"/>
      <c r="U29" s="12"/>
      <c r="V29" s="12"/>
      <c r="W29" s="12"/>
      <c r="X29" s="12"/>
      <c r="Y29" s="12"/>
      <c r="Z29" s="12"/>
      <c r="AA29" s="9" t="str">
        <f t="shared" si="1"/>
        <v/>
      </c>
      <c r="AB29" s="9" t="str">
        <f t="shared" si="2"/>
        <v/>
      </c>
    </row>
    <row r="30" spans="1:28">
      <c r="A30" s="12"/>
      <c r="B30" s="12"/>
      <c r="C30" s="12"/>
      <c r="D30" s="9">
        <f t="shared" si="3"/>
        <v>0</v>
      </c>
      <c r="E30" s="12"/>
      <c r="F30" s="12"/>
      <c r="G30" s="12"/>
      <c r="H30" s="12"/>
      <c r="I30" s="12"/>
      <c r="J30" s="12"/>
      <c r="K30" s="12"/>
      <c r="L30" s="12"/>
      <c r="M30" s="12"/>
      <c r="N30" s="12"/>
      <c r="O30" s="12"/>
      <c r="P30" s="12"/>
      <c r="Q30" s="12"/>
      <c r="R30" s="12"/>
      <c r="S30" s="12"/>
      <c r="T30" s="12"/>
      <c r="U30" s="12"/>
      <c r="V30" s="12"/>
      <c r="W30" s="12"/>
      <c r="X30" s="12"/>
      <c r="Y30" s="12"/>
      <c r="Z30" s="12"/>
      <c r="AA30" s="9" t="str">
        <f t="shared" si="1"/>
        <v/>
      </c>
      <c r="AB30" s="9" t="str">
        <f t="shared" si="2"/>
        <v/>
      </c>
    </row>
    <row r="31" spans="1:28">
      <c r="A31" s="12"/>
      <c r="B31" s="12"/>
      <c r="C31" s="12"/>
      <c r="D31" s="9">
        <f t="shared" si="3"/>
        <v>0</v>
      </c>
      <c r="E31" s="12"/>
      <c r="F31" s="12"/>
      <c r="G31" s="12"/>
      <c r="H31" s="12"/>
      <c r="I31" s="12"/>
      <c r="J31" s="12"/>
      <c r="K31" s="12"/>
      <c r="L31" s="12"/>
      <c r="M31" s="12"/>
      <c r="N31" s="12"/>
      <c r="O31" s="12"/>
      <c r="P31" s="12"/>
      <c r="Q31" s="12"/>
      <c r="R31" s="12"/>
      <c r="S31" s="12"/>
      <c r="T31" s="12"/>
      <c r="U31" s="12"/>
      <c r="V31" s="12"/>
      <c r="W31" s="12"/>
      <c r="X31" s="12"/>
      <c r="Y31" s="12"/>
      <c r="Z31" s="12"/>
      <c r="AA31" s="9" t="str">
        <f t="shared" si="1"/>
        <v/>
      </c>
      <c r="AB31" s="9" t="str">
        <f t="shared" si="2"/>
        <v/>
      </c>
    </row>
    <row r="32" spans="1:28">
      <c r="A32" s="12"/>
      <c r="B32" s="12"/>
      <c r="C32" s="12"/>
      <c r="D32" s="9">
        <f t="shared" si="3"/>
        <v>0</v>
      </c>
      <c r="E32" s="12"/>
      <c r="F32" s="12"/>
      <c r="G32" s="12"/>
      <c r="H32" s="12"/>
      <c r="I32" s="12"/>
      <c r="J32" s="12"/>
      <c r="K32" s="12"/>
      <c r="L32" s="12"/>
      <c r="M32" s="12"/>
      <c r="N32" s="12"/>
      <c r="O32" s="12"/>
      <c r="P32" s="12"/>
      <c r="Q32" s="12"/>
      <c r="R32" s="12"/>
      <c r="S32" s="12"/>
      <c r="T32" s="12"/>
      <c r="U32" s="12"/>
      <c r="V32" s="12"/>
      <c r="W32" s="12"/>
      <c r="X32" s="12"/>
      <c r="Y32" s="12"/>
      <c r="Z32" s="12"/>
      <c r="AA32" s="9" t="str">
        <f t="shared" si="1"/>
        <v/>
      </c>
      <c r="AB32" s="9" t="str">
        <f t="shared" si="2"/>
        <v/>
      </c>
    </row>
    <row r="33" spans="1:28">
      <c r="A33" s="12"/>
      <c r="B33" s="12"/>
      <c r="C33" s="12"/>
      <c r="D33" s="9">
        <f t="shared" si="3"/>
        <v>0</v>
      </c>
      <c r="E33" s="12"/>
      <c r="F33" s="12"/>
      <c r="G33" s="12"/>
      <c r="H33" s="12"/>
      <c r="I33" s="12"/>
      <c r="J33" s="12"/>
      <c r="K33" s="12"/>
      <c r="L33" s="12"/>
      <c r="M33" s="12"/>
      <c r="N33" s="12"/>
      <c r="O33" s="12"/>
      <c r="P33" s="12"/>
      <c r="Q33" s="12"/>
      <c r="R33" s="12"/>
      <c r="S33" s="12"/>
      <c r="T33" s="12"/>
      <c r="U33" s="12"/>
      <c r="V33" s="12"/>
      <c r="W33" s="12"/>
      <c r="X33" s="12"/>
      <c r="Y33" s="12"/>
      <c r="Z33" s="12"/>
      <c r="AA33" s="9" t="str">
        <f t="shared" si="1"/>
        <v/>
      </c>
      <c r="AB33" s="9" t="str">
        <f t="shared" si="2"/>
        <v/>
      </c>
    </row>
    <row r="34" spans="1:28">
      <c r="A34" s="12"/>
      <c r="B34" s="12"/>
      <c r="C34" s="12"/>
      <c r="D34" s="9">
        <f t="shared" si="3"/>
        <v>0</v>
      </c>
      <c r="E34" s="12"/>
      <c r="F34" s="12"/>
      <c r="G34" s="12"/>
      <c r="H34" s="12"/>
      <c r="I34" s="12"/>
      <c r="J34" s="12"/>
      <c r="K34" s="12"/>
      <c r="L34" s="12"/>
      <c r="M34" s="12"/>
      <c r="N34" s="12"/>
      <c r="O34" s="12"/>
      <c r="P34" s="12"/>
      <c r="Q34" s="12"/>
      <c r="R34" s="12"/>
      <c r="S34" s="12"/>
      <c r="T34" s="12"/>
      <c r="U34" s="12"/>
      <c r="V34" s="12"/>
      <c r="W34" s="12"/>
      <c r="X34" s="12"/>
      <c r="Y34" s="12"/>
      <c r="Z34" s="12"/>
      <c r="AA34" s="9" t="str">
        <f t="shared" si="1"/>
        <v/>
      </c>
      <c r="AB34" s="9" t="str">
        <f t="shared" si="2"/>
        <v/>
      </c>
    </row>
    <row r="35" spans="1:28">
      <c r="A35" s="12"/>
      <c r="B35" s="12"/>
      <c r="C35" s="12"/>
      <c r="D35" s="9">
        <f t="shared" si="3"/>
        <v>0</v>
      </c>
      <c r="E35" s="12"/>
      <c r="F35" s="12"/>
      <c r="G35" s="12"/>
      <c r="H35" s="12"/>
      <c r="I35" s="12"/>
      <c r="J35" s="12"/>
      <c r="K35" s="12"/>
      <c r="L35" s="12"/>
      <c r="M35" s="12"/>
      <c r="N35" s="12"/>
      <c r="O35" s="12"/>
      <c r="P35" s="12"/>
      <c r="Q35" s="12"/>
      <c r="R35" s="12"/>
      <c r="S35" s="12"/>
      <c r="T35" s="12"/>
      <c r="U35" s="12"/>
      <c r="V35" s="12"/>
      <c r="W35" s="12"/>
      <c r="X35" s="12"/>
      <c r="Y35" s="12"/>
      <c r="Z35" s="12"/>
      <c r="AA35" s="9" t="str">
        <f t="shared" si="1"/>
        <v/>
      </c>
      <c r="AB35" s="9" t="str">
        <f t="shared" si="2"/>
        <v/>
      </c>
    </row>
    <row r="36" spans="1:28">
      <c r="A36" s="12"/>
      <c r="B36" s="12"/>
      <c r="C36" s="12"/>
      <c r="D36" s="9">
        <f t="shared" si="3"/>
        <v>0</v>
      </c>
      <c r="E36" s="12"/>
      <c r="F36" s="12"/>
      <c r="G36" s="12"/>
      <c r="H36" s="12"/>
      <c r="I36" s="12"/>
      <c r="J36" s="12"/>
      <c r="K36" s="12"/>
      <c r="L36" s="12"/>
      <c r="M36" s="12"/>
      <c r="N36" s="12"/>
      <c r="O36" s="12"/>
      <c r="P36" s="12"/>
      <c r="Q36" s="12"/>
      <c r="R36" s="12"/>
      <c r="S36" s="12"/>
      <c r="T36" s="12"/>
      <c r="U36" s="12"/>
      <c r="V36" s="12"/>
      <c r="W36" s="12"/>
      <c r="X36" s="12"/>
      <c r="Y36" s="12"/>
      <c r="Z36" s="12"/>
      <c r="AA36" s="9" t="str">
        <f t="shared" si="1"/>
        <v/>
      </c>
      <c r="AB36" s="9" t="str">
        <f t="shared" si="2"/>
        <v/>
      </c>
    </row>
    <row r="37" spans="1:28">
      <c r="A37" s="12"/>
      <c r="B37" s="12"/>
      <c r="C37" s="12"/>
      <c r="D37" s="9">
        <f t="shared" si="3"/>
        <v>0</v>
      </c>
      <c r="E37" s="12"/>
      <c r="F37" s="12"/>
      <c r="G37" s="12"/>
      <c r="H37" s="12"/>
      <c r="I37" s="12"/>
      <c r="J37" s="12"/>
      <c r="K37" s="12"/>
      <c r="L37" s="12"/>
      <c r="M37" s="12"/>
      <c r="N37" s="12"/>
      <c r="O37" s="12"/>
      <c r="P37" s="12"/>
      <c r="Q37" s="12"/>
      <c r="R37" s="12"/>
      <c r="S37" s="12"/>
      <c r="T37" s="12"/>
      <c r="U37" s="12"/>
      <c r="V37" s="12"/>
      <c r="W37" s="12"/>
      <c r="X37" s="12"/>
      <c r="Y37" s="12"/>
      <c r="Z37" s="12"/>
      <c r="AA37" s="9" t="str">
        <f t="shared" si="1"/>
        <v/>
      </c>
      <c r="AB37" s="9" t="str">
        <f t="shared" si="2"/>
        <v/>
      </c>
    </row>
    <row r="38" spans="1:28">
      <c r="A38" s="12"/>
      <c r="B38" s="12"/>
      <c r="C38" s="12"/>
      <c r="D38" s="9">
        <f t="shared" si="3"/>
        <v>0</v>
      </c>
      <c r="E38" s="12"/>
      <c r="F38" s="12"/>
      <c r="G38" s="12"/>
      <c r="H38" s="12"/>
      <c r="I38" s="12"/>
      <c r="J38" s="12"/>
      <c r="K38" s="12"/>
      <c r="L38" s="12"/>
      <c r="M38" s="12"/>
      <c r="N38" s="12"/>
      <c r="O38" s="12"/>
      <c r="P38" s="12"/>
      <c r="Q38" s="12"/>
      <c r="R38" s="12"/>
      <c r="S38" s="12"/>
      <c r="T38" s="12"/>
      <c r="U38" s="12"/>
      <c r="V38" s="12"/>
      <c r="W38" s="12"/>
      <c r="X38" s="12"/>
      <c r="Y38" s="12"/>
      <c r="Z38" s="12"/>
      <c r="AA38" s="9" t="str">
        <f t="shared" si="1"/>
        <v/>
      </c>
      <c r="AB38" s="9" t="str">
        <f t="shared" si="2"/>
        <v/>
      </c>
    </row>
    <row r="39" spans="1:28">
      <c r="A39" s="12"/>
      <c r="B39" s="12"/>
      <c r="C39" s="12"/>
      <c r="D39" s="9">
        <f t="shared" si="3"/>
        <v>0</v>
      </c>
      <c r="E39" s="12"/>
      <c r="F39" s="12"/>
      <c r="G39" s="12"/>
      <c r="H39" s="12"/>
      <c r="I39" s="12"/>
      <c r="J39" s="12"/>
      <c r="K39" s="12"/>
      <c r="L39" s="12"/>
      <c r="M39" s="12"/>
      <c r="N39" s="12"/>
      <c r="O39" s="12"/>
      <c r="P39" s="12"/>
      <c r="Q39" s="12"/>
      <c r="R39" s="12"/>
      <c r="S39" s="12"/>
      <c r="T39" s="12"/>
      <c r="U39" s="12"/>
      <c r="V39" s="12"/>
      <c r="W39" s="12"/>
      <c r="X39" s="12"/>
      <c r="Y39" s="12"/>
      <c r="Z39" s="12"/>
      <c r="AA39" s="9" t="str">
        <f t="shared" si="1"/>
        <v/>
      </c>
      <c r="AB39" s="9" t="str">
        <f t="shared" si="2"/>
        <v/>
      </c>
    </row>
    <row r="40" spans="1:28">
      <c r="A40" s="12"/>
      <c r="B40" s="12"/>
      <c r="C40" s="12"/>
      <c r="D40" s="9">
        <f t="shared" si="3"/>
        <v>0</v>
      </c>
      <c r="E40" s="12"/>
      <c r="F40" s="12"/>
      <c r="G40" s="12"/>
      <c r="H40" s="12"/>
      <c r="I40" s="12"/>
      <c r="J40" s="12"/>
      <c r="K40" s="12"/>
      <c r="L40" s="12"/>
      <c r="M40" s="12"/>
      <c r="N40" s="12"/>
      <c r="O40" s="12"/>
      <c r="P40" s="12"/>
      <c r="Q40" s="12"/>
      <c r="R40" s="12"/>
      <c r="S40" s="12"/>
      <c r="T40" s="12"/>
      <c r="U40" s="12"/>
      <c r="V40" s="12"/>
      <c r="W40" s="12"/>
      <c r="X40" s="12"/>
      <c r="Y40" s="12"/>
      <c r="Z40" s="12"/>
      <c r="AA40" s="9" t="str">
        <f t="shared" si="1"/>
        <v/>
      </c>
      <c r="AB40" s="9" t="str">
        <f t="shared" si="2"/>
        <v/>
      </c>
    </row>
    <row r="41" spans="1:28">
      <c r="A41" s="12"/>
      <c r="B41" s="12"/>
      <c r="C41" s="12"/>
      <c r="D41" s="9">
        <f t="shared" si="3"/>
        <v>0</v>
      </c>
      <c r="E41" s="12"/>
      <c r="F41" s="12"/>
      <c r="G41" s="12"/>
      <c r="H41" s="12"/>
      <c r="I41" s="12"/>
      <c r="J41" s="12"/>
      <c r="K41" s="12"/>
      <c r="L41" s="12"/>
      <c r="M41" s="12"/>
      <c r="N41" s="12"/>
      <c r="O41" s="12"/>
      <c r="P41" s="12"/>
      <c r="Q41" s="12"/>
      <c r="R41" s="12"/>
      <c r="S41" s="12"/>
      <c r="T41" s="12"/>
      <c r="U41" s="12"/>
      <c r="V41" s="12"/>
      <c r="W41" s="12"/>
      <c r="X41" s="12"/>
      <c r="Y41" s="12"/>
      <c r="Z41" s="12"/>
      <c r="AA41" s="9" t="str">
        <f t="shared" si="1"/>
        <v/>
      </c>
      <c r="AB41" s="9" t="str">
        <f t="shared" si="2"/>
        <v/>
      </c>
    </row>
    <row r="42" spans="1:28">
      <c r="A42" s="12"/>
      <c r="B42" s="12"/>
      <c r="C42" s="12"/>
      <c r="D42" s="9">
        <f t="shared" si="3"/>
        <v>0</v>
      </c>
      <c r="E42" s="12"/>
      <c r="F42" s="12"/>
      <c r="G42" s="12"/>
      <c r="H42" s="12"/>
      <c r="I42" s="12"/>
      <c r="J42" s="12"/>
      <c r="K42" s="12"/>
      <c r="L42" s="12"/>
      <c r="M42" s="12"/>
      <c r="N42" s="12"/>
      <c r="O42" s="12"/>
      <c r="P42" s="12"/>
      <c r="Q42" s="12"/>
      <c r="R42" s="12"/>
      <c r="S42" s="12"/>
      <c r="T42" s="12"/>
      <c r="U42" s="12"/>
      <c r="V42" s="12"/>
      <c r="W42" s="12"/>
      <c r="X42" s="12"/>
      <c r="Y42" s="12"/>
      <c r="Z42" s="12"/>
      <c r="AA42" s="9" t="str">
        <f t="shared" si="1"/>
        <v/>
      </c>
      <c r="AB42" s="9" t="str">
        <f t="shared" si="2"/>
        <v/>
      </c>
    </row>
    <row r="43" spans="1:28">
      <c r="A43" s="12"/>
      <c r="B43" s="12"/>
      <c r="C43" s="12"/>
      <c r="D43" s="9">
        <f t="shared" si="3"/>
        <v>0</v>
      </c>
      <c r="E43" s="12"/>
      <c r="F43" s="12"/>
      <c r="G43" s="12"/>
      <c r="H43" s="12"/>
      <c r="I43" s="12"/>
      <c r="J43" s="12"/>
      <c r="K43" s="12"/>
      <c r="L43" s="12"/>
      <c r="M43" s="12"/>
      <c r="N43" s="12"/>
      <c r="O43" s="12"/>
      <c r="P43" s="12"/>
      <c r="Q43" s="12"/>
      <c r="R43" s="12"/>
      <c r="S43" s="12"/>
      <c r="T43" s="12"/>
      <c r="U43" s="12"/>
      <c r="V43" s="12"/>
      <c r="W43" s="12"/>
      <c r="X43" s="12"/>
      <c r="Y43" s="12"/>
      <c r="Z43" s="12"/>
      <c r="AA43" s="9" t="str">
        <f t="shared" si="1"/>
        <v/>
      </c>
      <c r="AB43" s="9" t="str">
        <f t="shared" si="2"/>
        <v/>
      </c>
    </row>
    <row r="44" spans="1:28">
      <c r="A44" s="12"/>
      <c r="B44" s="12"/>
      <c r="C44" s="12"/>
      <c r="D44" s="9">
        <f t="shared" si="3"/>
        <v>0</v>
      </c>
      <c r="E44" s="12"/>
      <c r="F44" s="12"/>
      <c r="G44" s="12"/>
      <c r="H44" s="12"/>
      <c r="I44" s="12"/>
      <c r="J44" s="12"/>
      <c r="K44" s="12"/>
      <c r="L44" s="12"/>
      <c r="M44" s="12"/>
      <c r="N44" s="12"/>
      <c r="O44" s="12"/>
      <c r="P44" s="12"/>
      <c r="Q44" s="12"/>
      <c r="R44" s="12"/>
      <c r="S44" s="12"/>
      <c r="T44" s="12"/>
      <c r="U44" s="12"/>
      <c r="V44" s="12"/>
      <c r="W44" s="12"/>
      <c r="X44" s="12"/>
      <c r="Y44" s="12"/>
      <c r="Z44" s="12"/>
      <c r="AA44" s="9" t="str">
        <f t="shared" si="1"/>
        <v/>
      </c>
      <c r="AB44" s="9" t="str">
        <f t="shared" si="2"/>
        <v/>
      </c>
    </row>
    <row r="45" spans="1:28">
      <c r="A45" s="12"/>
      <c r="B45" s="12"/>
      <c r="C45" s="12"/>
      <c r="D45" s="9">
        <f t="shared" si="3"/>
        <v>0</v>
      </c>
      <c r="E45" s="12"/>
      <c r="F45" s="12"/>
      <c r="G45" s="12"/>
      <c r="H45" s="12"/>
      <c r="I45" s="12"/>
      <c r="J45" s="12"/>
      <c r="K45" s="12"/>
      <c r="L45" s="12"/>
      <c r="M45" s="12"/>
      <c r="N45" s="12"/>
      <c r="O45" s="12"/>
      <c r="P45" s="12"/>
      <c r="Q45" s="12"/>
      <c r="R45" s="12"/>
      <c r="S45" s="12"/>
      <c r="T45" s="12"/>
      <c r="U45" s="12"/>
      <c r="V45" s="12"/>
      <c r="W45" s="12"/>
      <c r="X45" s="12"/>
      <c r="Y45" s="12"/>
      <c r="Z45" s="12"/>
      <c r="AA45" s="9" t="str">
        <f t="shared" si="1"/>
        <v/>
      </c>
      <c r="AB45" s="9" t="str">
        <f t="shared" si="2"/>
        <v/>
      </c>
    </row>
    <row r="46" spans="1:28">
      <c r="A46" s="12"/>
      <c r="B46" s="12"/>
      <c r="C46" s="12"/>
      <c r="D46" s="9">
        <f t="shared" si="3"/>
        <v>0</v>
      </c>
      <c r="E46" s="12"/>
      <c r="F46" s="12"/>
      <c r="G46" s="12"/>
      <c r="H46" s="12"/>
      <c r="I46" s="12"/>
      <c r="J46" s="12"/>
      <c r="K46" s="12"/>
      <c r="L46" s="12"/>
      <c r="M46" s="12"/>
      <c r="N46" s="12"/>
      <c r="O46" s="12"/>
      <c r="P46" s="12"/>
      <c r="Q46" s="12"/>
      <c r="R46" s="12"/>
      <c r="S46" s="12"/>
      <c r="T46" s="12"/>
      <c r="U46" s="12"/>
      <c r="V46" s="12"/>
      <c r="W46" s="12"/>
      <c r="X46" s="12"/>
      <c r="Y46" s="12"/>
      <c r="Z46" s="12"/>
      <c r="AA46" s="9" t="str">
        <f t="shared" si="1"/>
        <v/>
      </c>
      <c r="AB46" s="9" t="str">
        <f t="shared" si="2"/>
        <v/>
      </c>
    </row>
    <row r="47" spans="1:28">
      <c r="A47" s="12"/>
      <c r="B47" s="12"/>
      <c r="C47" s="12"/>
      <c r="D47" s="9">
        <f t="shared" si="3"/>
        <v>0</v>
      </c>
      <c r="E47" s="12"/>
      <c r="F47" s="12"/>
      <c r="G47" s="12"/>
      <c r="H47" s="12"/>
      <c r="I47" s="12"/>
      <c r="J47" s="12"/>
      <c r="K47" s="12"/>
      <c r="L47" s="12"/>
      <c r="M47" s="12"/>
      <c r="N47" s="12"/>
      <c r="O47" s="12"/>
      <c r="P47" s="12"/>
      <c r="Q47" s="12"/>
      <c r="R47" s="12"/>
      <c r="S47" s="12"/>
      <c r="T47" s="12"/>
      <c r="U47" s="12"/>
      <c r="V47" s="12"/>
      <c r="W47" s="12"/>
      <c r="X47" s="12"/>
      <c r="Y47" s="12"/>
      <c r="Z47" s="12"/>
      <c r="AA47" s="9" t="str">
        <f t="shared" si="1"/>
        <v/>
      </c>
      <c r="AB47" s="9" t="str">
        <f t="shared" si="2"/>
        <v/>
      </c>
    </row>
    <row r="48" spans="1:28">
      <c r="A48" s="12"/>
      <c r="B48" s="12"/>
      <c r="C48" s="12"/>
      <c r="D48" s="9">
        <f t="shared" si="3"/>
        <v>0</v>
      </c>
      <c r="E48" s="12"/>
      <c r="F48" s="12"/>
      <c r="G48" s="12"/>
      <c r="H48" s="12"/>
      <c r="I48" s="12"/>
      <c r="J48" s="12"/>
      <c r="K48" s="12"/>
      <c r="L48" s="12"/>
      <c r="M48" s="12"/>
      <c r="N48" s="12"/>
      <c r="O48" s="12"/>
      <c r="P48" s="12"/>
      <c r="Q48" s="12"/>
      <c r="R48" s="12"/>
      <c r="S48" s="12"/>
      <c r="T48" s="12"/>
      <c r="U48" s="12"/>
      <c r="V48" s="12"/>
      <c r="W48" s="12"/>
      <c r="X48" s="12"/>
      <c r="Y48" s="12"/>
      <c r="Z48" s="12"/>
      <c r="AA48" s="9" t="str">
        <f t="shared" si="1"/>
        <v/>
      </c>
      <c r="AB48" s="9" t="str">
        <f t="shared" si="2"/>
        <v/>
      </c>
    </row>
    <row r="49" spans="1:28">
      <c r="A49" s="12"/>
      <c r="B49" s="12"/>
      <c r="C49" s="12"/>
      <c r="D49" s="9">
        <f t="shared" si="3"/>
        <v>0</v>
      </c>
      <c r="E49" s="12"/>
      <c r="F49" s="12"/>
      <c r="G49" s="12"/>
      <c r="H49" s="12"/>
      <c r="I49" s="12"/>
      <c r="J49" s="12"/>
      <c r="K49" s="12"/>
      <c r="L49" s="12"/>
      <c r="M49" s="12"/>
      <c r="N49" s="12"/>
      <c r="O49" s="12"/>
      <c r="P49" s="12"/>
      <c r="Q49" s="12"/>
      <c r="R49" s="12"/>
      <c r="S49" s="12"/>
      <c r="T49" s="12"/>
      <c r="U49" s="12"/>
      <c r="V49" s="12"/>
      <c r="W49" s="12"/>
      <c r="X49" s="12"/>
      <c r="Y49" s="12"/>
      <c r="Z49" s="12"/>
      <c r="AA49" s="9" t="str">
        <f t="shared" si="1"/>
        <v/>
      </c>
      <c r="AB49" s="9" t="str">
        <f t="shared" si="2"/>
        <v/>
      </c>
    </row>
    <row r="50" spans="1:28">
      <c r="A50" s="12"/>
      <c r="B50" s="12"/>
      <c r="C50" s="12"/>
      <c r="D50" s="9">
        <f t="shared" si="3"/>
        <v>0</v>
      </c>
      <c r="E50" s="12"/>
      <c r="F50" s="12"/>
      <c r="G50" s="12"/>
      <c r="H50" s="12"/>
      <c r="I50" s="12"/>
      <c r="J50" s="12"/>
      <c r="K50" s="12"/>
      <c r="L50" s="12"/>
      <c r="M50" s="12"/>
      <c r="N50" s="12"/>
      <c r="O50" s="12"/>
      <c r="P50" s="12"/>
      <c r="Q50" s="12"/>
      <c r="R50" s="12"/>
      <c r="S50" s="12"/>
      <c r="T50" s="12"/>
      <c r="U50" s="12"/>
      <c r="V50" s="12"/>
      <c r="W50" s="12"/>
      <c r="X50" s="12"/>
      <c r="Y50" s="12"/>
      <c r="Z50" s="12"/>
      <c r="AA50" s="9" t="str">
        <f t="shared" si="1"/>
        <v/>
      </c>
      <c r="AB50" s="9" t="str">
        <f t="shared" si="2"/>
        <v/>
      </c>
    </row>
    <row r="51" spans="1:28">
      <c r="A51" s="12"/>
      <c r="B51" s="12"/>
      <c r="C51" s="12"/>
      <c r="D51" s="9">
        <f t="shared" si="3"/>
        <v>0</v>
      </c>
      <c r="E51" s="12"/>
      <c r="F51" s="12"/>
      <c r="G51" s="12"/>
      <c r="H51" s="12"/>
      <c r="I51" s="12"/>
      <c r="J51" s="12"/>
      <c r="K51" s="12"/>
      <c r="L51" s="12"/>
      <c r="M51" s="12"/>
      <c r="N51" s="12"/>
      <c r="O51" s="12"/>
      <c r="P51" s="12"/>
      <c r="Q51" s="12"/>
      <c r="R51" s="12"/>
      <c r="S51" s="12"/>
      <c r="T51" s="12"/>
      <c r="U51" s="12"/>
      <c r="V51" s="12"/>
      <c r="W51" s="12"/>
      <c r="X51" s="12"/>
      <c r="Y51" s="12"/>
      <c r="Z51" s="12"/>
      <c r="AA51" s="9" t="str">
        <f t="shared" si="1"/>
        <v/>
      </c>
      <c r="AB51" s="9" t="str">
        <f t="shared" si="2"/>
        <v/>
      </c>
    </row>
    <row r="52" spans="1:28">
      <c r="A52" s="12"/>
      <c r="B52" s="12"/>
      <c r="C52" s="12"/>
      <c r="D52" s="9">
        <f t="shared" si="3"/>
        <v>0</v>
      </c>
      <c r="E52" s="12"/>
      <c r="F52" s="12"/>
      <c r="G52" s="12"/>
      <c r="H52" s="12"/>
      <c r="I52" s="12"/>
      <c r="J52" s="12"/>
      <c r="K52" s="12"/>
      <c r="L52" s="12"/>
      <c r="M52" s="12"/>
      <c r="N52" s="12"/>
      <c r="O52" s="12"/>
      <c r="P52" s="12"/>
      <c r="Q52" s="12"/>
      <c r="R52" s="12"/>
      <c r="S52" s="12"/>
      <c r="T52" s="12"/>
      <c r="U52" s="12"/>
      <c r="V52" s="12"/>
      <c r="W52" s="12"/>
      <c r="X52" s="12"/>
      <c r="Y52" s="12"/>
      <c r="Z52" s="12"/>
      <c r="AA52" s="9" t="str">
        <f t="shared" si="1"/>
        <v/>
      </c>
      <c r="AB52" s="9" t="str">
        <f t="shared" si="2"/>
        <v/>
      </c>
    </row>
    <row r="53" spans="1:28">
      <c r="A53" s="12"/>
      <c r="B53" s="12"/>
      <c r="C53" s="12"/>
      <c r="D53" s="9">
        <f t="shared" si="3"/>
        <v>0</v>
      </c>
      <c r="E53" s="12"/>
      <c r="F53" s="12"/>
      <c r="G53" s="12"/>
      <c r="H53" s="12"/>
      <c r="I53" s="12"/>
      <c r="J53" s="12"/>
      <c r="K53" s="12"/>
      <c r="L53" s="12"/>
      <c r="M53" s="12"/>
      <c r="N53" s="12"/>
      <c r="O53" s="12"/>
      <c r="P53" s="12"/>
      <c r="Q53" s="12"/>
      <c r="R53" s="12"/>
      <c r="S53" s="12"/>
      <c r="T53" s="12"/>
      <c r="U53" s="12"/>
      <c r="V53" s="12"/>
      <c r="W53" s="12"/>
      <c r="X53" s="12"/>
      <c r="Y53" s="12"/>
      <c r="Z53" s="12"/>
      <c r="AA53" s="9" t="str">
        <f t="shared" si="1"/>
        <v/>
      </c>
      <c r="AB53" s="9" t="str">
        <f t="shared" si="2"/>
        <v/>
      </c>
    </row>
    <row r="54" spans="1:28">
      <c r="A54" s="12"/>
      <c r="B54" s="12"/>
      <c r="C54" s="12"/>
      <c r="D54" s="9">
        <f t="shared" si="3"/>
        <v>0</v>
      </c>
      <c r="E54" s="12"/>
      <c r="F54" s="12"/>
      <c r="G54" s="12"/>
      <c r="H54" s="12"/>
      <c r="I54" s="12"/>
      <c r="J54" s="12"/>
      <c r="K54" s="12"/>
      <c r="L54" s="12"/>
      <c r="M54" s="12"/>
      <c r="N54" s="12"/>
      <c r="O54" s="12"/>
      <c r="P54" s="12"/>
      <c r="Q54" s="12"/>
      <c r="R54" s="12"/>
      <c r="S54" s="12"/>
      <c r="T54" s="12"/>
      <c r="U54" s="12"/>
      <c r="V54" s="12"/>
      <c r="W54" s="12"/>
      <c r="X54" s="12"/>
      <c r="Y54" s="12"/>
      <c r="Z54" s="12"/>
      <c r="AA54" s="9" t="str">
        <f t="shared" si="1"/>
        <v/>
      </c>
      <c r="AB54" s="9" t="str">
        <f t="shared" si="2"/>
        <v/>
      </c>
    </row>
    <row r="55" spans="1:28">
      <c r="A55" s="12"/>
      <c r="B55" s="12"/>
      <c r="C55" s="12"/>
      <c r="D55" s="9">
        <f t="shared" si="3"/>
        <v>0</v>
      </c>
      <c r="E55" s="12"/>
      <c r="F55" s="12"/>
      <c r="G55" s="12"/>
      <c r="H55" s="12"/>
      <c r="I55" s="12"/>
      <c r="J55" s="12"/>
      <c r="K55" s="12"/>
      <c r="L55" s="12"/>
      <c r="M55" s="12"/>
      <c r="N55" s="12"/>
      <c r="O55" s="12"/>
      <c r="P55" s="12"/>
      <c r="Q55" s="12"/>
      <c r="R55" s="12"/>
      <c r="S55" s="12"/>
      <c r="T55" s="12"/>
      <c r="U55" s="12"/>
      <c r="V55" s="12"/>
      <c r="W55" s="12"/>
      <c r="X55" s="12"/>
      <c r="Y55" s="12"/>
      <c r="Z55" s="12"/>
      <c r="AA55" s="9" t="str">
        <f t="shared" si="1"/>
        <v/>
      </c>
      <c r="AB55" s="9" t="str">
        <f t="shared" si="2"/>
        <v/>
      </c>
    </row>
    <row r="56" spans="1:28">
      <c r="A56" s="12"/>
      <c r="B56" s="12"/>
      <c r="C56" s="12"/>
      <c r="D56" s="9">
        <f t="shared" si="3"/>
        <v>0</v>
      </c>
      <c r="E56" s="12"/>
      <c r="F56" s="12"/>
      <c r="G56" s="12"/>
      <c r="H56" s="12"/>
      <c r="I56" s="12"/>
      <c r="J56" s="12"/>
      <c r="K56" s="12"/>
      <c r="L56" s="12"/>
      <c r="M56" s="12"/>
      <c r="N56" s="12"/>
      <c r="O56" s="12"/>
      <c r="P56" s="12"/>
      <c r="Q56" s="12"/>
      <c r="R56" s="12"/>
      <c r="S56" s="12"/>
      <c r="T56" s="12"/>
      <c r="U56" s="12"/>
      <c r="V56" s="12"/>
      <c r="W56" s="12"/>
      <c r="X56" s="12"/>
      <c r="Y56" s="12"/>
      <c r="Z56" s="12"/>
      <c r="AA56" s="9" t="str">
        <f t="shared" si="1"/>
        <v/>
      </c>
      <c r="AB56" s="9" t="str">
        <f t="shared" si="2"/>
        <v/>
      </c>
    </row>
    <row r="57" spans="1:28">
      <c r="A57" s="12"/>
      <c r="B57" s="12"/>
      <c r="C57" s="12"/>
      <c r="D57" s="9">
        <f t="shared" si="3"/>
        <v>0</v>
      </c>
      <c r="E57" s="12"/>
      <c r="F57" s="12"/>
      <c r="G57" s="12"/>
      <c r="H57" s="12"/>
      <c r="I57" s="12"/>
      <c r="J57" s="12"/>
      <c r="K57" s="12"/>
      <c r="L57" s="12"/>
      <c r="M57" s="12"/>
      <c r="N57" s="12"/>
      <c r="O57" s="12"/>
      <c r="P57" s="12"/>
      <c r="Q57" s="12"/>
      <c r="R57" s="12"/>
      <c r="S57" s="12"/>
      <c r="T57" s="12"/>
      <c r="U57" s="12"/>
      <c r="V57" s="12"/>
      <c r="W57" s="12"/>
      <c r="X57" s="12"/>
      <c r="Y57" s="12"/>
      <c r="Z57" s="12"/>
      <c r="AA57" s="9" t="str">
        <f t="shared" si="1"/>
        <v/>
      </c>
      <c r="AB57" s="9" t="str">
        <f t="shared" si="2"/>
        <v/>
      </c>
    </row>
    <row r="58" spans="1:28">
      <c r="A58" s="12"/>
      <c r="B58" s="12"/>
      <c r="C58" s="12"/>
      <c r="D58" s="9">
        <f t="shared" si="3"/>
        <v>0</v>
      </c>
      <c r="E58" s="12"/>
      <c r="F58" s="12"/>
      <c r="G58" s="12"/>
      <c r="H58" s="12"/>
      <c r="I58" s="12"/>
      <c r="J58" s="12"/>
      <c r="K58" s="12"/>
      <c r="L58" s="12"/>
      <c r="M58" s="12"/>
      <c r="N58" s="12"/>
      <c r="O58" s="12"/>
      <c r="P58" s="12"/>
      <c r="Q58" s="12"/>
      <c r="R58" s="12"/>
      <c r="S58" s="12"/>
      <c r="T58" s="12"/>
      <c r="U58" s="12"/>
      <c r="V58" s="12"/>
      <c r="W58" s="12"/>
      <c r="X58" s="12"/>
      <c r="Y58" s="12"/>
      <c r="Z58" s="12"/>
      <c r="AA58" s="9" t="str">
        <f t="shared" si="1"/>
        <v/>
      </c>
      <c r="AB58" s="9" t="str">
        <f t="shared" si="2"/>
        <v/>
      </c>
    </row>
    <row r="59" spans="1:28">
      <c r="A59" s="12"/>
      <c r="B59" s="12"/>
      <c r="C59" s="12"/>
      <c r="D59" s="9">
        <f t="shared" si="3"/>
        <v>0</v>
      </c>
      <c r="E59" s="12"/>
      <c r="F59" s="12"/>
      <c r="G59" s="12"/>
      <c r="H59" s="12"/>
      <c r="I59" s="12"/>
      <c r="J59" s="12"/>
      <c r="K59" s="12"/>
      <c r="L59" s="12"/>
      <c r="M59" s="12"/>
      <c r="N59" s="12"/>
      <c r="O59" s="12"/>
      <c r="P59" s="12"/>
      <c r="Q59" s="12"/>
      <c r="R59" s="12"/>
      <c r="S59" s="12"/>
      <c r="T59" s="12"/>
      <c r="U59" s="12"/>
      <c r="V59" s="12"/>
      <c r="W59" s="12"/>
      <c r="X59" s="12"/>
      <c r="Y59" s="12"/>
      <c r="Z59" s="12"/>
      <c r="AA59" s="9" t="str">
        <f t="shared" si="1"/>
        <v/>
      </c>
      <c r="AB59" s="9" t="str">
        <f t="shared" si="2"/>
        <v/>
      </c>
    </row>
    <row r="60" spans="1:28">
      <c r="A60" s="12"/>
      <c r="B60" s="12"/>
      <c r="C60" s="12"/>
      <c r="D60" s="9">
        <f t="shared" si="3"/>
        <v>0</v>
      </c>
      <c r="E60" s="12"/>
      <c r="F60" s="12"/>
      <c r="G60" s="12"/>
      <c r="H60" s="12"/>
      <c r="I60" s="12"/>
      <c r="J60" s="12"/>
      <c r="K60" s="12"/>
      <c r="L60" s="12"/>
      <c r="M60" s="12"/>
      <c r="N60" s="12"/>
      <c r="O60" s="12"/>
      <c r="P60" s="12"/>
      <c r="Q60" s="12"/>
      <c r="R60" s="12"/>
      <c r="S60" s="12"/>
      <c r="T60" s="12"/>
      <c r="U60" s="12"/>
      <c r="V60" s="12"/>
      <c r="W60" s="12"/>
      <c r="X60" s="12"/>
      <c r="Y60" s="12"/>
      <c r="Z60" s="12"/>
      <c r="AA60" s="9" t="str">
        <f t="shared" si="1"/>
        <v/>
      </c>
      <c r="AB60" s="9" t="str">
        <f t="shared" si="2"/>
        <v/>
      </c>
    </row>
    <row r="61" spans="1:28">
      <c r="A61" s="12"/>
      <c r="B61" s="12"/>
      <c r="C61" s="12"/>
      <c r="D61" s="9">
        <f t="shared" si="3"/>
        <v>0</v>
      </c>
      <c r="E61" s="12"/>
      <c r="F61" s="12"/>
      <c r="G61" s="12"/>
      <c r="H61" s="12"/>
      <c r="I61" s="12"/>
      <c r="J61" s="12"/>
      <c r="K61" s="12"/>
      <c r="L61" s="12"/>
      <c r="M61" s="12"/>
      <c r="N61" s="12"/>
      <c r="O61" s="12"/>
      <c r="P61" s="12"/>
      <c r="Q61" s="12"/>
      <c r="R61" s="12"/>
      <c r="S61" s="12"/>
      <c r="T61" s="12"/>
      <c r="U61" s="12"/>
      <c r="V61" s="12"/>
      <c r="W61" s="12"/>
      <c r="X61" s="12"/>
      <c r="Y61" s="12"/>
      <c r="Z61" s="12"/>
      <c r="AA61" s="9" t="str">
        <f t="shared" si="1"/>
        <v/>
      </c>
      <c r="AB61" s="9" t="str">
        <f t="shared" si="2"/>
        <v/>
      </c>
    </row>
    <row r="62" spans="1:28">
      <c r="A62" s="12"/>
      <c r="B62" s="12"/>
      <c r="C62" s="12"/>
      <c r="D62" s="9">
        <f t="shared" si="3"/>
        <v>0</v>
      </c>
      <c r="E62" s="12"/>
      <c r="F62" s="12"/>
      <c r="G62" s="12"/>
      <c r="H62" s="12"/>
      <c r="I62" s="12"/>
      <c r="J62" s="12"/>
      <c r="K62" s="12"/>
      <c r="L62" s="12"/>
      <c r="M62" s="12"/>
      <c r="N62" s="12"/>
      <c r="O62" s="12"/>
      <c r="P62" s="12"/>
      <c r="Q62" s="12"/>
      <c r="R62" s="12"/>
      <c r="S62" s="12"/>
      <c r="T62" s="12"/>
      <c r="U62" s="12"/>
      <c r="V62" s="12"/>
      <c r="W62" s="12"/>
      <c r="X62" s="12"/>
      <c r="Y62" s="12"/>
      <c r="Z62" s="12"/>
      <c r="AA62" s="9" t="str">
        <f t="shared" si="1"/>
        <v/>
      </c>
      <c r="AB62" s="9" t="str">
        <f t="shared" si="2"/>
        <v/>
      </c>
    </row>
    <row r="63" spans="1:28">
      <c r="A63" s="12"/>
      <c r="B63" s="12"/>
      <c r="C63" s="12"/>
      <c r="D63" s="9">
        <f t="shared" si="3"/>
        <v>0</v>
      </c>
      <c r="E63" s="12"/>
      <c r="F63" s="12"/>
      <c r="G63" s="12"/>
      <c r="H63" s="12"/>
      <c r="I63" s="12"/>
      <c r="J63" s="12"/>
      <c r="K63" s="12"/>
      <c r="L63" s="12"/>
      <c r="M63" s="12"/>
      <c r="N63" s="12"/>
      <c r="O63" s="12"/>
      <c r="P63" s="12"/>
      <c r="Q63" s="12"/>
      <c r="R63" s="12"/>
      <c r="S63" s="12"/>
      <c r="T63" s="12"/>
      <c r="U63" s="12"/>
      <c r="V63" s="12"/>
      <c r="W63" s="12"/>
      <c r="X63" s="12"/>
      <c r="Y63" s="12"/>
      <c r="Z63" s="12"/>
      <c r="AA63" s="9" t="str">
        <f t="shared" si="1"/>
        <v/>
      </c>
      <c r="AB63" s="9" t="str">
        <f t="shared" si="2"/>
        <v/>
      </c>
    </row>
    <row r="64" spans="1:28">
      <c r="A64" s="12"/>
      <c r="B64" s="12"/>
      <c r="C64" s="12"/>
      <c r="D64" s="9">
        <f t="shared" si="3"/>
        <v>0</v>
      </c>
      <c r="E64" s="12"/>
      <c r="F64" s="12"/>
      <c r="G64" s="12"/>
      <c r="H64" s="12"/>
      <c r="I64" s="12"/>
      <c r="J64" s="12"/>
      <c r="K64" s="12"/>
      <c r="L64" s="12"/>
      <c r="M64" s="12"/>
      <c r="N64" s="12"/>
      <c r="O64" s="12"/>
      <c r="P64" s="12"/>
      <c r="Q64" s="12"/>
      <c r="R64" s="12"/>
      <c r="S64" s="12"/>
      <c r="T64" s="12"/>
      <c r="U64" s="12"/>
      <c r="V64" s="12"/>
      <c r="W64" s="12"/>
      <c r="X64" s="12"/>
      <c r="Y64" s="12"/>
      <c r="Z64" s="12"/>
      <c r="AA64" s="9" t="str">
        <f t="shared" si="1"/>
        <v/>
      </c>
      <c r="AB64" s="9" t="str">
        <f t="shared" si="2"/>
        <v/>
      </c>
    </row>
    <row r="65" spans="1:28">
      <c r="A65" s="12"/>
      <c r="B65" s="12"/>
      <c r="C65" s="12"/>
      <c r="D65" s="9">
        <f t="shared" si="3"/>
        <v>0</v>
      </c>
      <c r="E65" s="12"/>
      <c r="F65" s="12"/>
      <c r="G65" s="12"/>
      <c r="H65" s="12"/>
      <c r="I65" s="12"/>
      <c r="J65" s="12"/>
      <c r="K65" s="12"/>
      <c r="L65" s="12"/>
      <c r="M65" s="12"/>
      <c r="N65" s="12"/>
      <c r="O65" s="12"/>
      <c r="P65" s="12"/>
      <c r="Q65" s="12"/>
      <c r="R65" s="12"/>
      <c r="S65" s="12"/>
      <c r="T65" s="12"/>
      <c r="U65" s="12"/>
      <c r="V65" s="12"/>
      <c r="W65" s="12"/>
      <c r="X65" s="12"/>
      <c r="Y65" s="12"/>
      <c r="Z65" s="12"/>
      <c r="AA65" s="9" t="str">
        <f t="shared" si="1"/>
        <v/>
      </c>
      <c r="AB65" s="9" t="str">
        <f t="shared" si="2"/>
        <v/>
      </c>
    </row>
    <row r="66" spans="1:28">
      <c r="A66" s="12"/>
      <c r="B66" s="12"/>
      <c r="C66" s="12"/>
      <c r="D66" s="9">
        <f t="shared" si="3"/>
        <v>0</v>
      </c>
      <c r="E66" s="12"/>
      <c r="F66" s="12"/>
      <c r="G66" s="12"/>
      <c r="H66" s="12"/>
      <c r="I66" s="12"/>
      <c r="J66" s="12"/>
      <c r="K66" s="12"/>
      <c r="L66" s="12"/>
      <c r="M66" s="12"/>
      <c r="N66" s="12"/>
      <c r="O66" s="12"/>
      <c r="P66" s="12"/>
      <c r="Q66" s="12"/>
      <c r="R66" s="12"/>
      <c r="S66" s="12"/>
      <c r="T66" s="12"/>
      <c r="U66" s="12"/>
      <c r="V66" s="12"/>
      <c r="W66" s="12"/>
      <c r="X66" s="12"/>
      <c r="Y66" s="12"/>
      <c r="Z66" s="12"/>
      <c r="AA66" s="9" t="str">
        <f t="shared" si="1"/>
        <v/>
      </c>
      <c r="AB66" s="9" t="str">
        <f t="shared" si="2"/>
        <v/>
      </c>
    </row>
    <row r="67" spans="1:28">
      <c r="A67" s="12"/>
      <c r="B67" s="12"/>
      <c r="C67" s="12"/>
      <c r="D67" s="9">
        <f t="shared" si="3"/>
        <v>0</v>
      </c>
      <c r="E67" s="12"/>
      <c r="F67" s="12"/>
      <c r="G67" s="12"/>
      <c r="H67" s="12"/>
      <c r="I67" s="12"/>
      <c r="J67" s="12"/>
      <c r="K67" s="12"/>
      <c r="L67" s="12"/>
      <c r="M67" s="12"/>
      <c r="N67" s="12"/>
      <c r="O67" s="12"/>
      <c r="P67" s="12"/>
      <c r="Q67" s="12"/>
      <c r="R67" s="12"/>
      <c r="S67" s="12"/>
      <c r="T67" s="12"/>
      <c r="U67" s="12"/>
      <c r="V67" s="12"/>
      <c r="W67" s="12"/>
      <c r="X67" s="12"/>
      <c r="Y67" s="12"/>
      <c r="Z67" s="12"/>
      <c r="AA67" s="9" t="str">
        <f t="shared" si="1"/>
        <v/>
      </c>
      <c r="AB67" s="9" t="str">
        <f t="shared" si="2"/>
        <v/>
      </c>
    </row>
    <row r="68" spans="1:28">
      <c r="A68" s="12"/>
      <c r="B68" s="12"/>
      <c r="C68" s="12"/>
      <c r="D68" s="9">
        <f t="shared" si="3"/>
        <v>0</v>
      </c>
      <c r="E68" s="12"/>
      <c r="F68" s="12"/>
      <c r="G68" s="12"/>
      <c r="H68" s="12"/>
      <c r="I68" s="12"/>
      <c r="J68" s="12"/>
      <c r="K68" s="12"/>
      <c r="L68" s="12"/>
      <c r="M68" s="12"/>
      <c r="N68" s="12"/>
      <c r="O68" s="12"/>
      <c r="P68" s="12"/>
      <c r="Q68" s="12"/>
      <c r="R68" s="12"/>
      <c r="S68" s="12"/>
      <c r="T68" s="12"/>
      <c r="U68" s="12"/>
      <c r="V68" s="12"/>
      <c r="W68" s="12"/>
      <c r="X68" s="12"/>
      <c r="Y68" s="12"/>
      <c r="Z68" s="12"/>
      <c r="AA68" s="9" t="str">
        <f t="shared" si="1"/>
        <v/>
      </c>
      <c r="AB68" s="9" t="str">
        <f t="shared" si="2"/>
        <v/>
      </c>
    </row>
    <row r="69" spans="1:28">
      <c r="A69" s="12"/>
      <c r="B69" s="12"/>
      <c r="C69" s="12"/>
      <c r="D69" s="9">
        <f t="shared" si="3"/>
        <v>0</v>
      </c>
      <c r="E69" s="12"/>
      <c r="F69" s="12"/>
      <c r="G69" s="12"/>
      <c r="H69" s="12"/>
      <c r="I69" s="12"/>
      <c r="J69" s="12"/>
      <c r="K69" s="12"/>
      <c r="L69" s="12"/>
      <c r="M69" s="12"/>
      <c r="N69" s="12"/>
      <c r="O69" s="12"/>
      <c r="P69" s="12"/>
      <c r="Q69" s="12"/>
      <c r="R69" s="12"/>
      <c r="S69" s="12"/>
      <c r="T69" s="12"/>
      <c r="U69" s="12"/>
      <c r="V69" s="12"/>
      <c r="W69" s="12"/>
      <c r="X69" s="12"/>
      <c r="Y69" s="12"/>
      <c r="Z69" s="12"/>
      <c r="AA69" s="9" t="str">
        <f t="shared" si="1"/>
        <v/>
      </c>
      <c r="AB69" s="9" t="str">
        <f t="shared" si="2"/>
        <v/>
      </c>
    </row>
    <row r="70" spans="1:28">
      <c r="A70" s="12"/>
      <c r="B70" s="12"/>
      <c r="C70" s="12"/>
      <c r="D70" s="9">
        <f t="shared" ref="D70:D133" si="4">B70</f>
        <v>0</v>
      </c>
      <c r="E70" s="12"/>
      <c r="F70" s="12"/>
      <c r="G70" s="12"/>
      <c r="H70" s="12"/>
      <c r="I70" s="12"/>
      <c r="J70" s="12"/>
      <c r="K70" s="12"/>
      <c r="L70" s="12"/>
      <c r="M70" s="12"/>
      <c r="N70" s="12"/>
      <c r="O70" s="12"/>
      <c r="P70" s="12"/>
      <c r="Q70" s="12"/>
      <c r="R70" s="12"/>
      <c r="S70" s="12"/>
      <c r="T70" s="12"/>
      <c r="U70" s="12"/>
      <c r="V70" s="12"/>
      <c r="W70" s="12"/>
      <c r="X70" s="12"/>
      <c r="Y70" s="12"/>
      <c r="Z70" s="12"/>
      <c r="AA70" s="9" t="str">
        <f t="shared" si="1"/>
        <v/>
      </c>
      <c r="AB70" s="9" t="str">
        <f t="shared" si="2"/>
        <v/>
      </c>
    </row>
    <row r="71" spans="1:28">
      <c r="A71" s="12"/>
      <c r="B71" s="12"/>
      <c r="C71" s="12"/>
      <c r="D71" s="9">
        <f t="shared" si="4"/>
        <v>0</v>
      </c>
      <c r="E71" s="12"/>
      <c r="F71" s="12"/>
      <c r="G71" s="12"/>
      <c r="H71" s="12"/>
      <c r="I71" s="12"/>
      <c r="J71" s="12"/>
      <c r="K71" s="12"/>
      <c r="L71" s="12"/>
      <c r="M71" s="12"/>
      <c r="N71" s="12"/>
      <c r="O71" s="12"/>
      <c r="P71" s="12"/>
      <c r="Q71" s="12"/>
      <c r="R71" s="12"/>
      <c r="S71" s="12"/>
      <c r="T71" s="12"/>
      <c r="U71" s="12"/>
      <c r="V71" s="12"/>
      <c r="W71" s="12"/>
      <c r="X71" s="12"/>
      <c r="Y71" s="12"/>
      <c r="Z71" s="12"/>
      <c r="AA71" s="9" t="str">
        <f t="shared" ref="AA71:AA134" si="5">IF(B71="","",1)</f>
        <v/>
      </c>
      <c r="AB71" s="9" t="str">
        <f t="shared" ref="AB71:AB134" si="6">IF(B71="","",B71&amp;"["&amp;E71&amp;"]")</f>
        <v/>
      </c>
    </row>
    <row r="72" spans="1:28">
      <c r="A72" s="12"/>
      <c r="B72" s="12"/>
      <c r="C72" s="12"/>
      <c r="D72" s="9">
        <f t="shared" si="4"/>
        <v>0</v>
      </c>
      <c r="E72" s="12"/>
      <c r="F72" s="12"/>
      <c r="G72" s="12"/>
      <c r="H72" s="12"/>
      <c r="I72" s="12"/>
      <c r="J72" s="12"/>
      <c r="K72" s="12"/>
      <c r="L72" s="12"/>
      <c r="M72" s="12"/>
      <c r="N72" s="12"/>
      <c r="O72" s="12"/>
      <c r="P72" s="12"/>
      <c r="Q72" s="12"/>
      <c r="R72" s="12"/>
      <c r="S72" s="12"/>
      <c r="T72" s="12"/>
      <c r="U72" s="12"/>
      <c r="V72" s="12"/>
      <c r="W72" s="12"/>
      <c r="X72" s="12"/>
      <c r="Y72" s="12"/>
      <c r="Z72" s="12"/>
      <c r="AA72" s="9" t="str">
        <f t="shared" si="5"/>
        <v/>
      </c>
      <c r="AB72" s="9" t="str">
        <f t="shared" si="6"/>
        <v/>
      </c>
    </row>
    <row r="73" spans="1:28">
      <c r="A73" s="12"/>
      <c r="B73" s="12"/>
      <c r="C73" s="12"/>
      <c r="D73" s="9">
        <f t="shared" si="4"/>
        <v>0</v>
      </c>
      <c r="E73" s="12"/>
      <c r="F73" s="12"/>
      <c r="G73" s="12"/>
      <c r="H73" s="12"/>
      <c r="I73" s="12"/>
      <c r="J73" s="12"/>
      <c r="K73" s="12"/>
      <c r="L73" s="12"/>
      <c r="M73" s="12"/>
      <c r="N73" s="12"/>
      <c r="O73" s="12"/>
      <c r="P73" s="12"/>
      <c r="Q73" s="12"/>
      <c r="R73" s="12"/>
      <c r="S73" s="12"/>
      <c r="T73" s="12"/>
      <c r="U73" s="12"/>
      <c r="V73" s="12"/>
      <c r="W73" s="12"/>
      <c r="X73" s="12"/>
      <c r="Y73" s="12"/>
      <c r="Z73" s="12"/>
      <c r="AA73" s="9" t="str">
        <f t="shared" si="5"/>
        <v/>
      </c>
      <c r="AB73" s="9" t="str">
        <f t="shared" si="6"/>
        <v/>
      </c>
    </row>
    <row r="74" spans="1:28">
      <c r="A74" s="12"/>
      <c r="B74" s="12"/>
      <c r="C74" s="12"/>
      <c r="D74" s="9">
        <f t="shared" si="4"/>
        <v>0</v>
      </c>
      <c r="E74" s="12"/>
      <c r="F74" s="12"/>
      <c r="G74" s="12"/>
      <c r="H74" s="12"/>
      <c r="I74" s="12"/>
      <c r="J74" s="12"/>
      <c r="K74" s="12"/>
      <c r="L74" s="12"/>
      <c r="M74" s="12"/>
      <c r="N74" s="12"/>
      <c r="O74" s="12"/>
      <c r="P74" s="12"/>
      <c r="Q74" s="12"/>
      <c r="R74" s="12"/>
      <c r="S74" s="12"/>
      <c r="T74" s="12"/>
      <c r="U74" s="12"/>
      <c r="V74" s="12"/>
      <c r="W74" s="12"/>
      <c r="X74" s="12"/>
      <c r="Y74" s="12"/>
      <c r="Z74" s="12"/>
      <c r="AA74" s="9" t="str">
        <f t="shared" si="5"/>
        <v/>
      </c>
      <c r="AB74" s="9" t="str">
        <f t="shared" si="6"/>
        <v/>
      </c>
    </row>
    <row r="75" spans="1:28">
      <c r="A75" s="12"/>
      <c r="B75" s="12"/>
      <c r="C75" s="12"/>
      <c r="D75" s="9">
        <f t="shared" si="4"/>
        <v>0</v>
      </c>
      <c r="E75" s="12"/>
      <c r="F75" s="12"/>
      <c r="G75" s="12"/>
      <c r="H75" s="12"/>
      <c r="I75" s="12"/>
      <c r="J75" s="12"/>
      <c r="K75" s="12"/>
      <c r="L75" s="12"/>
      <c r="M75" s="12"/>
      <c r="N75" s="12"/>
      <c r="O75" s="12"/>
      <c r="P75" s="12"/>
      <c r="Q75" s="12"/>
      <c r="R75" s="12"/>
      <c r="S75" s="12"/>
      <c r="T75" s="12"/>
      <c r="U75" s="12"/>
      <c r="V75" s="12"/>
      <c r="W75" s="12"/>
      <c r="X75" s="12"/>
      <c r="Y75" s="12"/>
      <c r="Z75" s="12"/>
      <c r="AA75" s="9" t="str">
        <f t="shared" si="5"/>
        <v/>
      </c>
      <c r="AB75" s="9" t="str">
        <f t="shared" si="6"/>
        <v/>
      </c>
    </row>
    <row r="76" spans="1:28">
      <c r="A76" s="12"/>
      <c r="B76" s="12"/>
      <c r="C76" s="12"/>
      <c r="D76" s="9">
        <f t="shared" si="4"/>
        <v>0</v>
      </c>
      <c r="E76" s="12"/>
      <c r="F76" s="12"/>
      <c r="G76" s="12"/>
      <c r="H76" s="12"/>
      <c r="I76" s="12"/>
      <c r="J76" s="12"/>
      <c r="K76" s="12"/>
      <c r="L76" s="12"/>
      <c r="M76" s="12"/>
      <c r="N76" s="12"/>
      <c r="O76" s="12"/>
      <c r="P76" s="12"/>
      <c r="Q76" s="12"/>
      <c r="R76" s="12"/>
      <c r="S76" s="12"/>
      <c r="T76" s="12"/>
      <c r="U76" s="12"/>
      <c r="V76" s="12"/>
      <c r="W76" s="12"/>
      <c r="X76" s="12"/>
      <c r="Y76" s="12"/>
      <c r="Z76" s="12"/>
      <c r="AA76" s="9" t="str">
        <f t="shared" si="5"/>
        <v/>
      </c>
      <c r="AB76" s="9" t="str">
        <f t="shared" si="6"/>
        <v/>
      </c>
    </row>
    <row r="77" spans="1:28">
      <c r="A77" s="12"/>
      <c r="B77" s="12"/>
      <c r="C77" s="12"/>
      <c r="D77" s="9">
        <f t="shared" si="4"/>
        <v>0</v>
      </c>
      <c r="E77" s="12"/>
      <c r="F77" s="12"/>
      <c r="G77" s="12"/>
      <c r="H77" s="12"/>
      <c r="I77" s="12"/>
      <c r="J77" s="12"/>
      <c r="K77" s="12"/>
      <c r="L77" s="12"/>
      <c r="M77" s="12"/>
      <c r="N77" s="12"/>
      <c r="O77" s="12"/>
      <c r="P77" s="12"/>
      <c r="Q77" s="12"/>
      <c r="R77" s="12"/>
      <c r="S77" s="12"/>
      <c r="T77" s="12"/>
      <c r="U77" s="12"/>
      <c r="V77" s="12"/>
      <c r="W77" s="12"/>
      <c r="X77" s="12"/>
      <c r="Y77" s="12"/>
      <c r="Z77" s="12"/>
      <c r="AA77" s="9" t="str">
        <f t="shared" si="5"/>
        <v/>
      </c>
      <c r="AB77" s="9" t="str">
        <f t="shared" si="6"/>
        <v/>
      </c>
    </row>
    <row r="78" spans="1:28">
      <c r="A78" s="12"/>
      <c r="B78" s="12"/>
      <c r="C78" s="12"/>
      <c r="D78" s="9">
        <f t="shared" si="4"/>
        <v>0</v>
      </c>
      <c r="E78" s="12"/>
      <c r="F78" s="12"/>
      <c r="G78" s="12"/>
      <c r="H78" s="12"/>
      <c r="I78" s="12"/>
      <c r="J78" s="12"/>
      <c r="K78" s="12"/>
      <c r="L78" s="12"/>
      <c r="M78" s="12"/>
      <c r="N78" s="12"/>
      <c r="O78" s="12"/>
      <c r="P78" s="12"/>
      <c r="Q78" s="12"/>
      <c r="R78" s="12"/>
      <c r="S78" s="12"/>
      <c r="T78" s="12"/>
      <c r="U78" s="12"/>
      <c r="V78" s="12"/>
      <c r="W78" s="12"/>
      <c r="X78" s="12"/>
      <c r="Y78" s="12"/>
      <c r="Z78" s="12"/>
      <c r="AA78" s="9" t="str">
        <f t="shared" si="5"/>
        <v/>
      </c>
      <c r="AB78" s="9" t="str">
        <f t="shared" si="6"/>
        <v/>
      </c>
    </row>
    <row r="79" spans="1:28">
      <c r="A79" s="12"/>
      <c r="B79" s="12"/>
      <c r="C79" s="12"/>
      <c r="D79" s="9">
        <f t="shared" si="4"/>
        <v>0</v>
      </c>
      <c r="E79" s="12"/>
      <c r="F79" s="12"/>
      <c r="G79" s="12"/>
      <c r="H79" s="12"/>
      <c r="I79" s="12"/>
      <c r="J79" s="12"/>
      <c r="K79" s="12"/>
      <c r="L79" s="12"/>
      <c r="M79" s="12"/>
      <c r="N79" s="12"/>
      <c r="O79" s="12"/>
      <c r="P79" s="12"/>
      <c r="Q79" s="12"/>
      <c r="R79" s="12"/>
      <c r="S79" s="12"/>
      <c r="T79" s="12"/>
      <c r="U79" s="12"/>
      <c r="V79" s="12"/>
      <c r="W79" s="12"/>
      <c r="X79" s="12"/>
      <c r="Y79" s="12"/>
      <c r="Z79" s="12"/>
      <c r="AA79" s="9" t="str">
        <f t="shared" si="5"/>
        <v/>
      </c>
      <c r="AB79" s="9" t="str">
        <f t="shared" si="6"/>
        <v/>
      </c>
    </row>
    <row r="80" spans="1:28">
      <c r="A80" s="12"/>
      <c r="B80" s="12"/>
      <c r="C80" s="12"/>
      <c r="D80" s="9">
        <f t="shared" si="4"/>
        <v>0</v>
      </c>
      <c r="E80" s="12"/>
      <c r="F80" s="12"/>
      <c r="G80" s="12"/>
      <c r="H80" s="12"/>
      <c r="I80" s="12"/>
      <c r="J80" s="12"/>
      <c r="K80" s="12"/>
      <c r="L80" s="12"/>
      <c r="M80" s="12"/>
      <c r="N80" s="12"/>
      <c r="O80" s="12"/>
      <c r="P80" s="12"/>
      <c r="Q80" s="12"/>
      <c r="R80" s="12"/>
      <c r="S80" s="12"/>
      <c r="T80" s="12"/>
      <c r="U80" s="12"/>
      <c r="V80" s="12"/>
      <c r="W80" s="12"/>
      <c r="X80" s="12"/>
      <c r="Y80" s="12"/>
      <c r="Z80" s="12"/>
      <c r="AA80" s="9" t="str">
        <f t="shared" si="5"/>
        <v/>
      </c>
      <c r="AB80" s="9" t="str">
        <f t="shared" si="6"/>
        <v/>
      </c>
    </row>
    <row r="81" spans="1:28">
      <c r="A81" s="12"/>
      <c r="B81" s="12"/>
      <c r="C81" s="12"/>
      <c r="D81" s="9">
        <f t="shared" si="4"/>
        <v>0</v>
      </c>
      <c r="E81" s="12"/>
      <c r="F81" s="12"/>
      <c r="G81" s="12"/>
      <c r="H81" s="12"/>
      <c r="I81" s="12"/>
      <c r="J81" s="12"/>
      <c r="K81" s="12"/>
      <c r="L81" s="12"/>
      <c r="M81" s="12"/>
      <c r="N81" s="12"/>
      <c r="O81" s="12"/>
      <c r="P81" s="12"/>
      <c r="Q81" s="12"/>
      <c r="R81" s="12"/>
      <c r="S81" s="12"/>
      <c r="T81" s="12"/>
      <c r="U81" s="12"/>
      <c r="V81" s="12"/>
      <c r="W81" s="12"/>
      <c r="X81" s="12"/>
      <c r="Y81" s="12"/>
      <c r="Z81" s="12"/>
      <c r="AA81" s="9" t="str">
        <f t="shared" si="5"/>
        <v/>
      </c>
      <c r="AB81" s="9" t="str">
        <f t="shared" si="6"/>
        <v/>
      </c>
    </row>
    <row r="82" spans="1:28">
      <c r="A82" s="12"/>
      <c r="B82" s="12"/>
      <c r="C82" s="12"/>
      <c r="D82" s="9">
        <f t="shared" si="4"/>
        <v>0</v>
      </c>
      <c r="E82" s="12"/>
      <c r="F82" s="12"/>
      <c r="G82" s="12"/>
      <c r="H82" s="12"/>
      <c r="I82" s="12"/>
      <c r="J82" s="12"/>
      <c r="K82" s="12"/>
      <c r="L82" s="12"/>
      <c r="M82" s="12"/>
      <c r="N82" s="12"/>
      <c r="O82" s="12"/>
      <c r="P82" s="12"/>
      <c r="Q82" s="12"/>
      <c r="R82" s="12"/>
      <c r="S82" s="12"/>
      <c r="T82" s="12"/>
      <c r="U82" s="12"/>
      <c r="V82" s="12"/>
      <c r="W82" s="12"/>
      <c r="X82" s="12"/>
      <c r="Y82" s="12"/>
      <c r="Z82" s="12"/>
      <c r="AA82" s="9" t="str">
        <f t="shared" si="5"/>
        <v/>
      </c>
      <c r="AB82" s="9" t="str">
        <f t="shared" si="6"/>
        <v/>
      </c>
    </row>
    <row r="83" spans="1:28">
      <c r="A83" s="12"/>
      <c r="B83" s="12"/>
      <c r="C83" s="12"/>
      <c r="D83" s="9">
        <f t="shared" si="4"/>
        <v>0</v>
      </c>
      <c r="E83" s="12"/>
      <c r="F83" s="12"/>
      <c r="G83" s="12"/>
      <c r="H83" s="12"/>
      <c r="I83" s="12"/>
      <c r="J83" s="12"/>
      <c r="K83" s="12"/>
      <c r="L83" s="12"/>
      <c r="M83" s="12"/>
      <c r="N83" s="12"/>
      <c r="O83" s="12"/>
      <c r="P83" s="12"/>
      <c r="Q83" s="12"/>
      <c r="R83" s="12"/>
      <c r="S83" s="12"/>
      <c r="T83" s="12"/>
      <c r="U83" s="12"/>
      <c r="V83" s="12"/>
      <c r="W83" s="12"/>
      <c r="X83" s="12"/>
      <c r="Y83" s="12"/>
      <c r="Z83" s="12"/>
      <c r="AA83" s="9" t="str">
        <f t="shared" si="5"/>
        <v/>
      </c>
      <c r="AB83" s="9" t="str">
        <f t="shared" si="6"/>
        <v/>
      </c>
    </row>
    <row r="84" spans="1:28">
      <c r="A84" s="12"/>
      <c r="B84" s="12"/>
      <c r="C84" s="12"/>
      <c r="D84" s="9">
        <f t="shared" si="4"/>
        <v>0</v>
      </c>
      <c r="E84" s="12"/>
      <c r="F84" s="12"/>
      <c r="G84" s="12"/>
      <c r="H84" s="12"/>
      <c r="I84" s="12"/>
      <c r="J84" s="12"/>
      <c r="K84" s="12"/>
      <c r="L84" s="12"/>
      <c r="M84" s="12"/>
      <c r="N84" s="12"/>
      <c r="O84" s="12"/>
      <c r="P84" s="12"/>
      <c r="Q84" s="12"/>
      <c r="R84" s="12"/>
      <c r="S84" s="12"/>
      <c r="T84" s="12"/>
      <c r="U84" s="12"/>
      <c r="V84" s="12"/>
      <c r="W84" s="12"/>
      <c r="X84" s="12"/>
      <c r="Y84" s="12"/>
      <c r="Z84" s="12"/>
      <c r="AA84" s="9" t="str">
        <f t="shared" si="5"/>
        <v/>
      </c>
      <c r="AB84" s="9" t="str">
        <f t="shared" si="6"/>
        <v/>
      </c>
    </row>
    <row r="85" spans="1:28">
      <c r="A85" s="12"/>
      <c r="B85" s="12"/>
      <c r="C85" s="12"/>
      <c r="D85" s="9">
        <f t="shared" si="4"/>
        <v>0</v>
      </c>
      <c r="E85" s="12"/>
      <c r="F85" s="12"/>
      <c r="G85" s="12"/>
      <c r="H85" s="12"/>
      <c r="I85" s="12"/>
      <c r="J85" s="12"/>
      <c r="K85" s="12"/>
      <c r="L85" s="12"/>
      <c r="M85" s="12"/>
      <c r="N85" s="12"/>
      <c r="O85" s="12"/>
      <c r="P85" s="12"/>
      <c r="Q85" s="12"/>
      <c r="R85" s="12"/>
      <c r="S85" s="12"/>
      <c r="T85" s="12"/>
      <c r="U85" s="12"/>
      <c r="V85" s="12"/>
      <c r="W85" s="12"/>
      <c r="X85" s="12"/>
      <c r="Y85" s="12"/>
      <c r="Z85" s="12"/>
      <c r="AA85" s="9" t="str">
        <f t="shared" si="5"/>
        <v/>
      </c>
      <c r="AB85" s="9" t="str">
        <f t="shared" si="6"/>
        <v/>
      </c>
    </row>
    <row r="86" spans="1:28">
      <c r="A86" s="12"/>
      <c r="B86" s="12"/>
      <c r="C86" s="12"/>
      <c r="D86" s="9">
        <f t="shared" si="4"/>
        <v>0</v>
      </c>
      <c r="E86" s="12"/>
      <c r="F86" s="12"/>
      <c r="G86" s="12"/>
      <c r="H86" s="12"/>
      <c r="I86" s="12"/>
      <c r="J86" s="12"/>
      <c r="K86" s="12"/>
      <c r="L86" s="12"/>
      <c r="M86" s="12"/>
      <c r="N86" s="12"/>
      <c r="O86" s="12"/>
      <c r="P86" s="12"/>
      <c r="Q86" s="12"/>
      <c r="R86" s="12"/>
      <c r="S86" s="12"/>
      <c r="T86" s="12"/>
      <c r="U86" s="12"/>
      <c r="V86" s="12"/>
      <c r="W86" s="12"/>
      <c r="X86" s="12"/>
      <c r="Y86" s="12"/>
      <c r="Z86" s="12"/>
      <c r="AA86" s="9" t="str">
        <f t="shared" si="5"/>
        <v/>
      </c>
      <c r="AB86" s="9" t="str">
        <f t="shared" si="6"/>
        <v/>
      </c>
    </row>
    <row r="87" spans="1:28">
      <c r="A87" s="12"/>
      <c r="B87" s="12"/>
      <c r="C87" s="12"/>
      <c r="D87" s="9">
        <f t="shared" si="4"/>
        <v>0</v>
      </c>
      <c r="E87" s="12"/>
      <c r="F87" s="12"/>
      <c r="G87" s="12"/>
      <c r="H87" s="12"/>
      <c r="I87" s="12"/>
      <c r="J87" s="12"/>
      <c r="K87" s="12"/>
      <c r="L87" s="12"/>
      <c r="M87" s="12"/>
      <c r="N87" s="12"/>
      <c r="O87" s="12"/>
      <c r="P87" s="12"/>
      <c r="Q87" s="12"/>
      <c r="R87" s="12"/>
      <c r="S87" s="12"/>
      <c r="T87" s="12"/>
      <c r="U87" s="12"/>
      <c r="V87" s="12"/>
      <c r="W87" s="12"/>
      <c r="X87" s="12"/>
      <c r="Y87" s="12"/>
      <c r="Z87" s="12"/>
      <c r="AA87" s="9" t="str">
        <f t="shared" si="5"/>
        <v/>
      </c>
      <c r="AB87" s="9" t="str">
        <f t="shared" si="6"/>
        <v/>
      </c>
    </row>
    <row r="88" spans="1:28">
      <c r="A88" s="12"/>
      <c r="B88" s="12"/>
      <c r="C88" s="12"/>
      <c r="D88" s="9">
        <f t="shared" si="4"/>
        <v>0</v>
      </c>
      <c r="E88" s="12"/>
      <c r="F88" s="12"/>
      <c r="G88" s="12"/>
      <c r="H88" s="12"/>
      <c r="I88" s="12"/>
      <c r="J88" s="12"/>
      <c r="K88" s="12"/>
      <c r="L88" s="12"/>
      <c r="M88" s="12"/>
      <c r="N88" s="12"/>
      <c r="O88" s="12"/>
      <c r="P88" s="12"/>
      <c r="Q88" s="12"/>
      <c r="R88" s="12"/>
      <c r="S88" s="12"/>
      <c r="T88" s="12"/>
      <c r="U88" s="12"/>
      <c r="V88" s="12"/>
      <c r="W88" s="12"/>
      <c r="X88" s="12"/>
      <c r="Y88" s="12"/>
      <c r="Z88" s="12"/>
      <c r="AA88" s="9" t="str">
        <f t="shared" si="5"/>
        <v/>
      </c>
      <c r="AB88" s="9" t="str">
        <f t="shared" si="6"/>
        <v/>
      </c>
    </row>
    <row r="89" spans="1:28">
      <c r="A89" s="12"/>
      <c r="B89" s="12"/>
      <c r="C89" s="12"/>
      <c r="D89" s="9">
        <f t="shared" si="4"/>
        <v>0</v>
      </c>
      <c r="E89" s="12"/>
      <c r="F89" s="12"/>
      <c r="G89" s="12"/>
      <c r="H89" s="12"/>
      <c r="I89" s="12"/>
      <c r="J89" s="12"/>
      <c r="K89" s="12"/>
      <c r="L89" s="12"/>
      <c r="M89" s="12"/>
      <c r="N89" s="12"/>
      <c r="O89" s="12"/>
      <c r="P89" s="12"/>
      <c r="Q89" s="12"/>
      <c r="R89" s="12"/>
      <c r="S89" s="12"/>
      <c r="T89" s="12"/>
      <c r="U89" s="12"/>
      <c r="V89" s="12"/>
      <c r="W89" s="12"/>
      <c r="X89" s="12"/>
      <c r="Y89" s="12"/>
      <c r="Z89" s="12"/>
      <c r="AA89" s="9" t="str">
        <f t="shared" si="5"/>
        <v/>
      </c>
      <c r="AB89" s="9" t="str">
        <f t="shared" si="6"/>
        <v/>
      </c>
    </row>
    <row r="90" spans="1:28">
      <c r="A90" s="12"/>
      <c r="B90" s="12"/>
      <c r="C90" s="12"/>
      <c r="D90" s="9">
        <f t="shared" si="4"/>
        <v>0</v>
      </c>
      <c r="E90" s="12"/>
      <c r="F90" s="12"/>
      <c r="G90" s="12"/>
      <c r="H90" s="12"/>
      <c r="I90" s="12"/>
      <c r="J90" s="12"/>
      <c r="K90" s="12"/>
      <c r="L90" s="12"/>
      <c r="M90" s="12"/>
      <c r="N90" s="12"/>
      <c r="O90" s="12"/>
      <c r="P90" s="12"/>
      <c r="Q90" s="12"/>
      <c r="R90" s="12"/>
      <c r="S90" s="12"/>
      <c r="T90" s="12"/>
      <c r="U90" s="12"/>
      <c r="V90" s="12"/>
      <c r="W90" s="12"/>
      <c r="X90" s="12"/>
      <c r="Y90" s="12"/>
      <c r="Z90" s="12"/>
      <c r="AA90" s="9" t="str">
        <f t="shared" si="5"/>
        <v/>
      </c>
      <c r="AB90" s="9" t="str">
        <f t="shared" si="6"/>
        <v/>
      </c>
    </row>
    <row r="91" spans="1:28">
      <c r="A91" s="12"/>
      <c r="B91" s="12"/>
      <c r="C91" s="12"/>
      <c r="D91" s="9">
        <f t="shared" si="4"/>
        <v>0</v>
      </c>
      <c r="E91" s="12"/>
      <c r="F91" s="12"/>
      <c r="G91" s="12"/>
      <c r="H91" s="12"/>
      <c r="I91" s="12"/>
      <c r="J91" s="12"/>
      <c r="K91" s="12"/>
      <c r="L91" s="12"/>
      <c r="M91" s="12"/>
      <c r="N91" s="12"/>
      <c r="O91" s="12"/>
      <c r="P91" s="12"/>
      <c r="Q91" s="12"/>
      <c r="R91" s="12"/>
      <c r="S91" s="12"/>
      <c r="T91" s="12"/>
      <c r="U91" s="12"/>
      <c r="V91" s="12"/>
      <c r="W91" s="12"/>
      <c r="X91" s="12"/>
      <c r="Y91" s="12"/>
      <c r="Z91" s="12"/>
      <c r="AA91" s="9" t="str">
        <f t="shared" si="5"/>
        <v/>
      </c>
      <c r="AB91" s="9" t="str">
        <f t="shared" si="6"/>
        <v/>
      </c>
    </row>
    <row r="92" spans="1:28">
      <c r="A92" s="12"/>
      <c r="B92" s="12"/>
      <c r="C92" s="12"/>
      <c r="D92" s="9">
        <f t="shared" si="4"/>
        <v>0</v>
      </c>
      <c r="E92" s="12"/>
      <c r="F92" s="12"/>
      <c r="G92" s="12"/>
      <c r="H92" s="12"/>
      <c r="I92" s="12"/>
      <c r="J92" s="12"/>
      <c r="K92" s="12"/>
      <c r="L92" s="12"/>
      <c r="M92" s="12"/>
      <c r="N92" s="12"/>
      <c r="O92" s="12"/>
      <c r="P92" s="12"/>
      <c r="Q92" s="12"/>
      <c r="R92" s="12"/>
      <c r="S92" s="12"/>
      <c r="T92" s="12"/>
      <c r="U92" s="12"/>
      <c r="V92" s="12"/>
      <c r="W92" s="12"/>
      <c r="X92" s="12"/>
      <c r="Y92" s="12"/>
      <c r="Z92" s="12"/>
      <c r="AA92" s="9" t="str">
        <f t="shared" si="5"/>
        <v/>
      </c>
      <c r="AB92" s="9" t="str">
        <f t="shared" si="6"/>
        <v/>
      </c>
    </row>
    <row r="93" spans="1:28">
      <c r="A93" s="12"/>
      <c r="B93" s="12"/>
      <c r="C93" s="12"/>
      <c r="D93" s="9">
        <f t="shared" si="4"/>
        <v>0</v>
      </c>
      <c r="E93" s="12"/>
      <c r="F93" s="12"/>
      <c r="G93" s="12"/>
      <c r="H93" s="12"/>
      <c r="I93" s="12"/>
      <c r="J93" s="12"/>
      <c r="K93" s="12"/>
      <c r="L93" s="12"/>
      <c r="M93" s="12"/>
      <c r="N93" s="12"/>
      <c r="O93" s="12"/>
      <c r="P93" s="12"/>
      <c r="Q93" s="12"/>
      <c r="R93" s="12"/>
      <c r="S93" s="12"/>
      <c r="T93" s="12"/>
      <c r="U93" s="12"/>
      <c r="V93" s="12"/>
      <c r="W93" s="12"/>
      <c r="X93" s="12"/>
      <c r="Y93" s="12"/>
      <c r="Z93" s="12"/>
      <c r="AA93" s="9" t="str">
        <f t="shared" si="5"/>
        <v/>
      </c>
      <c r="AB93" s="9" t="str">
        <f t="shared" si="6"/>
        <v/>
      </c>
    </row>
    <row r="94" spans="1:28">
      <c r="A94" s="12"/>
      <c r="B94" s="12"/>
      <c r="C94" s="12"/>
      <c r="D94" s="9">
        <f t="shared" si="4"/>
        <v>0</v>
      </c>
      <c r="E94" s="12"/>
      <c r="F94" s="12"/>
      <c r="G94" s="12"/>
      <c r="H94" s="12"/>
      <c r="I94" s="12"/>
      <c r="J94" s="12"/>
      <c r="K94" s="12"/>
      <c r="L94" s="12"/>
      <c r="M94" s="12"/>
      <c r="N94" s="12"/>
      <c r="O94" s="12"/>
      <c r="P94" s="12"/>
      <c r="Q94" s="12"/>
      <c r="R94" s="12"/>
      <c r="S94" s="12"/>
      <c r="T94" s="12"/>
      <c r="U94" s="12"/>
      <c r="V94" s="12"/>
      <c r="W94" s="12"/>
      <c r="X94" s="12"/>
      <c r="Y94" s="12"/>
      <c r="Z94" s="12"/>
      <c r="AA94" s="9" t="str">
        <f t="shared" si="5"/>
        <v/>
      </c>
      <c r="AB94" s="9" t="str">
        <f t="shared" si="6"/>
        <v/>
      </c>
    </row>
    <row r="95" spans="1:28">
      <c r="A95" s="12"/>
      <c r="B95" s="12"/>
      <c r="C95" s="12"/>
      <c r="D95" s="9">
        <f t="shared" si="4"/>
        <v>0</v>
      </c>
      <c r="E95" s="12"/>
      <c r="F95" s="12"/>
      <c r="G95" s="12"/>
      <c r="H95" s="12"/>
      <c r="I95" s="12"/>
      <c r="J95" s="12"/>
      <c r="K95" s="12"/>
      <c r="L95" s="12"/>
      <c r="M95" s="12"/>
      <c r="N95" s="12"/>
      <c r="O95" s="12"/>
      <c r="P95" s="12"/>
      <c r="Q95" s="12"/>
      <c r="R95" s="12"/>
      <c r="S95" s="12"/>
      <c r="T95" s="12"/>
      <c r="U95" s="12"/>
      <c r="V95" s="12"/>
      <c r="W95" s="12"/>
      <c r="X95" s="12"/>
      <c r="Y95" s="12"/>
      <c r="Z95" s="12"/>
      <c r="AA95" s="9" t="str">
        <f t="shared" si="5"/>
        <v/>
      </c>
      <c r="AB95" s="9" t="str">
        <f t="shared" si="6"/>
        <v/>
      </c>
    </row>
    <row r="96" spans="1:28">
      <c r="A96" s="12"/>
      <c r="B96" s="12"/>
      <c r="C96" s="12"/>
      <c r="D96" s="9">
        <f t="shared" si="4"/>
        <v>0</v>
      </c>
      <c r="E96" s="12"/>
      <c r="F96" s="12"/>
      <c r="G96" s="12"/>
      <c r="H96" s="12"/>
      <c r="I96" s="12"/>
      <c r="J96" s="12"/>
      <c r="K96" s="12"/>
      <c r="L96" s="12"/>
      <c r="M96" s="12"/>
      <c r="N96" s="12"/>
      <c r="O96" s="12"/>
      <c r="P96" s="12"/>
      <c r="Q96" s="12"/>
      <c r="R96" s="12"/>
      <c r="S96" s="12"/>
      <c r="T96" s="12"/>
      <c r="U96" s="12"/>
      <c r="V96" s="12"/>
      <c r="W96" s="12"/>
      <c r="X96" s="12"/>
      <c r="Y96" s="12"/>
      <c r="Z96" s="12"/>
      <c r="AA96" s="9" t="str">
        <f t="shared" si="5"/>
        <v/>
      </c>
      <c r="AB96" s="9" t="str">
        <f t="shared" si="6"/>
        <v/>
      </c>
    </row>
    <row r="97" spans="1:28">
      <c r="A97" s="12"/>
      <c r="B97" s="12"/>
      <c r="C97" s="12"/>
      <c r="D97" s="9">
        <f t="shared" si="4"/>
        <v>0</v>
      </c>
      <c r="E97" s="12"/>
      <c r="F97" s="12"/>
      <c r="G97" s="12"/>
      <c r="H97" s="12"/>
      <c r="I97" s="12"/>
      <c r="J97" s="12"/>
      <c r="K97" s="12"/>
      <c r="L97" s="12"/>
      <c r="M97" s="12"/>
      <c r="N97" s="12"/>
      <c r="O97" s="12"/>
      <c r="P97" s="12"/>
      <c r="Q97" s="12"/>
      <c r="R97" s="12"/>
      <c r="S97" s="12"/>
      <c r="T97" s="12"/>
      <c r="U97" s="12"/>
      <c r="V97" s="12"/>
      <c r="W97" s="12"/>
      <c r="X97" s="12"/>
      <c r="Y97" s="12"/>
      <c r="Z97" s="12"/>
      <c r="AA97" s="9" t="str">
        <f t="shared" si="5"/>
        <v/>
      </c>
      <c r="AB97" s="9" t="str">
        <f t="shared" si="6"/>
        <v/>
      </c>
    </row>
    <row r="98" spans="1:28">
      <c r="A98" s="12"/>
      <c r="B98" s="12"/>
      <c r="C98" s="12"/>
      <c r="D98" s="9">
        <f t="shared" si="4"/>
        <v>0</v>
      </c>
      <c r="E98" s="12"/>
      <c r="F98" s="12"/>
      <c r="G98" s="12"/>
      <c r="H98" s="12"/>
      <c r="I98" s="12"/>
      <c r="J98" s="12"/>
      <c r="K98" s="12"/>
      <c r="L98" s="12"/>
      <c r="M98" s="12"/>
      <c r="N98" s="12"/>
      <c r="O98" s="12"/>
      <c r="P98" s="12"/>
      <c r="Q98" s="12"/>
      <c r="R98" s="12"/>
      <c r="S98" s="12"/>
      <c r="T98" s="12"/>
      <c r="U98" s="12"/>
      <c r="V98" s="12"/>
      <c r="W98" s="12"/>
      <c r="X98" s="12"/>
      <c r="Y98" s="12"/>
      <c r="Z98" s="12"/>
      <c r="AA98" s="9" t="str">
        <f t="shared" si="5"/>
        <v/>
      </c>
      <c r="AB98" s="9" t="str">
        <f t="shared" si="6"/>
        <v/>
      </c>
    </row>
    <row r="99" spans="1:28">
      <c r="A99" s="12"/>
      <c r="B99" s="12"/>
      <c r="C99" s="12"/>
      <c r="D99" s="9">
        <f t="shared" si="4"/>
        <v>0</v>
      </c>
      <c r="E99" s="12"/>
      <c r="F99" s="12"/>
      <c r="G99" s="12"/>
      <c r="H99" s="12"/>
      <c r="I99" s="12"/>
      <c r="J99" s="12"/>
      <c r="K99" s="12"/>
      <c r="L99" s="12"/>
      <c r="M99" s="12"/>
      <c r="N99" s="12"/>
      <c r="O99" s="12"/>
      <c r="P99" s="12"/>
      <c r="Q99" s="12"/>
      <c r="R99" s="12"/>
      <c r="S99" s="12"/>
      <c r="T99" s="12"/>
      <c r="U99" s="12"/>
      <c r="V99" s="12"/>
      <c r="W99" s="12"/>
      <c r="X99" s="12"/>
      <c r="Y99" s="12"/>
      <c r="Z99" s="12"/>
      <c r="AA99" s="9" t="str">
        <f t="shared" si="5"/>
        <v/>
      </c>
      <c r="AB99" s="9" t="str">
        <f t="shared" si="6"/>
        <v/>
      </c>
    </row>
    <row r="100" spans="1:28">
      <c r="A100" s="12"/>
      <c r="B100" s="12"/>
      <c r="C100" s="12"/>
      <c r="D100" s="9">
        <f t="shared" si="4"/>
        <v>0</v>
      </c>
      <c r="E100" s="12"/>
      <c r="F100" s="12"/>
      <c r="G100" s="12"/>
      <c r="H100" s="12"/>
      <c r="I100" s="12"/>
      <c r="J100" s="12"/>
      <c r="K100" s="12"/>
      <c r="L100" s="12"/>
      <c r="M100" s="12"/>
      <c r="N100" s="12"/>
      <c r="O100" s="12"/>
      <c r="P100" s="12"/>
      <c r="Q100" s="12"/>
      <c r="R100" s="12"/>
      <c r="S100" s="12"/>
      <c r="T100" s="12"/>
      <c r="U100" s="12"/>
      <c r="V100" s="12"/>
      <c r="W100" s="12"/>
      <c r="X100" s="12"/>
      <c r="Y100" s="12"/>
      <c r="Z100" s="12"/>
      <c r="AA100" s="9" t="str">
        <f t="shared" si="5"/>
        <v/>
      </c>
      <c r="AB100" s="9" t="str">
        <f t="shared" si="6"/>
        <v/>
      </c>
    </row>
    <row r="101" spans="1:28">
      <c r="A101" s="12"/>
      <c r="B101" s="12"/>
      <c r="C101" s="12"/>
      <c r="D101" s="9">
        <f t="shared" si="4"/>
        <v>0</v>
      </c>
      <c r="E101" s="12"/>
      <c r="F101" s="12"/>
      <c r="G101" s="12"/>
      <c r="H101" s="12"/>
      <c r="I101" s="12"/>
      <c r="J101" s="12"/>
      <c r="K101" s="12"/>
      <c r="L101" s="12"/>
      <c r="M101" s="12"/>
      <c r="N101" s="12"/>
      <c r="O101" s="12"/>
      <c r="P101" s="12"/>
      <c r="Q101" s="12"/>
      <c r="R101" s="12"/>
      <c r="S101" s="12"/>
      <c r="T101" s="12"/>
      <c r="U101" s="12"/>
      <c r="V101" s="12"/>
      <c r="W101" s="12"/>
      <c r="X101" s="12"/>
      <c r="Y101" s="12"/>
      <c r="Z101" s="12"/>
      <c r="AA101" s="9" t="str">
        <f t="shared" si="5"/>
        <v/>
      </c>
      <c r="AB101" s="9" t="str">
        <f t="shared" si="6"/>
        <v/>
      </c>
    </row>
    <row r="102" spans="1:28">
      <c r="A102" s="12"/>
      <c r="B102" s="12"/>
      <c r="C102" s="12"/>
      <c r="D102" s="9">
        <f t="shared" si="4"/>
        <v>0</v>
      </c>
      <c r="E102" s="12"/>
      <c r="F102" s="12"/>
      <c r="G102" s="12"/>
      <c r="H102" s="12"/>
      <c r="I102" s="12"/>
      <c r="J102" s="12"/>
      <c r="K102" s="12"/>
      <c r="L102" s="12"/>
      <c r="M102" s="12"/>
      <c r="N102" s="12"/>
      <c r="O102" s="12"/>
      <c r="P102" s="12"/>
      <c r="Q102" s="12"/>
      <c r="R102" s="12"/>
      <c r="S102" s="12"/>
      <c r="T102" s="12"/>
      <c r="U102" s="12"/>
      <c r="V102" s="12"/>
      <c r="W102" s="12"/>
      <c r="X102" s="12"/>
      <c r="Y102" s="12"/>
      <c r="Z102" s="12"/>
      <c r="AA102" s="9" t="str">
        <f t="shared" si="5"/>
        <v/>
      </c>
      <c r="AB102" s="9" t="str">
        <f t="shared" si="6"/>
        <v/>
      </c>
    </row>
    <row r="103" spans="1:28">
      <c r="A103" s="12"/>
      <c r="B103" s="12"/>
      <c r="C103" s="12"/>
      <c r="D103" s="9">
        <f t="shared" si="4"/>
        <v>0</v>
      </c>
      <c r="E103" s="12"/>
      <c r="F103" s="12"/>
      <c r="G103" s="12"/>
      <c r="H103" s="12"/>
      <c r="I103" s="12"/>
      <c r="J103" s="12"/>
      <c r="K103" s="12"/>
      <c r="L103" s="12"/>
      <c r="M103" s="12"/>
      <c r="N103" s="12"/>
      <c r="O103" s="12"/>
      <c r="P103" s="12"/>
      <c r="Q103" s="12"/>
      <c r="R103" s="12"/>
      <c r="S103" s="12"/>
      <c r="T103" s="12"/>
      <c r="U103" s="12"/>
      <c r="V103" s="12"/>
      <c r="W103" s="12"/>
      <c r="X103" s="12"/>
      <c r="Y103" s="12"/>
      <c r="Z103" s="12"/>
      <c r="AA103" s="9" t="str">
        <f t="shared" si="5"/>
        <v/>
      </c>
      <c r="AB103" s="9" t="str">
        <f t="shared" si="6"/>
        <v/>
      </c>
    </row>
    <row r="104" spans="1:28">
      <c r="A104" s="12"/>
      <c r="B104" s="12"/>
      <c r="C104" s="12"/>
      <c r="D104" s="9">
        <f t="shared" si="4"/>
        <v>0</v>
      </c>
      <c r="E104" s="12"/>
      <c r="F104" s="12"/>
      <c r="G104" s="12"/>
      <c r="H104" s="12"/>
      <c r="I104" s="12"/>
      <c r="J104" s="12"/>
      <c r="K104" s="12"/>
      <c r="L104" s="12"/>
      <c r="M104" s="12"/>
      <c r="N104" s="12"/>
      <c r="O104" s="12"/>
      <c r="P104" s="12"/>
      <c r="Q104" s="12"/>
      <c r="R104" s="12"/>
      <c r="S104" s="12"/>
      <c r="T104" s="12"/>
      <c r="U104" s="12"/>
      <c r="V104" s="12"/>
      <c r="W104" s="12"/>
      <c r="X104" s="12"/>
      <c r="Y104" s="12"/>
      <c r="Z104" s="12"/>
      <c r="AA104" s="9" t="str">
        <f t="shared" si="5"/>
        <v/>
      </c>
      <c r="AB104" s="9" t="str">
        <f t="shared" si="6"/>
        <v/>
      </c>
    </row>
    <row r="105" spans="1:28">
      <c r="A105" s="12"/>
      <c r="B105" s="12"/>
      <c r="C105" s="12"/>
      <c r="D105" s="9">
        <f t="shared" si="4"/>
        <v>0</v>
      </c>
      <c r="E105" s="12"/>
      <c r="F105" s="12"/>
      <c r="G105" s="12"/>
      <c r="H105" s="12"/>
      <c r="I105" s="12"/>
      <c r="J105" s="12"/>
      <c r="K105" s="12"/>
      <c r="L105" s="12"/>
      <c r="M105" s="12"/>
      <c r="N105" s="12"/>
      <c r="O105" s="12"/>
      <c r="P105" s="12"/>
      <c r="Q105" s="12"/>
      <c r="R105" s="12"/>
      <c r="S105" s="12"/>
      <c r="T105" s="12"/>
      <c r="U105" s="12"/>
      <c r="V105" s="12"/>
      <c r="W105" s="12"/>
      <c r="X105" s="12"/>
      <c r="Y105" s="12"/>
      <c r="Z105" s="12"/>
      <c r="AA105" s="9" t="str">
        <f t="shared" si="5"/>
        <v/>
      </c>
      <c r="AB105" s="9" t="str">
        <f t="shared" si="6"/>
        <v/>
      </c>
    </row>
    <row r="106" spans="1:28">
      <c r="A106" s="12"/>
      <c r="B106" s="12"/>
      <c r="C106" s="12"/>
      <c r="D106" s="9">
        <f t="shared" si="4"/>
        <v>0</v>
      </c>
      <c r="E106" s="12"/>
      <c r="F106" s="12"/>
      <c r="G106" s="12"/>
      <c r="H106" s="12"/>
      <c r="I106" s="12"/>
      <c r="J106" s="12"/>
      <c r="K106" s="12"/>
      <c r="L106" s="12"/>
      <c r="M106" s="12"/>
      <c r="N106" s="12"/>
      <c r="O106" s="12"/>
      <c r="P106" s="12"/>
      <c r="Q106" s="12"/>
      <c r="R106" s="12"/>
      <c r="S106" s="12"/>
      <c r="T106" s="12"/>
      <c r="U106" s="12"/>
      <c r="V106" s="12"/>
      <c r="W106" s="12"/>
      <c r="X106" s="12"/>
      <c r="Y106" s="12"/>
      <c r="Z106" s="12"/>
      <c r="AA106" s="9" t="str">
        <f t="shared" si="5"/>
        <v/>
      </c>
      <c r="AB106" s="9" t="str">
        <f t="shared" si="6"/>
        <v/>
      </c>
    </row>
    <row r="107" spans="1:28">
      <c r="A107" s="12"/>
      <c r="B107" s="12"/>
      <c r="C107" s="12"/>
      <c r="D107" s="9">
        <f t="shared" si="4"/>
        <v>0</v>
      </c>
      <c r="E107" s="12"/>
      <c r="F107" s="12"/>
      <c r="G107" s="12"/>
      <c r="H107" s="12"/>
      <c r="I107" s="12"/>
      <c r="J107" s="12"/>
      <c r="K107" s="12"/>
      <c r="L107" s="12"/>
      <c r="M107" s="12"/>
      <c r="N107" s="12"/>
      <c r="O107" s="12"/>
      <c r="P107" s="12"/>
      <c r="Q107" s="12"/>
      <c r="R107" s="12"/>
      <c r="S107" s="12"/>
      <c r="T107" s="12"/>
      <c r="U107" s="12"/>
      <c r="V107" s="12"/>
      <c r="W107" s="12"/>
      <c r="X107" s="12"/>
      <c r="Y107" s="12"/>
      <c r="Z107" s="12"/>
      <c r="AA107" s="9" t="str">
        <f t="shared" si="5"/>
        <v/>
      </c>
      <c r="AB107" s="9" t="str">
        <f t="shared" si="6"/>
        <v/>
      </c>
    </row>
    <row r="108" spans="1:28">
      <c r="A108" s="12"/>
      <c r="B108" s="12"/>
      <c r="C108" s="12"/>
      <c r="D108" s="9">
        <f t="shared" si="4"/>
        <v>0</v>
      </c>
      <c r="E108" s="12"/>
      <c r="F108" s="12"/>
      <c r="G108" s="12"/>
      <c r="H108" s="12"/>
      <c r="I108" s="12"/>
      <c r="J108" s="12"/>
      <c r="K108" s="12"/>
      <c r="L108" s="12"/>
      <c r="M108" s="12"/>
      <c r="N108" s="12"/>
      <c r="O108" s="12"/>
      <c r="P108" s="12"/>
      <c r="Q108" s="12"/>
      <c r="R108" s="12"/>
      <c r="S108" s="12"/>
      <c r="T108" s="12"/>
      <c r="U108" s="12"/>
      <c r="V108" s="12"/>
      <c r="W108" s="12"/>
      <c r="X108" s="12"/>
      <c r="Y108" s="12"/>
      <c r="Z108" s="12"/>
      <c r="AA108" s="9" t="str">
        <f t="shared" si="5"/>
        <v/>
      </c>
      <c r="AB108" s="9" t="str">
        <f t="shared" si="6"/>
        <v/>
      </c>
    </row>
    <row r="109" spans="1:28">
      <c r="A109" s="12"/>
      <c r="B109" s="12"/>
      <c r="C109" s="12"/>
      <c r="D109" s="9">
        <f t="shared" si="4"/>
        <v>0</v>
      </c>
      <c r="E109" s="12"/>
      <c r="F109" s="12"/>
      <c r="G109" s="12"/>
      <c r="H109" s="12"/>
      <c r="I109" s="12"/>
      <c r="J109" s="12"/>
      <c r="K109" s="12"/>
      <c r="L109" s="12"/>
      <c r="M109" s="12"/>
      <c r="N109" s="12"/>
      <c r="O109" s="12"/>
      <c r="P109" s="12"/>
      <c r="Q109" s="12"/>
      <c r="R109" s="12"/>
      <c r="S109" s="12"/>
      <c r="T109" s="12"/>
      <c r="U109" s="12"/>
      <c r="V109" s="12"/>
      <c r="W109" s="12"/>
      <c r="X109" s="12"/>
      <c r="Y109" s="12"/>
      <c r="Z109" s="12"/>
      <c r="AA109" s="9" t="str">
        <f t="shared" si="5"/>
        <v/>
      </c>
      <c r="AB109" s="9" t="str">
        <f t="shared" si="6"/>
        <v/>
      </c>
    </row>
    <row r="110" spans="1:28">
      <c r="A110" s="12"/>
      <c r="B110" s="12"/>
      <c r="C110" s="12"/>
      <c r="D110" s="9">
        <f t="shared" si="4"/>
        <v>0</v>
      </c>
      <c r="E110" s="12"/>
      <c r="F110" s="12"/>
      <c r="G110" s="12"/>
      <c r="H110" s="12"/>
      <c r="I110" s="12"/>
      <c r="J110" s="12"/>
      <c r="K110" s="12"/>
      <c r="L110" s="12"/>
      <c r="M110" s="12"/>
      <c r="N110" s="12"/>
      <c r="O110" s="12"/>
      <c r="P110" s="12"/>
      <c r="Q110" s="12"/>
      <c r="R110" s="12"/>
      <c r="S110" s="12"/>
      <c r="T110" s="12"/>
      <c r="U110" s="12"/>
      <c r="V110" s="12"/>
      <c r="W110" s="12"/>
      <c r="X110" s="12"/>
      <c r="Y110" s="12"/>
      <c r="Z110" s="12"/>
      <c r="AA110" s="9" t="str">
        <f t="shared" si="5"/>
        <v/>
      </c>
      <c r="AB110" s="9" t="str">
        <f t="shared" si="6"/>
        <v/>
      </c>
    </row>
    <row r="111" spans="1:28">
      <c r="A111" s="12"/>
      <c r="B111" s="12"/>
      <c r="C111" s="12"/>
      <c r="D111" s="9">
        <f t="shared" si="4"/>
        <v>0</v>
      </c>
      <c r="E111" s="12"/>
      <c r="F111" s="12"/>
      <c r="G111" s="12"/>
      <c r="H111" s="12"/>
      <c r="I111" s="12"/>
      <c r="J111" s="12"/>
      <c r="K111" s="12"/>
      <c r="L111" s="12"/>
      <c r="M111" s="12"/>
      <c r="N111" s="12"/>
      <c r="O111" s="12"/>
      <c r="P111" s="12"/>
      <c r="Q111" s="12"/>
      <c r="R111" s="12"/>
      <c r="S111" s="12"/>
      <c r="T111" s="12"/>
      <c r="U111" s="12"/>
      <c r="V111" s="12"/>
      <c r="W111" s="12"/>
      <c r="X111" s="12"/>
      <c r="Y111" s="12"/>
      <c r="Z111" s="12"/>
      <c r="AA111" s="9" t="str">
        <f t="shared" si="5"/>
        <v/>
      </c>
      <c r="AB111" s="9" t="str">
        <f t="shared" si="6"/>
        <v/>
      </c>
    </row>
    <row r="112" spans="1:28">
      <c r="A112" s="12"/>
      <c r="B112" s="12"/>
      <c r="C112" s="12"/>
      <c r="D112" s="9">
        <f t="shared" si="4"/>
        <v>0</v>
      </c>
      <c r="E112" s="12"/>
      <c r="F112" s="12"/>
      <c r="G112" s="12"/>
      <c r="H112" s="12"/>
      <c r="I112" s="12"/>
      <c r="J112" s="12"/>
      <c r="K112" s="12"/>
      <c r="L112" s="12"/>
      <c r="M112" s="12"/>
      <c r="N112" s="12"/>
      <c r="O112" s="12"/>
      <c r="P112" s="12"/>
      <c r="Q112" s="12"/>
      <c r="R112" s="12"/>
      <c r="S112" s="12"/>
      <c r="T112" s="12"/>
      <c r="U112" s="12"/>
      <c r="V112" s="12"/>
      <c r="W112" s="12"/>
      <c r="X112" s="12"/>
      <c r="Y112" s="12"/>
      <c r="Z112" s="12"/>
      <c r="AA112" s="9" t="str">
        <f t="shared" si="5"/>
        <v/>
      </c>
      <c r="AB112" s="9" t="str">
        <f t="shared" si="6"/>
        <v/>
      </c>
    </row>
    <row r="113" spans="1:28">
      <c r="A113" s="12"/>
      <c r="B113" s="12"/>
      <c r="C113" s="12"/>
      <c r="D113" s="9">
        <f t="shared" si="4"/>
        <v>0</v>
      </c>
      <c r="E113" s="12"/>
      <c r="F113" s="12"/>
      <c r="G113" s="12"/>
      <c r="H113" s="12"/>
      <c r="I113" s="12"/>
      <c r="J113" s="12"/>
      <c r="K113" s="12"/>
      <c r="L113" s="12"/>
      <c r="M113" s="12"/>
      <c r="N113" s="12"/>
      <c r="O113" s="12"/>
      <c r="P113" s="12"/>
      <c r="Q113" s="12"/>
      <c r="R113" s="12"/>
      <c r="S113" s="12"/>
      <c r="T113" s="12"/>
      <c r="U113" s="12"/>
      <c r="V113" s="12"/>
      <c r="W113" s="12"/>
      <c r="X113" s="12"/>
      <c r="Y113" s="12"/>
      <c r="Z113" s="12"/>
      <c r="AA113" s="9" t="str">
        <f t="shared" si="5"/>
        <v/>
      </c>
      <c r="AB113" s="9" t="str">
        <f t="shared" si="6"/>
        <v/>
      </c>
    </row>
    <row r="114" spans="1:28">
      <c r="A114" s="12"/>
      <c r="B114" s="12"/>
      <c r="C114" s="12"/>
      <c r="D114" s="9">
        <f t="shared" si="4"/>
        <v>0</v>
      </c>
      <c r="E114" s="12"/>
      <c r="F114" s="12"/>
      <c r="G114" s="12"/>
      <c r="H114" s="12"/>
      <c r="I114" s="12"/>
      <c r="J114" s="12"/>
      <c r="K114" s="12"/>
      <c r="L114" s="12"/>
      <c r="M114" s="12"/>
      <c r="N114" s="12"/>
      <c r="O114" s="12"/>
      <c r="P114" s="12"/>
      <c r="Q114" s="12"/>
      <c r="R114" s="12"/>
      <c r="S114" s="12"/>
      <c r="T114" s="12"/>
      <c r="U114" s="12"/>
      <c r="V114" s="12"/>
      <c r="W114" s="12"/>
      <c r="X114" s="12"/>
      <c r="Y114" s="12"/>
      <c r="Z114" s="12"/>
      <c r="AA114" s="9" t="str">
        <f t="shared" si="5"/>
        <v/>
      </c>
      <c r="AB114" s="9" t="str">
        <f t="shared" si="6"/>
        <v/>
      </c>
    </row>
    <row r="115" spans="1:28">
      <c r="A115" s="12"/>
      <c r="B115" s="12"/>
      <c r="C115" s="12"/>
      <c r="D115" s="9">
        <f t="shared" si="4"/>
        <v>0</v>
      </c>
      <c r="E115" s="12"/>
      <c r="F115" s="12"/>
      <c r="G115" s="12"/>
      <c r="H115" s="12"/>
      <c r="I115" s="12"/>
      <c r="J115" s="12"/>
      <c r="K115" s="12"/>
      <c r="L115" s="12"/>
      <c r="M115" s="12"/>
      <c r="N115" s="12"/>
      <c r="O115" s="12"/>
      <c r="P115" s="12"/>
      <c r="Q115" s="12"/>
      <c r="R115" s="12"/>
      <c r="S115" s="12"/>
      <c r="T115" s="12"/>
      <c r="U115" s="12"/>
      <c r="V115" s="12"/>
      <c r="W115" s="12"/>
      <c r="X115" s="12"/>
      <c r="Y115" s="12"/>
      <c r="Z115" s="12"/>
      <c r="AA115" s="9" t="str">
        <f t="shared" si="5"/>
        <v/>
      </c>
      <c r="AB115" s="9" t="str">
        <f t="shared" si="6"/>
        <v/>
      </c>
    </row>
    <row r="116" spans="1:28">
      <c r="A116" s="12"/>
      <c r="B116" s="12"/>
      <c r="C116" s="12"/>
      <c r="D116" s="9">
        <f t="shared" si="4"/>
        <v>0</v>
      </c>
      <c r="E116" s="12"/>
      <c r="F116" s="12"/>
      <c r="G116" s="12"/>
      <c r="H116" s="12"/>
      <c r="I116" s="12"/>
      <c r="J116" s="12"/>
      <c r="K116" s="12"/>
      <c r="L116" s="12"/>
      <c r="M116" s="12"/>
      <c r="N116" s="12"/>
      <c r="O116" s="12"/>
      <c r="P116" s="12"/>
      <c r="Q116" s="12"/>
      <c r="R116" s="12"/>
      <c r="S116" s="12"/>
      <c r="T116" s="12"/>
      <c r="U116" s="12"/>
      <c r="V116" s="12"/>
      <c r="W116" s="12"/>
      <c r="X116" s="12"/>
      <c r="Y116" s="12"/>
      <c r="Z116" s="12"/>
      <c r="AA116" s="9" t="str">
        <f t="shared" si="5"/>
        <v/>
      </c>
      <c r="AB116" s="9" t="str">
        <f t="shared" si="6"/>
        <v/>
      </c>
    </row>
    <row r="117" spans="1:28">
      <c r="A117" s="12"/>
      <c r="B117" s="12"/>
      <c r="C117" s="12"/>
      <c r="D117" s="9">
        <f t="shared" si="4"/>
        <v>0</v>
      </c>
      <c r="E117" s="12"/>
      <c r="F117" s="12"/>
      <c r="G117" s="12"/>
      <c r="H117" s="12"/>
      <c r="I117" s="12"/>
      <c r="J117" s="12"/>
      <c r="K117" s="12"/>
      <c r="L117" s="12"/>
      <c r="M117" s="12"/>
      <c r="N117" s="12"/>
      <c r="O117" s="12"/>
      <c r="P117" s="12"/>
      <c r="Q117" s="12"/>
      <c r="R117" s="12"/>
      <c r="S117" s="12"/>
      <c r="T117" s="12"/>
      <c r="U117" s="12"/>
      <c r="V117" s="12"/>
      <c r="W117" s="12"/>
      <c r="X117" s="12"/>
      <c r="Y117" s="12"/>
      <c r="Z117" s="12"/>
      <c r="AA117" s="9" t="str">
        <f t="shared" si="5"/>
        <v/>
      </c>
      <c r="AB117" s="9" t="str">
        <f t="shared" si="6"/>
        <v/>
      </c>
    </row>
    <row r="118" spans="1:28">
      <c r="A118" s="12"/>
      <c r="B118" s="12"/>
      <c r="C118" s="12"/>
      <c r="D118" s="9">
        <f t="shared" si="4"/>
        <v>0</v>
      </c>
      <c r="E118" s="12"/>
      <c r="F118" s="12"/>
      <c r="G118" s="12"/>
      <c r="H118" s="12"/>
      <c r="I118" s="12"/>
      <c r="J118" s="12"/>
      <c r="K118" s="12"/>
      <c r="L118" s="12"/>
      <c r="M118" s="12"/>
      <c r="N118" s="12"/>
      <c r="O118" s="12"/>
      <c r="P118" s="12"/>
      <c r="Q118" s="12"/>
      <c r="R118" s="12"/>
      <c r="S118" s="12"/>
      <c r="T118" s="12"/>
      <c r="U118" s="12"/>
      <c r="V118" s="12"/>
      <c r="W118" s="12"/>
      <c r="X118" s="12"/>
      <c r="Y118" s="12"/>
      <c r="Z118" s="12"/>
      <c r="AA118" s="9" t="str">
        <f t="shared" si="5"/>
        <v/>
      </c>
      <c r="AB118" s="9" t="str">
        <f t="shared" si="6"/>
        <v/>
      </c>
    </row>
    <row r="119" spans="1:28">
      <c r="A119" s="12"/>
      <c r="B119" s="12"/>
      <c r="C119" s="12"/>
      <c r="D119" s="9">
        <f t="shared" si="4"/>
        <v>0</v>
      </c>
      <c r="E119" s="12"/>
      <c r="F119" s="12"/>
      <c r="G119" s="12"/>
      <c r="H119" s="12"/>
      <c r="I119" s="12"/>
      <c r="J119" s="12"/>
      <c r="K119" s="12"/>
      <c r="L119" s="12"/>
      <c r="M119" s="12"/>
      <c r="N119" s="12"/>
      <c r="O119" s="12"/>
      <c r="P119" s="12"/>
      <c r="Q119" s="12"/>
      <c r="R119" s="12"/>
      <c r="S119" s="12"/>
      <c r="T119" s="12"/>
      <c r="U119" s="12"/>
      <c r="V119" s="12"/>
      <c r="W119" s="12"/>
      <c r="X119" s="12"/>
      <c r="Y119" s="12"/>
      <c r="Z119" s="12"/>
      <c r="AA119" s="9" t="str">
        <f t="shared" si="5"/>
        <v/>
      </c>
      <c r="AB119" s="9" t="str">
        <f t="shared" si="6"/>
        <v/>
      </c>
    </row>
    <row r="120" spans="1:28">
      <c r="A120" s="12"/>
      <c r="B120" s="12"/>
      <c r="C120" s="12"/>
      <c r="D120" s="9">
        <f t="shared" si="4"/>
        <v>0</v>
      </c>
      <c r="E120" s="12"/>
      <c r="F120" s="12"/>
      <c r="G120" s="12"/>
      <c r="H120" s="12"/>
      <c r="I120" s="12"/>
      <c r="J120" s="12"/>
      <c r="K120" s="12"/>
      <c r="L120" s="12"/>
      <c r="M120" s="12"/>
      <c r="N120" s="12"/>
      <c r="O120" s="12"/>
      <c r="P120" s="12"/>
      <c r="Q120" s="12"/>
      <c r="R120" s="12"/>
      <c r="S120" s="12"/>
      <c r="T120" s="12"/>
      <c r="U120" s="12"/>
      <c r="V120" s="12"/>
      <c r="W120" s="12"/>
      <c r="X120" s="12"/>
      <c r="Y120" s="12"/>
      <c r="Z120" s="12"/>
      <c r="AA120" s="9" t="str">
        <f t="shared" si="5"/>
        <v/>
      </c>
      <c r="AB120" s="9" t="str">
        <f t="shared" si="6"/>
        <v/>
      </c>
    </row>
    <row r="121" spans="1:28">
      <c r="A121" s="12"/>
      <c r="B121" s="12"/>
      <c r="C121" s="12"/>
      <c r="D121" s="9">
        <f t="shared" si="4"/>
        <v>0</v>
      </c>
      <c r="E121" s="12"/>
      <c r="F121" s="12"/>
      <c r="G121" s="12"/>
      <c r="H121" s="12"/>
      <c r="I121" s="12"/>
      <c r="J121" s="12"/>
      <c r="K121" s="12"/>
      <c r="L121" s="12"/>
      <c r="M121" s="12"/>
      <c r="N121" s="12"/>
      <c r="O121" s="12"/>
      <c r="P121" s="12"/>
      <c r="Q121" s="12"/>
      <c r="R121" s="12"/>
      <c r="S121" s="12"/>
      <c r="T121" s="12"/>
      <c r="U121" s="12"/>
      <c r="V121" s="12"/>
      <c r="W121" s="12"/>
      <c r="X121" s="12"/>
      <c r="Y121" s="12"/>
      <c r="Z121" s="12"/>
      <c r="AA121" s="9" t="str">
        <f t="shared" si="5"/>
        <v/>
      </c>
      <c r="AB121" s="9" t="str">
        <f t="shared" si="6"/>
        <v/>
      </c>
    </row>
    <row r="122" spans="1:28">
      <c r="A122" s="12"/>
      <c r="B122" s="12"/>
      <c r="C122" s="12"/>
      <c r="D122" s="9">
        <f t="shared" si="4"/>
        <v>0</v>
      </c>
      <c r="E122" s="12"/>
      <c r="F122" s="12"/>
      <c r="G122" s="12"/>
      <c r="H122" s="12"/>
      <c r="I122" s="12"/>
      <c r="J122" s="12"/>
      <c r="K122" s="12"/>
      <c r="L122" s="12"/>
      <c r="M122" s="12"/>
      <c r="N122" s="12"/>
      <c r="O122" s="12"/>
      <c r="P122" s="12"/>
      <c r="Q122" s="12"/>
      <c r="R122" s="12"/>
      <c r="S122" s="12"/>
      <c r="T122" s="12"/>
      <c r="U122" s="12"/>
      <c r="V122" s="12"/>
      <c r="W122" s="12"/>
      <c r="X122" s="12"/>
      <c r="Y122" s="12"/>
      <c r="Z122" s="12"/>
      <c r="AA122" s="9" t="str">
        <f t="shared" si="5"/>
        <v/>
      </c>
      <c r="AB122" s="9" t="str">
        <f t="shared" si="6"/>
        <v/>
      </c>
    </row>
    <row r="123" spans="1:28">
      <c r="A123" s="12"/>
      <c r="B123" s="12"/>
      <c r="C123" s="12"/>
      <c r="D123" s="9">
        <f t="shared" si="4"/>
        <v>0</v>
      </c>
      <c r="E123" s="12"/>
      <c r="F123" s="12"/>
      <c r="G123" s="12"/>
      <c r="H123" s="12"/>
      <c r="I123" s="12"/>
      <c r="J123" s="12"/>
      <c r="K123" s="12"/>
      <c r="L123" s="12"/>
      <c r="M123" s="12"/>
      <c r="N123" s="12"/>
      <c r="O123" s="12"/>
      <c r="P123" s="12"/>
      <c r="Q123" s="12"/>
      <c r="R123" s="12"/>
      <c r="S123" s="12"/>
      <c r="T123" s="12"/>
      <c r="U123" s="12"/>
      <c r="V123" s="12"/>
      <c r="W123" s="12"/>
      <c r="X123" s="12"/>
      <c r="Y123" s="12"/>
      <c r="Z123" s="12"/>
      <c r="AA123" s="9" t="str">
        <f t="shared" si="5"/>
        <v/>
      </c>
      <c r="AB123" s="9" t="str">
        <f t="shared" si="6"/>
        <v/>
      </c>
    </row>
    <row r="124" spans="1:28">
      <c r="A124" s="12"/>
      <c r="B124" s="12"/>
      <c r="C124" s="12"/>
      <c r="D124" s="9">
        <f t="shared" si="4"/>
        <v>0</v>
      </c>
      <c r="E124" s="12"/>
      <c r="F124" s="12"/>
      <c r="G124" s="12"/>
      <c r="H124" s="12"/>
      <c r="I124" s="12"/>
      <c r="J124" s="12"/>
      <c r="K124" s="12"/>
      <c r="L124" s="12"/>
      <c r="M124" s="12"/>
      <c r="N124" s="12"/>
      <c r="O124" s="12"/>
      <c r="P124" s="12"/>
      <c r="Q124" s="12"/>
      <c r="R124" s="12"/>
      <c r="S124" s="12"/>
      <c r="T124" s="12"/>
      <c r="U124" s="12"/>
      <c r="V124" s="12"/>
      <c r="W124" s="12"/>
      <c r="X124" s="12"/>
      <c r="Y124" s="12"/>
      <c r="Z124" s="12"/>
      <c r="AA124" s="9" t="str">
        <f t="shared" si="5"/>
        <v/>
      </c>
      <c r="AB124" s="9" t="str">
        <f t="shared" si="6"/>
        <v/>
      </c>
    </row>
    <row r="125" spans="1:28">
      <c r="A125" s="12"/>
      <c r="B125" s="12"/>
      <c r="C125" s="12"/>
      <c r="D125" s="9">
        <f t="shared" si="4"/>
        <v>0</v>
      </c>
      <c r="E125" s="12"/>
      <c r="F125" s="12"/>
      <c r="G125" s="12"/>
      <c r="H125" s="12"/>
      <c r="I125" s="12"/>
      <c r="J125" s="12"/>
      <c r="K125" s="12"/>
      <c r="L125" s="12"/>
      <c r="M125" s="12"/>
      <c r="N125" s="12"/>
      <c r="O125" s="12"/>
      <c r="P125" s="12"/>
      <c r="Q125" s="12"/>
      <c r="R125" s="12"/>
      <c r="S125" s="12"/>
      <c r="T125" s="12"/>
      <c r="U125" s="12"/>
      <c r="V125" s="12"/>
      <c r="W125" s="12"/>
      <c r="X125" s="12"/>
      <c r="Y125" s="12"/>
      <c r="Z125" s="12"/>
      <c r="AA125" s="9" t="str">
        <f t="shared" si="5"/>
        <v/>
      </c>
      <c r="AB125" s="9" t="str">
        <f t="shared" si="6"/>
        <v/>
      </c>
    </row>
    <row r="126" spans="1:28">
      <c r="A126" s="12"/>
      <c r="B126" s="12"/>
      <c r="C126" s="12"/>
      <c r="D126" s="9">
        <f t="shared" si="4"/>
        <v>0</v>
      </c>
      <c r="E126" s="12"/>
      <c r="F126" s="12"/>
      <c r="G126" s="12"/>
      <c r="H126" s="12"/>
      <c r="I126" s="12"/>
      <c r="J126" s="12"/>
      <c r="K126" s="12"/>
      <c r="L126" s="12"/>
      <c r="M126" s="12"/>
      <c r="N126" s="12"/>
      <c r="O126" s="12"/>
      <c r="P126" s="12"/>
      <c r="Q126" s="12"/>
      <c r="R126" s="12"/>
      <c r="S126" s="12"/>
      <c r="T126" s="12"/>
      <c r="U126" s="12"/>
      <c r="V126" s="12"/>
      <c r="W126" s="12"/>
      <c r="X126" s="12"/>
      <c r="Y126" s="12"/>
      <c r="Z126" s="12"/>
      <c r="AA126" s="9" t="str">
        <f t="shared" si="5"/>
        <v/>
      </c>
      <c r="AB126" s="9" t="str">
        <f t="shared" si="6"/>
        <v/>
      </c>
    </row>
    <row r="127" spans="1:28">
      <c r="A127" s="12"/>
      <c r="B127" s="12"/>
      <c r="C127" s="12"/>
      <c r="D127" s="9">
        <f t="shared" si="4"/>
        <v>0</v>
      </c>
      <c r="E127" s="12"/>
      <c r="F127" s="12"/>
      <c r="G127" s="12"/>
      <c r="H127" s="12"/>
      <c r="I127" s="12"/>
      <c r="J127" s="12"/>
      <c r="K127" s="12"/>
      <c r="L127" s="12"/>
      <c r="M127" s="12"/>
      <c r="N127" s="12"/>
      <c r="O127" s="12"/>
      <c r="P127" s="12"/>
      <c r="Q127" s="12"/>
      <c r="R127" s="12"/>
      <c r="S127" s="12"/>
      <c r="T127" s="12"/>
      <c r="U127" s="12"/>
      <c r="V127" s="12"/>
      <c r="W127" s="12"/>
      <c r="X127" s="12"/>
      <c r="Y127" s="12"/>
      <c r="Z127" s="12"/>
      <c r="AA127" s="9" t="str">
        <f t="shared" si="5"/>
        <v/>
      </c>
      <c r="AB127" s="9" t="str">
        <f t="shared" si="6"/>
        <v/>
      </c>
    </row>
    <row r="128" spans="1:28">
      <c r="A128" s="12"/>
      <c r="B128" s="12"/>
      <c r="C128" s="12"/>
      <c r="D128" s="9">
        <f t="shared" si="4"/>
        <v>0</v>
      </c>
      <c r="E128" s="12"/>
      <c r="F128" s="12"/>
      <c r="G128" s="12"/>
      <c r="H128" s="12"/>
      <c r="I128" s="12"/>
      <c r="J128" s="12"/>
      <c r="K128" s="12"/>
      <c r="L128" s="12"/>
      <c r="M128" s="12"/>
      <c r="N128" s="12"/>
      <c r="O128" s="12"/>
      <c r="P128" s="12"/>
      <c r="Q128" s="12"/>
      <c r="R128" s="12"/>
      <c r="S128" s="12"/>
      <c r="T128" s="12"/>
      <c r="U128" s="12"/>
      <c r="V128" s="12"/>
      <c r="W128" s="12"/>
      <c r="X128" s="12"/>
      <c r="Y128" s="12"/>
      <c r="Z128" s="12"/>
      <c r="AA128" s="9" t="str">
        <f t="shared" si="5"/>
        <v/>
      </c>
      <c r="AB128" s="9" t="str">
        <f t="shared" si="6"/>
        <v/>
      </c>
    </row>
    <row r="129" spans="1:28">
      <c r="A129" s="12"/>
      <c r="B129" s="12"/>
      <c r="C129" s="12"/>
      <c r="D129" s="9">
        <f t="shared" si="4"/>
        <v>0</v>
      </c>
      <c r="E129" s="12"/>
      <c r="F129" s="12"/>
      <c r="G129" s="12"/>
      <c r="H129" s="12"/>
      <c r="I129" s="12"/>
      <c r="J129" s="12"/>
      <c r="K129" s="12"/>
      <c r="L129" s="12"/>
      <c r="M129" s="12"/>
      <c r="N129" s="12"/>
      <c r="O129" s="12"/>
      <c r="P129" s="12"/>
      <c r="Q129" s="12"/>
      <c r="R129" s="12"/>
      <c r="S129" s="12"/>
      <c r="T129" s="12"/>
      <c r="U129" s="12"/>
      <c r="V129" s="12"/>
      <c r="W129" s="12"/>
      <c r="X129" s="12"/>
      <c r="Y129" s="12"/>
      <c r="Z129" s="12"/>
      <c r="AA129" s="9" t="str">
        <f t="shared" si="5"/>
        <v/>
      </c>
      <c r="AB129" s="9" t="str">
        <f t="shared" si="6"/>
        <v/>
      </c>
    </row>
    <row r="130" spans="1:28">
      <c r="A130" s="12"/>
      <c r="B130" s="12"/>
      <c r="C130" s="12"/>
      <c r="D130" s="9">
        <f t="shared" si="4"/>
        <v>0</v>
      </c>
      <c r="E130" s="12"/>
      <c r="F130" s="12"/>
      <c r="G130" s="12"/>
      <c r="H130" s="12"/>
      <c r="I130" s="12"/>
      <c r="J130" s="12"/>
      <c r="K130" s="12"/>
      <c r="L130" s="12"/>
      <c r="M130" s="12"/>
      <c r="N130" s="12"/>
      <c r="O130" s="12"/>
      <c r="P130" s="12"/>
      <c r="Q130" s="12"/>
      <c r="R130" s="12"/>
      <c r="S130" s="12"/>
      <c r="T130" s="12"/>
      <c r="U130" s="12"/>
      <c r="V130" s="12"/>
      <c r="W130" s="12"/>
      <c r="X130" s="12"/>
      <c r="Y130" s="12"/>
      <c r="Z130" s="12"/>
      <c r="AA130" s="9" t="str">
        <f t="shared" si="5"/>
        <v/>
      </c>
      <c r="AB130" s="9" t="str">
        <f t="shared" si="6"/>
        <v/>
      </c>
    </row>
    <row r="131" spans="1:28">
      <c r="A131" s="12"/>
      <c r="B131" s="12"/>
      <c r="C131" s="12"/>
      <c r="D131" s="9">
        <f t="shared" si="4"/>
        <v>0</v>
      </c>
      <c r="E131" s="12"/>
      <c r="F131" s="12"/>
      <c r="G131" s="12"/>
      <c r="H131" s="12"/>
      <c r="I131" s="12"/>
      <c r="J131" s="12"/>
      <c r="K131" s="12"/>
      <c r="L131" s="12"/>
      <c r="M131" s="12"/>
      <c r="N131" s="12"/>
      <c r="O131" s="12"/>
      <c r="P131" s="12"/>
      <c r="Q131" s="12"/>
      <c r="R131" s="12"/>
      <c r="S131" s="12"/>
      <c r="T131" s="12"/>
      <c r="U131" s="12"/>
      <c r="V131" s="12"/>
      <c r="W131" s="12"/>
      <c r="X131" s="12"/>
      <c r="Y131" s="12"/>
      <c r="Z131" s="12"/>
      <c r="AA131" s="9" t="str">
        <f t="shared" si="5"/>
        <v/>
      </c>
      <c r="AB131" s="9" t="str">
        <f t="shared" si="6"/>
        <v/>
      </c>
    </row>
    <row r="132" spans="1:28">
      <c r="A132" s="12"/>
      <c r="B132" s="12"/>
      <c r="C132" s="12"/>
      <c r="D132" s="9">
        <f t="shared" si="4"/>
        <v>0</v>
      </c>
      <c r="E132" s="12"/>
      <c r="F132" s="12"/>
      <c r="G132" s="12"/>
      <c r="H132" s="12"/>
      <c r="I132" s="12"/>
      <c r="J132" s="12"/>
      <c r="K132" s="12"/>
      <c r="L132" s="12"/>
      <c r="M132" s="12"/>
      <c r="N132" s="12"/>
      <c r="O132" s="12"/>
      <c r="P132" s="12"/>
      <c r="Q132" s="12"/>
      <c r="R132" s="12"/>
      <c r="S132" s="12"/>
      <c r="T132" s="12"/>
      <c r="U132" s="12"/>
      <c r="V132" s="12"/>
      <c r="W132" s="12"/>
      <c r="X132" s="12"/>
      <c r="Y132" s="12"/>
      <c r="Z132" s="12"/>
      <c r="AA132" s="9" t="str">
        <f t="shared" si="5"/>
        <v/>
      </c>
      <c r="AB132" s="9" t="str">
        <f t="shared" si="6"/>
        <v/>
      </c>
    </row>
    <row r="133" spans="1:28">
      <c r="A133" s="12"/>
      <c r="B133" s="12"/>
      <c r="C133" s="12"/>
      <c r="D133" s="9">
        <f t="shared" si="4"/>
        <v>0</v>
      </c>
      <c r="E133" s="12"/>
      <c r="F133" s="12"/>
      <c r="G133" s="12"/>
      <c r="H133" s="12"/>
      <c r="I133" s="12"/>
      <c r="J133" s="12"/>
      <c r="K133" s="12"/>
      <c r="L133" s="12"/>
      <c r="M133" s="12"/>
      <c r="N133" s="12"/>
      <c r="O133" s="12"/>
      <c r="P133" s="12"/>
      <c r="Q133" s="12"/>
      <c r="R133" s="12"/>
      <c r="S133" s="12"/>
      <c r="T133" s="12"/>
      <c r="U133" s="12"/>
      <c r="V133" s="12"/>
      <c r="W133" s="12"/>
      <c r="X133" s="12"/>
      <c r="Y133" s="12"/>
      <c r="Z133" s="12"/>
      <c r="AA133" s="9" t="str">
        <f t="shared" si="5"/>
        <v/>
      </c>
      <c r="AB133" s="9" t="str">
        <f t="shared" si="6"/>
        <v/>
      </c>
    </row>
    <row r="134" spans="1:28">
      <c r="A134" s="12"/>
      <c r="B134" s="12"/>
      <c r="C134" s="12"/>
      <c r="D134" s="9">
        <f t="shared" ref="D134:D197" si="7">B134</f>
        <v>0</v>
      </c>
      <c r="E134" s="12"/>
      <c r="F134" s="12"/>
      <c r="G134" s="12"/>
      <c r="H134" s="12"/>
      <c r="I134" s="12"/>
      <c r="J134" s="12"/>
      <c r="K134" s="12"/>
      <c r="L134" s="12"/>
      <c r="M134" s="12"/>
      <c r="N134" s="12"/>
      <c r="O134" s="12"/>
      <c r="P134" s="12"/>
      <c r="Q134" s="12"/>
      <c r="R134" s="12"/>
      <c r="S134" s="12"/>
      <c r="T134" s="12"/>
      <c r="U134" s="12"/>
      <c r="V134" s="12"/>
      <c r="W134" s="12"/>
      <c r="X134" s="12"/>
      <c r="Y134" s="12"/>
      <c r="Z134" s="12"/>
      <c r="AA134" s="9" t="str">
        <f t="shared" si="5"/>
        <v/>
      </c>
      <c r="AB134" s="9" t="str">
        <f t="shared" si="6"/>
        <v/>
      </c>
    </row>
    <row r="135" spans="1:28">
      <c r="A135" s="12"/>
      <c r="B135" s="12"/>
      <c r="C135" s="12"/>
      <c r="D135" s="9">
        <f t="shared" si="7"/>
        <v>0</v>
      </c>
      <c r="E135" s="12"/>
      <c r="F135" s="12"/>
      <c r="G135" s="12"/>
      <c r="H135" s="12"/>
      <c r="I135" s="12"/>
      <c r="J135" s="12"/>
      <c r="K135" s="12"/>
      <c r="L135" s="12"/>
      <c r="M135" s="12"/>
      <c r="N135" s="12"/>
      <c r="O135" s="12"/>
      <c r="P135" s="12"/>
      <c r="Q135" s="12"/>
      <c r="R135" s="12"/>
      <c r="S135" s="12"/>
      <c r="T135" s="12"/>
      <c r="U135" s="12"/>
      <c r="V135" s="12"/>
      <c r="W135" s="12"/>
      <c r="X135" s="12"/>
      <c r="Y135" s="12"/>
      <c r="Z135" s="12"/>
      <c r="AA135" s="9" t="str">
        <f t="shared" ref="AA135:AA198" si="8">IF(B135="","",1)</f>
        <v/>
      </c>
      <c r="AB135" s="9" t="str">
        <f t="shared" ref="AB135:AB198" si="9">IF(B135="","",B135&amp;"["&amp;E135&amp;"]")</f>
        <v/>
      </c>
    </row>
    <row r="136" spans="1:28">
      <c r="A136" s="12"/>
      <c r="B136" s="12"/>
      <c r="C136" s="12"/>
      <c r="D136" s="9">
        <f t="shared" si="7"/>
        <v>0</v>
      </c>
      <c r="E136" s="12"/>
      <c r="F136" s="12"/>
      <c r="G136" s="12"/>
      <c r="H136" s="12"/>
      <c r="I136" s="12"/>
      <c r="J136" s="12"/>
      <c r="K136" s="12"/>
      <c r="L136" s="12"/>
      <c r="M136" s="12"/>
      <c r="N136" s="12"/>
      <c r="O136" s="12"/>
      <c r="P136" s="12"/>
      <c r="Q136" s="12"/>
      <c r="R136" s="12"/>
      <c r="S136" s="12"/>
      <c r="T136" s="12"/>
      <c r="U136" s="12"/>
      <c r="V136" s="12"/>
      <c r="W136" s="12"/>
      <c r="X136" s="12"/>
      <c r="Y136" s="12"/>
      <c r="Z136" s="12"/>
      <c r="AA136" s="9" t="str">
        <f t="shared" si="8"/>
        <v/>
      </c>
      <c r="AB136" s="9" t="str">
        <f t="shared" si="9"/>
        <v/>
      </c>
    </row>
    <row r="137" spans="1:28">
      <c r="A137" s="12"/>
      <c r="B137" s="12"/>
      <c r="C137" s="12"/>
      <c r="D137" s="9">
        <f t="shared" si="7"/>
        <v>0</v>
      </c>
      <c r="E137" s="12"/>
      <c r="F137" s="12"/>
      <c r="G137" s="12"/>
      <c r="H137" s="12"/>
      <c r="I137" s="12"/>
      <c r="J137" s="12"/>
      <c r="K137" s="12"/>
      <c r="L137" s="12"/>
      <c r="M137" s="12"/>
      <c r="N137" s="12"/>
      <c r="O137" s="12"/>
      <c r="P137" s="12"/>
      <c r="Q137" s="12"/>
      <c r="R137" s="12"/>
      <c r="S137" s="12"/>
      <c r="T137" s="12"/>
      <c r="U137" s="12"/>
      <c r="V137" s="12"/>
      <c r="W137" s="12"/>
      <c r="X137" s="12"/>
      <c r="Y137" s="12"/>
      <c r="Z137" s="12"/>
      <c r="AA137" s="9" t="str">
        <f t="shared" si="8"/>
        <v/>
      </c>
      <c r="AB137" s="9" t="str">
        <f t="shared" si="9"/>
        <v/>
      </c>
    </row>
    <row r="138" spans="1:28">
      <c r="A138" s="12"/>
      <c r="B138" s="12"/>
      <c r="C138" s="12"/>
      <c r="D138" s="9">
        <f t="shared" si="7"/>
        <v>0</v>
      </c>
      <c r="E138" s="12"/>
      <c r="F138" s="12"/>
      <c r="G138" s="12"/>
      <c r="H138" s="12"/>
      <c r="I138" s="12"/>
      <c r="J138" s="12"/>
      <c r="K138" s="12"/>
      <c r="L138" s="12"/>
      <c r="M138" s="12"/>
      <c r="N138" s="12"/>
      <c r="O138" s="12"/>
      <c r="P138" s="12"/>
      <c r="Q138" s="12"/>
      <c r="R138" s="12"/>
      <c r="S138" s="12"/>
      <c r="T138" s="12"/>
      <c r="U138" s="12"/>
      <c r="V138" s="12"/>
      <c r="W138" s="12"/>
      <c r="X138" s="12"/>
      <c r="Y138" s="12"/>
      <c r="Z138" s="12"/>
      <c r="AA138" s="9" t="str">
        <f t="shared" si="8"/>
        <v/>
      </c>
      <c r="AB138" s="9" t="str">
        <f t="shared" si="9"/>
        <v/>
      </c>
    </row>
    <row r="139" spans="1:28">
      <c r="A139" s="12"/>
      <c r="B139" s="12"/>
      <c r="C139" s="12"/>
      <c r="D139" s="9">
        <f t="shared" si="7"/>
        <v>0</v>
      </c>
      <c r="E139" s="12"/>
      <c r="F139" s="12"/>
      <c r="G139" s="12"/>
      <c r="H139" s="12"/>
      <c r="I139" s="12"/>
      <c r="J139" s="12"/>
      <c r="K139" s="12"/>
      <c r="L139" s="12"/>
      <c r="M139" s="12"/>
      <c r="N139" s="12"/>
      <c r="O139" s="12"/>
      <c r="P139" s="12"/>
      <c r="Q139" s="12"/>
      <c r="R139" s="12"/>
      <c r="S139" s="12"/>
      <c r="T139" s="12"/>
      <c r="U139" s="12"/>
      <c r="V139" s="12"/>
      <c r="W139" s="12"/>
      <c r="X139" s="12"/>
      <c r="Y139" s="12"/>
      <c r="Z139" s="12"/>
      <c r="AA139" s="9" t="str">
        <f t="shared" si="8"/>
        <v/>
      </c>
      <c r="AB139" s="9" t="str">
        <f t="shared" si="9"/>
        <v/>
      </c>
    </row>
    <row r="140" spans="1:28">
      <c r="A140" s="12"/>
      <c r="B140" s="12"/>
      <c r="C140" s="12"/>
      <c r="D140" s="9">
        <f t="shared" si="7"/>
        <v>0</v>
      </c>
      <c r="E140" s="12"/>
      <c r="F140" s="12"/>
      <c r="G140" s="12"/>
      <c r="H140" s="12"/>
      <c r="I140" s="12"/>
      <c r="J140" s="12"/>
      <c r="K140" s="12"/>
      <c r="L140" s="12"/>
      <c r="M140" s="12"/>
      <c r="N140" s="12"/>
      <c r="O140" s="12"/>
      <c r="P140" s="12"/>
      <c r="Q140" s="12"/>
      <c r="R140" s="12"/>
      <c r="S140" s="12"/>
      <c r="T140" s="12"/>
      <c r="U140" s="12"/>
      <c r="V140" s="12"/>
      <c r="W140" s="12"/>
      <c r="X140" s="12"/>
      <c r="Y140" s="12"/>
      <c r="Z140" s="12"/>
      <c r="AA140" s="9" t="str">
        <f t="shared" si="8"/>
        <v/>
      </c>
      <c r="AB140" s="9" t="str">
        <f t="shared" si="9"/>
        <v/>
      </c>
    </row>
    <row r="141" spans="1:28">
      <c r="A141" s="12"/>
      <c r="B141" s="12"/>
      <c r="C141" s="12"/>
      <c r="D141" s="9">
        <f t="shared" si="7"/>
        <v>0</v>
      </c>
      <c r="E141" s="12"/>
      <c r="F141" s="12"/>
      <c r="G141" s="12"/>
      <c r="H141" s="12"/>
      <c r="I141" s="12"/>
      <c r="J141" s="12"/>
      <c r="K141" s="12"/>
      <c r="L141" s="12"/>
      <c r="M141" s="12"/>
      <c r="N141" s="12"/>
      <c r="O141" s="12"/>
      <c r="P141" s="12"/>
      <c r="Q141" s="12"/>
      <c r="R141" s="12"/>
      <c r="S141" s="12"/>
      <c r="T141" s="12"/>
      <c r="U141" s="12"/>
      <c r="V141" s="12"/>
      <c r="W141" s="12"/>
      <c r="X141" s="12"/>
      <c r="Y141" s="12"/>
      <c r="Z141" s="12"/>
      <c r="AA141" s="9" t="str">
        <f t="shared" si="8"/>
        <v/>
      </c>
      <c r="AB141" s="9" t="str">
        <f t="shared" si="9"/>
        <v/>
      </c>
    </row>
    <row r="142" spans="1:28">
      <c r="A142" s="12"/>
      <c r="B142" s="12"/>
      <c r="C142" s="12"/>
      <c r="D142" s="9">
        <f t="shared" si="7"/>
        <v>0</v>
      </c>
      <c r="E142" s="12"/>
      <c r="F142" s="12"/>
      <c r="G142" s="12"/>
      <c r="H142" s="12"/>
      <c r="I142" s="12"/>
      <c r="J142" s="12"/>
      <c r="K142" s="12"/>
      <c r="L142" s="12"/>
      <c r="M142" s="12"/>
      <c r="N142" s="12"/>
      <c r="O142" s="12"/>
      <c r="P142" s="12"/>
      <c r="Q142" s="12"/>
      <c r="R142" s="12"/>
      <c r="S142" s="12"/>
      <c r="T142" s="12"/>
      <c r="U142" s="12"/>
      <c r="V142" s="12"/>
      <c r="W142" s="12"/>
      <c r="X142" s="12"/>
      <c r="Y142" s="12"/>
      <c r="Z142" s="12"/>
      <c r="AA142" s="9" t="str">
        <f t="shared" si="8"/>
        <v/>
      </c>
      <c r="AB142" s="9" t="str">
        <f t="shared" si="9"/>
        <v/>
      </c>
    </row>
    <row r="143" spans="1:28">
      <c r="A143" s="12"/>
      <c r="B143" s="12"/>
      <c r="C143" s="12"/>
      <c r="D143" s="9">
        <f t="shared" si="7"/>
        <v>0</v>
      </c>
      <c r="E143" s="12"/>
      <c r="F143" s="12"/>
      <c r="G143" s="12"/>
      <c r="H143" s="12"/>
      <c r="I143" s="12"/>
      <c r="J143" s="12"/>
      <c r="K143" s="12"/>
      <c r="L143" s="12"/>
      <c r="M143" s="12"/>
      <c r="N143" s="12"/>
      <c r="O143" s="12"/>
      <c r="P143" s="12"/>
      <c r="Q143" s="12"/>
      <c r="R143" s="12"/>
      <c r="S143" s="12"/>
      <c r="T143" s="12"/>
      <c r="U143" s="12"/>
      <c r="V143" s="12"/>
      <c r="W143" s="12"/>
      <c r="X143" s="12"/>
      <c r="Y143" s="12"/>
      <c r="Z143" s="12"/>
      <c r="AA143" s="9" t="str">
        <f t="shared" si="8"/>
        <v/>
      </c>
      <c r="AB143" s="9" t="str">
        <f t="shared" si="9"/>
        <v/>
      </c>
    </row>
    <row r="144" spans="1:28">
      <c r="A144" s="12"/>
      <c r="B144" s="12"/>
      <c r="C144" s="12"/>
      <c r="D144" s="9">
        <f t="shared" si="7"/>
        <v>0</v>
      </c>
      <c r="E144" s="12"/>
      <c r="F144" s="12"/>
      <c r="G144" s="12"/>
      <c r="H144" s="12"/>
      <c r="I144" s="12"/>
      <c r="J144" s="12"/>
      <c r="K144" s="12"/>
      <c r="L144" s="12"/>
      <c r="M144" s="12"/>
      <c r="N144" s="12"/>
      <c r="O144" s="12"/>
      <c r="P144" s="12"/>
      <c r="Q144" s="12"/>
      <c r="R144" s="12"/>
      <c r="S144" s="12"/>
      <c r="T144" s="12"/>
      <c r="U144" s="12"/>
      <c r="V144" s="12"/>
      <c r="W144" s="12"/>
      <c r="X144" s="12"/>
      <c r="Y144" s="12"/>
      <c r="Z144" s="12"/>
      <c r="AA144" s="9" t="str">
        <f t="shared" si="8"/>
        <v/>
      </c>
      <c r="AB144" s="9" t="str">
        <f t="shared" si="9"/>
        <v/>
      </c>
    </row>
    <row r="145" spans="1:28">
      <c r="A145" s="12"/>
      <c r="B145" s="12"/>
      <c r="C145" s="12"/>
      <c r="D145" s="9">
        <f t="shared" si="7"/>
        <v>0</v>
      </c>
      <c r="E145" s="12"/>
      <c r="F145" s="12"/>
      <c r="G145" s="12"/>
      <c r="H145" s="12"/>
      <c r="I145" s="12"/>
      <c r="J145" s="12"/>
      <c r="K145" s="12"/>
      <c r="L145" s="12"/>
      <c r="M145" s="12"/>
      <c r="N145" s="12"/>
      <c r="O145" s="12"/>
      <c r="P145" s="12"/>
      <c r="Q145" s="12"/>
      <c r="R145" s="12"/>
      <c r="S145" s="12"/>
      <c r="T145" s="12"/>
      <c r="U145" s="12"/>
      <c r="V145" s="12"/>
      <c r="W145" s="12"/>
      <c r="X145" s="12"/>
      <c r="Y145" s="12"/>
      <c r="Z145" s="12"/>
      <c r="AA145" s="9" t="str">
        <f t="shared" si="8"/>
        <v/>
      </c>
      <c r="AB145" s="9" t="str">
        <f t="shared" si="9"/>
        <v/>
      </c>
    </row>
    <row r="146" spans="1:28">
      <c r="A146" s="12"/>
      <c r="B146" s="12"/>
      <c r="C146" s="12"/>
      <c r="D146" s="9">
        <f t="shared" si="7"/>
        <v>0</v>
      </c>
      <c r="E146" s="12"/>
      <c r="F146" s="12"/>
      <c r="G146" s="12"/>
      <c r="H146" s="12"/>
      <c r="I146" s="12"/>
      <c r="J146" s="12"/>
      <c r="K146" s="12"/>
      <c r="L146" s="12"/>
      <c r="M146" s="12"/>
      <c r="N146" s="12"/>
      <c r="O146" s="12"/>
      <c r="P146" s="12"/>
      <c r="Q146" s="12"/>
      <c r="R146" s="12"/>
      <c r="S146" s="12"/>
      <c r="T146" s="12"/>
      <c r="U146" s="12"/>
      <c r="V146" s="12"/>
      <c r="W146" s="12"/>
      <c r="X146" s="12"/>
      <c r="Y146" s="12"/>
      <c r="Z146" s="12"/>
      <c r="AA146" s="9" t="str">
        <f t="shared" si="8"/>
        <v/>
      </c>
      <c r="AB146" s="9" t="str">
        <f t="shared" si="9"/>
        <v/>
      </c>
    </row>
    <row r="147" spans="1:28">
      <c r="A147" s="12"/>
      <c r="B147" s="12"/>
      <c r="C147" s="12"/>
      <c r="D147" s="9">
        <f t="shared" si="7"/>
        <v>0</v>
      </c>
      <c r="E147" s="12"/>
      <c r="F147" s="12"/>
      <c r="G147" s="12"/>
      <c r="H147" s="12"/>
      <c r="I147" s="12"/>
      <c r="J147" s="12"/>
      <c r="K147" s="12"/>
      <c r="L147" s="12"/>
      <c r="M147" s="12"/>
      <c r="N147" s="12"/>
      <c r="O147" s="12"/>
      <c r="P147" s="12"/>
      <c r="Q147" s="12"/>
      <c r="R147" s="12"/>
      <c r="S147" s="12"/>
      <c r="T147" s="12"/>
      <c r="U147" s="12"/>
      <c r="V147" s="12"/>
      <c r="W147" s="12"/>
      <c r="X147" s="12"/>
      <c r="Y147" s="12"/>
      <c r="Z147" s="12"/>
      <c r="AA147" s="9" t="str">
        <f t="shared" si="8"/>
        <v/>
      </c>
      <c r="AB147" s="9" t="str">
        <f t="shared" si="9"/>
        <v/>
      </c>
    </row>
    <row r="148" spans="1:28">
      <c r="A148" s="12"/>
      <c r="B148" s="12"/>
      <c r="C148" s="12"/>
      <c r="D148" s="9">
        <f t="shared" si="7"/>
        <v>0</v>
      </c>
      <c r="E148" s="12"/>
      <c r="F148" s="12"/>
      <c r="G148" s="12"/>
      <c r="H148" s="12"/>
      <c r="I148" s="12"/>
      <c r="J148" s="12"/>
      <c r="K148" s="12"/>
      <c r="L148" s="12"/>
      <c r="M148" s="12"/>
      <c r="N148" s="12"/>
      <c r="O148" s="12"/>
      <c r="P148" s="12"/>
      <c r="Q148" s="12"/>
      <c r="R148" s="12"/>
      <c r="S148" s="12"/>
      <c r="T148" s="12"/>
      <c r="U148" s="12"/>
      <c r="V148" s="12"/>
      <c r="W148" s="12"/>
      <c r="X148" s="12"/>
      <c r="Y148" s="12"/>
      <c r="Z148" s="12"/>
      <c r="AA148" s="9" t="str">
        <f t="shared" si="8"/>
        <v/>
      </c>
      <c r="AB148" s="9" t="str">
        <f t="shared" si="9"/>
        <v/>
      </c>
    </row>
    <row r="149" spans="1:28">
      <c r="A149" s="12"/>
      <c r="B149" s="12"/>
      <c r="C149" s="12"/>
      <c r="D149" s="9">
        <f t="shared" si="7"/>
        <v>0</v>
      </c>
      <c r="E149" s="12"/>
      <c r="F149" s="12"/>
      <c r="G149" s="12"/>
      <c r="H149" s="12"/>
      <c r="I149" s="12"/>
      <c r="J149" s="12"/>
      <c r="K149" s="12"/>
      <c r="L149" s="12"/>
      <c r="M149" s="12"/>
      <c r="N149" s="12"/>
      <c r="O149" s="12"/>
      <c r="P149" s="12"/>
      <c r="Q149" s="12"/>
      <c r="R149" s="12"/>
      <c r="S149" s="12"/>
      <c r="T149" s="12"/>
      <c r="U149" s="12"/>
      <c r="V149" s="12"/>
      <c r="W149" s="12"/>
      <c r="X149" s="12"/>
      <c r="Y149" s="12"/>
      <c r="Z149" s="12"/>
      <c r="AA149" s="9" t="str">
        <f t="shared" si="8"/>
        <v/>
      </c>
      <c r="AB149" s="9" t="str">
        <f t="shared" si="9"/>
        <v/>
      </c>
    </row>
    <row r="150" spans="1:28">
      <c r="A150" s="12"/>
      <c r="B150" s="12"/>
      <c r="C150" s="12"/>
      <c r="D150" s="9">
        <f t="shared" si="7"/>
        <v>0</v>
      </c>
      <c r="E150" s="12"/>
      <c r="F150" s="12"/>
      <c r="G150" s="12"/>
      <c r="H150" s="12"/>
      <c r="I150" s="12"/>
      <c r="J150" s="12"/>
      <c r="K150" s="12"/>
      <c r="L150" s="12"/>
      <c r="M150" s="12"/>
      <c r="N150" s="12"/>
      <c r="O150" s="12"/>
      <c r="P150" s="12"/>
      <c r="Q150" s="12"/>
      <c r="R150" s="12"/>
      <c r="S150" s="12"/>
      <c r="T150" s="12"/>
      <c r="U150" s="12"/>
      <c r="V150" s="12"/>
      <c r="W150" s="12"/>
      <c r="X150" s="12"/>
      <c r="Y150" s="12"/>
      <c r="Z150" s="12"/>
      <c r="AA150" s="9" t="str">
        <f t="shared" si="8"/>
        <v/>
      </c>
      <c r="AB150" s="9" t="str">
        <f t="shared" si="9"/>
        <v/>
      </c>
    </row>
    <row r="151" spans="1:28">
      <c r="A151" s="12"/>
      <c r="B151" s="12"/>
      <c r="C151" s="12"/>
      <c r="D151" s="9">
        <f t="shared" si="7"/>
        <v>0</v>
      </c>
      <c r="E151" s="12"/>
      <c r="F151" s="12"/>
      <c r="G151" s="12"/>
      <c r="H151" s="12"/>
      <c r="I151" s="12"/>
      <c r="J151" s="12"/>
      <c r="K151" s="12"/>
      <c r="L151" s="12"/>
      <c r="M151" s="12"/>
      <c r="N151" s="12"/>
      <c r="O151" s="12"/>
      <c r="P151" s="12"/>
      <c r="Q151" s="12"/>
      <c r="R151" s="12"/>
      <c r="S151" s="12"/>
      <c r="T151" s="12"/>
      <c r="U151" s="12"/>
      <c r="V151" s="12"/>
      <c r="W151" s="12"/>
      <c r="X151" s="12"/>
      <c r="Y151" s="12"/>
      <c r="Z151" s="12"/>
      <c r="AA151" s="9" t="str">
        <f t="shared" si="8"/>
        <v/>
      </c>
      <c r="AB151" s="9" t="str">
        <f t="shared" si="9"/>
        <v/>
      </c>
    </row>
    <row r="152" spans="1:28">
      <c r="A152" s="12"/>
      <c r="B152" s="12"/>
      <c r="C152" s="12"/>
      <c r="D152" s="9">
        <f t="shared" si="7"/>
        <v>0</v>
      </c>
      <c r="E152" s="12"/>
      <c r="F152" s="12"/>
      <c r="G152" s="12"/>
      <c r="H152" s="12"/>
      <c r="I152" s="12"/>
      <c r="J152" s="12"/>
      <c r="K152" s="12"/>
      <c r="L152" s="12"/>
      <c r="M152" s="12"/>
      <c r="N152" s="12"/>
      <c r="O152" s="12"/>
      <c r="P152" s="12"/>
      <c r="Q152" s="12"/>
      <c r="R152" s="12"/>
      <c r="S152" s="12"/>
      <c r="T152" s="12"/>
      <c r="U152" s="12"/>
      <c r="V152" s="12"/>
      <c r="W152" s="12"/>
      <c r="X152" s="12"/>
      <c r="Y152" s="12"/>
      <c r="Z152" s="12"/>
      <c r="AA152" s="9" t="str">
        <f t="shared" si="8"/>
        <v/>
      </c>
      <c r="AB152" s="9" t="str">
        <f t="shared" si="9"/>
        <v/>
      </c>
    </row>
    <row r="153" spans="1:28">
      <c r="A153" s="12"/>
      <c r="B153" s="12"/>
      <c r="C153" s="12"/>
      <c r="D153" s="9">
        <f t="shared" si="7"/>
        <v>0</v>
      </c>
      <c r="E153" s="12"/>
      <c r="F153" s="12"/>
      <c r="G153" s="12"/>
      <c r="H153" s="12"/>
      <c r="I153" s="12"/>
      <c r="J153" s="12"/>
      <c r="K153" s="12"/>
      <c r="L153" s="12"/>
      <c r="M153" s="12"/>
      <c r="N153" s="12"/>
      <c r="O153" s="12"/>
      <c r="P153" s="12"/>
      <c r="Q153" s="12"/>
      <c r="R153" s="12"/>
      <c r="S153" s="12"/>
      <c r="T153" s="12"/>
      <c r="U153" s="12"/>
      <c r="V153" s="12"/>
      <c r="W153" s="12"/>
      <c r="X153" s="12"/>
      <c r="Y153" s="12"/>
      <c r="Z153" s="12"/>
      <c r="AA153" s="9" t="str">
        <f t="shared" si="8"/>
        <v/>
      </c>
      <c r="AB153" s="9" t="str">
        <f t="shared" si="9"/>
        <v/>
      </c>
    </row>
    <row r="154" spans="1:28">
      <c r="A154" s="12"/>
      <c r="B154" s="12"/>
      <c r="C154" s="12"/>
      <c r="D154" s="9">
        <f t="shared" si="7"/>
        <v>0</v>
      </c>
      <c r="E154" s="12"/>
      <c r="F154" s="12"/>
      <c r="G154" s="12"/>
      <c r="H154" s="12"/>
      <c r="I154" s="12"/>
      <c r="J154" s="12"/>
      <c r="K154" s="12"/>
      <c r="L154" s="12"/>
      <c r="M154" s="12"/>
      <c r="N154" s="12"/>
      <c r="O154" s="12"/>
      <c r="P154" s="12"/>
      <c r="Q154" s="12"/>
      <c r="R154" s="12"/>
      <c r="S154" s="12"/>
      <c r="T154" s="12"/>
      <c r="U154" s="12"/>
      <c r="V154" s="12"/>
      <c r="W154" s="12"/>
      <c r="X154" s="12"/>
      <c r="Y154" s="12"/>
      <c r="Z154" s="12"/>
      <c r="AA154" s="9" t="str">
        <f t="shared" si="8"/>
        <v/>
      </c>
      <c r="AB154" s="9" t="str">
        <f t="shared" si="9"/>
        <v/>
      </c>
    </row>
    <row r="155" spans="1:28">
      <c r="A155" s="12"/>
      <c r="B155" s="12"/>
      <c r="C155" s="12"/>
      <c r="D155" s="9">
        <f t="shared" si="7"/>
        <v>0</v>
      </c>
      <c r="E155" s="12"/>
      <c r="F155" s="12"/>
      <c r="G155" s="12"/>
      <c r="H155" s="12"/>
      <c r="I155" s="12"/>
      <c r="J155" s="12"/>
      <c r="K155" s="12"/>
      <c r="L155" s="12"/>
      <c r="M155" s="12"/>
      <c r="N155" s="12"/>
      <c r="O155" s="12"/>
      <c r="P155" s="12"/>
      <c r="Q155" s="12"/>
      <c r="R155" s="12"/>
      <c r="S155" s="12"/>
      <c r="T155" s="12"/>
      <c r="U155" s="12"/>
      <c r="V155" s="12"/>
      <c r="W155" s="12"/>
      <c r="X155" s="12"/>
      <c r="Y155" s="12"/>
      <c r="Z155" s="12"/>
      <c r="AA155" s="9" t="str">
        <f t="shared" si="8"/>
        <v/>
      </c>
      <c r="AB155" s="9" t="str">
        <f t="shared" si="9"/>
        <v/>
      </c>
    </row>
    <row r="156" spans="1:28">
      <c r="A156" s="12"/>
      <c r="B156" s="12"/>
      <c r="C156" s="12"/>
      <c r="D156" s="9">
        <f t="shared" si="7"/>
        <v>0</v>
      </c>
      <c r="E156" s="12"/>
      <c r="F156" s="12"/>
      <c r="G156" s="12"/>
      <c r="H156" s="12"/>
      <c r="I156" s="12"/>
      <c r="J156" s="12"/>
      <c r="K156" s="12"/>
      <c r="L156" s="12"/>
      <c r="M156" s="12"/>
      <c r="N156" s="12"/>
      <c r="O156" s="12"/>
      <c r="P156" s="12"/>
      <c r="Q156" s="12"/>
      <c r="R156" s="12"/>
      <c r="S156" s="12"/>
      <c r="T156" s="12"/>
      <c r="U156" s="12"/>
      <c r="V156" s="12"/>
      <c r="W156" s="12"/>
      <c r="X156" s="12"/>
      <c r="Y156" s="12"/>
      <c r="Z156" s="12"/>
      <c r="AA156" s="9" t="str">
        <f t="shared" si="8"/>
        <v/>
      </c>
      <c r="AB156" s="9" t="str">
        <f t="shared" si="9"/>
        <v/>
      </c>
    </row>
    <row r="157" spans="1:28">
      <c r="A157" s="12"/>
      <c r="B157" s="12"/>
      <c r="C157" s="12"/>
      <c r="D157" s="9">
        <f t="shared" si="7"/>
        <v>0</v>
      </c>
      <c r="E157" s="12"/>
      <c r="F157" s="12"/>
      <c r="G157" s="12"/>
      <c r="H157" s="12"/>
      <c r="I157" s="12"/>
      <c r="J157" s="12"/>
      <c r="K157" s="12"/>
      <c r="L157" s="12"/>
      <c r="M157" s="12"/>
      <c r="N157" s="12"/>
      <c r="O157" s="12"/>
      <c r="P157" s="12"/>
      <c r="Q157" s="12"/>
      <c r="R157" s="12"/>
      <c r="S157" s="12"/>
      <c r="T157" s="12"/>
      <c r="U157" s="12"/>
      <c r="V157" s="12"/>
      <c r="W157" s="12"/>
      <c r="X157" s="12"/>
      <c r="Y157" s="12"/>
      <c r="Z157" s="12"/>
      <c r="AA157" s="9" t="str">
        <f t="shared" si="8"/>
        <v/>
      </c>
      <c r="AB157" s="9" t="str">
        <f t="shared" si="9"/>
        <v/>
      </c>
    </row>
    <row r="158" spans="1:28">
      <c r="A158" s="12"/>
      <c r="B158" s="12"/>
      <c r="C158" s="12"/>
      <c r="D158" s="9">
        <f t="shared" si="7"/>
        <v>0</v>
      </c>
      <c r="E158" s="12"/>
      <c r="F158" s="12"/>
      <c r="G158" s="12"/>
      <c r="H158" s="12"/>
      <c r="I158" s="12"/>
      <c r="J158" s="12"/>
      <c r="K158" s="12"/>
      <c r="L158" s="12"/>
      <c r="M158" s="12"/>
      <c r="N158" s="12"/>
      <c r="O158" s="12"/>
      <c r="P158" s="12"/>
      <c r="Q158" s="12"/>
      <c r="R158" s="12"/>
      <c r="S158" s="12"/>
      <c r="T158" s="12"/>
      <c r="U158" s="12"/>
      <c r="V158" s="12"/>
      <c r="W158" s="12"/>
      <c r="X158" s="12"/>
      <c r="Y158" s="12"/>
      <c r="Z158" s="12"/>
      <c r="AA158" s="9" t="str">
        <f t="shared" si="8"/>
        <v/>
      </c>
      <c r="AB158" s="9" t="str">
        <f t="shared" si="9"/>
        <v/>
      </c>
    </row>
    <row r="159" spans="1:28">
      <c r="A159" s="12"/>
      <c r="B159" s="12"/>
      <c r="C159" s="12"/>
      <c r="D159" s="9">
        <f t="shared" si="7"/>
        <v>0</v>
      </c>
      <c r="E159" s="12"/>
      <c r="F159" s="12"/>
      <c r="G159" s="12"/>
      <c r="H159" s="12"/>
      <c r="I159" s="12"/>
      <c r="J159" s="12"/>
      <c r="K159" s="12"/>
      <c r="L159" s="12"/>
      <c r="M159" s="12"/>
      <c r="N159" s="12"/>
      <c r="O159" s="12"/>
      <c r="P159" s="12"/>
      <c r="Q159" s="12"/>
      <c r="R159" s="12"/>
      <c r="S159" s="12"/>
      <c r="T159" s="12"/>
      <c r="U159" s="12"/>
      <c r="V159" s="12"/>
      <c r="W159" s="12"/>
      <c r="X159" s="12"/>
      <c r="Y159" s="12"/>
      <c r="Z159" s="12"/>
      <c r="AA159" s="9" t="str">
        <f t="shared" si="8"/>
        <v/>
      </c>
      <c r="AB159" s="9" t="str">
        <f t="shared" si="9"/>
        <v/>
      </c>
    </row>
    <row r="160" spans="1:28">
      <c r="A160" s="12"/>
      <c r="B160" s="12"/>
      <c r="C160" s="12"/>
      <c r="D160" s="9">
        <f t="shared" si="7"/>
        <v>0</v>
      </c>
      <c r="E160" s="12"/>
      <c r="F160" s="12"/>
      <c r="G160" s="12"/>
      <c r="H160" s="12"/>
      <c r="I160" s="12"/>
      <c r="J160" s="12"/>
      <c r="K160" s="12"/>
      <c r="L160" s="12"/>
      <c r="M160" s="12"/>
      <c r="N160" s="12"/>
      <c r="O160" s="12"/>
      <c r="P160" s="12"/>
      <c r="Q160" s="12"/>
      <c r="R160" s="12"/>
      <c r="S160" s="12"/>
      <c r="T160" s="12"/>
      <c r="U160" s="12"/>
      <c r="V160" s="12"/>
      <c r="W160" s="12"/>
      <c r="X160" s="12"/>
      <c r="Y160" s="12"/>
      <c r="Z160" s="12"/>
      <c r="AA160" s="9" t="str">
        <f t="shared" si="8"/>
        <v/>
      </c>
      <c r="AB160" s="9" t="str">
        <f t="shared" si="9"/>
        <v/>
      </c>
    </row>
    <row r="161" spans="1:28">
      <c r="A161" s="12"/>
      <c r="B161" s="12"/>
      <c r="C161" s="12"/>
      <c r="D161" s="9">
        <f t="shared" si="7"/>
        <v>0</v>
      </c>
      <c r="E161" s="12"/>
      <c r="F161" s="12"/>
      <c r="G161" s="12"/>
      <c r="H161" s="12"/>
      <c r="I161" s="12"/>
      <c r="J161" s="12"/>
      <c r="K161" s="12"/>
      <c r="L161" s="12"/>
      <c r="M161" s="12"/>
      <c r="N161" s="12"/>
      <c r="O161" s="12"/>
      <c r="P161" s="12"/>
      <c r="Q161" s="12"/>
      <c r="R161" s="12"/>
      <c r="S161" s="12"/>
      <c r="T161" s="12"/>
      <c r="U161" s="12"/>
      <c r="V161" s="12"/>
      <c r="W161" s="12"/>
      <c r="X161" s="12"/>
      <c r="Y161" s="12"/>
      <c r="Z161" s="12"/>
      <c r="AA161" s="9" t="str">
        <f t="shared" si="8"/>
        <v/>
      </c>
      <c r="AB161" s="9" t="str">
        <f t="shared" si="9"/>
        <v/>
      </c>
    </row>
    <row r="162" spans="1:28">
      <c r="A162" s="12"/>
      <c r="B162" s="12"/>
      <c r="C162" s="12"/>
      <c r="D162" s="9">
        <f t="shared" si="7"/>
        <v>0</v>
      </c>
      <c r="E162" s="12"/>
      <c r="F162" s="12"/>
      <c r="G162" s="12"/>
      <c r="H162" s="12"/>
      <c r="I162" s="12"/>
      <c r="J162" s="12"/>
      <c r="K162" s="12"/>
      <c r="L162" s="12"/>
      <c r="M162" s="12"/>
      <c r="N162" s="12"/>
      <c r="O162" s="12"/>
      <c r="P162" s="12"/>
      <c r="Q162" s="12"/>
      <c r="R162" s="12"/>
      <c r="S162" s="12"/>
      <c r="T162" s="12"/>
      <c r="U162" s="12"/>
      <c r="V162" s="12"/>
      <c r="W162" s="12"/>
      <c r="X162" s="12"/>
      <c r="Y162" s="12"/>
      <c r="Z162" s="12"/>
      <c r="AA162" s="9" t="str">
        <f t="shared" si="8"/>
        <v/>
      </c>
      <c r="AB162" s="9" t="str">
        <f t="shared" si="9"/>
        <v/>
      </c>
    </row>
    <row r="163" spans="1:28">
      <c r="A163" s="12"/>
      <c r="B163" s="12"/>
      <c r="C163" s="12"/>
      <c r="D163" s="9">
        <f t="shared" si="7"/>
        <v>0</v>
      </c>
      <c r="E163" s="12"/>
      <c r="F163" s="12"/>
      <c r="G163" s="12"/>
      <c r="H163" s="12"/>
      <c r="I163" s="12"/>
      <c r="J163" s="12"/>
      <c r="K163" s="12"/>
      <c r="L163" s="12"/>
      <c r="M163" s="12"/>
      <c r="N163" s="12"/>
      <c r="O163" s="12"/>
      <c r="P163" s="12"/>
      <c r="Q163" s="12"/>
      <c r="R163" s="12"/>
      <c r="S163" s="12"/>
      <c r="T163" s="12"/>
      <c r="U163" s="12"/>
      <c r="V163" s="12"/>
      <c r="W163" s="12"/>
      <c r="X163" s="12"/>
      <c r="Y163" s="12"/>
      <c r="Z163" s="12"/>
      <c r="AA163" s="9" t="str">
        <f t="shared" si="8"/>
        <v/>
      </c>
      <c r="AB163" s="9" t="str">
        <f t="shared" si="9"/>
        <v/>
      </c>
    </row>
    <row r="164" spans="1:28">
      <c r="A164" s="12"/>
      <c r="B164" s="12"/>
      <c r="C164" s="12"/>
      <c r="D164" s="9">
        <f t="shared" si="7"/>
        <v>0</v>
      </c>
      <c r="E164" s="12"/>
      <c r="F164" s="12"/>
      <c r="G164" s="12"/>
      <c r="H164" s="12"/>
      <c r="I164" s="12"/>
      <c r="J164" s="12"/>
      <c r="K164" s="12"/>
      <c r="L164" s="12"/>
      <c r="M164" s="12"/>
      <c r="N164" s="12"/>
      <c r="O164" s="12"/>
      <c r="P164" s="12"/>
      <c r="Q164" s="12"/>
      <c r="R164" s="12"/>
      <c r="S164" s="12"/>
      <c r="T164" s="12"/>
      <c r="U164" s="12"/>
      <c r="V164" s="12"/>
      <c r="W164" s="12"/>
      <c r="X164" s="12"/>
      <c r="Y164" s="12"/>
      <c r="Z164" s="12"/>
      <c r="AA164" s="9" t="str">
        <f t="shared" si="8"/>
        <v/>
      </c>
      <c r="AB164" s="9" t="str">
        <f t="shared" si="9"/>
        <v/>
      </c>
    </row>
    <row r="165" spans="1:28">
      <c r="A165" s="12"/>
      <c r="B165" s="12"/>
      <c r="C165" s="12"/>
      <c r="D165" s="9">
        <f t="shared" si="7"/>
        <v>0</v>
      </c>
      <c r="E165" s="12"/>
      <c r="F165" s="12"/>
      <c r="G165" s="12"/>
      <c r="H165" s="12"/>
      <c r="I165" s="12"/>
      <c r="J165" s="12"/>
      <c r="K165" s="12"/>
      <c r="L165" s="12"/>
      <c r="M165" s="12"/>
      <c r="N165" s="12"/>
      <c r="O165" s="12"/>
      <c r="P165" s="12"/>
      <c r="Q165" s="12"/>
      <c r="R165" s="12"/>
      <c r="S165" s="12"/>
      <c r="T165" s="12"/>
      <c r="U165" s="12"/>
      <c r="V165" s="12"/>
      <c r="W165" s="12"/>
      <c r="X165" s="12"/>
      <c r="Y165" s="12"/>
      <c r="Z165" s="12"/>
      <c r="AA165" s="9" t="str">
        <f t="shared" si="8"/>
        <v/>
      </c>
      <c r="AB165" s="9" t="str">
        <f t="shared" si="9"/>
        <v/>
      </c>
    </row>
    <row r="166" spans="1:28">
      <c r="A166" s="12"/>
      <c r="B166" s="12"/>
      <c r="C166" s="12"/>
      <c r="D166" s="9">
        <f t="shared" si="7"/>
        <v>0</v>
      </c>
      <c r="E166" s="12"/>
      <c r="F166" s="12"/>
      <c r="G166" s="12"/>
      <c r="H166" s="12"/>
      <c r="I166" s="12"/>
      <c r="J166" s="12"/>
      <c r="K166" s="12"/>
      <c r="L166" s="12"/>
      <c r="M166" s="12"/>
      <c r="N166" s="12"/>
      <c r="O166" s="12"/>
      <c r="P166" s="12"/>
      <c r="Q166" s="12"/>
      <c r="R166" s="12"/>
      <c r="S166" s="12"/>
      <c r="T166" s="12"/>
      <c r="U166" s="12"/>
      <c r="V166" s="12"/>
      <c r="W166" s="12"/>
      <c r="X166" s="12"/>
      <c r="Y166" s="12"/>
      <c r="Z166" s="12"/>
      <c r="AA166" s="9" t="str">
        <f t="shared" si="8"/>
        <v/>
      </c>
      <c r="AB166" s="9" t="str">
        <f t="shared" si="9"/>
        <v/>
      </c>
    </row>
    <row r="167" spans="1:28">
      <c r="A167" s="12"/>
      <c r="B167" s="12"/>
      <c r="C167" s="12"/>
      <c r="D167" s="9">
        <f t="shared" si="7"/>
        <v>0</v>
      </c>
      <c r="E167" s="12"/>
      <c r="F167" s="12"/>
      <c r="G167" s="12"/>
      <c r="H167" s="12"/>
      <c r="I167" s="12"/>
      <c r="J167" s="12"/>
      <c r="K167" s="12"/>
      <c r="L167" s="12"/>
      <c r="M167" s="12"/>
      <c r="N167" s="12"/>
      <c r="O167" s="12"/>
      <c r="P167" s="12"/>
      <c r="Q167" s="12"/>
      <c r="R167" s="12"/>
      <c r="S167" s="12"/>
      <c r="T167" s="12"/>
      <c r="U167" s="12"/>
      <c r="V167" s="12"/>
      <c r="W167" s="12"/>
      <c r="X167" s="12"/>
      <c r="Y167" s="12"/>
      <c r="Z167" s="12"/>
      <c r="AA167" s="9" t="str">
        <f t="shared" si="8"/>
        <v/>
      </c>
      <c r="AB167" s="9" t="str">
        <f t="shared" si="9"/>
        <v/>
      </c>
    </row>
    <row r="168" spans="1:28">
      <c r="A168" s="12"/>
      <c r="B168" s="12"/>
      <c r="C168" s="12"/>
      <c r="D168" s="9">
        <f t="shared" si="7"/>
        <v>0</v>
      </c>
      <c r="E168" s="12"/>
      <c r="F168" s="12"/>
      <c r="G168" s="12"/>
      <c r="H168" s="12"/>
      <c r="I168" s="12"/>
      <c r="J168" s="12"/>
      <c r="K168" s="12"/>
      <c r="L168" s="12"/>
      <c r="M168" s="12"/>
      <c r="N168" s="12"/>
      <c r="O168" s="12"/>
      <c r="P168" s="12"/>
      <c r="Q168" s="12"/>
      <c r="R168" s="12"/>
      <c r="S168" s="12"/>
      <c r="T168" s="12"/>
      <c r="U168" s="12"/>
      <c r="V168" s="12"/>
      <c r="W168" s="12"/>
      <c r="X168" s="12"/>
      <c r="Y168" s="12"/>
      <c r="Z168" s="12"/>
      <c r="AA168" s="9" t="str">
        <f t="shared" si="8"/>
        <v/>
      </c>
      <c r="AB168" s="9" t="str">
        <f t="shared" si="9"/>
        <v/>
      </c>
    </row>
    <row r="169" spans="1:28">
      <c r="A169" s="12"/>
      <c r="B169" s="12"/>
      <c r="C169" s="12"/>
      <c r="D169" s="9">
        <f t="shared" si="7"/>
        <v>0</v>
      </c>
      <c r="E169" s="12"/>
      <c r="F169" s="12"/>
      <c r="G169" s="12"/>
      <c r="H169" s="12"/>
      <c r="I169" s="12"/>
      <c r="J169" s="12"/>
      <c r="K169" s="12"/>
      <c r="L169" s="12"/>
      <c r="M169" s="12"/>
      <c r="N169" s="12"/>
      <c r="O169" s="12"/>
      <c r="P169" s="12"/>
      <c r="Q169" s="12"/>
      <c r="R169" s="12"/>
      <c r="S169" s="12"/>
      <c r="T169" s="12"/>
      <c r="U169" s="12"/>
      <c r="V169" s="12"/>
      <c r="W169" s="12"/>
      <c r="X169" s="12"/>
      <c r="Y169" s="12"/>
      <c r="Z169" s="12"/>
      <c r="AA169" s="9" t="str">
        <f t="shared" si="8"/>
        <v/>
      </c>
      <c r="AB169" s="9" t="str">
        <f t="shared" si="9"/>
        <v/>
      </c>
    </row>
    <row r="170" spans="1:28">
      <c r="A170" s="12"/>
      <c r="B170" s="12"/>
      <c r="C170" s="12"/>
      <c r="D170" s="9">
        <f t="shared" si="7"/>
        <v>0</v>
      </c>
      <c r="E170" s="12"/>
      <c r="F170" s="12"/>
      <c r="G170" s="12"/>
      <c r="H170" s="12"/>
      <c r="I170" s="12"/>
      <c r="J170" s="12"/>
      <c r="K170" s="12"/>
      <c r="L170" s="12"/>
      <c r="M170" s="12"/>
      <c r="N170" s="12"/>
      <c r="O170" s="12"/>
      <c r="P170" s="12"/>
      <c r="Q170" s="12"/>
      <c r="R170" s="12"/>
      <c r="S170" s="12"/>
      <c r="T170" s="12"/>
      <c r="U170" s="12"/>
      <c r="V170" s="12"/>
      <c r="W170" s="12"/>
      <c r="X170" s="12"/>
      <c r="Y170" s="12"/>
      <c r="Z170" s="12"/>
      <c r="AA170" s="9" t="str">
        <f t="shared" si="8"/>
        <v/>
      </c>
      <c r="AB170" s="9" t="str">
        <f t="shared" si="9"/>
        <v/>
      </c>
    </row>
    <row r="171" spans="1:28">
      <c r="A171" s="12"/>
      <c r="B171" s="12"/>
      <c r="C171" s="12"/>
      <c r="D171" s="9">
        <f t="shared" si="7"/>
        <v>0</v>
      </c>
      <c r="E171" s="12"/>
      <c r="F171" s="12"/>
      <c r="G171" s="12"/>
      <c r="H171" s="12"/>
      <c r="I171" s="12"/>
      <c r="J171" s="12"/>
      <c r="K171" s="12"/>
      <c r="L171" s="12"/>
      <c r="M171" s="12"/>
      <c r="N171" s="12"/>
      <c r="O171" s="12"/>
      <c r="P171" s="12"/>
      <c r="Q171" s="12"/>
      <c r="R171" s="12"/>
      <c r="S171" s="12"/>
      <c r="T171" s="12"/>
      <c r="U171" s="12"/>
      <c r="V171" s="12"/>
      <c r="W171" s="12"/>
      <c r="X171" s="12"/>
      <c r="Y171" s="12"/>
      <c r="Z171" s="12"/>
      <c r="AA171" s="9" t="str">
        <f t="shared" si="8"/>
        <v/>
      </c>
      <c r="AB171" s="9" t="str">
        <f t="shared" si="9"/>
        <v/>
      </c>
    </row>
    <row r="172" spans="1:28">
      <c r="A172" s="12"/>
      <c r="B172" s="12"/>
      <c r="C172" s="12"/>
      <c r="D172" s="9">
        <f t="shared" si="7"/>
        <v>0</v>
      </c>
      <c r="E172" s="12"/>
      <c r="F172" s="12"/>
      <c r="G172" s="12"/>
      <c r="H172" s="12"/>
      <c r="I172" s="12"/>
      <c r="J172" s="12"/>
      <c r="K172" s="12"/>
      <c r="L172" s="12"/>
      <c r="M172" s="12"/>
      <c r="N172" s="12"/>
      <c r="O172" s="12"/>
      <c r="P172" s="12"/>
      <c r="Q172" s="12"/>
      <c r="R172" s="12"/>
      <c r="S172" s="12"/>
      <c r="T172" s="12"/>
      <c r="U172" s="12"/>
      <c r="V172" s="12"/>
      <c r="W172" s="12"/>
      <c r="X172" s="12"/>
      <c r="Y172" s="12"/>
      <c r="Z172" s="12"/>
      <c r="AA172" s="9" t="str">
        <f t="shared" si="8"/>
        <v/>
      </c>
      <c r="AB172" s="9" t="str">
        <f t="shared" si="9"/>
        <v/>
      </c>
    </row>
    <row r="173" spans="1:28">
      <c r="A173" s="12"/>
      <c r="B173" s="12"/>
      <c r="C173" s="12"/>
      <c r="D173" s="9">
        <f t="shared" si="7"/>
        <v>0</v>
      </c>
      <c r="E173" s="12"/>
      <c r="F173" s="12"/>
      <c r="G173" s="12"/>
      <c r="H173" s="12"/>
      <c r="I173" s="12"/>
      <c r="J173" s="12"/>
      <c r="K173" s="12"/>
      <c r="L173" s="12"/>
      <c r="M173" s="12"/>
      <c r="N173" s="12"/>
      <c r="O173" s="12"/>
      <c r="P173" s="12"/>
      <c r="Q173" s="12"/>
      <c r="R173" s="12"/>
      <c r="S173" s="12"/>
      <c r="T173" s="12"/>
      <c r="U173" s="12"/>
      <c r="V173" s="12"/>
      <c r="W173" s="12"/>
      <c r="X173" s="12"/>
      <c r="Y173" s="12"/>
      <c r="Z173" s="12"/>
      <c r="AA173" s="9" t="str">
        <f t="shared" si="8"/>
        <v/>
      </c>
      <c r="AB173" s="9" t="str">
        <f t="shared" si="9"/>
        <v/>
      </c>
    </row>
    <row r="174" spans="1:28">
      <c r="A174" s="12"/>
      <c r="B174" s="12"/>
      <c r="C174" s="12"/>
      <c r="D174" s="9">
        <f t="shared" si="7"/>
        <v>0</v>
      </c>
      <c r="E174" s="12"/>
      <c r="F174" s="12"/>
      <c r="G174" s="12"/>
      <c r="H174" s="12"/>
      <c r="I174" s="12"/>
      <c r="J174" s="12"/>
      <c r="K174" s="12"/>
      <c r="L174" s="12"/>
      <c r="M174" s="12"/>
      <c r="N174" s="12"/>
      <c r="O174" s="12"/>
      <c r="P174" s="12"/>
      <c r="Q174" s="12"/>
      <c r="R174" s="12"/>
      <c r="S174" s="12"/>
      <c r="T174" s="12"/>
      <c r="U174" s="12"/>
      <c r="V174" s="12"/>
      <c r="W174" s="12"/>
      <c r="X174" s="12"/>
      <c r="Y174" s="12"/>
      <c r="Z174" s="12"/>
      <c r="AA174" s="9" t="str">
        <f t="shared" si="8"/>
        <v/>
      </c>
      <c r="AB174" s="9" t="str">
        <f t="shared" si="9"/>
        <v/>
      </c>
    </row>
    <row r="175" spans="1:28">
      <c r="A175" s="12"/>
      <c r="B175" s="12"/>
      <c r="C175" s="12"/>
      <c r="D175" s="9">
        <f t="shared" si="7"/>
        <v>0</v>
      </c>
      <c r="E175" s="12"/>
      <c r="F175" s="12"/>
      <c r="G175" s="12"/>
      <c r="H175" s="12"/>
      <c r="I175" s="12"/>
      <c r="J175" s="12"/>
      <c r="K175" s="12"/>
      <c r="L175" s="12"/>
      <c r="M175" s="12"/>
      <c r="N175" s="12"/>
      <c r="O175" s="12"/>
      <c r="P175" s="12"/>
      <c r="Q175" s="12"/>
      <c r="R175" s="12"/>
      <c r="S175" s="12"/>
      <c r="T175" s="12"/>
      <c r="U175" s="12"/>
      <c r="V175" s="12"/>
      <c r="W175" s="12"/>
      <c r="X175" s="12"/>
      <c r="Y175" s="12"/>
      <c r="Z175" s="12"/>
      <c r="AA175" s="9" t="str">
        <f t="shared" si="8"/>
        <v/>
      </c>
      <c r="AB175" s="9" t="str">
        <f t="shared" si="9"/>
        <v/>
      </c>
    </row>
    <row r="176" spans="1:28">
      <c r="A176" s="12"/>
      <c r="B176" s="12"/>
      <c r="C176" s="12"/>
      <c r="D176" s="9">
        <f t="shared" si="7"/>
        <v>0</v>
      </c>
      <c r="E176" s="12"/>
      <c r="F176" s="12"/>
      <c r="G176" s="12"/>
      <c r="H176" s="12"/>
      <c r="I176" s="12"/>
      <c r="J176" s="12"/>
      <c r="K176" s="12"/>
      <c r="L176" s="12"/>
      <c r="M176" s="12"/>
      <c r="N176" s="12"/>
      <c r="O176" s="12"/>
      <c r="P176" s="12"/>
      <c r="Q176" s="12"/>
      <c r="R176" s="12"/>
      <c r="S176" s="12"/>
      <c r="T176" s="12"/>
      <c r="U176" s="12"/>
      <c r="V176" s="12"/>
      <c r="W176" s="12"/>
      <c r="X176" s="12"/>
      <c r="Y176" s="12"/>
      <c r="Z176" s="12"/>
      <c r="AA176" s="9" t="str">
        <f t="shared" si="8"/>
        <v/>
      </c>
      <c r="AB176" s="9" t="str">
        <f t="shared" si="9"/>
        <v/>
      </c>
    </row>
    <row r="177" spans="1:28">
      <c r="A177" s="12"/>
      <c r="B177" s="12"/>
      <c r="C177" s="12"/>
      <c r="D177" s="9">
        <f t="shared" si="7"/>
        <v>0</v>
      </c>
      <c r="E177" s="12"/>
      <c r="F177" s="12"/>
      <c r="G177" s="12"/>
      <c r="H177" s="12"/>
      <c r="I177" s="12"/>
      <c r="J177" s="12"/>
      <c r="K177" s="12"/>
      <c r="L177" s="12"/>
      <c r="M177" s="12"/>
      <c r="N177" s="12"/>
      <c r="O177" s="12"/>
      <c r="P177" s="12"/>
      <c r="Q177" s="12"/>
      <c r="R177" s="12"/>
      <c r="S177" s="12"/>
      <c r="T177" s="12"/>
      <c r="U177" s="12"/>
      <c r="V177" s="12"/>
      <c r="W177" s="12"/>
      <c r="X177" s="12"/>
      <c r="Y177" s="12"/>
      <c r="Z177" s="12"/>
      <c r="AA177" s="9" t="str">
        <f t="shared" si="8"/>
        <v/>
      </c>
      <c r="AB177" s="9" t="str">
        <f t="shared" si="9"/>
        <v/>
      </c>
    </row>
    <row r="178" spans="1:28">
      <c r="A178" s="12"/>
      <c r="B178" s="12"/>
      <c r="C178" s="12"/>
      <c r="D178" s="9">
        <f t="shared" si="7"/>
        <v>0</v>
      </c>
      <c r="E178" s="12"/>
      <c r="F178" s="12"/>
      <c r="G178" s="12"/>
      <c r="H178" s="12"/>
      <c r="I178" s="12"/>
      <c r="J178" s="12"/>
      <c r="K178" s="12"/>
      <c r="L178" s="12"/>
      <c r="M178" s="12"/>
      <c r="N178" s="12"/>
      <c r="O178" s="12"/>
      <c r="P178" s="12"/>
      <c r="Q178" s="12"/>
      <c r="R178" s="12"/>
      <c r="S178" s="12"/>
      <c r="T178" s="12"/>
      <c r="U178" s="12"/>
      <c r="V178" s="12"/>
      <c r="W178" s="12"/>
      <c r="X178" s="12"/>
      <c r="Y178" s="12"/>
      <c r="Z178" s="12"/>
      <c r="AA178" s="9" t="str">
        <f t="shared" si="8"/>
        <v/>
      </c>
      <c r="AB178" s="9" t="str">
        <f t="shared" si="9"/>
        <v/>
      </c>
    </row>
    <row r="179" spans="1:28">
      <c r="A179" s="12"/>
      <c r="B179" s="12"/>
      <c r="C179" s="12"/>
      <c r="D179" s="9">
        <f t="shared" si="7"/>
        <v>0</v>
      </c>
      <c r="E179" s="12"/>
      <c r="F179" s="12"/>
      <c r="G179" s="12"/>
      <c r="H179" s="12"/>
      <c r="I179" s="12"/>
      <c r="J179" s="12"/>
      <c r="K179" s="12"/>
      <c r="L179" s="12"/>
      <c r="M179" s="12"/>
      <c r="N179" s="12"/>
      <c r="O179" s="12"/>
      <c r="P179" s="12"/>
      <c r="Q179" s="12"/>
      <c r="R179" s="12"/>
      <c r="S179" s="12"/>
      <c r="T179" s="12"/>
      <c r="U179" s="12"/>
      <c r="V179" s="12"/>
      <c r="W179" s="12"/>
      <c r="X179" s="12"/>
      <c r="Y179" s="12"/>
      <c r="Z179" s="12"/>
      <c r="AA179" s="9" t="str">
        <f t="shared" si="8"/>
        <v/>
      </c>
      <c r="AB179" s="9" t="str">
        <f t="shared" si="9"/>
        <v/>
      </c>
    </row>
    <row r="180" spans="1:28">
      <c r="A180" s="12"/>
      <c r="B180" s="12"/>
      <c r="C180" s="12"/>
      <c r="D180" s="9">
        <f t="shared" si="7"/>
        <v>0</v>
      </c>
      <c r="E180" s="12"/>
      <c r="F180" s="12"/>
      <c r="G180" s="12"/>
      <c r="H180" s="12"/>
      <c r="I180" s="12"/>
      <c r="J180" s="12"/>
      <c r="K180" s="12"/>
      <c r="L180" s="12"/>
      <c r="M180" s="12"/>
      <c r="N180" s="12"/>
      <c r="O180" s="12"/>
      <c r="P180" s="12"/>
      <c r="Q180" s="12"/>
      <c r="R180" s="12"/>
      <c r="S180" s="12"/>
      <c r="T180" s="12"/>
      <c r="U180" s="12"/>
      <c r="V180" s="12"/>
      <c r="W180" s="12"/>
      <c r="X180" s="12"/>
      <c r="Y180" s="12"/>
      <c r="Z180" s="12"/>
      <c r="AA180" s="9" t="str">
        <f t="shared" si="8"/>
        <v/>
      </c>
      <c r="AB180" s="9" t="str">
        <f t="shared" si="9"/>
        <v/>
      </c>
    </row>
    <row r="181" spans="1:28">
      <c r="A181" s="12"/>
      <c r="B181" s="12"/>
      <c r="C181" s="12"/>
      <c r="D181" s="9">
        <f t="shared" si="7"/>
        <v>0</v>
      </c>
      <c r="E181" s="12"/>
      <c r="F181" s="12"/>
      <c r="G181" s="12"/>
      <c r="H181" s="12"/>
      <c r="I181" s="12"/>
      <c r="J181" s="12"/>
      <c r="K181" s="12"/>
      <c r="L181" s="12"/>
      <c r="M181" s="12"/>
      <c r="N181" s="12"/>
      <c r="O181" s="12"/>
      <c r="P181" s="12"/>
      <c r="Q181" s="12"/>
      <c r="R181" s="12"/>
      <c r="S181" s="12"/>
      <c r="T181" s="12"/>
      <c r="U181" s="12"/>
      <c r="V181" s="12"/>
      <c r="W181" s="12"/>
      <c r="X181" s="12"/>
      <c r="Y181" s="12"/>
      <c r="Z181" s="12"/>
      <c r="AA181" s="9" t="str">
        <f t="shared" si="8"/>
        <v/>
      </c>
      <c r="AB181" s="9" t="str">
        <f t="shared" si="9"/>
        <v/>
      </c>
    </row>
    <row r="182" spans="1:28">
      <c r="A182" s="12"/>
      <c r="B182" s="12"/>
      <c r="C182" s="12"/>
      <c r="D182" s="9">
        <f t="shared" si="7"/>
        <v>0</v>
      </c>
      <c r="E182" s="12"/>
      <c r="F182" s="12"/>
      <c r="G182" s="12"/>
      <c r="H182" s="12"/>
      <c r="I182" s="12"/>
      <c r="J182" s="12"/>
      <c r="K182" s="12"/>
      <c r="L182" s="12"/>
      <c r="M182" s="12"/>
      <c r="N182" s="12"/>
      <c r="O182" s="12"/>
      <c r="P182" s="12"/>
      <c r="Q182" s="12"/>
      <c r="R182" s="12"/>
      <c r="S182" s="12"/>
      <c r="T182" s="12"/>
      <c r="U182" s="12"/>
      <c r="V182" s="12"/>
      <c r="W182" s="12"/>
      <c r="X182" s="12"/>
      <c r="Y182" s="12"/>
      <c r="Z182" s="12"/>
      <c r="AA182" s="9" t="str">
        <f t="shared" si="8"/>
        <v/>
      </c>
      <c r="AB182" s="9" t="str">
        <f t="shared" si="9"/>
        <v/>
      </c>
    </row>
    <row r="183" spans="1:28">
      <c r="A183" s="12"/>
      <c r="B183" s="12"/>
      <c r="C183" s="12"/>
      <c r="D183" s="9">
        <f t="shared" si="7"/>
        <v>0</v>
      </c>
      <c r="E183" s="12"/>
      <c r="F183" s="12"/>
      <c r="G183" s="12"/>
      <c r="H183" s="12"/>
      <c r="I183" s="12"/>
      <c r="J183" s="12"/>
      <c r="K183" s="12"/>
      <c r="L183" s="12"/>
      <c r="M183" s="12"/>
      <c r="N183" s="12"/>
      <c r="O183" s="12"/>
      <c r="P183" s="12"/>
      <c r="Q183" s="12"/>
      <c r="R183" s="12"/>
      <c r="S183" s="12"/>
      <c r="T183" s="12"/>
      <c r="U183" s="12"/>
      <c r="V183" s="12"/>
      <c r="W183" s="12"/>
      <c r="X183" s="12"/>
      <c r="Y183" s="12"/>
      <c r="Z183" s="12"/>
      <c r="AA183" s="9" t="str">
        <f t="shared" si="8"/>
        <v/>
      </c>
      <c r="AB183" s="9" t="str">
        <f t="shared" si="9"/>
        <v/>
      </c>
    </row>
    <row r="184" spans="1:28">
      <c r="A184" s="12"/>
      <c r="B184" s="12"/>
      <c r="C184" s="12"/>
      <c r="D184" s="9">
        <f t="shared" si="7"/>
        <v>0</v>
      </c>
      <c r="E184" s="12"/>
      <c r="F184" s="12"/>
      <c r="G184" s="12"/>
      <c r="H184" s="12"/>
      <c r="I184" s="12"/>
      <c r="J184" s="12"/>
      <c r="K184" s="12"/>
      <c r="L184" s="12"/>
      <c r="M184" s="12"/>
      <c r="N184" s="12"/>
      <c r="O184" s="12"/>
      <c r="P184" s="12"/>
      <c r="Q184" s="12"/>
      <c r="R184" s="12"/>
      <c r="S184" s="12"/>
      <c r="T184" s="12"/>
      <c r="U184" s="12"/>
      <c r="V184" s="12"/>
      <c r="W184" s="12"/>
      <c r="X184" s="12"/>
      <c r="Y184" s="12"/>
      <c r="Z184" s="12"/>
      <c r="AA184" s="9" t="str">
        <f t="shared" si="8"/>
        <v/>
      </c>
      <c r="AB184" s="9" t="str">
        <f t="shared" si="9"/>
        <v/>
      </c>
    </row>
    <row r="185" spans="1:28">
      <c r="A185" s="12"/>
      <c r="B185" s="12"/>
      <c r="C185" s="12"/>
      <c r="D185" s="9">
        <f t="shared" si="7"/>
        <v>0</v>
      </c>
      <c r="E185" s="12"/>
      <c r="F185" s="12"/>
      <c r="G185" s="12"/>
      <c r="H185" s="12"/>
      <c r="I185" s="12"/>
      <c r="J185" s="12"/>
      <c r="K185" s="12"/>
      <c r="L185" s="12"/>
      <c r="M185" s="12"/>
      <c r="N185" s="12"/>
      <c r="O185" s="12"/>
      <c r="P185" s="12"/>
      <c r="Q185" s="12"/>
      <c r="R185" s="12"/>
      <c r="S185" s="12"/>
      <c r="T185" s="12"/>
      <c r="U185" s="12"/>
      <c r="V185" s="12"/>
      <c r="W185" s="12"/>
      <c r="X185" s="12"/>
      <c r="Y185" s="12"/>
      <c r="Z185" s="12"/>
      <c r="AA185" s="9" t="str">
        <f t="shared" si="8"/>
        <v/>
      </c>
      <c r="AB185" s="9" t="str">
        <f t="shared" si="9"/>
        <v/>
      </c>
    </row>
    <row r="186" spans="1:28">
      <c r="A186" s="12"/>
      <c r="B186" s="12"/>
      <c r="C186" s="12"/>
      <c r="D186" s="9">
        <f t="shared" si="7"/>
        <v>0</v>
      </c>
      <c r="E186" s="12"/>
      <c r="F186" s="12"/>
      <c r="G186" s="12"/>
      <c r="H186" s="12"/>
      <c r="I186" s="12"/>
      <c r="J186" s="12"/>
      <c r="K186" s="12"/>
      <c r="L186" s="12"/>
      <c r="M186" s="12"/>
      <c r="N186" s="12"/>
      <c r="O186" s="12"/>
      <c r="P186" s="12"/>
      <c r="Q186" s="12"/>
      <c r="R186" s="12"/>
      <c r="S186" s="12"/>
      <c r="T186" s="12"/>
      <c r="U186" s="12"/>
      <c r="V186" s="12"/>
      <c r="W186" s="12"/>
      <c r="X186" s="12"/>
      <c r="Y186" s="12"/>
      <c r="Z186" s="12"/>
      <c r="AA186" s="9" t="str">
        <f t="shared" si="8"/>
        <v/>
      </c>
      <c r="AB186" s="9" t="str">
        <f t="shared" si="9"/>
        <v/>
      </c>
    </row>
    <row r="187" spans="1:28">
      <c r="A187" s="12"/>
      <c r="B187" s="12"/>
      <c r="C187" s="12"/>
      <c r="D187" s="9">
        <f t="shared" si="7"/>
        <v>0</v>
      </c>
      <c r="E187" s="12"/>
      <c r="F187" s="12"/>
      <c r="G187" s="12"/>
      <c r="H187" s="12"/>
      <c r="I187" s="12"/>
      <c r="J187" s="12"/>
      <c r="K187" s="12"/>
      <c r="L187" s="12"/>
      <c r="M187" s="12"/>
      <c r="N187" s="12"/>
      <c r="O187" s="12"/>
      <c r="P187" s="12"/>
      <c r="Q187" s="12"/>
      <c r="R187" s="12"/>
      <c r="S187" s="12"/>
      <c r="T187" s="12"/>
      <c r="U187" s="12"/>
      <c r="V187" s="12"/>
      <c r="W187" s="12"/>
      <c r="X187" s="12"/>
      <c r="Y187" s="12"/>
      <c r="Z187" s="12"/>
      <c r="AA187" s="9" t="str">
        <f t="shared" si="8"/>
        <v/>
      </c>
      <c r="AB187" s="9" t="str">
        <f t="shared" si="9"/>
        <v/>
      </c>
    </row>
    <row r="188" spans="1:28">
      <c r="A188" s="12"/>
      <c r="B188" s="12"/>
      <c r="C188" s="12"/>
      <c r="D188" s="9">
        <f t="shared" si="7"/>
        <v>0</v>
      </c>
      <c r="E188" s="12"/>
      <c r="F188" s="12"/>
      <c r="G188" s="12"/>
      <c r="H188" s="12"/>
      <c r="I188" s="12"/>
      <c r="J188" s="12"/>
      <c r="K188" s="12"/>
      <c r="L188" s="12"/>
      <c r="M188" s="12"/>
      <c r="N188" s="12"/>
      <c r="O188" s="12"/>
      <c r="P188" s="12"/>
      <c r="Q188" s="12"/>
      <c r="R188" s="12"/>
      <c r="S188" s="12"/>
      <c r="T188" s="12"/>
      <c r="U188" s="12"/>
      <c r="V188" s="12"/>
      <c r="W188" s="12"/>
      <c r="X188" s="12"/>
      <c r="Y188" s="12"/>
      <c r="Z188" s="12"/>
      <c r="AA188" s="9" t="str">
        <f t="shared" si="8"/>
        <v/>
      </c>
      <c r="AB188" s="9" t="str">
        <f t="shared" si="9"/>
        <v/>
      </c>
    </row>
    <row r="189" spans="1:28">
      <c r="A189" s="12"/>
      <c r="B189" s="12"/>
      <c r="C189" s="12"/>
      <c r="D189" s="9">
        <f t="shared" si="7"/>
        <v>0</v>
      </c>
      <c r="E189" s="12"/>
      <c r="F189" s="12"/>
      <c r="G189" s="12"/>
      <c r="H189" s="12"/>
      <c r="I189" s="12"/>
      <c r="J189" s="12"/>
      <c r="K189" s="12"/>
      <c r="L189" s="12"/>
      <c r="M189" s="12"/>
      <c r="N189" s="12"/>
      <c r="O189" s="12"/>
      <c r="P189" s="12"/>
      <c r="Q189" s="12"/>
      <c r="R189" s="12"/>
      <c r="S189" s="12"/>
      <c r="T189" s="12"/>
      <c r="U189" s="12"/>
      <c r="V189" s="12"/>
      <c r="W189" s="12"/>
      <c r="X189" s="12"/>
      <c r="Y189" s="12"/>
      <c r="Z189" s="12"/>
      <c r="AA189" s="9" t="str">
        <f t="shared" si="8"/>
        <v/>
      </c>
      <c r="AB189" s="9" t="str">
        <f t="shared" si="9"/>
        <v/>
      </c>
    </row>
    <row r="190" spans="1:28">
      <c r="A190" s="12"/>
      <c r="B190" s="12"/>
      <c r="C190" s="12"/>
      <c r="D190" s="9">
        <f t="shared" si="7"/>
        <v>0</v>
      </c>
      <c r="E190" s="12"/>
      <c r="F190" s="12"/>
      <c r="G190" s="12"/>
      <c r="H190" s="12"/>
      <c r="I190" s="12"/>
      <c r="J190" s="12"/>
      <c r="K190" s="12"/>
      <c r="L190" s="12"/>
      <c r="M190" s="12"/>
      <c r="N190" s="12"/>
      <c r="O190" s="12"/>
      <c r="P190" s="12"/>
      <c r="Q190" s="12"/>
      <c r="R190" s="12"/>
      <c r="S190" s="12"/>
      <c r="T190" s="12"/>
      <c r="U190" s="12"/>
      <c r="V190" s="12"/>
      <c r="W190" s="12"/>
      <c r="X190" s="12"/>
      <c r="Y190" s="12"/>
      <c r="Z190" s="12"/>
      <c r="AA190" s="9" t="str">
        <f t="shared" si="8"/>
        <v/>
      </c>
      <c r="AB190" s="9" t="str">
        <f t="shared" si="9"/>
        <v/>
      </c>
    </row>
    <row r="191" spans="1:28">
      <c r="A191" s="12"/>
      <c r="B191" s="12"/>
      <c r="C191" s="12"/>
      <c r="D191" s="9">
        <f t="shared" si="7"/>
        <v>0</v>
      </c>
      <c r="E191" s="12"/>
      <c r="F191" s="12"/>
      <c r="G191" s="12"/>
      <c r="H191" s="12"/>
      <c r="I191" s="12"/>
      <c r="J191" s="12"/>
      <c r="K191" s="12"/>
      <c r="L191" s="12"/>
      <c r="M191" s="12"/>
      <c r="N191" s="12"/>
      <c r="O191" s="12"/>
      <c r="P191" s="12"/>
      <c r="Q191" s="12"/>
      <c r="R191" s="12"/>
      <c r="S191" s="12"/>
      <c r="T191" s="12"/>
      <c r="U191" s="12"/>
      <c r="V191" s="12"/>
      <c r="W191" s="12"/>
      <c r="X191" s="12"/>
      <c r="Y191" s="12"/>
      <c r="Z191" s="12"/>
      <c r="AA191" s="9" t="str">
        <f t="shared" si="8"/>
        <v/>
      </c>
      <c r="AB191" s="9" t="str">
        <f t="shared" si="9"/>
        <v/>
      </c>
    </row>
    <row r="192" spans="1:28">
      <c r="A192" s="12"/>
      <c r="B192" s="12"/>
      <c r="C192" s="12"/>
      <c r="D192" s="9">
        <f t="shared" si="7"/>
        <v>0</v>
      </c>
      <c r="E192" s="12"/>
      <c r="F192" s="12"/>
      <c r="G192" s="12"/>
      <c r="H192" s="12"/>
      <c r="I192" s="12"/>
      <c r="J192" s="12"/>
      <c r="K192" s="12"/>
      <c r="L192" s="12"/>
      <c r="M192" s="12"/>
      <c r="N192" s="12"/>
      <c r="O192" s="12"/>
      <c r="P192" s="12"/>
      <c r="Q192" s="12"/>
      <c r="R192" s="12"/>
      <c r="S192" s="12"/>
      <c r="T192" s="12"/>
      <c r="U192" s="12"/>
      <c r="V192" s="12"/>
      <c r="W192" s="12"/>
      <c r="X192" s="12"/>
      <c r="Y192" s="12"/>
      <c r="Z192" s="12"/>
      <c r="AA192" s="9" t="str">
        <f t="shared" si="8"/>
        <v/>
      </c>
      <c r="AB192" s="9" t="str">
        <f t="shared" si="9"/>
        <v/>
      </c>
    </row>
    <row r="193" spans="1:28">
      <c r="A193" s="12"/>
      <c r="B193" s="12"/>
      <c r="C193" s="12"/>
      <c r="D193" s="9">
        <f t="shared" si="7"/>
        <v>0</v>
      </c>
      <c r="E193" s="12"/>
      <c r="F193" s="12"/>
      <c r="G193" s="12"/>
      <c r="H193" s="12"/>
      <c r="I193" s="12"/>
      <c r="J193" s="12"/>
      <c r="K193" s="12"/>
      <c r="L193" s="12"/>
      <c r="M193" s="12"/>
      <c r="N193" s="12"/>
      <c r="O193" s="12"/>
      <c r="P193" s="12"/>
      <c r="Q193" s="12"/>
      <c r="R193" s="12"/>
      <c r="S193" s="12"/>
      <c r="T193" s="12"/>
      <c r="U193" s="12"/>
      <c r="V193" s="12"/>
      <c r="W193" s="12"/>
      <c r="X193" s="12"/>
      <c r="Y193" s="12"/>
      <c r="Z193" s="12"/>
      <c r="AA193" s="9" t="str">
        <f t="shared" si="8"/>
        <v/>
      </c>
      <c r="AB193" s="9" t="str">
        <f t="shared" si="9"/>
        <v/>
      </c>
    </row>
    <row r="194" spans="1:28">
      <c r="A194" s="12"/>
      <c r="B194" s="12"/>
      <c r="C194" s="12"/>
      <c r="D194" s="9">
        <f t="shared" si="7"/>
        <v>0</v>
      </c>
      <c r="E194" s="12"/>
      <c r="F194" s="12"/>
      <c r="G194" s="12"/>
      <c r="H194" s="12"/>
      <c r="I194" s="12"/>
      <c r="J194" s="12"/>
      <c r="K194" s="12"/>
      <c r="L194" s="12"/>
      <c r="M194" s="12"/>
      <c r="N194" s="12"/>
      <c r="O194" s="12"/>
      <c r="P194" s="12"/>
      <c r="Q194" s="12"/>
      <c r="R194" s="12"/>
      <c r="S194" s="12"/>
      <c r="T194" s="12"/>
      <c r="U194" s="12"/>
      <c r="V194" s="12"/>
      <c r="W194" s="12"/>
      <c r="X194" s="12"/>
      <c r="Y194" s="12"/>
      <c r="Z194" s="12"/>
      <c r="AA194" s="9" t="str">
        <f t="shared" si="8"/>
        <v/>
      </c>
      <c r="AB194" s="9" t="str">
        <f t="shared" si="9"/>
        <v/>
      </c>
    </row>
    <row r="195" spans="1:28">
      <c r="A195" s="12"/>
      <c r="B195" s="12"/>
      <c r="C195" s="12"/>
      <c r="D195" s="9">
        <f t="shared" si="7"/>
        <v>0</v>
      </c>
      <c r="E195" s="12"/>
      <c r="F195" s="12"/>
      <c r="G195" s="12"/>
      <c r="H195" s="12"/>
      <c r="I195" s="12"/>
      <c r="J195" s="12"/>
      <c r="K195" s="12"/>
      <c r="L195" s="12"/>
      <c r="M195" s="12"/>
      <c r="N195" s="12"/>
      <c r="O195" s="12"/>
      <c r="P195" s="12"/>
      <c r="Q195" s="12"/>
      <c r="R195" s="12"/>
      <c r="S195" s="12"/>
      <c r="T195" s="12"/>
      <c r="U195" s="12"/>
      <c r="V195" s="12"/>
      <c r="W195" s="12"/>
      <c r="X195" s="12"/>
      <c r="Y195" s="12"/>
      <c r="Z195" s="12"/>
      <c r="AA195" s="9" t="str">
        <f t="shared" si="8"/>
        <v/>
      </c>
      <c r="AB195" s="9" t="str">
        <f t="shared" si="9"/>
        <v/>
      </c>
    </row>
    <row r="196" spans="1:28">
      <c r="A196" s="12"/>
      <c r="B196" s="12"/>
      <c r="C196" s="12"/>
      <c r="D196" s="9">
        <f t="shared" si="7"/>
        <v>0</v>
      </c>
      <c r="E196" s="12"/>
      <c r="F196" s="12"/>
      <c r="G196" s="12"/>
      <c r="H196" s="12"/>
      <c r="I196" s="12"/>
      <c r="J196" s="12"/>
      <c r="K196" s="12"/>
      <c r="L196" s="12"/>
      <c r="M196" s="12"/>
      <c r="N196" s="12"/>
      <c r="O196" s="12"/>
      <c r="P196" s="12"/>
      <c r="Q196" s="12"/>
      <c r="R196" s="12"/>
      <c r="S196" s="12"/>
      <c r="T196" s="12"/>
      <c r="U196" s="12"/>
      <c r="V196" s="12"/>
      <c r="W196" s="12"/>
      <c r="X196" s="12"/>
      <c r="Y196" s="12"/>
      <c r="Z196" s="12"/>
      <c r="AA196" s="9" t="str">
        <f t="shared" si="8"/>
        <v/>
      </c>
      <c r="AB196" s="9" t="str">
        <f t="shared" si="9"/>
        <v/>
      </c>
    </row>
    <row r="197" spans="1:28">
      <c r="A197" s="12"/>
      <c r="B197" s="12"/>
      <c r="C197" s="12"/>
      <c r="D197" s="9">
        <f t="shared" si="7"/>
        <v>0</v>
      </c>
      <c r="E197" s="12"/>
      <c r="F197" s="12"/>
      <c r="G197" s="12"/>
      <c r="H197" s="12"/>
      <c r="I197" s="12"/>
      <c r="J197" s="12"/>
      <c r="K197" s="12"/>
      <c r="L197" s="12"/>
      <c r="M197" s="12"/>
      <c r="N197" s="12"/>
      <c r="O197" s="12"/>
      <c r="P197" s="12"/>
      <c r="Q197" s="12"/>
      <c r="R197" s="12"/>
      <c r="S197" s="12"/>
      <c r="T197" s="12"/>
      <c r="U197" s="12"/>
      <c r="V197" s="12"/>
      <c r="W197" s="12"/>
      <c r="X197" s="12"/>
      <c r="Y197" s="12"/>
      <c r="Z197" s="12"/>
      <c r="AA197" s="9" t="str">
        <f t="shared" si="8"/>
        <v/>
      </c>
      <c r="AB197" s="9" t="str">
        <f t="shared" si="9"/>
        <v/>
      </c>
    </row>
    <row r="198" spans="1:28">
      <c r="A198" s="12"/>
      <c r="B198" s="12"/>
      <c r="C198" s="12"/>
      <c r="D198" s="9">
        <f t="shared" ref="D198:D261" si="10">B198</f>
        <v>0</v>
      </c>
      <c r="E198" s="12"/>
      <c r="F198" s="12"/>
      <c r="G198" s="12"/>
      <c r="H198" s="12"/>
      <c r="I198" s="12"/>
      <c r="J198" s="12"/>
      <c r="K198" s="12"/>
      <c r="L198" s="12"/>
      <c r="M198" s="12"/>
      <c r="N198" s="12"/>
      <c r="O198" s="12"/>
      <c r="P198" s="12"/>
      <c r="Q198" s="12"/>
      <c r="R198" s="12"/>
      <c r="S198" s="12"/>
      <c r="T198" s="12"/>
      <c r="U198" s="12"/>
      <c r="V198" s="12"/>
      <c r="W198" s="12"/>
      <c r="X198" s="12"/>
      <c r="Y198" s="12"/>
      <c r="Z198" s="12"/>
      <c r="AA198" s="9" t="str">
        <f t="shared" si="8"/>
        <v/>
      </c>
      <c r="AB198" s="9" t="str">
        <f t="shared" si="9"/>
        <v/>
      </c>
    </row>
    <row r="199" spans="1:28">
      <c r="A199" s="12"/>
      <c r="B199" s="12"/>
      <c r="C199" s="12"/>
      <c r="D199" s="9">
        <f t="shared" si="10"/>
        <v>0</v>
      </c>
      <c r="E199" s="12"/>
      <c r="F199" s="12"/>
      <c r="G199" s="12"/>
      <c r="H199" s="12"/>
      <c r="I199" s="12"/>
      <c r="J199" s="12"/>
      <c r="K199" s="12"/>
      <c r="L199" s="12"/>
      <c r="M199" s="12"/>
      <c r="N199" s="12"/>
      <c r="O199" s="12"/>
      <c r="P199" s="12"/>
      <c r="Q199" s="12"/>
      <c r="R199" s="12"/>
      <c r="S199" s="12"/>
      <c r="T199" s="12"/>
      <c r="U199" s="12"/>
      <c r="V199" s="12"/>
      <c r="W199" s="12"/>
      <c r="X199" s="12"/>
      <c r="Y199" s="12"/>
      <c r="Z199" s="12"/>
      <c r="AA199" s="9" t="str">
        <f t="shared" ref="AA199:AA262" si="11">IF(B199="","",1)</f>
        <v/>
      </c>
      <c r="AB199" s="9" t="str">
        <f t="shared" ref="AB199:AB262" si="12">IF(B199="","",B199&amp;"["&amp;E199&amp;"]")</f>
        <v/>
      </c>
    </row>
    <row r="200" spans="1:28">
      <c r="A200" s="12"/>
      <c r="B200" s="12"/>
      <c r="C200" s="12"/>
      <c r="D200" s="9">
        <f t="shared" si="10"/>
        <v>0</v>
      </c>
      <c r="E200" s="12"/>
      <c r="F200" s="12"/>
      <c r="G200" s="12"/>
      <c r="H200" s="12"/>
      <c r="I200" s="12"/>
      <c r="J200" s="12"/>
      <c r="K200" s="12"/>
      <c r="L200" s="12"/>
      <c r="M200" s="12"/>
      <c r="N200" s="12"/>
      <c r="O200" s="12"/>
      <c r="P200" s="12"/>
      <c r="Q200" s="12"/>
      <c r="R200" s="12"/>
      <c r="S200" s="12"/>
      <c r="T200" s="12"/>
      <c r="U200" s="12"/>
      <c r="V200" s="12"/>
      <c r="W200" s="12"/>
      <c r="X200" s="12"/>
      <c r="Y200" s="12"/>
      <c r="Z200" s="12"/>
      <c r="AA200" s="9" t="str">
        <f t="shared" si="11"/>
        <v/>
      </c>
      <c r="AB200" s="9" t="str">
        <f t="shared" si="12"/>
        <v/>
      </c>
    </row>
    <row r="201" spans="1:28">
      <c r="A201" s="12"/>
      <c r="B201" s="12"/>
      <c r="C201" s="12"/>
      <c r="D201" s="9">
        <f t="shared" si="10"/>
        <v>0</v>
      </c>
      <c r="E201" s="12"/>
      <c r="F201" s="12"/>
      <c r="G201" s="12"/>
      <c r="H201" s="12"/>
      <c r="I201" s="12"/>
      <c r="J201" s="12"/>
      <c r="K201" s="12"/>
      <c r="L201" s="12"/>
      <c r="M201" s="12"/>
      <c r="N201" s="12"/>
      <c r="O201" s="12"/>
      <c r="P201" s="12"/>
      <c r="Q201" s="12"/>
      <c r="R201" s="12"/>
      <c r="S201" s="12"/>
      <c r="T201" s="12"/>
      <c r="U201" s="12"/>
      <c r="V201" s="12"/>
      <c r="W201" s="12"/>
      <c r="X201" s="12"/>
      <c r="Y201" s="12"/>
      <c r="Z201" s="12"/>
      <c r="AA201" s="9" t="str">
        <f t="shared" si="11"/>
        <v/>
      </c>
      <c r="AB201" s="9" t="str">
        <f t="shared" si="12"/>
        <v/>
      </c>
    </row>
    <row r="202" spans="1:28">
      <c r="A202" s="12"/>
      <c r="B202" s="12"/>
      <c r="C202" s="12"/>
      <c r="D202" s="9">
        <f t="shared" si="10"/>
        <v>0</v>
      </c>
      <c r="E202" s="12"/>
      <c r="F202" s="12"/>
      <c r="G202" s="12"/>
      <c r="H202" s="12"/>
      <c r="I202" s="12"/>
      <c r="J202" s="12"/>
      <c r="K202" s="12"/>
      <c r="L202" s="12"/>
      <c r="M202" s="12"/>
      <c r="N202" s="12"/>
      <c r="O202" s="12"/>
      <c r="P202" s="12"/>
      <c r="Q202" s="12"/>
      <c r="R202" s="12"/>
      <c r="S202" s="12"/>
      <c r="T202" s="12"/>
      <c r="U202" s="12"/>
      <c r="V202" s="12"/>
      <c r="W202" s="12"/>
      <c r="X202" s="12"/>
      <c r="Y202" s="12"/>
      <c r="Z202" s="12"/>
      <c r="AA202" s="9" t="str">
        <f t="shared" si="11"/>
        <v/>
      </c>
      <c r="AB202" s="9" t="str">
        <f t="shared" si="12"/>
        <v/>
      </c>
    </row>
    <row r="203" spans="1:28">
      <c r="A203" s="12"/>
      <c r="B203" s="12"/>
      <c r="C203" s="12"/>
      <c r="D203" s="9">
        <f t="shared" si="10"/>
        <v>0</v>
      </c>
      <c r="E203" s="12"/>
      <c r="F203" s="12"/>
      <c r="G203" s="12"/>
      <c r="H203" s="12"/>
      <c r="I203" s="12"/>
      <c r="J203" s="12"/>
      <c r="K203" s="12"/>
      <c r="L203" s="12"/>
      <c r="M203" s="12"/>
      <c r="N203" s="12"/>
      <c r="O203" s="12"/>
      <c r="P203" s="12"/>
      <c r="Q203" s="12"/>
      <c r="R203" s="12"/>
      <c r="S203" s="12"/>
      <c r="T203" s="12"/>
      <c r="U203" s="12"/>
      <c r="V203" s="12"/>
      <c r="W203" s="12"/>
      <c r="X203" s="12"/>
      <c r="Y203" s="12"/>
      <c r="Z203" s="12"/>
      <c r="AA203" s="9" t="str">
        <f t="shared" si="11"/>
        <v/>
      </c>
      <c r="AB203" s="9" t="str">
        <f t="shared" si="12"/>
        <v/>
      </c>
    </row>
    <row r="204" spans="1:28">
      <c r="A204" s="12"/>
      <c r="B204" s="12"/>
      <c r="C204" s="12"/>
      <c r="D204" s="9">
        <f t="shared" si="10"/>
        <v>0</v>
      </c>
      <c r="E204" s="12"/>
      <c r="F204" s="12"/>
      <c r="G204" s="12"/>
      <c r="H204" s="12"/>
      <c r="I204" s="12"/>
      <c r="J204" s="12"/>
      <c r="K204" s="12"/>
      <c r="L204" s="12"/>
      <c r="M204" s="12"/>
      <c r="N204" s="12"/>
      <c r="O204" s="12"/>
      <c r="P204" s="12"/>
      <c r="Q204" s="12"/>
      <c r="R204" s="12"/>
      <c r="S204" s="12"/>
      <c r="T204" s="12"/>
      <c r="U204" s="12"/>
      <c r="V204" s="12"/>
      <c r="W204" s="12"/>
      <c r="X204" s="12"/>
      <c r="Y204" s="12"/>
      <c r="Z204" s="12"/>
      <c r="AA204" s="9" t="str">
        <f t="shared" si="11"/>
        <v/>
      </c>
      <c r="AB204" s="9" t="str">
        <f t="shared" si="12"/>
        <v/>
      </c>
    </row>
    <row r="205" spans="1:28">
      <c r="A205" s="12"/>
      <c r="B205" s="12"/>
      <c r="C205" s="12"/>
      <c r="D205" s="9">
        <f t="shared" si="10"/>
        <v>0</v>
      </c>
      <c r="E205" s="12"/>
      <c r="F205" s="12"/>
      <c r="G205" s="12"/>
      <c r="H205" s="12"/>
      <c r="I205" s="12"/>
      <c r="J205" s="12"/>
      <c r="K205" s="12"/>
      <c r="L205" s="12"/>
      <c r="M205" s="12"/>
      <c r="N205" s="12"/>
      <c r="O205" s="12"/>
      <c r="P205" s="12"/>
      <c r="Q205" s="12"/>
      <c r="R205" s="12"/>
      <c r="S205" s="12"/>
      <c r="T205" s="12"/>
      <c r="U205" s="12"/>
      <c r="V205" s="12"/>
      <c r="W205" s="12"/>
      <c r="X205" s="12"/>
      <c r="Y205" s="12"/>
      <c r="Z205" s="12"/>
      <c r="AA205" s="9" t="str">
        <f t="shared" si="11"/>
        <v/>
      </c>
      <c r="AB205" s="9" t="str">
        <f t="shared" si="12"/>
        <v/>
      </c>
    </row>
    <row r="206" spans="1:28">
      <c r="A206" s="12"/>
      <c r="B206" s="12"/>
      <c r="C206" s="12"/>
      <c r="D206" s="9">
        <f t="shared" si="10"/>
        <v>0</v>
      </c>
      <c r="E206" s="12"/>
      <c r="F206" s="12"/>
      <c r="G206" s="12"/>
      <c r="H206" s="12"/>
      <c r="I206" s="12"/>
      <c r="J206" s="12"/>
      <c r="K206" s="12"/>
      <c r="L206" s="12"/>
      <c r="M206" s="12"/>
      <c r="N206" s="12"/>
      <c r="O206" s="12"/>
      <c r="P206" s="12"/>
      <c r="Q206" s="12"/>
      <c r="R206" s="12"/>
      <c r="S206" s="12"/>
      <c r="T206" s="12"/>
      <c r="U206" s="12"/>
      <c r="V206" s="12"/>
      <c r="W206" s="12"/>
      <c r="X206" s="12"/>
      <c r="Y206" s="12"/>
      <c r="Z206" s="12"/>
      <c r="AA206" s="9" t="str">
        <f t="shared" si="11"/>
        <v/>
      </c>
      <c r="AB206" s="9" t="str">
        <f t="shared" si="12"/>
        <v/>
      </c>
    </row>
    <row r="207" spans="1:28">
      <c r="A207" s="12"/>
      <c r="B207" s="12"/>
      <c r="C207" s="12"/>
      <c r="D207" s="9">
        <f t="shared" si="10"/>
        <v>0</v>
      </c>
      <c r="E207" s="12"/>
      <c r="F207" s="12"/>
      <c r="G207" s="12"/>
      <c r="H207" s="12"/>
      <c r="I207" s="12"/>
      <c r="J207" s="12"/>
      <c r="K207" s="12"/>
      <c r="L207" s="12"/>
      <c r="M207" s="12"/>
      <c r="N207" s="12"/>
      <c r="O207" s="12"/>
      <c r="P207" s="12"/>
      <c r="Q207" s="12"/>
      <c r="R207" s="12"/>
      <c r="S207" s="12"/>
      <c r="T207" s="12"/>
      <c r="U207" s="12"/>
      <c r="V207" s="12"/>
      <c r="W207" s="12"/>
      <c r="X207" s="12"/>
      <c r="Y207" s="12"/>
      <c r="Z207" s="12"/>
      <c r="AA207" s="9" t="str">
        <f t="shared" si="11"/>
        <v/>
      </c>
      <c r="AB207" s="9" t="str">
        <f t="shared" si="12"/>
        <v/>
      </c>
    </row>
    <row r="208" spans="1:28">
      <c r="A208" s="12"/>
      <c r="B208" s="12"/>
      <c r="C208" s="12"/>
      <c r="D208" s="9">
        <f t="shared" si="10"/>
        <v>0</v>
      </c>
      <c r="E208" s="12"/>
      <c r="F208" s="12"/>
      <c r="G208" s="12"/>
      <c r="H208" s="12"/>
      <c r="I208" s="12"/>
      <c r="J208" s="12"/>
      <c r="K208" s="12"/>
      <c r="L208" s="12"/>
      <c r="M208" s="12"/>
      <c r="N208" s="12"/>
      <c r="O208" s="12"/>
      <c r="P208" s="12"/>
      <c r="Q208" s="12"/>
      <c r="R208" s="12"/>
      <c r="S208" s="12"/>
      <c r="T208" s="12"/>
      <c r="U208" s="12"/>
      <c r="V208" s="12"/>
      <c r="W208" s="12"/>
      <c r="X208" s="12"/>
      <c r="Y208" s="12"/>
      <c r="Z208" s="12"/>
      <c r="AA208" s="9" t="str">
        <f t="shared" si="11"/>
        <v/>
      </c>
      <c r="AB208" s="9" t="str">
        <f t="shared" si="12"/>
        <v/>
      </c>
    </row>
    <row r="209" spans="1:28">
      <c r="A209" s="12"/>
      <c r="B209" s="12"/>
      <c r="C209" s="12"/>
      <c r="D209" s="9">
        <f t="shared" si="10"/>
        <v>0</v>
      </c>
      <c r="E209" s="12"/>
      <c r="F209" s="12"/>
      <c r="G209" s="12"/>
      <c r="H209" s="12"/>
      <c r="I209" s="12"/>
      <c r="J209" s="12"/>
      <c r="K209" s="12"/>
      <c r="L209" s="12"/>
      <c r="M209" s="12"/>
      <c r="N209" s="12"/>
      <c r="O209" s="12"/>
      <c r="P209" s="12"/>
      <c r="Q209" s="12"/>
      <c r="R209" s="12"/>
      <c r="S209" s="12"/>
      <c r="T209" s="12"/>
      <c r="U209" s="12"/>
      <c r="V209" s="12"/>
      <c r="W209" s="12"/>
      <c r="X209" s="12"/>
      <c r="Y209" s="12"/>
      <c r="Z209" s="12"/>
      <c r="AA209" s="9" t="str">
        <f t="shared" si="11"/>
        <v/>
      </c>
      <c r="AB209" s="9" t="str">
        <f t="shared" si="12"/>
        <v/>
      </c>
    </row>
    <row r="210" spans="1:28">
      <c r="A210" s="12"/>
      <c r="B210" s="12"/>
      <c r="C210" s="12"/>
      <c r="D210" s="9">
        <f t="shared" si="10"/>
        <v>0</v>
      </c>
      <c r="E210" s="12"/>
      <c r="F210" s="12"/>
      <c r="G210" s="12"/>
      <c r="H210" s="12"/>
      <c r="I210" s="12"/>
      <c r="J210" s="12"/>
      <c r="K210" s="12"/>
      <c r="L210" s="12"/>
      <c r="M210" s="12"/>
      <c r="N210" s="12"/>
      <c r="O210" s="12"/>
      <c r="P210" s="12"/>
      <c r="Q210" s="12"/>
      <c r="R210" s="12"/>
      <c r="S210" s="12"/>
      <c r="T210" s="12"/>
      <c r="U210" s="12"/>
      <c r="V210" s="12"/>
      <c r="W210" s="12"/>
      <c r="X210" s="12"/>
      <c r="Y210" s="12"/>
      <c r="Z210" s="12"/>
      <c r="AA210" s="9" t="str">
        <f t="shared" si="11"/>
        <v/>
      </c>
      <c r="AB210" s="9" t="str">
        <f t="shared" si="12"/>
        <v/>
      </c>
    </row>
    <row r="211" spans="1:28">
      <c r="A211" s="12"/>
      <c r="B211" s="12"/>
      <c r="C211" s="12"/>
      <c r="D211" s="9">
        <f t="shared" si="10"/>
        <v>0</v>
      </c>
      <c r="E211" s="12"/>
      <c r="F211" s="12"/>
      <c r="G211" s="12"/>
      <c r="H211" s="12"/>
      <c r="I211" s="12"/>
      <c r="J211" s="12"/>
      <c r="K211" s="12"/>
      <c r="L211" s="12"/>
      <c r="M211" s="12"/>
      <c r="N211" s="12"/>
      <c r="O211" s="12"/>
      <c r="P211" s="12"/>
      <c r="Q211" s="12"/>
      <c r="R211" s="12"/>
      <c r="S211" s="12"/>
      <c r="T211" s="12"/>
      <c r="U211" s="12"/>
      <c r="V211" s="12"/>
      <c r="W211" s="12"/>
      <c r="X211" s="12"/>
      <c r="Y211" s="12"/>
      <c r="Z211" s="12"/>
      <c r="AA211" s="9" t="str">
        <f t="shared" si="11"/>
        <v/>
      </c>
      <c r="AB211" s="9" t="str">
        <f t="shared" si="12"/>
        <v/>
      </c>
    </row>
    <row r="212" spans="1:28">
      <c r="A212" s="12"/>
      <c r="B212" s="12"/>
      <c r="C212" s="12"/>
      <c r="D212" s="9">
        <f t="shared" si="10"/>
        <v>0</v>
      </c>
      <c r="E212" s="12"/>
      <c r="F212" s="12"/>
      <c r="G212" s="12"/>
      <c r="H212" s="12"/>
      <c r="I212" s="12"/>
      <c r="J212" s="12"/>
      <c r="K212" s="12"/>
      <c r="L212" s="12"/>
      <c r="M212" s="12"/>
      <c r="N212" s="12"/>
      <c r="O212" s="12"/>
      <c r="P212" s="12"/>
      <c r="Q212" s="12"/>
      <c r="R212" s="12"/>
      <c r="S212" s="12"/>
      <c r="T212" s="12"/>
      <c r="U212" s="12"/>
      <c r="V212" s="12"/>
      <c r="W212" s="12"/>
      <c r="X212" s="12"/>
      <c r="Y212" s="12"/>
      <c r="Z212" s="12"/>
      <c r="AA212" s="9" t="str">
        <f t="shared" si="11"/>
        <v/>
      </c>
      <c r="AB212" s="9" t="str">
        <f t="shared" si="12"/>
        <v/>
      </c>
    </row>
    <row r="213" spans="1:28">
      <c r="A213" s="12"/>
      <c r="B213" s="12"/>
      <c r="C213" s="12"/>
      <c r="D213" s="9">
        <f t="shared" si="10"/>
        <v>0</v>
      </c>
      <c r="E213" s="12"/>
      <c r="F213" s="12"/>
      <c r="G213" s="12"/>
      <c r="H213" s="12"/>
      <c r="I213" s="12"/>
      <c r="J213" s="12"/>
      <c r="K213" s="12"/>
      <c r="L213" s="12"/>
      <c r="M213" s="12"/>
      <c r="N213" s="12"/>
      <c r="O213" s="12"/>
      <c r="P213" s="12"/>
      <c r="Q213" s="12"/>
      <c r="R213" s="12"/>
      <c r="S213" s="12"/>
      <c r="T213" s="12"/>
      <c r="U213" s="12"/>
      <c r="V213" s="12"/>
      <c r="W213" s="12"/>
      <c r="X213" s="12"/>
      <c r="Y213" s="12"/>
      <c r="Z213" s="12"/>
      <c r="AA213" s="9" t="str">
        <f t="shared" si="11"/>
        <v/>
      </c>
      <c r="AB213" s="9" t="str">
        <f t="shared" si="12"/>
        <v/>
      </c>
    </row>
    <row r="214" spans="1:28">
      <c r="A214" s="12"/>
      <c r="B214" s="12"/>
      <c r="C214" s="12"/>
      <c r="D214" s="9">
        <f t="shared" si="10"/>
        <v>0</v>
      </c>
      <c r="E214" s="12"/>
      <c r="F214" s="12"/>
      <c r="G214" s="12"/>
      <c r="H214" s="12"/>
      <c r="I214" s="12"/>
      <c r="J214" s="12"/>
      <c r="K214" s="12"/>
      <c r="L214" s="12"/>
      <c r="M214" s="12"/>
      <c r="N214" s="12"/>
      <c r="O214" s="12"/>
      <c r="P214" s="12"/>
      <c r="Q214" s="12"/>
      <c r="R214" s="12"/>
      <c r="S214" s="12"/>
      <c r="T214" s="12"/>
      <c r="U214" s="12"/>
      <c r="V214" s="12"/>
      <c r="W214" s="12"/>
      <c r="X214" s="12"/>
      <c r="Y214" s="12"/>
      <c r="Z214" s="12"/>
      <c r="AA214" s="9" t="str">
        <f t="shared" si="11"/>
        <v/>
      </c>
      <c r="AB214" s="9" t="str">
        <f t="shared" si="12"/>
        <v/>
      </c>
    </row>
    <row r="215" spans="1:28">
      <c r="A215" s="12"/>
      <c r="B215" s="12"/>
      <c r="C215" s="12"/>
      <c r="D215" s="9">
        <f t="shared" si="10"/>
        <v>0</v>
      </c>
      <c r="E215" s="12"/>
      <c r="F215" s="12"/>
      <c r="G215" s="12"/>
      <c r="H215" s="12"/>
      <c r="I215" s="12"/>
      <c r="J215" s="12"/>
      <c r="K215" s="12"/>
      <c r="L215" s="12"/>
      <c r="M215" s="12"/>
      <c r="N215" s="12"/>
      <c r="O215" s="12"/>
      <c r="P215" s="12"/>
      <c r="Q215" s="12"/>
      <c r="R215" s="12"/>
      <c r="S215" s="12"/>
      <c r="T215" s="12"/>
      <c r="U215" s="12"/>
      <c r="V215" s="12"/>
      <c r="W215" s="12"/>
      <c r="X215" s="12"/>
      <c r="Y215" s="12"/>
      <c r="Z215" s="12"/>
      <c r="AA215" s="9" t="str">
        <f t="shared" si="11"/>
        <v/>
      </c>
      <c r="AB215" s="9" t="str">
        <f t="shared" si="12"/>
        <v/>
      </c>
    </row>
    <row r="216" spans="1:28">
      <c r="A216" s="12"/>
      <c r="B216" s="12"/>
      <c r="C216" s="12"/>
      <c r="D216" s="9">
        <f t="shared" si="10"/>
        <v>0</v>
      </c>
      <c r="E216" s="12"/>
      <c r="F216" s="12"/>
      <c r="G216" s="12"/>
      <c r="H216" s="12"/>
      <c r="I216" s="12"/>
      <c r="J216" s="12"/>
      <c r="K216" s="12"/>
      <c r="L216" s="12"/>
      <c r="M216" s="12"/>
      <c r="N216" s="12"/>
      <c r="O216" s="12"/>
      <c r="P216" s="12"/>
      <c r="Q216" s="12"/>
      <c r="R216" s="12"/>
      <c r="S216" s="12"/>
      <c r="T216" s="12"/>
      <c r="U216" s="12"/>
      <c r="V216" s="12"/>
      <c r="W216" s="12"/>
      <c r="X216" s="12"/>
      <c r="Y216" s="12"/>
      <c r="Z216" s="12"/>
      <c r="AA216" s="9" t="str">
        <f t="shared" si="11"/>
        <v/>
      </c>
      <c r="AB216" s="9" t="str">
        <f t="shared" si="12"/>
        <v/>
      </c>
    </row>
    <row r="217" spans="1:28">
      <c r="A217" s="12"/>
      <c r="B217" s="12"/>
      <c r="C217" s="12"/>
      <c r="D217" s="9">
        <f t="shared" si="10"/>
        <v>0</v>
      </c>
      <c r="E217" s="12"/>
      <c r="F217" s="12"/>
      <c r="G217" s="12"/>
      <c r="H217" s="12"/>
      <c r="I217" s="12"/>
      <c r="J217" s="12"/>
      <c r="K217" s="12"/>
      <c r="L217" s="12"/>
      <c r="M217" s="12"/>
      <c r="N217" s="12"/>
      <c r="O217" s="12"/>
      <c r="P217" s="12"/>
      <c r="Q217" s="12"/>
      <c r="R217" s="12"/>
      <c r="S217" s="12"/>
      <c r="T217" s="12"/>
      <c r="U217" s="12"/>
      <c r="V217" s="12"/>
      <c r="W217" s="12"/>
      <c r="X217" s="12"/>
      <c r="Y217" s="12"/>
      <c r="Z217" s="12"/>
      <c r="AA217" s="9" t="str">
        <f t="shared" si="11"/>
        <v/>
      </c>
      <c r="AB217" s="9" t="str">
        <f t="shared" si="12"/>
        <v/>
      </c>
    </row>
    <row r="218" spans="1:28">
      <c r="A218" s="12"/>
      <c r="B218" s="12"/>
      <c r="C218" s="12"/>
      <c r="D218" s="9">
        <f t="shared" si="10"/>
        <v>0</v>
      </c>
      <c r="E218" s="12"/>
      <c r="F218" s="12"/>
      <c r="G218" s="12"/>
      <c r="H218" s="12"/>
      <c r="I218" s="12"/>
      <c r="J218" s="12"/>
      <c r="K218" s="12"/>
      <c r="L218" s="12"/>
      <c r="M218" s="12"/>
      <c r="N218" s="12"/>
      <c r="O218" s="12"/>
      <c r="P218" s="12"/>
      <c r="Q218" s="12"/>
      <c r="R218" s="12"/>
      <c r="S218" s="12"/>
      <c r="T218" s="12"/>
      <c r="U218" s="12"/>
      <c r="V218" s="12"/>
      <c r="W218" s="12"/>
      <c r="X218" s="12"/>
      <c r="Y218" s="12"/>
      <c r="Z218" s="12"/>
      <c r="AA218" s="9" t="str">
        <f t="shared" si="11"/>
        <v/>
      </c>
      <c r="AB218" s="9" t="str">
        <f t="shared" si="12"/>
        <v/>
      </c>
    </row>
    <row r="219" spans="1:28">
      <c r="A219" s="12"/>
      <c r="B219" s="12"/>
      <c r="C219" s="12"/>
      <c r="D219" s="9">
        <f t="shared" si="10"/>
        <v>0</v>
      </c>
      <c r="E219" s="12"/>
      <c r="F219" s="12"/>
      <c r="G219" s="12"/>
      <c r="H219" s="12"/>
      <c r="I219" s="12"/>
      <c r="J219" s="12"/>
      <c r="K219" s="12"/>
      <c r="L219" s="12"/>
      <c r="M219" s="12"/>
      <c r="N219" s="12"/>
      <c r="O219" s="12"/>
      <c r="P219" s="12"/>
      <c r="Q219" s="12"/>
      <c r="R219" s="12"/>
      <c r="S219" s="12"/>
      <c r="T219" s="12"/>
      <c r="U219" s="12"/>
      <c r="V219" s="12"/>
      <c r="W219" s="12"/>
      <c r="X219" s="12"/>
      <c r="Y219" s="12"/>
      <c r="Z219" s="12"/>
      <c r="AA219" s="9" t="str">
        <f t="shared" si="11"/>
        <v/>
      </c>
      <c r="AB219" s="9" t="str">
        <f t="shared" si="12"/>
        <v/>
      </c>
    </row>
    <row r="220" spans="1:28">
      <c r="A220" s="12"/>
      <c r="B220" s="12"/>
      <c r="C220" s="12"/>
      <c r="D220" s="9">
        <f t="shared" si="10"/>
        <v>0</v>
      </c>
      <c r="E220" s="12"/>
      <c r="F220" s="12"/>
      <c r="G220" s="12"/>
      <c r="H220" s="12"/>
      <c r="I220" s="12"/>
      <c r="J220" s="12"/>
      <c r="K220" s="12"/>
      <c r="L220" s="12"/>
      <c r="M220" s="12"/>
      <c r="N220" s="12"/>
      <c r="O220" s="12"/>
      <c r="P220" s="12"/>
      <c r="Q220" s="12"/>
      <c r="R220" s="12"/>
      <c r="S220" s="12"/>
      <c r="T220" s="12"/>
      <c r="U220" s="12"/>
      <c r="V220" s="12"/>
      <c r="W220" s="12"/>
      <c r="X220" s="12"/>
      <c r="Y220" s="12"/>
      <c r="Z220" s="12"/>
      <c r="AA220" s="9" t="str">
        <f t="shared" si="11"/>
        <v/>
      </c>
      <c r="AB220" s="9" t="str">
        <f t="shared" si="12"/>
        <v/>
      </c>
    </row>
    <row r="221" spans="1:28">
      <c r="A221" s="12"/>
      <c r="B221" s="12"/>
      <c r="C221" s="12"/>
      <c r="D221" s="9">
        <f t="shared" si="10"/>
        <v>0</v>
      </c>
      <c r="E221" s="12"/>
      <c r="F221" s="12"/>
      <c r="G221" s="12"/>
      <c r="H221" s="12"/>
      <c r="I221" s="12"/>
      <c r="J221" s="12"/>
      <c r="K221" s="12"/>
      <c r="L221" s="12"/>
      <c r="M221" s="12"/>
      <c r="N221" s="12"/>
      <c r="O221" s="12"/>
      <c r="P221" s="12"/>
      <c r="Q221" s="12"/>
      <c r="R221" s="12"/>
      <c r="S221" s="12"/>
      <c r="T221" s="12"/>
      <c r="U221" s="12"/>
      <c r="V221" s="12"/>
      <c r="W221" s="12"/>
      <c r="X221" s="12"/>
      <c r="Y221" s="12"/>
      <c r="Z221" s="12"/>
      <c r="AA221" s="9" t="str">
        <f t="shared" si="11"/>
        <v/>
      </c>
      <c r="AB221" s="9" t="str">
        <f t="shared" si="12"/>
        <v/>
      </c>
    </row>
    <row r="222" spans="1:28">
      <c r="A222" s="12"/>
      <c r="B222" s="12"/>
      <c r="C222" s="12"/>
      <c r="D222" s="9">
        <f t="shared" si="10"/>
        <v>0</v>
      </c>
      <c r="E222" s="12"/>
      <c r="F222" s="12"/>
      <c r="G222" s="12"/>
      <c r="H222" s="12"/>
      <c r="I222" s="12"/>
      <c r="J222" s="12"/>
      <c r="K222" s="12"/>
      <c r="L222" s="12"/>
      <c r="M222" s="12"/>
      <c r="N222" s="12"/>
      <c r="O222" s="12"/>
      <c r="P222" s="12"/>
      <c r="Q222" s="12"/>
      <c r="R222" s="12"/>
      <c r="S222" s="12"/>
      <c r="T222" s="12"/>
      <c r="U222" s="12"/>
      <c r="V222" s="12"/>
      <c r="W222" s="12"/>
      <c r="X222" s="12"/>
      <c r="Y222" s="12"/>
      <c r="Z222" s="12"/>
      <c r="AA222" s="9" t="str">
        <f t="shared" si="11"/>
        <v/>
      </c>
      <c r="AB222" s="9" t="str">
        <f t="shared" si="12"/>
        <v/>
      </c>
    </row>
    <row r="223" spans="1:28">
      <c r="A223" s="12"/>
      <c r="B223" s="12"/>
      <c r="C223" s="12"/>
      <c r="D223" s="9">
        <f t="shared" si="10"/>
        <v>0</v>
      </c>
      <c r="E223" s="12"/>
      <c r="F223" s="12"/>
      <c r="G223" s="12"/>
      <c r="H223" s="12"/>
      <c r="I223" s="12"/>
      <c r="J223" s="12"/>
      <c r="K223" s="12"/>
      <c r="L223" s="12"/>
      <c r="M223" s="12"/>
      <c r="N223" s="12"/>
      <c r="O223" s="12"/>
      <c r="P223" s="12"/>
      <c r="Q223" s="12"/>
      <c r="R223" s="12"/>
      <c r="S223" s="12"/>
      <c r="T223" s="12"/>
      <c r="U223" s="12"/>
      <c r="V223" s="12"/>
      <c r="W223" s="12"/>
      <c r="X223" s="12"/>
      <c r="Y223" s="12"/>
      <c r="Z223" s="12"/>
      <c r="AA223" s="9" t="str">
        <f t="shared" si="11"/>
        <v/>
      </c>
      <c r="AB223" s="9" t="str">
        <f t="shared" si="12"/>
        <v/>
      </c>
    </row>
    <row r="224" spans="1:28">
      <c r="A224" s="12"/>
      <c r="B224" s="12"/>
      <c r="C224" s="12"/>
      <c r="D224" s="9">
        <f t="shared" si="10"/>
        <v>0</v>
      </c>
      <c r="E224" s="12"/>
      <c r="F224" s="12"/>
      <c r="G224" s="12"/>
      <c r="H224" s="12"/>
      <c r="I224" s="12"/>
      <c r="J224" s="12"/>
      <c r="K224" s="12"/>
      <c r="L224" s="12"/>
      <c r="M224" s="12"/>
      <c r="N224" s="12"/>
      <c r="O224" s="12"/>
      <c r="P224" s="12"/>
      <c r="Q224" s="12"/>
      <c r="R224" s="12"/>
      <c r="S224" s="12"/>
      <c r="T224" s="12"/>
      <c r="U224" s="12"/>
      <c r="V224" s="12"/>
      <c r="W224" s="12"/>
      <c r="X224" s="12"/>
      <c r="Y224" s="12"/>
      <c r="Z224" s="12"/>
      <c r="AA224" s="9" t="str">
        <f t="shared" si="11"/>
        <v/>
      </c>
      <c r="AB224" s="9" t="str">
        <f t="shared" si="12"/>
        <v/>
      </c>
    </row>
    <row r="225" spans="1:28">
      <c r="A225" s="12"/>
      <c r="B225" s="12"/>
      <c r="C225" s="12"/>
      <c r="D225" s="9">
        <f t="shared" si="10"/>
        <v>0</v>
      </c>
      <c r="E225" s="12"/>
      <c r="F225" s="12"/>
      <c r="G225" s="12"/>
      <c r="H225" s="12"/>
      <c r="I225" s="12"/>
      <c r="J225" s="12"/>
      <c r="K225" s="12"/>
      <c r="L225" s="12"/>
      <c r="M225" s="12"/>
      <c r="N225" s="12"/>
      <c r="O225" s="12"/>
      <c r="P225" s="12"/>
      <c r="Q225" s="12"/>
      <c r="R225" s="12"/>
      <c r="S225" s="12"/>
      <c r="T225" s="12"/>
      <c r="U225" s="12"/>
      <c r="V225" s="12"/>
      <c r="W225" s="12"/>
      <c r="X225" s="12"/>
      <c r="Y225" s="12"/>
      <c r="Z225" s="12"/>
      <c r="AA225" s="9" t="str">
        <f t="shared" si="11"/>
        <v/>
      </c>
      <c r="AB225" s="9" t="str">
        <f t="shared" si="12"/>
        <v/>
      </c>
    </row>
    <row r="226" spans="1:28">
      <c r="A226" s="12"/>
      <c r="B226" s="12"/>
      <c r="C226" s="12"/>
      <c r="D226" s="9">
        <f t="shared" si="10"/>
        <v>0</v>
      </c>
      <c r="E226" s="12"/>
      <c r="F226" s="12"/>
      <c r="G226" s="12"/>
      <c r="H226" s="12"/>
      <c r="I226" s="12"/>
      <c r="J226" s="12"/>
      <c r="K226" s="12"/>
      <c r="L226" s="12"/>
      <c r="M226" s="12"/>
      <c r="N226" s="12"/>
      <c r="O226" s="12"/>
      <c r="P226" s="12"/>
      <c r="Q226" s="12"/>
      <c r="R226" s="12"/>
      <c r="S226" s="12"/>
      <c r="T226" s="12"/>
      <c r="U226" s="12"/>
      <c r="V226" s="12"/>
      <c r="W226" s="12"/>
      <c r="X226" s="12"/>
      <c r="Y226" s="12"/>
      <c r="Z226" s="12"/>
      <c r="AA226" s="9" t="str">
        <f t="shared" si="11"/>
        <v/>
      </c>
      <c r="AB226" s="9" t="str">
        <f t="shared" si="12"/>
        <v/>
      </c>
    </row>
    <row r="227" spans="1:28">
      <c r="A227" s="12"/>
      <c r="B227" s="12"/>
      <c r="C227" s="12"/>
      <c r="D227" s="9">
        <f t="shared" si="10"/>
        <v>0</v>
      </c>
      <c r="E227" s="12"/>
      <c r="F227" s="12"/>
      <c r="G227" s="12"/>
      <c r="H227" s="12"/>
      <c r="I227" s="12"/>
      <c r="J227" s="12"/>
      <c r="K227" s="12"/>
      <c r="L227" s="12"/>
      <c r="M227" s="12"/>
      <c r="N227" s="12"/>
      <c r="O227" s="12"/>
      <c r="P227" s="12"/>
      <c r="Q227" s="12"/>
      <c r="R227" s="12"/>
      <c r="S227" s="12"/>
      <c r="T227" s="12"/>
      <c r="U227" s="12"/>
      <c r="V227" s="12"/>
      <c r="W227" s="12"/>
      <c r="X227" s="12"/>
      <c r="Y227" s="12"/>
      <c r="Z227" s="12"/>
      <c r="AA227" s="9" t="str">
        <f t="shared" si="11"/>
        <v/>
      </c>
      <c r="AB227" s="9" t="str">
        <f t="shared" si="12"/>
        <v/>
      </c>
    </row>
    <row r="228" spans="1:28">
      <c r="A228" s="12"/>
      <c r="B228" s="12"/>
      <c r="C228" s="12"/>
      <c r="D228" s="9">
        <f t="shared" si="10"/>
        <v>0</v>
      </c>
      <c r="E228" s="12"/>
      <c r="F228" s="12"/>
      <c r="G228" s="12"/>
      <c r="H228" s="12"/>
      <c r="I228" s="12"/>
      <c r="J228" s="12"/>
      <c r="K228" s="12"/>
      <c r="L228" s="12"/>
      <c r="M228" s="12"/>
      <c r="N228" s="12"/>
      <c r="O228" s="12"/>
      <c r="P228" s="12"/>
      <c r="Q228" s="12"/>
      <c r="R228" s="12"/>
      <c r="S228" s="12"/>
      <c r="T228" s="12"/>
      <c r="U228" s="12"/>
      <c r="V228" s="12"/>
      <c r="W228" s="12"/>
      <c r="X228" s="12"/>
      <c r="Y228" s="12"/>
      <c r="Z228" s="12"/>
      <c r="AA228" s="9" t="str">
        <f t="shared" si="11"/>
        <v/>
      </c>
      <c r="AB228" s="9" t="str">
        <f t="shared" si="12"/>
        <v/>
      </c>
    </row>
    <row r="229" spans="1:28">
      <c r="A229" s="12"/>
      <c r="B229" s="12"/>
      <c r="C229" s="12"/>
      <c r="D229" s="9">
        <f t="shared" si="10"/>
        <v>0</v>
      </c>
      <c r="E229" s="12"/>
      <c r="F229" s="12"/>
      <c r="G229" s="12"/>
      <c r="H229" s="12"/>
      <c r="I229" s="12"/>
      <c r="J229" s="12"/>
      <c r="K229" s="12"/>
      <c r="L229" s="12"/>
      <c r="M229" s="12"/>
      <c r="N229" s="12"/>
      <c r="O229" s="12"/>
      <c r="P229" s="12"/>
      <c r="Q229" s="12"/>
      <c r="R229" s="12"/>
      <c r="S229" s="12"/>
      <c r="T229" s="12"/>
      <c r="U229" s="12"/>
      <c r="V229" s="12"/>
      <c r="W229" s="12"/>
      <c r="X229" s="12"/>
      <c r="Y229" s="12"/>
      <c r="Z229" s="12"/>
      <c r="AA229" s="9" t="str">
        <f t="shared" si="11"/>
        <v/>
      </c>
      <c r="AB229" s="9" t="str">
        <f t="shared" si="12"/>
        <v/>
      </c>
    </row>
    <row r="230" spans="1:28">
      <c r="A230" s="12"/>
      <c r="B230" s="12"/>
      <c r="C230" s="12"/>
      <c r="D230" s="9">
        <f t="shared" si="10"/>
        <v>0</v>
      </c>
      <c r="E230" s="12"/>
      <c r="F230" s="12"/>
      <c r="G230" s="12"/>
      <c r="H230" s="12"/>
      <c r="I230" s="12"/>
      <c r="J230" s="12"/>
      <c r="K230" s="12"/>
      <c r="L230" s="12"/>
      <c r="M230" s="12"/>
      <c r="N230" s="12"/>
      <c r="O230" s="12"/>
      <c r="P230" s="12"/>
      <c r="Q230" s="12"/>
      <c r="R230" s="12"/>
      <c r="S230" s="12"/>
      <c r="T230" s="12"/>
      <c r="U230" s="12"/>
      <c r="V230" s="12"/>
      <c r="W230" s="12"/>
      <c r="X230" s="12"/>
      <c r="Y230" s="12"/>
      <c r="Z230" s="12"/>
      <c r="AA230" s="9" t="str">
        <f t="shared" si="11"/>
        <v/>
      </c>
      <c r="AB230" s="9" t="str">
        <f t="shared" si="12"/>
        <v/>
      </c>
    </row>
    <row r="231" spans="1:28">
      <c r="A231" s="12"/>
      <c r="B231" s="12"/>
      <c r="C231" s="12"/>
      <c r="D231" s="9">
        <f t="shared" si="10"/>
        <v>0</v>
      </c>
      <c r="E231" s="12"/>
      <c r="F231" s="12"/>
      <c r="G231" s="12"/>
      <c r="H231" s="12"/>
      <c r="I231" s="12"/>
      <c r="J231" s="12"/>
      <c r="K231" s="12"/>
      <c r="L231" s="12"/>
      <c r="M231" s="12"/>
      <c r="N231" s="12"/>
      <c r="O231" s="12"/>
      <c r="P231" s="12"/>
      <c r="Q231" s="12"/>
      <c r="R231" s="12"/>
      <c r="S231" s="12"/>
      <c r="T231" s="12"/>
      <c r="U231" s="12"/>
      <c r="V231" s="12"/>
      <c r="W231" s="12"/>
      <c r="X231" s="12"/>
      <c r="Y231" s="12"/>
      <c r="Z231" s="12"/>
      <c r="AA231" s="9" t="str">
        <f t="shared" si="11"/>
        <v/>
      </c>
      <c r="AB231" s="9" t="str">
        <f t="shared" si="12"/>
        <v/>
      </c>
    </row>
    <row r="232" spans="1:28">
      <c r="A232" s="12"/>
      <c r="B232" s="12"/>
      <c r="C232" s="12"/>
      <c r="D232" s="9">
        <f t="shared" si="10"/>
        <v>0</v>
      </c>
      <c r="E232" s="12"/>
      <c r="F232" s="12"/>
      <c r="G232" s="12"/>
      <c r="H232" s="12"/>
      <c r="I232" s="12"/>
      <c r="J232" s="12"/>
      <c r="K232" s="12"/>
      <c r="L232" s="12"/>
      <c r="M232" s="12"/>
      <c r="N232" s="12"/>
      <c r="O232" s="12"/>
      <c r="P232" s="12"/>
      <c r="Q232" s="12"/>
      <c r="R232" s="12"/>
      <c r="S232" s="12"/>
      <c r="T232" s="12"/>
      <c r="U232" s="12"/>
      <c r="V232" s="12"/>
      <c r="W232" s="12"/>
      <c r="X232" s="12"/>
      <c r="Y232" s="12"/>
      <c r="Z232" s="12"/>
      <c r="AA232" s="9" t="str">
        <f t="shared" si="11"/>
        <v/>
      </c>
      <c r="AB232" s="9" t="str">
        <f t="shared" si="12"/>
        <v/>
      </c>
    </row>
    <row r="233" spans="1:28">
      <c r="A233" s="12"/>
      <c r="B233" s="12"/>
      <c r="C233" s="12"/>
      <c r="D233" s="9">
        <f t="shared" si="10"/>
        <v>0</v>
      </c>
      <c r="E233" s="12"/>
      <c r="F233" s="12"/>
      <c r="G233" s="12"/>
      <c r="H233" s="12"/>
      <c r="I233" s="12"/>
      <c r="J233" s="12"/>
      <c r="K233" s="12"/>
      <c r="L233" s="12"/>
      <c r="M233" s="12"/>
      <c r="N233" s="12"/>
      <c r="O233" s="12"/>
      <c r="P233" s="12"/>
      <c r="Q233" s="12"/>
      <c r="R233" s="12"/>
      <c r="S233" s="12"/>
      <c r="T233" s="12"/>
      <c r="U233" s="12"/>
      <c r="V233" s="12"/>
      <c r="W233" s="12"/>
      <c r="X233" s="12"/>
      <c r="Y233" s="12"/>
      <c r="Z233" s="12"/>
      <c r="AA233" s="9" t="str">
        <f t="shared" si="11"/>
        <v/>
      </c>
      <c r="AB233" s="9" t="str">
        <f t="shared" si="12"/>
        <v/>
      </c>
    </row>
    <row r="234" spans="1:28">
      <c r="A234" s="12"/>
      <c r="B234" s="12"/>
      <c r="C234" s="12"/>
      <c r="D234" s="9">
        <f t="shared" si="10"/>
        <v>0</v>
      </c>
      <c r="E234" s="12"/>
      <c r="F234" s="12"/>
      <c r="G234" s="12"/>
      <c r="H234" s="12"/>
      <c r="I234" s="12"/>
      <c r="J234" s="12"/>
      <c r="K234" s="12"/>
      <c r="L234" s="12"/>
      <c r="M234" s="12"/>
      <c r="N234" s="12"/>
      <c r="O234" s="12"/>
      <c r="P234" s="12"/>
      <c r="Q234" s="12"/>
      <c r="R234" s="12"/>
      <c r="S234" s="12"/>
      <c r="T234" s="12"/>
      <c r="U234" s="12"/>
      <c r="V234" s="12"/>
      <c r="W234" s="12"/>
      <c r="X234" s="12"/>
      <c r="Y234" s="12"/>
      <c r="Z234" s="12"/>
      <c r="AA234" s="9" t="str">
        <f t="shared" si="11"/>
        <v/>
      </c>
      <c r="AB234" s="9" t="str">
        <f t="shared" si="12"/>
        <v/>
      </c>
    </row>
    <row r="235" spans="1:28">
      <c r="A235" s="12"/>
      <c r="B235" s="12"/>
      <c r="C235" s="12"/>
      <c r="D235" s="9">
        <f t="shared" si="10"/>
        <v>0</v>
      </c>
      <c r="E235" s="12"/>
      <c r="F235" s="12"/>
      <c r="G235" s="12"/>
      <c r="H235" s="12"/>
      <c r="I235" s="12"/>
      <c r="J235" s="12"/>
      <c r="K235" s="12"/>
      <c r="L235" s="12"/>
      <c r="M235" s="12"/>
      <c r="N235" s="12"/>
      <c r="O235" s="12"/>
      <c r="P235" s="12"/>
      <c r="Q235" s="12"/>
      <c r="R235" s="12"/>
      <c r="S235" s="12"/>
      <c r="T235" s="12"/>
      <c r="U235" s="12"/>
      <c r="V235" s="12"/>
      <c r="W235" s="12"/>
      <c r="X235" s="12"/>
      <c r="Y235" s="12"/>
      <c r="Z235" s="12"/>
      <c r="AA235" s="9" t="str">
        <f t="shared" si="11"/>
        <v/>
      </c>
      <c r="AB235" s="9" t="str">
        <f t="shared" si="12"/>
        <v/>
      </c>
    </row>
    <row r="236" spans="1:28">
      <c r="A236" s="12"/>
      <c r="B236" s="12"/>
      <c r="C236" s="12"/>
      <c r="D236" s="9">
        <f t="shared" si="10"/>
        <v>0</v>
      </c>
      <c r="E236" s="12"/>
      <c r="F236" s="12"/>
      <c r="G236" s="12"/>
      <c r="H236" s="12"/>
      <c r="I236" s="12"/>
      <c r="J236" s="12"/>
      <c r="K236" s="12"/>
      <c r="L236" s="12"/>
      <c r="M236" s="12"/>
      <c r="N236" s="12"/>
      <c r="O236" s="12"/>
      <c r="P236" s="12"/>
      <c r="Q236" s="12"/>
      <c r="R236" s="12"/>
      <c r="S236" s="12"/>
      <c r="T236" s="12"/>
      <c r="U236" s="12"/>
      <c r="V236" s="12"/>
      <c r="W236" s="12"/>
      <c r="X236" s="12"/>
      <c r="Y236" s="12"/>
      <c r="Z236" s="12"/>
      <c r="AA236" s="9" t="str">
        <f t="shared" si="11"/>
        <v/>
      </c>
      <c r="AB236" s="9" t="str">
        <f t="shared" si="12"/>
        <v/>
      </c>
    </row>
    <row r="237" spans="1:28">
      <c r="A237" s="12"/>
      <c r="B237" s="12"/>
      <c r="C237" s="12"/>
      <c r="D237" s="9">
        <f t="shared" si="10"/>
        <v>0</v>
      </c>
      <c r="E237" s="12"/>
      <c r="F237" s="12"/>
      <c r="G237" s="12"/>
      <c r="H237" s="12"/>
      <c r="I237" s="12"/>
      <c r="J237" s="12"/>
      <c r="K237" s="12"/>
      <c r="L237" s="12"/>
      <c r="M237" s="12"/>
      <c r="N237" s="12"/>
      <c r="O237" s="12"/>
      <c r="P237" s="12"/>
      <c r="Q237" s="12"/>
      <c r="R237" s="12"/>
      <c r="S237" s="12"/>
      <c r="T237" s="12"/>
      <c r="U237" s="12"/>
      <c r="V237" s="12"/>
      <c r="W237" s="12"/>
      <c r="X237" s="12"/>
      <c r="Y237" s="12"/>
      <c r="Z237" s="12"/>
      <c r="AA237" s="9" t="str">
        <f t="shared" si="11"/>
        <v/>
      </c>
      <c r="AB237" s="9" t="str">
        <f t="shared" si="12"/>
        <v/>
      </c>
    </row>
    <row r="238" spans="1:28">
      <c r="A238" s="12"/>
      <c r="B238" s="12"/>
      <c r="C238" s="12"/>
      <c r="D238" s="9">
        <f t="shared" si="10"/>
        <v>0</v>
      </c>
      <c r="E238" s="12"/>
      <c r="F238" s="12"/>
      <c r="G238" s="12"/>
      <c r="H238" s="12"/>
      <c r="I238" s="12"/>
      <c r="J238" s="12"/>
      <c r="K238" s="12"/>
      <c r="L238" s="12"/>
      <c r="M238" s="12"/>
      <c r="N238" s="12"/>
      <c r="O238" s="12"/>
      <c r="P238" s="12"/>
      <c r="Q238" s="12"/>
      <c r="R238" s="12"/>
      <c r="S238" s="12"/>
      <c r="T238" s="12"/>
      <c r="U238" s="12"/>
      <c r="V238" s="12"/>
      <c r="W238" s="12"/>
      <c r="X238" s="12"/>
      <c r="Y238" s="12"/>
      <c r="Z238" s="12"/>
      <c r="AA238" s="9" t="str">
        <f t="shared" si="11"/>
        <v/>
      </c>
      <c r="AB238" s="9" t="str">
        <f t="shared" si="12"/>
        <v/>
      </c>
    </row>
    <row r="239" spans="1:28">
      <c r="A239" s="12"/>
      <c r="B239" s="12"/>
      <c r="C239" s="12"/>
      <c r="D239" s="9">
        <f t="shared" si="10"/>
        <v>0</v>
      </c>
      <c r="E239" s="12"/>
      <c r="F239" s="12"/>
      <c r="G239" s="12"/>
      <c r="H239" s="12"/>
      <c r="I239" s="12"/>
      <c r="J239" s="12"/>
      <c r="K239" s="12"/>
      <c r="L239" s="12"/>
      <c r="M239" s="12"/>
      <c r="N239" s="12"/>
      <c r="O239" s="12"/>
      <c r="P239" s="12"/>
      <c r="Q239" s="12"/>
      <c r="R239" s="12"/>
      <c r="S239" s="12"/>
      <c r="T239" s="12"/>
      <c r="U239" s="12"/>
      <c r="V239" s="12"/>
      <c r="W239" s="12"/>
      <c r="X239" s="12"/>
      <c r="Y239" s="12"/>
      <c r="Z239" s="12"/>
      <c r="AA239" s="9" t="str">
        <f t="shared" si="11"/>
        <v/>
      </c>
      <c r="AB239" s="9" t="str">
        <f t="shared" si="12"/>
        <v/>
      </c>
    </row>
    <row r="240" spans="1:28">
      <c r="A240" s="12"/>
      <c r="B240" s="12"/>
      <c r="C240" s="12"/>
      <c r="D240" s="9">
        <f t="shared" si="10"/>
        <v>0</v>
      </c>
      <c r="E240" s="12"/>
      <c r="F240" s="12"/>
      <c r="G240" s="12"/>
      <c r="H240" s="12"/>
      <c r="I240" s="12"/>
      <c r="J240" s="12"/>
      <c r="K240" s="12"/>
      <c r="L240" s="12"/>
      <c r="M240" s="12"/>
      <c r="N240" s="12"/>
      <c r="O240" s="12"/>
      <c r="P240" s="12"/>
      <c r="Q240" s="12"/>
      <c r="R240" s="12"/>
      <c r="S240" s="12"/>
      <c r="T240" s="12"/>
      <c r="U240" s="12"/>
      <c r="V240" s="12"/>
      <c r="W240" s="12"/>
      <c r="X240" s="12"/>
      <c r="Y240" s="12"/>
      <c r="Z240" s="12"/>
      <c r="AA240" s="9" t="str">
        <f t="shared" si="11"/>
        <v/>
      </c>
      <c r="AB240" s="9" t="str">
        <f t="shared" si="12"/>
        <v/>
      </c>
    </row>
    <row r="241" spans="1:28">
      <c r="A241" s="12"/>
      <c r="B241" s="12"/>
      <c r="C241" s="12"/>
      <c r="D241" s="9">
        <f t="shared" si="10"/>
        <v>0</v>
      </c>
      <c r="E241" s="12"/>
      <c r="F241" s="12"/>
      <c r="G241" s="12"/>
      <c r="H241" s="12"/>
      <c r="I241" s="12"/>
      <c r="J241" s="12"/>
      <c r="K241" s="12"/>
      <c r="L241" s="12"/>
      <c r="M241" s="12"/>
      <c r="N241" s="12"/>
      <c r="O241" s="12"/>
      <c r="P241" s="12"/>
      <c r="Q241" s="12"/>
      <c r="R241" s="12"/>
      <c r="S241" s="12"/>
      <c r="T241" s="12"/>
      <c r="U241" s="12"/>
      <c r="V241" s="12"/>
      <c r="W241" s="12"/>
      <c r="X241" s="12"/>
      <c r="Y241" s="12"/>
      <c r="Z241" s="12"/>
      <c r="AA241" s="9" t="str">
        <f t="shared" si="11"/>
        <v/>
      </c>
      <c r="AB241" s="9" t="str">
        <f t="shared" si="12"/>
        <v/>
      </c>
    </row>
    <row r="242" spans="1:28">
      <c r="A242" s="12"/>
      <c r="B242" s="12"/>
      <c r="C242" s="12"/>
      <c r="D242" s="9">
        <f t="shared" si="10"/>
        <v>0</v>
      </c>
      <c r="E242" s="12"/>
      <c r="F242" s="12"/>
      <c r="G242" s="12"/>
      <c r="H242" s="12"/>
      <c r="I242" s="12"/>
      <c r="J242" s="12"/>
      <c r="K242" s="12"/>
      <c r="L242" s="12"/>
      <c r="M242" s="12"/>
      <c r="N242" s="12"/>
      <c r="O242" s="12"/>
      <c r="P242" s="12"/>
      <c r="Q242" s="12"/>
      <c r="R242" s="12"/>
      <c r="S242" s="12"/>
      <c r="T242" s="12"/>
      <c r="U242" s="12"/>
      <c r="V242" s="12"/>
      <c r="W242" s="12"/>
      <c r="X242" s="12"/>
      <c r="Y242" s="12"/>
      <c r="Z242" s="12"/>
      <c r="AA242" s="9" t="str">
        <f t="shared" si="11"/>
        <v/>
      </c>
      <c r="AB242" s="9" t="str">
        <f t="shared" si="12"/>
        <v/>
      </c>
    </row>
    <row r="243" spans="1:28">
      <c r="A243" s="12"/>
      <c r="B243" s="12"/>
      <c r="C243" s="12"/>
      <c r="D243" s="9">
        <f t="shared" si="10"/>
        <v>0</v>
      </c>
      <c r="E243" s="12"/>
      <c r="F243" s="12"/>
      <c r="G243" s="12"/>
      <c r="H243" s="12"/>
      <c r="I243" s="12"/>
      <c r="J243" s="12"/>
      <c r="K243" s="12"/>
      <c r="L243" s="12"/>
      <c r="M243" s="12"/>
      <c r="N243" s="12"/>
      <c r="O243" s="12"/>
      <c r="P243" s="12"/>
      <c r="Q243" s="12"/>
      <c r="R243" s="12"/>
      <c r="S243" s="12"/>
      <c r="T243" s="12"/>
      <c r="U243" s="12"/>
      <c r="V243" s="12"/>
      <c r="W243" s="12"/>
      <c r="X243" s="12"/>
      <c r="Y243" s="12"/>
      <c r="Z243" s="12"/>
      <c r="AA243" s="9" t="str">
        <f t="shared" si="11"/>
        <v/>
      </c>
      <c r="AB243" s="9" t="str">
        <f t="shared" si="12"/>
        <v/>
      </c>
    </row>
    <row r="244" spans="1:28">
      <c r="A244" s="12"/>
      <c r="B244" s="12"/>
      <c r="C244" s="12"/>
      <c r="D244" s="9">
        <f t="shared" si="10"/>
        <v>0</v>
      </c>
      <c r="E244" s="12"/>
      <c r="F244" s="12"/>
      <c r="G244" s="12"/>
      <c r="H244" s="12"/>
      <c r="I244" s="12"/>
      <c r="J244" s="12"/>
      <c r="K244" s="12"/>
      <c r="L244" s="12"/>
      <c r="M244" s="12"/>
      <c r="N244" s="12"/>
      <c r="O244" s="12"/>
      <c r="P244" s="12"/>
      <c r="Q244" s="12"/>
      <c r="R244" s="12"/>
      <c r="S244" s="12"/>
      <c r="T244" s="12"/>
      <c r="U244" s="12"/>
      <c r="V244" s="12"/>
      <c r="W244" s="12"/>
      <c r="X244" s="12"/>
      <c r="Y244" s="12"/>
      <c r="Z244" s="12"/>
      <c r="AA244" s="9" t="str">
        <f t="shared" si="11"/>
        <v/>
      </c>
      <c r="AB244" s="9" t="str">
        <f t="shared" si="12"/>
        <v/>
      </c>
    </row>
    <row r="245" spans="1:28">
      <c r="A245" s="12"/>
      <c r="B245" s="12"/>
      <c r="C245" s="12"/>
      <c r="D245" s="9">
        <f t="shared" si="10"/>
        <v>0</v>
      </c>
      <c r="E245" s="12"/>
      <c r="F245" s="12"/>
      <c r="G245" s="12"/>
      <c r="H245" s="12"/>
      <c r="I245" s="12"/>
      <c r="J245" s="12"/>
      <c r="K245" s="12"/>
      <c r="L245" s="12"/>
      <c r="M245" s="12"/>
      <c r="N245" s="12"/>
      <c r="O245" s="12"/>
      <c r="P245" s="12"/>
      <c r="Q245" s="12"/>
      <c r="R245" s="12"/>
      <c r="S245" s="12"/>
      <c r="T245" s="12"/>
      <c r="U245" s="12"/>
      <c r="V245" s="12"/>
      <c r="W245" s="12"/>
      <c r="X245" s="12"/>
      <c r="Y245" s="12"/>
      <c r="Z245" s="12"/>
      <c r="AA245" s="9" t="str">
        <f t="shared" si="11"/>
        <v/>
      </c>
      <c r="AB245" s="9" t="str">
        <f t="shared" si="12"/>
        <v/>
      </c>
    </row>
    <row r="246" spans="1:28">
      <c r="A246" s="12"/>
      <c r="B246" s="12"/>
      <c r="C246" s="12"/>
      <c r="D246" s="9">
        <f t="shared" si="10"/>
        <v>0</v>
      </c>
      <c r="E246" s="12"/>
      <c r="F246" s="12"/>
      <c r="G246" s="12"/>
      <c r="H246" s="12"/>
      <c r="I246" s="12"/>
      <c r="J246" s="12"/>
      <c r="K246" s="12"/>
      <c r="L246" s="12"/>
      <c r="M246" s="12"/>
      <c r="N246" s="12"/>
      <c r="O246" s="12"/>
      <c r="P246" s="12"/>
      <c r="Q246" s="12"/>
      <c r="R246" s="12"/>
      <c r="S246" s="12"/>
      <c r="T246" s="12"/>
      <c r="U246" s="12"/>
      <c r="V246" s="12"/>
      <c r="W246" s="12"/>
      <c r="X246" s="12"/>
      <c r="Y246" s="12"/>
      <c r="Z246" s="12"/>
      <c r="AA246" s="9" t="str">
        <f t="shared" si="11"/>
        <v/>
      </c>
      <c r="AB246" s="9" t="str">
        <f t="shared" si="12"/>
        <v/>
      </c>
    </row>
    <row r="247" spans="1:28">
      <c r="A247" s="12"/>
      <c r="B247" s="12"/>
      <c r="C247" s="12"/>
      <c r="D247" s="9">
        <f t="shared" si="10"/>
        <v>0</v>
      </c>
      <c r="E247" s="12"/>
      <c r="F247" s="12"/>
      <c r="G247" s="12"/>
      <c r="H247" s="12"/>
      <c r="I247" s="12"/>
      <c r="J247" s="12"/>
      <c r="K247" s="12"/>
      <c r="L247" s="12"/>
      <c r="M247" s="12"/>
      <c r="N247" s="12"/>
      <c r="O247" s="12"/>
      <c r="P247" s="12"/>
      <c r="Q247" s="12"/>
      <c r="R247" s="12"/>
      <c r="S247" s="12"/>
      <c r="T247" s="12"/>
      <c r="U247" s="12"/>
      <c r="V247" s="12"/>
      <c r="W247" s="12"/>
      <c r="X247" s="12"/>
      <c r="Y247" s="12"/>
      <c r="Z247" s="12"/>
      <c r="AA247" s="9" t="str">
        <f t="shared" si="11"/>
        <v/>
      </c>
      <c r="AB247" s="9" t="str">
        <f t="shared" si="12"/>
        <v/>
      </c>
    </row>
    <row r="248" spans="1:28">
      <c r="A248" s="12"/>
      <c r="B248" s="12"/>
      <c r="C248" s="12"/>
      <c r="D248" s="9">
        <f t="shared" si="10"/>
        <v>0</v>
      </c>
      <c r="E248" s="12"/>
      <c r="F248" s="12"/>
      <c r="G248" s="12"/>
      <c r="H248" s="12"/>
      <c r="I248" s="12"/>
      <c r="J248" s="12"/>
      <c r="K248" s="12"/>
      <c r="L248" s="12"/>
      <c r="M248" s="12"/>
      <c r="N248" s="12"/>
      <c r="O248" s="12"/>
      <c r="P248" s="12"/>
      <c r="Q248" s="12"/>
      <c r="R248" s="12"/>
      <c r="S248" s="12"/>
      <c r="T248" s="12"/>
      <c r="U248" s="12"/>
      <c r="V248" s="12"/>
      <c r="W248" s="12"/>
      <c r="X248" s="12"/>
      <c r="Y248" s="12"/>
      <c r="Z248" s="12"/>
      <c r="AA248" s="9" t="str">
        <f t="shared" si="11"/>
        <v/>
      </c>
      <c r="AB248" s="9" t="str">
        <f t="shared" si="12"/>
        <v/>
      </c>
    </row>
    <row r="249" spans="1:28">
      <c r="A249" s="12"/>
      <c r="B249" s="12"/>
      <c r="C249" s="12"/>
      <c r="D249" s="9">
        <f t="shared" si="10"/>
        <v>0</v>
      </c>
      <c r="E249" s="12"/>
      <c r="F249" s="12"/>
      <c r="G249" s="12"/>
      <c r="H249" s="12"/>
      <c r="I249" s="12"/>
      <c r="J249" s="12"/>
      <c r="K249" s="12"/>
      <c r="L249" s="12"/>
      <c r="M249" s="12"/>
      <c r="N249" s="12"/>
      <c r="O249" s="12"/>
      <c r="P249" s="12"/>
      <c r="Q249" s="12"/>
      <c r="R249" s="12"/>
      <c r="S249" s="12"/>
      <c r="T249" s="12"/>
      <c r="U249" s="12"/>
      <c r="V249" s="12"/>
      <c r="W249" s="12"/>
      <c r="X249" s="12"/>
      <c r="Y249" s="12"/>
      <c r="Z249" s="12"/>
      <c r="AA249" s="9" t="str">
        <f t="shared" si="11"/>
        <v/>
      </c>
      <c r="AB249" s="9" t="str">
        <f t="shared" si="12"/>
        <v/>
      </c>
    </row>
    <row r="250" spans="1:28">
      <c r="A250" s="12"/>
      <c r="B250" s="12"/>
      <c r="C250" s="12"/>
      <c r="D250" s="9">
        <f t="shared" si="10"/>
        <v>0</v>
      </c>
      <c r="E250" s="12"/>
      <c r="F250" s="12"/>
      <c r="G250" s="12"/>
      <c r="H250" s="12"/>
      <c r="I250" s="12"/>
      <c r="J250" s="12"/>
      <c r="K250" s="12"/>
      <c r="L250" s="12"/>
      <c r="M250" s="12"/>
      <c r="N250" s="12"/>
      <c r="O250" s="12"/>
      <c r="P250" s="12"/>
      <c r="Q250" s="12"/>
      <c r="R250" s="12"/>
      <c r="S250" s="12"/>
      <c r="T250" s="12"/>
      <c r="U250" s="12"/>
      <c r="V250" s="12"/>
      <c r="W250" s="12"/>
      <c r="X250" s="12"/>
      <c r="Y250" s="12"/>
      <c r="Z250" s="12"/>
      <c r="AA250" s="9" t="str">
        <f t="shared" si="11"/>
        <v/>
      </c>
      <c r="AB250" s="9" t="str">
        <f t="shared" si="12"/>
        <v/>
      </c>
    </row>
    <row r="251" spans="1:28">
      <c r="A251" s="12"/>
      <c r="B251" s="12"/>
      <c r="C251" s="12"/>
      <c r="D251" s="9">
        <f t="shared" si="10"/>
        <v>0</v>
      </c>
      <c r="E251" s="12"/>
      <c r="F251" s="12"/>
      <c r="G251" s="12"/>
      <c r="H251" s="12"/>
      <c r="I251" s="12"/>
      <c r="J251" s="12"/>
      <c r="K251" s="12"/>
      <c r="L251" s="12"/>
      <c r="M251" s="12"/>
      <c r="N251" s="12"/>
      <c r="O251" s="12"/>
      <c r="P251" s="12"/>
      <c r="Q251" s="12"/>
      <c r="R251" s="12"/>
      <c r="S251" s="12"/>
      <c r="T251" s="12"/>
      <c r="U251" s="12"/>
      <c r="V251" s="12"/>
      <c r="W251" s="12"/>
      <c r="X251" s="12"/>
      <c r="Y251" s="12"/>
      <c r="Z251" s="12"/>
      <c r="AA251" s="9" t="str">
        <f t="shared" si="11"/>
        <v/>
      </c>
      <c r="AB251" s="9" t="str">
        <f t="shared" si="12"/>
        <v/>
      </c>
    </row>
    <row r="252" spans="1:28">
      <c r="A252" s="12"/>
      <c r="B252" s="12"/>
      <c r="C252" s="12"/>
      <c r="D252" s="9">
        <f t="shared" si="10"/>
        <v>0</v>
      </c>
      <c r="E252" s="12"/>
      <c r="F252" s="12"/>
      <c r="G252" s="12"/>
      <c r="H252" s="12"/>
      <c r="I252" s="12"/>
      <c r="J252" s="12"/>
      <c r="K252" s="12"/>
      <c r="L252" s="12"/>
      <c r="M252" s="12"/>
      <c r="N252" s="12"/>
      <c r="O252" s="12"/>
      <c r="P252" s="12"/>
      <c r="Q252" s="12"/>
      <c r="R252" s="12"/>
      <c r="S252" s="12"/>
      <c r="T252" s="12"/>
      <c r="U252" s="12"/>
      <c r="V252" s="12"/>
      <c r="W252" s="12"/>
      <c r="X252" s="12"/>
      <c r="Y252" s="12"/>
      <c r="Z252" s="12"/>
      <c r="AA252" s="9" t="str">
        <f t="shared" si="11"/>
        <v/>
      </c>
      <c r="AB252" s="9" t="str">
        <f t="shared" si="12"/>
        <v/>
      </c>
    </row>
    <row r="253" spans="1:28">
      <c r="A253" s="12"/>
      <c r="B253" s="12"/>
      <c r="C253" s="12"/>
      <c r="D253" s="9">
        <f t="shared" si="10"/>
        <v>0</v>
      </c>
      <c r="E253" s="12"/>
      <c r="F253" s="12"/>
      <c r="G253" s="12"/>
      <c r="H253" s="12"/>
      <c r="I253" s="12"/>
      <c r="J253" s="12"/>
      <c r="K253" s="12"/>
      <c r="L253" s="12"/>
      <c r="M253" s="12"/>
      <c r="N253" s="12"/>
      <c r="O253" s="12"/>
      <c r="P253" s="12"/>
      <c r="Q253" s="12"/>
      <c r="R253" s="12"/>
      <c r="S253" s="12"/>
      <c r="T253" s="12"/>
      <c r="U253" s="12"/>
      <c r="V253" s="12"/>
      <c r="W253" s="12"/>
      <c r="X253" s="12"/>
      <c r="Y253" s="12"/>
      <c r="Z253" s="12"/>
      <c r="AA253" s="9" t="str">
        <f t="shared" si="11"/>
        <v/>
      </c>
      <c r="AB253" s="9" t="str">
        <f t="shared" si="12"/>
        <v/>
      </c>
    </row>
    <row r="254" spans="1:28">
      <c r="A254" s="12"/>
      <c r="B254" s="12"/>
      <c r="C254" s="12"/>
      <c r="D254" s="9">
        <f t="shared" si="10"/>
        <v>0</v>
      </c>
      <c r="E254" s="12"/>
      <c r="F254" s="12"/>
      <c r="G254" s="12"/>
      <c r="H254" s="12"/>
      <c r="I254" s="12"/>
      <c r="J254" s="12"/>
      <c r="K254" s="12"/>
      <c r="L254" s="12"/>
      <c r="M254" s="12"/>
      <c r="N254" s="12"/>
      <c r="O254" s="12"/>
      <c r="P254" s="12"/>
      <c r="Q254" s="12"/>
      <c r="R254" s="12"/>
      <c r="S254" s="12"/>
      <c r="T254" s="12"/>
      <c r="U254" s="12"/>
      <c r="V254" s="12"/>
      <c r="W254" s="12"/>
      <c r="X254" s="12"/>
      <c r="Y254" s="12"/>
      <c r="Z254" s="12"/>
      <c r="AA254" s="9" t="str">
        <f t="shared" si="11"/>
        <v/>
      </c>
      <c r="AB254" s="9" t="str">
        <f t="shared" si="12"/>
        <v/>
      </c>
    </row>
    <row r="255" spans="1:28">
      <c r="A255" s="12"/>
      <c r="B255" s="12"/>
      <c r="C255" s="12"/>
      <c r="D255" s="9">
        <f t="shared" si="10"/>
        <v>0</v>
      </c>
      <c r="E255" s="12"/>
      <c r="F255" s="12"/>
      <c r="G255" s="12"/>
      <c r="H255" s="12"/>
      <c r="I255" s="12"/>
      <c r="J255" s="12"/>
      <c r="K255" s="12"/>
      <c r="L255" s="12"/>
      <c r="M255" s="12"/>
      <c r="N255" s="12"/>
      <c r="O255" s="12"/>
      <c r="P255" s="12"/>
      <c r="Q255" s="12"/>
      <c r="R255" s="12"/>
      <c r="S255" s="12"/>
      <c r="T255" s="12"/>
      <c r="U255" s="12"/>
      <c r="V255" s="12"/>
      <c r="W255" s="12"/>
      <c r="X255" s="12"/>
      <c r="Y255" s="12"/>
      <c r="Z255" s="12"/>
      <c r="AA255" s="9" t="str">
        <f t="shared" si="11"/>
        <v/>
      </c>
      <c r="AB255" s="9" t="str">
        <f t="shared" si="12"/>
        <v/>
      </c>
    </row>
    <row r="256" spans="1:28">
      <c r="A256" s="12"/>
      <c r="B256" s="12"/>
      <c r="C256" s="12"/>
      <c r="D256" s="9">
        <f t="shared" si="10"/>
        <v>0</v>
      </c>
      <c r="E256" s="12"/>
      <c r="F256" s="12"/>
      <c r="G256" s="12"/>
      <c r="H256" s="12"/>
      <c r="I256" s="12"/>
      <c r="J256" s="12"/>
      <c r="K256" s="12"/>
      <c r="L256" s="12"/>
      <c r="M256" s="12"/>
      <c r="N256" s="12"/>
      <c r="O256" s="12"/>
      <c r="P256" s="12"/>
      <c r="Q256" s="12"/>
      <c r="R256" s="12"/>
      <c r="S256" s="12"/>
      <c r="T256" s="12"/>
      <c r="U256" s="12"/>
      <c r="V256" s="12"/>
      <c r="W256" s="12"/>
      <c r="X256" s="12"/>
      <c r="Y256" s="12"/>
      <c r="Z256" s="12"/>
      <c r="AA256" s="9" t="str">
        <f t="shared" si="11"/>
        <v/>
      </c>
      <c r="AB256" s="9" t="str">
        <f t="shared" si="12"/>
        <v/>
      </c>
    </row>
    <row r="257" spans="1:28">
      <c r="A257" s="12"/>
      <c r="B257" s="12"/>
      <c r="C257" s="12"/>
      <c r="D257" s="9">
        <f t="shared" si="10"/>
        <v>0</v>
      </c>
      <c r="E257" s="12"/>
      <c r="F257" s="12"/>
      <c r="G257" s="12"/>
      <c r="H257" s="12"/>
      <c r="I257" s="12"/>
      <c r="J257" s="12"/>
      <c r="K257" s="12"/>
      <c r="L257" s="12"/>
      <c r="M257" s="12"/>
      <c r="N257" s="12"/>
      <c r="O257" s="12"/>
      <c r="P257" s="12"/>
      <c r="Q257" s="12"/>
      <c r="R257" s="12"/>
      <c r="S257" s="12"/>
      <c r="T257" s="12"/>
      <c r="U257" s="12"/>
      <c r="V257" s="12"/>
      <c r="W257" s="12"/>
      <c r="X257" s="12"/>
      <c r="Y257" s="12"/>
      <c r="Z257" s="12"/>
      <c r="AA257" s="9" t="str">
        <f t="shared" si="11"/>
        <v/>
      </c>
      <c r="AB257" s="9" t="str">
        <f t="shared" si="12"/>
        <v/>
      </c>
    </row>
    <row r="258" spans="1:28">
      <c r="A258" s="12"/>
      <c r="B258" s="12"/>
      <c r="C258" s="12"/>
      <c r="D258" s="9">
        <f t="shared" si="10"/>
        <v>0</v>
      </c>
      <c r="E258" s="12"/>
      <c r="F258" s="12"/>
      <c r="G258" s="12"/>
      <c r="H258" s="12"/>
      <c r="I258" s="12"/>
      <c r="J258" s="12"/>
      <c r="K258" s="12"/>
      <c r="L258" s="12"/>
      <c r="M258" s="12"/>
      <c r="N258" s="12"/>
      <c r="O258" s="12"/>
      <c r="P258" s="12"/>
      <c r="Q258" s="12"/>
      <c r="R258" s="12"/>
      <c r="S258" s="12"/>
      <c r="T258" s="12"/>
      <c r="U258" s="12"/>
      <c r="V258" s="12"/>
      <c r="W258" s="12"/>
      <c r="X258" s="12"/>
      <c r="Y258" s="12"/>
      <c r="Z258" s="12"/>
      <c r="AA258" s="9" t="str">
        <f t="shared" si="11"/>
        <v/>
      </c>
      <c r="AB258" s="9" t="str">
        <f t="shared" si="12"/>
        <v/>
      </c>
    </row>
    <row r="259" spans="1:28">
      <c r="A259" s="12"/>
      <c r="B259" s="12"/>
      <c r="C259" s="12"/>
      <c r="D259" s="9">
        <f t="shared" si="10"/>
        <v>0</v>
      </c>
      <c r="E259" s="12"/>
      <c r="F259" s="12"/>
      <c r="G259" s="12"/>
      <c r="H259" s="12"/>
      <c r="I259" s="12"/>
      <c r="J259" s="12"/>
      <c r="K259" s="12"/>
      <c r="L259" s="12"/>
      <c r="M259" s="12"/>
      <c r="N259" s="12"/>
      <c r="O259" s="12"/>
      <c r="P259" s="12"/>
      <c r="Q259" s="12"/>
      <c r="R259" s="12"/>
      <c r="S259" s="12"/>
      <c r="T259" s="12"/>
      <c r="U259" s="12"/>
      <c r="V259" s="12"/>
      <c r="W259" s="12"/>
      <c r="X259" s="12"/>
      <c r="Y259" s="12"/>
      <c r="Z259" s="12"/>
      <c r="AA259" s="9" t="str">
        <f t="shared" si="11"/>
        <v/>
      </c>
      <c r="AB259" s="9" t="str">
        <f t="shared" si="12"/>
        <v/>
      </c>
    </row>
    <row r="260" spans="1:28">
      <c r="A260" s="12"/>
      <c r="B260" s="12"/>
      <c r="C260" s="12"/>
      <c r="D260" s="9">
        <f t="shared" si="10"/>
        <v>0</v>
      </c>
      <c r="E260" s="12"/>
      <c r="F260" s="12"/>
      <c r="G260" s="12"/>
      <c r="H260" s="12"/>
      <c r="I260" s="12"/>
      <c r="J260" s="12"/>
      <c r="K260" s="12"/>
      <c r="L260" s="12"/>
      <c r="M260" s="12"/>
      <c r="N260" s="12"/>
      <c r="O260" s="12"/>
      <c r="P260" s="12"/>
      <c r="Q260" s="12"/>
      <c r="R260" s="12"/>
      <c r="S260" s="12"/>
      <c r="T260" s="12"/>
      <c r="U260" s="12"/>
      <c r="V260" s="12"/>
      <c r="W260" s="12"/>
      <c r="X260" s="12"/>
      <c r="Y260" s="12"/>
      <c r="Z260" s="12"/>
      <c r="AA260" s="9" t="str">
        <f t="shared" si="11"/>
        <v/>
      </c>
      <c r="AB260" s="9" t="str">
        <f t="shared" si="12"/>
        <v/>
      </c>
    </row>
    <row r="261" spans="1:28">
      <c r="A261" s="12"/>
      <c r="B261" s="12"/>
      <c r="C261" s="12"/>
      <c r="D261" s="9">
        <f t="shared" si="10"/>
        <v>0</v>
      </c>
      <c r="E261" s="12"/>
      <c r="F261" s="12"/>
      <c r="G261" s="12"/>
      <c r="H261" s="12"/>
      <c r="I261" s="12"/>
      <c r="J261" s="12"/>
      <c r="K261" s="12"/>
      <c r="L261" s="12"/>
      <c r="M261" s="12"/>
      <c r="N261" s="12"/>
      <c r="O261" s="12"/>
      <c r="P261" s="12"/>
      <c r="Q261" s="12"/>
      <c r="R261" s="12"/>
      <c r="S261" s="12"/>
      <c r="T261" s="12"/>
      <c r="U261" s="12"/>
      <c r="V261" s="12"/>
      <c r="W261" s="12"/>
      <c r="X261" s="12"/>
      <c r="Y261" s="12"/>
      <c r="Z261" s="12"/>
      <c r="AA261" s="9" t="str">
        <f t="shared" si="11"/>
        <v/>
      </c>
      <c r="AB261" s="9" t="str">
        <f t="shared" si="12"/>
        <v/>
      </c>
    </row>
    <row r="262" spans="1:28">
      <c r="A262" s="12"/>
      <c r="B262" s="12"/>
      <c r="C262" s="12"/>
      <c r="D262" s="9">
        <f t="shared" ref="D262:D325" si="13">B262</f>
        <v>0</v>
      </c>
      <c r="E262" s="12"/>
      <c r="F262" s="12"/>
      <c r="G262" s="12"/>
      <c r="H262" s="12"/>
      <c r="I262" s="12"/>
      <c r="J262" s="12"/>
      <c r="K262" s="12"/>
      <c r="L262" s="12"/>
      <c r="M262" s="12"/>
      <c r="N262" s="12"/>
      <c r="O262" s="12"/>
      <c r="P262" s="12"/>
      <c r="Q262" s="12"/>
      <c r="R262" s="12"/>
      <c r="S262" s="12"/>
      <c r="T262" s="12"/>
      <c r="U262" s="12"/>
      <c r="V262" s="12"/>
      <c r="W262" s="12"/>
      <c r="X262" s="12"/>
      <c r="Y262" s="12"/>
      <c r="Z262" s="12"/>
      <c r="AA262" s="9" t="str">
        <f t="shared" si="11"/>
        <v/>
      </c>
      <c r="AB262" s="9" t="str">
        <f t="shared" si="12"/>
        <v/>
      </c>
    </row>
    <row r="263" spans="1:28">
      <c r="A263" s="12"/>
      <c r="B263" s="12"/>
      <c r="C263" s="12"/>
      <c r="D263" s="9">
        <f t="shared" si="13"/>
        <v>0</v>
      </c>
      <c r="E263" s="12"/>
      <c r="F263" s="12"/>
      <c r="G263" s="12"/>
      <c r="H263" s="12"/>
      <c r="I263" s="12"/>
      <c r="J263" s="12"/>
      <c r="K263" s="12"/>
      <c r="L263" s="12"/>
      <c r="M263" s="12"/>
      <c r="N263" s="12"/>
      <c r="O263" s="12"/>
      <c r="P263" s="12"/>
      <c r="Q263" s="12"/>
      <c r="R263" s="12"/>
      <c r="S263" s="12"/>
      <c r="T263" s="12"/>
      <c r="U263" s="12"/>
      <c r="V263" s="12"/>
      <c r="W263" s="12"/>
      <c r="X263" s="12"/>
      <c r="Y263" s="12"/>
      <c r="Z263" s="12"/>
      <c r="AA263" s="9" t="str">
        <f t="shared" ref="AA263:AA326" si="14">IF(B263="","",1)</f>
        <v/>
      </c>
      <c r="AB263" s="9" t="str">
        <f t="shared" ref="AB263:AB326" si="15">IF(B263="","",B263&amp;"["&amp;E263&amp;"]")</f>
        <v/>
      </c>
    </row>
    <row r="264" spans="1:28">
      <c r="A264" s="12"/>
      <c r="B264" s="12"/>
      <c r="C264" s="12"/>
      <c r="D264" s="9">
        <f t="shared" si="13"/>
        <v>0</v>
      </c>
      <c r="E264" s="12"/>
      <c r="F264" s="12"/>
      <c r="G264" s="12"/>
      <c r="H264" s="12"/>
      <c r="I264" s="12"/>
      <c r="J264" s="12"/>
      <c r="K264" s="12"/>
      <c r="L264" s="12"/>
      <c r="M264" s="12"/>
      <c r="N264" s="12"/>
      <c r="O264" s="12"/>
      <c r="P264" s="12"/>
      <c r="Q264" s="12"/>
      <c r="R264" s="12"/>
      <c r="S264" s="12"/>
      <c r="T264" s="12"/>
      <c r="U264" s="12"/>
      <c r="V264" s="12"/>
      <c r="W264" s="12"/>
      <c r="X264" s="12"/>
      <c r="Y264" s="12"/>
      <c r="Z264" s="12"/>
      <c r="AA264" s="9" t="str">
        <f t="shared" si="14"/>
        <v/>
      </c>
      <c r="AB264" s="9" t="str">
        <f t="shared" si="15"/>
        <v/>
      </c>
    </row>
    <row r="265" spans="1:28">
      <c r="A265" s="12"/>
      <c r="B265" s="12"/>
      <c r="C265" s="12"/>
      <c r="D265" s="9">
        <f t="shared" si="13"/>
        <v>0</v>
      </c>
      <c r="E265" s="12"/>
      <c r="F265" s="12"/>
      <c r="G265" s="12"/>
      <c r="H265" s="12"/>
      <c r="I265" s="12"/>
      <c r="J265" s="12"/>
      <c r="K265" s="12"/>
      <c r="L265" s="12"/>
      <c r="M265" s="12"/>
      <c r="N265" s="12"/>
      <c r="O265" s="12"/>
      <c r="P265" s="12"/>
      <c r="Q265" s="12"/>
      <c r="R265" s="12"/>
      <c r="S265" s="12"/>
      <c r="T265" s="12"/>
      <c r="U265" s="12"/>
      <c r="V265" s="12"/>
      <c r="W265" s="12"/>
      <c r="X265" s="12"/>
      <c r="Y265" s="12"/>
      <c r="Z265" s="12"/>
      <c r="AA265" s="9" t="str">
        <f t="shared" si="14"/>
        <v/>
      </c>
      <c r="AB265" s="9" t="str">
        <f t="shared" si="15"/>
        <v/>
      </c>
    </row>
    <row r="266" spans="1:28">
      <c r="A266" s="12"/>
      <c r="B266" s="12"/>
      <c r="C266" s="12"/>
      <c r="D266" s="9">
        <f t="shared" si="13"/>
        <v>0</v>
      </c>
      <c r="E266" s="12"/>
      <c r="F266" s="12"/>
      <c r="G266" s="12"/>
      <c r="H266" s="12"/>
      <c r="I266" s="12"/>
      <c r="J266" s="12"/>
      <c r="K266" s="12"/>
      <c r="L266" s="12"/>
      <c r="M266" s="12"/>
      <c r="N266" s="12"/>
      <c r="O266" s="12"/>
      <c r="P266" s="12"/>
      <c r="Q266" s="12"/>
      <c r="R266" s="12"/>
      <c r="S266" s="12"/>
      <c r="T266" s="12"/>
      <c r="U266" s="12"/>
      <c r="V266" s="12"/>
      <c r="W266" s="12"/>
      <c r="X266" s="12"/>
      <c r="Y266" s="12"/>
      <c r="Z266" s="12"/>
      <c r="AA266" s="9" t="str">
        <f t="shared" si="14"/>
        <v/>
      </c>
      <c r="AB266" s="9" t="str">
        <f t="shared" si="15"/>
        <v/>
      </c>
    </row>
    <row r="267" spans="1:28">
      <c r="A267" s="12"/>
      <c r="B267" s="12"/>
      <c r="C267" s="12"/>
      <c r="D267" s="9">
        <f t="shared" si="13"/>
        <v>0</v>
      </c>
      <c r="E267" s="12"/>
      <c r="F267" s="12"/>
      <c r="G267" s="12"/>
      <c r="H267" s="12"/>
      <c r="I267" s="12"/>
      <c r="J267" s="12"/>
      <c r="K267" s="12"/>
      <c r="L267" s="12"/>
      <c r="M267" s="12"/>
      <c r="N267" s="12"/>
      <c r="O267" s="12"/>
      <c r="P267" s="12"/>
      <c r="Q267" s="12"/>
      <c r="R267" s="12"/>
      <c r="S267" s="12"/>
      <c r="T267" s="12"/>
      <c r="U267" s="12"/>
      <c r="V267" s="12"/>
      <c r="W267" s="12"/>
      <c r="X267" s="12"/>
      <c r="Y267" s="12"/>
      <c r="Z267" s="12"/>
      <c r="AA267" s="9" t="str">
        <f t="shared" si="14"/>
        <v/>
      </c>
      <c r="AB267" s="9" t="str">
        <f t="shared" si="15"/>
        <v/>
      </c>
    </row>
    <row r="268" spans="1:28">
      <c r="A268" s="12"/>
      <c r="B268" s="12"/>
      <c r="C268" s="12"/>
      <c r="D268" s="9">
        <f t="shared" si="13"/>
        <v>0</v>
      </c>
      <c r="E268" s="12"/>
      <c r="F268" s="12"/>
      <c r="G268" s="12"/>
      <c r="H268" s="12"/>
      <c r="I268" s="12"/>
      <c r="J268" s="12"/>
      <c r="K268" s="12"/>
      <c r="L268" s="12"/>
      <c r="M268" s="12"/>
      <c r="N268" s="12"/>
      <c r="O268" s="12"/>
      <c r="P268" s="12"/>
      <c r="Q268" s="12"/>
      <c r="R268" s="12"/>
      <c r="S268" s="12"/>
      <c r="T268" s="12"/>
      <c r="U268" s="12"/>
      <c r="V268" s="12"/>
      <c r="W268" s="12"/>
      <c r="X268" s="12"/>
      <c r="Y268" s="12"/>
      <c r="Z268" s="12"/>
      <c r="AA268" s="9" t="str">
        <f t="shared" si="14"/>
        <v/>
      </c>
      <c r="AB268" s="9" t="str">
        <f t="shared" si="15"/>
        <v/>
      </c>
    </row>
    <row r="269" spans="1:28">
      <c r="A269" s="12"/>
      <c r="B269" s="12"/>
      <c r="C269" s="12"/>
      <c r="D269" s="9">
        <f t="shared" si="13"/>
        <v>0</v>
      </c>
      <c r="E269" s="12"/>
      <c r="F269" s="12"/>
      <c r="G269" s="12"/>
      <c r="H269" s="12"/>
      <c r="I269" s="12"/>
      <c r="J269" s="12"/>
      <c r="K269" s="12"/>
      <c r="L269" s="12"/>
      <c r="M269" s="12"/>
      <c r="N269" s="12"/>
      <c r="O269" s="12"/>
      <c r="P269" s="12"/>
      <c r="Q269" s="12"/>
      <c r="R269" s="12"/>
      <c r="S269" s="12"/>
      <c r="T269" s="12"/>
      <c r="U269" s="12"/>
      <c r="V269" s="12"/>
      <c r="W269" s="12"/>
      <c r="X269" s="12"/>
      <c r="Y269" s="12"/>
      <c r="Z269" s="12"/>
      <c r="AA269" s="9" t="str">
        <f t="shared" si="14"/>
        <v/>
      </c>
      <c r="AB269" s="9" t="str">
        <f t="shared" si="15"/>
        <v/>
      </c>
    </row>
    <row r="270" spans="1:28">
      <c r="A270" s="12"/>
      <c r="B270" s="12"/>
      <c r="C270" s="12"/>
      <c r="D270" s="9">
        <f t="shared" si="13"/>
        <v>0</v>
      </c>
      <c r="E270" s="12"/>
      <c r="F270" s="12"/>
      <c r="G270" s="12"/>
      <c r="H270" s="12"/>
      <c r="I270" s="12"/>
      <c r="J270" s="12"/>
      <c r="K270" s="12"/>
      <c r="L270" s="12"/>
      <c r="M270" s="12"/>
      <c r="N270" s="12"/>
      <c r="O270" s="12"/>
      <c r="P270" s="12"/>
      <c r="Q270" s="12"/>
      <c r="R270" s="12"/>
      <c r="S270" s="12"/>
      <c r="T270" s="12"/>
      <c r="U270" s="12"/>
      <c r="V270" s="12"/>
      <c r="W270" s="12"/>
      <c r="X270" s="12"/>
      <c r="Y270" s="12"/>
      <c r="Z270" s="12"/>
      <c r="AA270" s="9" t="str">
        <f t="shared" si="14"/>
        <v/>
      </c>
      <c r="AB270" s="9" t="str">
        <f t="shared" si="15"/>
        <v/>
      </c>
    </row>
    <row r="271" spans="1:28">
      <c r="A271" s="12"/>
      <c r="B271" s="12"/>
      <c r="C271" s="12"/>
      <c r="D271" s="9">
        <f t="shared" si="13"/>
        <v>0</v>
      </c>
      <c r="E271" s="12"/>
      <c r="F271" s="12"/>
      <c r="G271" s="12"/>
      <c r="H271" s="12"/>
      <c r="I271" s="12"/>
      <c r="J271" s="12"/>
      <c r="K271" s="12"/>
      <c r="L271" s="12"/>
      <c r="M271" s="12"/>
      <c r="N271" s="12"/>
      <c r="O271" s="12"/>
      <c r="P271" s="12"/>
      <c r="Q271" s="12"/>
      <c r="R271" s="12"/>
      <c r="S271" s="12"/>
      <c r="T271" s="12"/>
      <c r="U271" s="12"/>
      <c r="V271" s="12"/>
      <c r="W271" s="12"/>
      <c r="X271" s="12"/>
      <c r="Y271" s="12"/>
      <c r="Z271" s="12"/>
      <c r="AA271" s="9" t="str">
        <f t="shared" si="14"/>
        <v/>
      </c>
      <c r="AB271" s="9" t="str">
        <f t="shared" si="15"/>
        <v/>
      </c>
    </row>
    <row r="272" spans="1:28">
      <c r="A272" s="12"/>
      <c r="B272" s="12"/>
      <c r="C272" s="12"/>
      <c r="D272" s="9">
        <f t="shared" si="13"/>
        <v>0</v>
      </c>
      <c r="E272" s="12"/>
      <c r="F272" s="12"/>
      <c r="G272" s="12"/>
      <c r="H272" s="12"/>
      <c r="I272" s="12"/>
      <c r="J272" s="12"/>
      <c r="K272" s="12"/>
      <c r="L272" s="12"/>
      <c r="M272" s="12"/>
      <c r="N272" s="12"/>
      <c r="O272" s="12"/>
      <c r="P272" s="12"/>
      <c r="Q272" s="12"/>
      <c r="R272" s="12"/>
      <c r="S272" s="12"/>
      <c r="T272" s="12"/>
      <c r="U272" s="12"/>
      <c r="V272" s="12"/>
      <c r="W272" s="12"/>
      <c r="X272" s="12"/>
      <c r="Y272" s="12"/>
      <c r="Z272" s="12"/>
      <c r="AA272" s="9" t="str">
        <f t="shared" si="14"/>
        <v/>
      </c>
      <c r="AB272" s="9" t="str">
        <f t="shared" si="15"/>
        <v/>
      </c>
    </row>
    <row r="273" spans="1:28">
      <c r="A273" s="12"/>
      <c r="B273" s="12"/>
      <c r="C273" s="12"/>
      <c r="D273" s="9">
        <f t="shared" si="13"/>
        <v>0</v>
      </c>
      <c r="E273" s="12"/>
      <c r="F273" s="12"/>
      <c r="G273" s="12"/>
      <c r="H273" s="12"/>
      <c r="I273" s="12"/>
      <c r="J273" s="12"/>
      <c r="K273" s="12"/>
      <c r="L273" s="12"/>
      <c r="M273" s="12"/>
      <c r="N273" s="12"/>
      <c r="O273" s="12"/>
      <c r="P273" s="12"/>
      <c r="Q273" s="12"/>
      <c r="R273" s="12"/>
      <c r="S273" s="12"/>
      <c r="T273" s="12"/>
      <c r="U273" s="12"/>
      <c r="V273" s="12"/>
      <c r="W273" s="12"/>
      <c r="X273" s="12"/>
      <c r="Y273" s="12"/>
      <c r="Z273" s="12"/>
      <c r="AA273" s="9" t="str">
        <f t="shared" si="14"/>
        <v/>
      </c>
      <c r="AB273" s="9" t="str">
        <f t="shared" si="15"/>
        <v/>
      </c>
    </row>
    <row r="274" spans="1:28">
      <c r="A274" s="12"/>
      <c r="B274" s="12"/>
      <c r="C274" s="12"/>
      <c r="D274" s="9">
        <f t="shared" si="13"/>
        <v>0</v>
      </c>
      <c r="E274" s="12"/>
      <c r="F274" s="12"/>
      <c r="G274" s="12"/>
      <c r="H274" s="12"/>
      <c r="I274" s="12"/>
      <c r="J274" s="12"/>
      <c r="K274" s="12"/>
      <c r="L274" s="12"/>
      <c r="M274" s="12"/>
      <c r="N274" s="12"/>
      <c r="O274" s="12"/>
      <c r="P274" s="12"/>
      <c r="Q274" s="12"/>
      <c r="R274" s="12"/>
      <c r="S274" s="12"/>
      <c r="T274" s="12"/>
      <c r="U274" s="12"/>
      <c r="V274" s="12"/>
      <c r="W274" s="12"/>
      <c r="X274" s="12"/>
      <c r="Y274" s="12"/>
      <c r="Z274" s="12"/>
      <c r="AA274" s="9" t="str">
        <f t="shared" si="14"/>
        <v/>
      </c>
      <c r="AB274" s="9" t="str">
        <f t="shared" si="15"/>
        <v/>
      </c>
    </row>
    <row r="275" spans="1:28">
      <c r="A275" s="12"/>
      <c r="B275" s="12"/>
      <c r="C275" s="12"/>
      <c r="D275" s="9">
        <f t="shared" si="13"/>
        <v>0</v>
      </c>
      <c r="E275" s="12"/>
      <c r="F275" s="12"/>
      <c r="G275" s="12"/>
      <c r="H275" s="12"/>
      <c r="I275" s="12"/>
      <c r="J275" s="12"/>
      <c r="K275" s="12"/>
      <c r="L275" s="12"/>
      <c r="M275" s="12"/>
      <c r="N275" s="12"/>
      <c r="O275" s="12"/>
      <c r="P275" s="12"/>
      <c r="Q275" s="12"/>
      <c r="R275" s="12"/>
      <c r="S275" s="12"/>
      <c r="T275" s="12"/>
      <c r="U275" s="12"/>
      <c r="V275" s="12"/>
      <c r="W275" s="12"/>
      <c r="X275" s="12"/>
      <c r="Y275" s="12"/>
      <c r="Z275" s="12"/>
      <c r="AA275" s="9" t="str">
        <f t="shared" si="14"/>
        <v/>
      </c>
      <c r="AB275" s="9" t="str">
        <f t="shared" si="15"/>
        <v/>
      </c>
    </row>
    <row r="276" spans="1:28">
      <c r="A276" s="12"/>
      <c r="B276" s="12"/>
      <c r="C276" s="12"/>
      <c r="D276" s="9">
        <f t="shared" si="13"/>
        <v>0</v>
      </c>
      <c r="E276" s="12"/>
      <c r="F276" s="12"/>
      <c r="G276" s="12"/>
      <c r="H276" s="12"/>
      <c r="I276" s="12"/>
      <c r="J276" s="12"/>
      <c r="K276" s="12"/>
      <c r="L276" s="12"/>
      <c r="M276" s="12"/>
      <c r="N276" s="12"/>
      <c r="O276" s="12"/>
      <c r="P276" s="12"/>
      <c r="Q276" s="12"/>
      <c r="R276" s="12"/>
      <c r="S276" s="12"/>
      <c r="T276" s="12"/>
      <c r="U276" s="12"/>
      <c r="V276" s="12"/>
      <c r="W276" s="12"/>
      <c r="X276" s="12"/>
      <c r="Y276" s="12"/>
      <c r="Z276" s="12"/>
      <c r="AA276" s="9" t="str">
        <f t="shared" si="14"/>
        <v/>
      </c>
      <c r="AB276" s="9" t="str">
        <f t="shared" si="15"/>
        <v/>
      </c>
    </row>
    <row r="277" spans="1:28">
      <c r="A277" s="12"/>
      <c r="B277" s="12"/>
      <c r="C277" s="12"/>
      <c r="D277" s="9">
        <f t="shared" si="13"/>
        <v>0</v>
      </c>
      <c r="E277" s="12"/>
      <c r="F277" s="12"/>
      <c r="G277" s="12"/>
      <c r="H277" s="12"/>
      <c r="I277" s="12"/>
      <c r="J277" s="12"/>
      <c r="K277" s="12"/>
      <c r="L277" s="12"/>
      <c r="M277" s="12"/>
      <c r="N277" s="12"/>
      <c r="O277" s="12"/>
      <c r="P277" s="12"/>
      <c r="Q277" s="12"/>
      <c r="R277" s="12"/>
      <c r="S277" s="12"/>
      <c r="T277" s="12"/>
      <c r="U277" s="12"/>
      <c r="V277" s="12"/>
      <c r="W277" s="12"/>
      <c r="X277" s="12"/>
      <c r="Y277" s="12"/>
      <c r="Z277" s="12"/>
      <c r="AA277" s="9" t="str">
        <f t="shared" si="14"/>
        <v/>
      </c>
      <c r="AB277" s="9" t="str">
        <f t="shared" si="15"/>
        <v/>
      </c>
    </row>
    <row r="278" spans="1:28">
      <c r="A278" s="12"/>
      <c r="B278" s="12"/>
      <c r="C278" s="12"/>
      <c r="D278" s="9">
        <f t="shared" si="13"/>
        <v>0</v>
      </c>
      <c r="E278" s="12"/>
      <c r="F278" s="12"/>
      <c r="G278" s="12"/>
      <c r="H278" s="12"/>
      <c r="I278" s="12"/>
      <c r="J278" s="12"/>
      <c r="K278" s="12"/>
      <c r="L278" s="12"/>
      <c r="M278" s="12"/>
      <c r="N278" s="12"/>
      <c r="O278" s="12"/>
      <c r="P278" s="12"/>
      <c r="Q278" s="12"/>
      <c r="R278" s="12"/>
      <c r="S278" s="12"/>
      <c r="T278" s="12"/>
      <c r="U278" s="12"/>
      <c r="V278" s="12"/>
      <c r="W278" s="12"/>
      <c r="X278" s="12"/>
      <c r="Y278" s="12"/>
      <c r="Z278" s="12"/>
      <c r="AA278" s="9" t="str">
        <f t="shared" si="14"/>
        <v/>
      </c>
      <c r="AB278" s="9" t="str">
        <f t="shared" si="15"/>
        <v/>
      </c>
    </row>
    <row r="279" spans="1:28">
      <c r="A279" s="12"/>
      <c r="B279" s="12"/>
      <c r="C279" s="12"/>
      <c r="D279" s="9">
        <f t="shared" si="13"/>
        <v>0</v>
      </c>
      <c r="E279" s="12"/>
      <c r="F279" s="12"/>
      <c r="G279" s="12"/>
      <c r="H279" s="12"/>
      <c r="I279" s="12"/>
      <c r="J279" s="12"/>
      <c r="K279" s="12"/>
      <c r="L279" s="12"/>
      <c r="M279" s="12"/>
      <c r="N279" s="12"/>
      <c r="O279" s="12"/>
      <c r="P279" s="12"/>
      <c r="Q279" s="12"/>
      <c r="R279" s="12"/>
      <c r="S279" s="12"/>
      <c r="T279" s="12"/>
      <c r="U279" s="12"/>
      <c r="V279" s="12"/>
      <c r="W279" s="12"/>
      <c r="X279" s="12"/>
      <c r="Y279" s="12"/>
      <c r="Z279" s="12"/>
      <c r="AA279" s="9" t="str">
        <f t="shared" si="14"/>
        <v/>
      </c>
      <c r="AB279" s="9" t="str">
        <f t="shared" si="15"/>
        <v/>
      </c>
    </row>
    <row r="280" spans="1:28">
      <c r="A280" s="12"/>
      <c r="B280" s="12"/>
      <c r="C280" s="12"/>
      <c r="D280" s="9">
        <f t="shared" si="13"/>
        <v>0</v>
      </c>
      <c r="E280" s="12"/>
      <c r="F280" s="12"/>
      <c r="G280" s="12"/>
      <c r="H280" s="12"/>
      <c r="I280" s="12"/>
      <c r="J280" s="12"/>
      <c r="K280" s="12"/>
      <c r="L280" s="12"/>
      <c r="M280" s="12"/>
      <c r="N280" s="12"/>
      <c r="O280" s="12"/>
      <c r="P280" s="12"/>
      <c r="Q280" s="12"/>
      <c r="R280" s="12"/>
      <c r="S280" s="12"/>
      <c r="T280" s="12"/>
      <c r="U280" s="12"/>
      <c r="V280" s="12"/>
      <c r="W280" s="12"/>
      <c r="X280" s="12"/>
      <c r="Y280" s="12"/>
      <c r="Z280" s="12"/>
      <c r="AA280" s="9" t="str">
        <f t="shared" si="14"/>
        <v/>
      </c>
      <c r="AB280" s="9" t="str">
        <f t="shared" si="15"/>
        <v/>
      </c>
    </row>
    <row r="281" spans="1:28">
      <c r="A281" s="12"/>
      <c r="B281" s="12"/>
      <c r="C281" s="12"/>
      <c r="D281" s="9">
        <f t="shared" si="13"/>
        <v>0</v>
      </c>
      <c r="E281" s="12"/>
      <c r="F281" s="12"/>
      <c r="G281" s="12"/>
      <c r="H281" s="12"/>
      <c r="I281" s="12"/>
      <c r="J281" s="12"/>
      <c r="K281" s="12"/>
      <c r="L281" s="12"/>
      <c r="M281" s="12"/>
      <c r="N281" s="12"/>
      <c r="O281" s="12"/>
      <c r="P281" s="12"/>
      <c r="Q281" s="12"/>
      <c r="R281" s="12"/>
      <c r="S281" s="12"/>
      <c r="T281" s="12"/>
      <c r="U281" s="12"/>
      <c r="V281" s="12"/>
      <c r="W281" s="12"/>
      <c r="X281" s="12"/>
      <c r="Y281" s="12"/>
      <c r="Z281" s="12"/>
      <c r="AA281" s="9" t="str">
        <f t="shared" si="14"/>
        <v/>
      </c>
      <c r="AB281" s="9" t="str">
        <f t="shared" si="15"/>
        <v/>
      </c>
    </row>
    <row r="282" spans="1:28">
      <c r="A282" s="12"/>
      <c r="B282" s="12"/>
      <c r="C282" s="12"/>
      <c r="D282" s="9">
        <f t="shared" si="13"/>
        <v>0</v>
      </c>
      <c r="E282" s="12"/>
      <c r="F282" s="12"/>
      <c r="G282" s="12"/>
      <c r="H282" s="12"/>
      <c r="I282" s="12"/>
      <c r="J282" s="12"/>
      <c r="K282" s="12"/>
      <c r="L282" s="12"/>
      <c r="M282" s="12"/>
      <c r="N282" s="12"/>
      <c r="O282" s="12"/>
      <c r="P282" s="12"/>
      <c r="Q282" s="12"/>
      <c r="R282" s="12"/>
      <c r="S282" s="12"/>
      <c r="T282" s="12"/>
      <c r="U282" s="12"/>
      <c r="V282" s="12"/>
      <c r="W282" s="12"/>
      <c r="X282" s="12"/>
      <c r="Y282" s="12"/>
      <c r="Z282" s="12"/>
      <c r="AA282" s="9" t="str">
        <f t="shared" si="14"/>
        <v/>
      </c>
      <c r="AB282" s="9" t="str">
        <f t="shared" si="15"/>
        <v/>
      </c>
    </row>
    <row r="283" spans="1:28">
      <c r="A283" s="12"/>
      <c r="B283" s="12"/>
      <c r="C283" s="12"/>
      <c r="D283" s="9">
        <f t="shared" si="13"/>
        <v>0</v>
      </c>
      <c r="E283" s="12"/>
      <c r="F283" s="12"/>
      <c r="G283" s="12"/>
      <c r="H283" s="12"/>
      <c r="I283" s="12"/>
      <c r="J283" s="12"/>
      <c r="K283" s="12"/>
      <c r="L283" s="12"/>
      <c r="M283" s="12"/>
      <c r="N283" s="12"/>
      <c r="O283" s="12"/>
      <c r="P283" s="12"/>
      <c r="Q283" s="12"/>
      <c r="R283" s="12"/>
      <c r="S283" s="12"/>
      <c r="T283" s="12"/>
      <c r="U283" s="12"/>
      <c r="V283" s="12"/>
      <c r="W283" s="12"/>
      <c r="X283" s="12"/>
      <c r="Y283" s="12"/>
      <c r="Z283" s="12"/>
      <c r="AA283" s="9" t="str">
        <f t="shared" si="14"/>
        <v/>
      </c>
      <c r="AB283" s="9" t="str">
        <f t="shared" si="15"/>
        <v/>
      </c>
    </row>
    <row r="284" spans="1:28">
      <c r="A284" s="12"/>
      <c r="B284" s="12"/>
      <c r="C284" s="12"/>
      <c r="D284" s="9">
        <f t="shared" si="13"/>
        <v>0</v>
      </c>
      <c r="E284" s="12"/>
      <c r="F284" s="12"/>
      <c r="G284" s="12"/>
      <c r="H284" s="12"/>
      <c r="I284" s="12"/>
      <c r="J284" s="12"/>
      <c r="K284" s="12"/>
      <c r="L284" s="12"/>
      <c r="M284" s="12"/>
      <c r="N284" s="12"/>
      <c r="O284" s="12"/>
      <c r="P284" s="12"/>
      <c r="Q284" s="12"/>
      <c r="R284" s="12"/>
      <c r="S284" s="12"/>
      <c r="T284" s="12"/>
      <c r="U284" s="12"/>
      <c r="V284" s="12"/>
      <c r="W284" s="12"/>
      <c r="X284" s="12"/>
      <c r="Y284" s="12"/>
      <c r="Z284" s="12"/>
      <c r="AA284" s="9" t="str">
        <f t="shared" si="14"/>
        <v/>
      </c>
      <c r="AB284" s="9" t="str">
        <f t="shared" si="15"/>
        <v/>
      </c>
    </row>
    <row r="285" spans="1:28">
      <c r="A285" s="12"/>
      <c r="B285" s="12"/>
      <c r="C285" s="12"/>
      <c r="D285" s="9">
        <f t="shared" si="13"/>
        <v>0</v>
      </c>
      <c r="E285" s="12"/>
      <c r="F285" s="12"/>
      <c r="G285" s="12"/>
      <c r="H285" s="12"/>
      <c r="I285" s="12"/>
      <c r="J285" s="12"/>
      <c r="K285" s="12"/>
      <c r="L285" s="12"/>
      <c r="M285" s="12"/>
      <c r="N285" s="12"/>
      <c r="O285" s="12"/>
      <c r="P285" s="12"/>
      <c r="Q285" s="12"/>
      <c r="R285" s="12"/>
      <c r="S285" s="12"/>
      <c r="T285" s="12"/>
      <c r="U285" s="12"/>
      <c r="V285" s="12"/>
      <c r="W285" s="12"/>
      <c r="X285" s="12"/>
      <c r="Y285" s="12"/>
      <c r="Z285" s="12"/>
      <c r="AA285" s="9" t="str">
        <f t="shared" si="14"/>
        <v/>
      </c>
      <c r="AB285" s="9" t="str">
        <f t="shared" si="15"/>
        <v/>
      </c>
    </row>
    <row r="286" spans="1:28">
      <c r="A286" s="12"/>
      <c r="B286" s="12"/>
      <c r="C286" s="12"/>
      <c r="D286" s="9">
        <f t="shared" si="13"/>
        <v>0</v>
      </c>
      <c r="E286" s="12"/>
      <c r="F286" s="12"/>
      <c r="G286" s="12"/>
      <c r="H286" s="12"/>
      <c r="I286" s="12"/>
      <c r="J286" s="12"/>
      <c r="K286" s="12"/>
      <c r="L286" s="12"/>
      <c r="M286" s="12"/>
      <c r="N286" s="12"/>
      <c r="O286" s="12"/>
      <c r="P286" s="12"/>
      <c r="Q286" s="12"/>
      <c r="R286" s="12"/>
      <c r="S286" s="12"/>
      <c r="T286" s="12"/>
      <c r="U286" s="12"/>
      <c r="V286" s="12"/>
      <c r="W286" s="12"/>
      <c r="X286" s="12"/>
      <c r="Y286" s="12"/>
      <c r="Z286" s="12"/>
      <c r="AA286" s="9" t="str">
        <f t="shared" si="14"/>
        <v/>
      </c>
      <c r="AB286" s="9" t="str">
        <f t="shared" si="15"/>
        <v/>
      </c>
    </row>
    <row r="287" spans="1:28">
      <c r="A287" s="12"/>
      <c r="B287" s="12"/>
      <c r="C287" s="12"/>
      <c r="D287" s="9">
        <f t="shared" si="13"/>
        <v>0</v>
      </c>
      <c r="E287" s="12"/>
      <c r="F287" s="12"/>
      <c r="G287" s="12"/>
      <c r="H287" s="12"/>
      <c r="I287" s="12"/>
      <c r="J287" s="12"/>
      <c r="K287" s="12"/>
      <c r="L287" s="12"/>
      <c r="M287" s="12"/>
      <c r="N287" s="12"/>
      <c r="O287" s="12"/>
      <c r="P287" s="12"/>
      <c r="Q287" s="12"/>
      <c r="R287" s="12"/>
      <c r="S287" s="12"/>
      <c r="T287" s="12"/>
      <c r="U287" s="12"/>
      <c r="V287" s="12"/>
      <c r="W287" s="12"/>
      <c r="X287" s="12"/>
      <c r="Y287" s="12"/>
      <c r="Z287" s="12"/>
      <c r="AA287" s="9" t="str">
        <f t="shared" si="14"/>
        <v/>
      </c>
      <c r="AB287" s="9" t="str">
        <f t="shared" si="15"/>
        <v/>
      </c>
    </row>
    <row r="288" spans="1:28">
      <c r="A288" s="12"/>
      <c r="B288" s="12"/>
      <c r="C288" s="12"/>
      <c r="D288" s="9">
        <f t="shared" si="13"/>
        <v>0</v>
      </c>
      <c r="E288" s="12"/>
      <c r="F288" s="12"/>
      <c r="G288" s="12"/>
      <c r="H288" s="12"/>
      <c r="I288" s="12"/>
      <c r="J288" s="12"/>
      <c r="K288" s="12"/>
      <c r="L288" s="12"/>
      <c r="M288" s="12"/>
      <c r="N288" s="12"/>
      <c r="O288" s="12"/>
      <c r="P288" s="12"/>
      <c r="Q288" s="12"/>
      <c r="R288" s="12"/>
      <c r="S288" s="12"/>
      <c r="T288" s="12"/>
      <c r="U288" s="12"/>
      <c r="V288" s="12"/>
      <c r="W288" s="12"/>
      <c r="X288" s="12"/>
      <c r="Y288" s="12"/>
      <c r="Z288" s="12"/>
      <c r="AA288" s="9" t="str">
        <f t="shared" si="14"/>
        <v/>
      </c>
      <c r="AB288" s="9" t="str">
        <f t="shared" si="15"/>
        <v/>
      </c>
    </row>
    <row r="289" spans="1:28">
      <c r="A289" s="12"/>
      <c r="B289" s="12"/>
      <c r="C289" s="12"/>
      <c r="D289" s="9">
        <f t="shared" si="13"/>
        <v>0</v>
      </c>
      <c r="E289" s="12"/>
      <c r="F289" s="12"/>
      <c r="G289" s="12"/>
      <c r="H289" s="12"/>
      <c r="I289" s="12"/>
      <c r="J289" s="12"/>
      <c r="K289" s="12"/>
      <c r="L289" s="12"/>
      <c r="M289" s="12"/>
      <c r="N289" s="12"/>
      <c r="O289" s="12"/>
      <c r="P289" s="12"/>
      <c r="Q289" s="12"/>
      <c r="R289" s="12"/>
      <c r="S289" s="12"/>
      <c r="T289" s="12"/>
      <c r="U289" s="12"/>
      <c r="V289" s="12"/>
      <c r="W289" s="12"/>
      <c r="X289" s="12"/>
      <c r="Y289" s="12"/>
      <c r="Z289" s="12"/>
      <c r="AA289" s="9" t="str">
        <f t="shared" si="14"/>
        <v/>
      </c>
      <c r="AB289" s="9" t="str">
        <f t="shared" si="15"/>
        <v/>
      </c>
    </row>
    <row r="290" spans="1:28">
      <c r="A290" s="12"/>
      <c r="B290" s="12"/>
      <c r="C290" s="12"/>
      <c r="D290" s="9">
        <f t="shared" si="13"/>
        <v>0</v>
      </c>
      <c r="E290" s="12"/>
      <c r="F290" s="12"/>
      <c r="G290" s="12"/>
      <c r="H290" s="12"/>
      <c r="I290" s="12"/>
      <c r="J290" s="12"/>
      <c r="K290" s="12"/>
      <c r="L290" s="12"/>
      <c r="M290" s="12"/>
      <c r="N290" s="12"/>
      <c r="O290" s="12"/>
      <c r="P290" s="12"/>
      <c r="Q290" s="12"/>
      <c r="R290" s="12"/>
      <c r="S290" s="12"/>
      <c r="T290" s="12"/>
      <c r="U290" s="12"/>
      <c r="V290" s="12"/>
      <c r="W290" s="12"/>
      <c r="X290" s="12"/>
      <c r="Y290" s="12"/>
      <c r="Z290" s="12"/>
      <c r="AA290" s="9" t="str">
        <f t="shared" si="14"/>
        <v/>
      </c>
      <c r="AB290" s="9" t="str">
        <f t="shared" si="15"/>
        <v/>
      </c>
    </row>
    <row r="291" spans="1:28">
      <c r="A291" s="12"/>
      <c r="B291" s="12"/>
      <c r="C291" s="12"/>
      <c r="D291" s="9">
        <f t="shared" si="13"/>
        <v>0</v>
      </c>
      <c r="E291" s="12"/>
      <c r="F291" s="12"/>
      <c r="G291" s="12"/>
      <c r="H291" s="12"/>
      <c r="I291" s="12"/>
      <c r="J291" s="12"/>
      <c r="K291" s="12"/>
      <c r="L291" s="12"/>
      <c r="M291" s="12"/>
      <c r="N291" s="12"/>
      <c r="O291" s="12"/>
      <c r="P291" s="12"/>
      <c r="Q291" s="12"/>
      <c r="R291" s="12"/>
      <c r="S291" s="12"/>
      <c r="T291" s="12"/>
      <c r="U291" s="12"/>
      <c r="V291" s="12"/>
      <c r="W291" s="12"/>
      <c r="X291" s="12"/>
      <c r="Y291" s="12"/>
      <c r="Z291" s="12"/>
      <c r="AA291" s="9" t="str">
        <f t="shared" si="14"/>
        <v/>
      </c>
      <c r="AB291" s="9" t="str">
        <f t="shared" si="15"/>
        <v/>
      </c>
    </row>
    <row r="292" spans="1:28">
      <c r="A292" s="12"/>
      <c r="B292" s="12"/>
      <c r="C292" s="12"/>
      <c r="D292" s="9">
        <f t="shared" si="13"/>
        <v>0</v>
      </c>
      <c r="E292" s="12"/>
      <c r="F292" s="12"/>
      <c r="G292" s="12"/>
      <c r="H292" s="12"/>
      <c r="I292" s="12"/>
      <c r="J292" s="12"/>
      <c r="K292" s="12"/>
      <c r="L292" s="12"/>
      <c r="M292" s="12"/>
      <c r="N292" s="12"/>
      <c r="O292" s="12"/>
      <c r="P292" s="12"/>
      <c r="Q292" s="12"/>
      <c r="R292" s="12"/>
      <c r="S292" s="12"/>
      <c r="T292" s="12"/>
      <c r="U292" s="12"/>
      <c r="V292" s="12"/>
      <c r="W292" s="12"/>
      <c r="X292" s="12"/>
      <c r="Y292" s="12"/>
      <c r="Z292" s="12"/>
      <c r="AA292" s="9" t="str">
        <f t="shared" si="14"/>
        <v/>
      </c>
      <c r="AB292" s="9" t="str">
        <f t="shared" si="15"/>
        <v/>
      </c>
    </row>
    <row r="293" spans="1:28">
      <c r="A293" s="12"/>
      <c r="B293" s="12"/>
      <c r="C293" s="12"/>
      <c r="D293" s="9">
        <f t="shared" si="13"/>
        <v>0</v>
      </c>
      <c r="E293" s="12"/>
      <c r="F293" s="12"/>
      <c r="G293" s="12"/>
      <c r="H293" s="12"/>
      <c r="I293" s="12"/>
      <c r="J293" s="12"/>
      <c r="K293" s="12"/>
      <c r="L293" s="12"/>
      <c r="M293" s="12"/>
      <c r="N293" s="12"/>
      <c r="O293" s="12"/>
      <c r="P293" s="12"/>
      <c r="Q293" s="12"/>
      <c r="R293" s="12"/>
      <c r="S293" s="12"/>
      <c r="T293" s="12"/>
      <c r="U293" s="12"/>
      <c r="V293" s="12"/>
      <c r="W293" s="12"/>
      <c r="X293" s="12"/>
      <c r="Y293" s="12"/>
      <c r="Z293" s="12"/>
      <c r="AA293" s="9" t="str">
        <f t="shared" si="14"/>
        <v/>
      </c>
      <c r="AB293" s="9" t="str">
        <f t="shared" si="15"/>
        <v/>
      </c>
    </row>
    <row r="294" spans="1:28">
      <c r="A294" s="12"/>
      <c r="B294" s="12"/>
      <c r="C294" s="12"/>
      <c r="D294" s="9">
        <f t="shared" si="13"/>
        <v>0</v>
      </c>
      <c r="E294" s="12"/>
      <c r="F294" s="12"/>
      <c r="G294" s="12"/>
      <c r="H294" s="12"/>
      <c r="I294" s="12"/>
      <c r="J294" s="12"/>
      <c r="K294" s="12"/>
      <c r="L294" s="12"/>
      <c r="M294" s="12"/>
      <c r="N294" s="12"/>
      <c r="O294" s="12"/>
      <c r="P294" s="12"/>
      <c r="Q294" s="12"/>
      <c r="R294" s="12"/>
      <c r="S294" s="12"/>
      <c r="T294" s="12"/>
      <c r="U294" s="12"/>
      <c r="V294" s="12"/>
      <c r="W294" s="12"/>
      <c r="X294" s="12"/>
      <c r="Y294" s="12"/>
      <c r="Z294" s="12"/>
      <c r="AA294" s="9" t="str">
        <f t="shared" si="14"/>
        <v/>
      </c>
      <c r="AB294" s="9" t="str">
        <f t="shared" si="15"/>
        <v/>
      </c>
    </row>
    <row r="295" spans="1:28">
      <c r="A295" s="12"/>
      <c r="B295" s="12"/>
      <c r="C295" s="12"/>
      <c r="D295" s="9">
        <f t="shared" si="13"/>
        <v>0</v>
      </c>
      <c r="E295" s="12"/>
      <c r="F295" s="12"/>
      <c r="G295" s="12"/>
      <c r="H295" s="12"/>
      <c r="I295" s="12"/>
      <c r="J295" s="12"/>
      <c r="K295" s="12"/>
      <c r="L295" s="12"/>
      <c r="M295" s="12"/>
      <c r="N295" s="12"/>
      <c r="O295" s="12"/>
      <c r="P295" s="12"/>
      <c r="Q295" s="12"/>
      <c r="R295" s="12"/>
      <c r="S295" s="12"/>
      <c r="T295" s="12"/>
      <c r="U295" s="12"/>
      <c r="V295" s="12"/>
      <c r="W295" s="12"/>
      <c r="X295" s="12"/>
      <c r="Y295" s="12"/>
      <c r="Z295" s="12"/>
      <c r="AA295" s="9" t="str">
        <f t="shared" si="14"/>
        <v/>
      </c>
      <c r="AB295" s="9" t="str">
        <f t="shared" si="15"/>
        <v/>
      </c>
    </row>
    <row r="296" spans="1:28">
      <c r="A296" s="12"/>
      <c r="B296" s="12"/>
      <c r="C296" s="12"/>
      <c r="D296" s="9">
        <f t="shared" si="13"/>
        <v>0</v>
      </c>
      <c r="E296" s="12"/>
      <c r="F296" s="12"/>
      <c r="G296" s="12"/>
      <c r="H296" s="12"/>
      <c r="I296" s="12"/>
      <c r="J296" s="12"/>
      <c r="K296" s="12"/>
      <c r="L296" s="12"/>
      <c r="M296" s="12"/>
      <c r="N296" s="12"/>
      <c r="O296" s="12"/>
      <c r="P296" s="12"/>
      <c r="Q296" s="12"/>
      <c r="R296" s="12"/>
      <c r="S296" s="12"/>
      <c r="T296" s="12"/>
      <c r="U296" s="12"/>
      <c r="V296" s="12"/>
      <c r="W296" s="12"/>
      <c r="X296" s="12"/>
      <c r="Y296" s="12"/>
      <c r="Z296" s="12"/>
      <c r="AA296" s="9" t="str">
        <f t="shared" si="14"/>
        <v/>
      </c>
      <c r="AB296" s="9" t="str">
        <f t="shared" si="15"/>
        <v/>
      </c>
    </row>
    <row r="297" spans="1:28">
      <c r="A297" s="12"/>
      <c r="B297" s="12"/>
      <c r="C297" s="12"/>
      <c r="D297" s="9">
        <f t="shared" si="13"/>
        <v>0</v>
      </c>
      <c r="E297" s="12"/>
      <c r="F297" s="12"/>
      <c r="G297" s="12"/>
      <c r="H297" s="12"/>
      <c r="I297" s="12"/>
      <c r="J297" s="12"/>
      <c r="K297" s="12"/>
      <c r="L297" s="12"/>
      <c r="M297" s="12"/>
      <c r="N297" s="12"/>
      <c r="O297" s="12"/>
      <c r="P297" s="12"/>
      <c r="Q297" s="12"/>
      <c r="R297" s="12"/>
      <c r="S297" s="12"/>
      <c r="T297" s="12"/>
      <c r="U297" s="12"/>
      <c r="V297" s="12"/>
      <c r="W297" s="12"/>
      <c r="X297" s="12"/>
      <c r="Y297" s="12"/>
      <c r="Z297" s="12"/>
      <c r="AA297" s="9" t="str">
        <f t="shared" si="14"/>
        <v/>
      </c>
      <c r="AB297" s="9" t="str">
        <f t="shared" si="15"/>
        <v/>
      </c>
    </row>
    <row r="298" spans="1:28">
      <c r="A298" s="12"/>
      <c r="B298" s="12"/>
      <c r="C298" s="12"/>
      <c r="D298" s="9">
        <f t="shared" si="13"/>
        <v>0</v>
      </c>
      <c r="E298" s="12"/>
      <c r="F298" s="12"/>
      <c r="G298" s="12"/>
      <c r="H298" s="12"/>
      <c r="I298" s="12"/>
      <c r="J298" s="12"/>
      <c r="K298" s="12"/>
      <c r="L298" s="12"/>
      <c r="M298" s="12"/>
      <c r="N298" s="12"/>
      <c r="O298" s="12"/>
      <c r="P298" s="12"/>
      <c r="Q298" s="12"/>
      <c r="R298" s="12"/>
      <c r="S298" s="12"/>
      <c r="T298" s="12"/>
      <c r="U298" s="12"/>
      <c r="V298" s="12"/>
      <c r="W298" s="12"/>
      <c r="X298" s="12"/>
      <c r="Y298" s="12"/>
      <c r="Z298" s="12"/>
      <c r="AA298" s="9" t="str">
        <f t="shared" si="14"/>
        <v/>
      </c>
      <c r="AB298" s="9" t="str">
        <f t="shared" si="15"/>
        <v/>
      </c>
    </row>
    <row r="299" spans="1:28">
      <c r="A299" s="12"/>
      <c r="B299" s="12"/>
      <c r="C299" s="12"/>
      <c r="D299" s="9">
        <f t="shared" si="13"/>
        <v>0</v>
      </c>
      <c r="E299" s="12"/>
      <c r="F299" s="12"/>
      <c r="G299" s="12"/>
      <c r="H299" s="12"/>
      <c r="I299" s="12"/>
      <c r="J299" s="12"/>
      <c r="K299" s="12"/>
      <c r="L299" s="12"/>
      <c r="M299" s="12"/>
      <c r="N299" s="12"/>
      <c r="O299" s="12"/>
      <c r="P299" s="12"/>
      <c r="Q299" s="12"/>
      <c r="R299" s="12"/>
      <c r="S299" s="12"/>
      <c r="T299" s="12"/>
      <c r="U299" s="12"/>
      <c r="V299" s="12"/>
      <c r="W299" s="12"/>
      <c r="X299" s="12"/>
      <c r="Y299" s="12"/>
      <c r="Z299" s="12"/>
      <c r="AA299" s="9" t="str">
        <f t="shared" si="14"/>
        <v/>
      </c>
      <c r="AB299" s="9" t="str">
        <f t="shared" si="15"/>
        <v/>
      </c>
    </row>
    <row r="300" spans="1:28">
      <c r="A300" s="12"/>
      <c r="B300" s="12"/>
      <c r="C300" s="12"/>
      <c r="D300" s="9">
        <f t="shared" si="13"/>
        <v>0</v>
      </c>
      <c r="E300" s="12"/>
      <c r="F300" s="12"/>
      <c r="G300" s="12"/>
      <c r="H300" s="12"/>
      <c r="I300" s="12"/>
      <c r="J300" s="12"/>
      <c r="K300" s="12"/>
      <c r="L300" s="12"/>
      <c r="M300" s="12"/>
      <c r="N300" s="12"/>
      <c r="O300" s="12"/>
      <c r="P300" s="12"/>
      <c r="Q300" s="12"/>
      <c r="R300" s="12"/>
      <c r="S300" s="12"/>
      <c r="T300" s="12"/>
      <c r="U300" s="12"/>
      <c r="V300" s="12"/>
      <c r="W300" s="12"/>
      <c r="X300" s="12"/>
      <c r="Y300" s="12"/>
      <c r="Z300" s="12"/>
      <c r="AA300" s="9" t="str">
        <f t="shared" si="14"/>
        <v/>
      </c>
      <c r="AB300" s="9" t="str">
        <f t="shared" si="15"/>
        <v/>
      </c>
    </row>
    <row r="301" spans="1:28">
      <c r="A301" s="12"/>
      <c r="B301" s="12"/>
      <c r="C301" s="12"/>
      <c r="D301" s="9">
        <f t="shared" si="13"/>
        <v>0</v>
      </c>
      <c r="E301" s="12"/>
      <c r="F301" s="12"/>
      <c r="G301" s="12"/>
      <c r="H301" s="12"/>
      <c r="I301" s="12"/>
      <c r="J301" s="12"/>
      <c r="K301" s="12"/>
      <c r="L301" s="12"/>
      <c r="M301" s="12"/>
      <c r="N301" s="12"/>
      <c r="O301" s="12"/>
      <c r="P301" s="12"/>
      <c r="Q301" s="12"/>
      <c r="R301" s="12"/>
      <c r="S301" s="12"/>
      <c r="T301" s="12"/>
      <c r="U301" s="12"/>
      <c r="V301" s="12"/>
      <c r="W301" s="12"/>
      <c r="X301" s="12"/>
      <c r="Y301" s="12"/>
      <c r="Z301" s="12"/>
      <c r="AA301" s="9" t="str">
        <f t="shared" si="14"/>
        <v/>
      </c>
      <c r="AB301" s="9" t="str">
        <f t="shared" si="15"/>
        <v/>
      </c>
    </row>
    <row r="302" spans="1:28">
      <c r="A302" s="12"/>
      <c r="B302" s="12"/>
      <c r="C302" s="12"/>
      <c r="D302" s="9">
        <f t="shared" si="13"/>
        <v>0</v>
      </c>
      <c r="E302" s="12"/>
      <c r="F302" s="12"/>
      <c r="G302" s="12"/>
      <c r="H302" s="12"/>
      <c r="I302" s="12"/>
      <c r="J302" s="12"/>
      <c r="K302" s="12"/>
      <c r="L302" s="12"/>
      <c r="M302" s="12"/>
      <c r="N302" s="12"/>
      <c r="O302" s="12"/>
      <c r="P302" s="12"/>
      <c r="Q302" s="12"/>
      <c r="R302" s="12"/>
      <c r="S302" s="12"/>
      <c r="T302" s="12"/>
      <c r="U302" s="12"/>
      <c r="V302" s="12"/>
      <c r="W302" s="12"/>
      <c r="X302" s="12"/>
      <c r="Y302" s="12"/>
      <c r="Z302" s="12"/>
      <c r="AA302" s="9" t="str">
        <f t="shared" si="14"/>
        <v/>
      </c>
      <c r="AB302" s="9" t="str">
        <f t="shared" si="15"/>
        <v/>
      </c>
    </row>
    <row r="303" spans="1:28">
      <c r="A303" s="12"/>
      <c r="B303" s="12"/>
      <c r="C303" s="12"/>
      <c r="D303" s="9">
        <f t="shared" si="13"/>
        <v>0</v>
      </c>
      <c r="E303" s="12"/>
      <c r="F303" s="12"/>
      <c r="G303" s="12"/>
      <c r="H303" s="12"/>
      <c r="I303" s="12"/>
      <c r="J303" s="12"/>
      <c r="K303" s="12"/>
      <c r="L303" s="12"/>
      <c r="M303" s="12"/>
      <c r="N303" s="12"/>
      <c r="O303" s="12"/>
      <c r="P303" s="12"/>
      <c r="Q303" s="12"/>
      <c r="R303" s="12"/>
      <c r="S303" s="12"/>
      <c r="T303" s="12"/>
      <c r="U303" s="12"/>
      <c r="V303" s="12"/>
      <c r="W303" s="12"/>
      <c r="X303" s="12"/>
      <c r="Y303" s="12"/>
      <c r="Z303" s="12"/>
      <c r="AA303" s="9" t="str">
        <f t="shared" si="14"/>
        <v/>
      </c>
      <c r="AB303" s="9" t="str">
        <f t="shared" si="15"/>
        <v/>
      </c>
    </row>
    <row r="304" spans="1:28">
      <c r="A304" s="12"/>
      <c r="B304" s="12"/>
      <c r="C304" s="12"/>
      <c r="D304" s="9">
        <f t="shared" si="13"/>
        <v>0</v>
      </c>
      <c r="E304" s="12"/>
      <c r="F304" s="12"/>
      <c r="G304" s="12"/>
      <c r="H304" s="12"/>
      <c r="I304" s="12"/>
      <c r="J304" s="12"/>
      <c r="K304" s="12"/>
      <c r="L304" s="12"/>
      <c r="M304" s="12"/>
      <c r="N304" s="12"/>
      <c r="O304" s="12"/>
      <c r="P304" s="12"/>
      <c r="Q304" s="12"/>
      <c r="R304" s="12"/>
      <c r="S304" s="12"/>
      <c r="T304" s="12"/>
      <c r="U304" s="12"/>
      <c r="V304" s="12"/>
      <c r="W304" s="12"/>
      <c r="X304" s="12"/>
      <c r="Y304" s="12"/>
      <c r="Z304" s="12"/>
      <c r="AA304" s="9" t="str">
        <f t="shared" si="14"/>
        <v/>
      </c>
      <c r="AB304" s="9" t="str">
        <f t="shared" si="15"/>
        <v/>
      </c>
    </row>
    <row r="305" spans="1:28">
      <c r="A305" s="12"/>
      <c r="B305" s="12"/>
      <c r="C305" s="12"/>
      <c r="D305" s="9">
        <f t="shared" si="13"/>
        <v>0</v>
      </c>
      <c r="E305" s="12"/>
      <c r="F305" s="12"/>
      <c r="G305" s="12"/>
      <c r="H305" s="12"/>
      <c r="I305" s="12"/>
      <c r="J305" s="12"/>
      <c r="K305" s="12"/>
      <c r="L305" s="12"/>
      <c r="M305" s="12"/>
      <c r="N305" s="12"/>
      <c r="O305" s="12"/>
      <c r="P305" s="12"/>
      <c r="Q305" s="12"/>
      <c r="R305" s="12"/>
      <c r="S305" s="12"/>
      <c r="T305" s="12"/>
      <c r="U305" s="12"/>
      <c r="V305" s="12"/>
      <c r="W305" s="12"/>
      <c r="X305" s="12"/>
      <c r="Y305" s="12"/>
      <c r="Z305" s="12"/>
      <c r="AA305" s="9" t="str">
        <f t="shared" si="14"/>
        <v/>
      </c>
      <c r="AB305" s="9" t="str">
        <f t="shared" si="15"/>
        <v/>
      </c>
    </row>
    <row r="306" spans="1:28">
      <c r="A306" s="12"/>
      <c r="B306" s="12"/>
      <c r="C306" s="12"/>
      <c r="D306" s="9">
        <f t="shared" si="13"/>
        <v>0</v>
      </c>
      <c r="E306" s="12"/>
      <c r="F306" s="12"/>
      <c r="G306" s="12"/>
      <c r="H306" s="12"/>
      <c r="I306" s="12"/>
      <c r="J306" s="12"/>
      <c r="K306" s="12"/>
      <c r="L306" s="12"/>
      <c r="M306" s="12"/>
      <c r="N306" s="12"/>
      <c r="O306" s="12"/>
      <c r="P306" s="12"/>
      <c r="Q306" s="12"/>
      <c r="R306" s="12"/>
      <c r="S306" s="12"/>
      <c r="T306" s="12"/>
      <c r="U306" s="12"/>
      <c r="V306" s="12"/>
      <c r="W306" s="12"/>
      <c r="X306" s="12"/>
      <c r="Y306" s="12"/>
      <c r="Z306" s="12"/>
      <c r="AA306" s="9" t="str">
        <f t="shared" si="14"/>
        <v/>
      </c>
      <c r="AB306" s="9" t="str">
        <f t="shared" si="15"/>
        <v/>
      </c>
    </row>
    <row r="307" spans="1:28">
      <c r="A307" s="12"/>
      <c r="B307" s="12"/>
      <c r="C307" s="12"/>
      <c r="D307" s="9">
        <f t="shared" si="13"/>
        <v>0</v>
      </c>
      <c r="E307" s="12"/>
      <c r="F307" s="12"/>
      <c r="G307" s="12"/>
      <c r="H307" s="12"/>
      <c r="I307" s="12"/>
      <c r="J307" s="12"/>
      <c r="K307" s="12"/>
      <c r="L307" s="12"/>
      <c r="M307" s="12"/>
      <c r="N307" s="12"/>
      <c r="O307" s="12"/>
      <c r="P307" s="12"/>
      <c r="Q307" s="12"/>
      <c r="R307" s="12"/>
      <c r="S307" s="12"/>
      <c r="T307" s="12"/>
      <c r="U307" s="12"/>
      <c r="V307" s="12"/>
      <c r="W307" s="12"/>
      <c r="X307" s="12"/>
      <c r="Y307" s="12"/>
      <c r="Z307" s="12"/>
      <c r="AA307" s="9" t="str">
        <f t="shared" si="14"/>
        <v/>
      </c>
      <c r="AB307" s="9" t="str">
        <f t="shared" si="15"/>
        <v/>
      </c>
    </row>
    <row r="308" spans="1:28">
      <c r="A308" s="12"/>
      <c r="B308" s="12"/>
      <c r="C308" s="12"/>
      <c r="D308" s="9">
        <f t="shared" si="13"/>
        <v>0</v>
      </c>
      <c r="E308" s="12"/>
      <c r="F308" s="12"/>
      <c r="G308" s="12"/>
      <c r="H308" s="12"/>
      <c r="I308" s="12"/>
      <c r="J308" s="12"/>
      <c r="K308" s="12"/>
      <c r="L308" s="12"/>
      <c r="M308" s="12"/>
      <c r="N308" s="12"/>
      <c r="O308" s="12"/>
      <c r="P308" s="12"/>
      <c r="Q308" s="12"/>
      <c r="R308" s="12"/>
      <c r="S308" s="12"/>
      <c r="T308" s="12"/>
      <c r="U308" s="12"/>
      <c r="V308" s="12"/>
      <c r="W308" s="12"/>
      <c r="X308" s="12"/>
      <c r="Y308" s="12"/>
      <c r="Z308" s="12"/>
      <c r="AA308" s="9" t="str">
        <f t="shared" si="14"/>
        <v/>
      </c>
      <c r="AB308" s="9" t="str">
        <f t="shared" si="15"/>
        <v/>
      </c>
    </row>
    <row r="309" spans="1:28">
      <c r="A309" s="12"/>
      <c r="B309" s="12"/>
      <c r="C309" s="12"/>
      <c r="D309" s="9">
        <f t="shared" si="13"/>
        <v>0</v>
      </c>
      <c r="E309" s="12"/>
      <c r="F309" s="12"/>
      <c r="G309" s="12"/>
      <c r="H309" s="12"/>
      <c r="I309" s="12"/>
      <c r="J309" s="12"/>
      <c r="K309" s="12"/>
      <c r="L309" s="12"/>
      <c r="M309" s="12"/>
      <c r="N309" s="12"/>
      <c r="O309" s="12"/>
      <c r="P309" s="12"/>
      <c r="Q309" s="12"/>
      <c r="R309" s="12"/>
      <c r="S309" s="12"/>
      <c r="T309" s="12"/>
      <c r="U309" s="12"/>
      <c r="V309" s="12"/>
      <c r="W309" s="12"/>
      <c r="X309" s="12"/>
      <c r="Y309" s="12"/>
      <c r="Z309" s="12"/>
      <c r="AA309" s="9" t="str">
        <f t="shared" si="14"/>
        <v/>
      </c>
      <c r="AB309" s="9" t="str">
        <f t="shared" si="15"/>
        <v/>
      </c>
    </row>
    <row r="310" spans="1:28">
      <c r="A310" s="12"/>
      <c r="B310" s="12"/>
      <c r="C310" s="12"/>
      <c r="D310" s="9">
        <f t="shared" si="13"/>
        <v>0</v>
      </c>
      <c r="E310" s="12"/>
      <c r="F310" s="12"/>
      <c r="G310" s="12"/>
      <c r="H310" s="12"/>
      <c r="I310" s="12"/>
      <c r="J310" s="12"/>
      <c r="K310" s="12"/>
      <c r="L310" s="12"/>
      <c r="M310" s="12"/>
      <c r="N310" s="12"/>
      <c r="O310" s="12"/>
      <c r="P310" s="12"/>
      <c r="Q310" s="12"/>
      <c r="R310" s="12"/>
      <c r="S310" s="12"/>
      <c r="T310" s="12"/>
      <c r="U310" s="12"/>
      <c r="V310" s="12"/>
      <c r="W310" s="12"/>
      <c r="X310" s="12"/>
      <c r="Y310" s="12"/>
      <c r="Z310" s="12"/>
      <c r="AA310" s="9" t="str">
        <f t="shared" si="14"/>
        <v/>
      </c>
      <c r="AB310" s="9" t="str">
        <f t="shared" si="15"/>
        <v/>
      </c>
    </row>
    <row r="311" spans="1:28">
      <c r="A311" s="12"/>
      <c r="B311" s="12"/>
      <c r="C311" s="12"/>
      <c r="D311" s="9">
        <f t="shared" si="13"/>
        <v>0</v>
      </c>
      <c r="E311" s="12"/>
      <c r="F311" s="12"/>
      <c r="G311" s="12"/>
      <c r="H311" s="12"/>
      <c r="I311" s="12"/>
      <c r="J311" s="12"/>
      <c r="K311" s="12"/>
      <c r="L311" s="12"/>
      <c r="M311" s="12"/>
      <c r="N311" s="12"/>
      <c r="O311" s="12"/>
      <c r="P311" s="12"/>
      <c r="Q311" s="12"/>
      <c r="R311" s="12"/>
      <c r="S311" s="12"/>
      <c r="T311" s="12"/>
      <c r="U311" s="12"/>
      <c r="V311" s="12"/>
      <c r="W311" s="12"/>
      <c r="X311" s="12"/>
      <c r="Y311" s="12"/>
      <c r="Z311" s="12"/>
      <c r="AA311" s="9" t="str">
        <f t="shared" si="14"/>
        <v/>
      </c>
      <c r="AB311" s="9" t="str">
        <f t="shared" si="15"/>
        <v/>
      </c>
    </row>
    <row r="312" spans="1:28">
      <c r="A312" s="12"/>
      <c r="B312" s="12"/>
      <c r="C312" s="12"/>
      <c r="D312" s="9">
        <f t="shared" si="13"/>
        <v>0</v>
      </c>
      <c r="E312" s="12"/>
      <c r="F312" s="12"/>
      <c r="G312" s="12"/>
      <c r="H312" s="12"/>
      <c r="I312" s="12"/>
      <c r="J312" s="12"/>
      <c r="K312" s="12"/>
      <c r="L312" s="12"/>
      <c r="M312" s="12"/>
      <c r="N312" s="12"/>
      <c r="O312" s="12"/>
      <c r="P312" s="12"/>
      <c r="Q312" s="12"/>
      <c r="R312" s="12"/>
      <c r="S312" s="12"/>
      <c r="T312" s="12"/>
      <c r="U312" s="12"/>
      <c r="V312" s="12"/>
      <c r="W312" s="12"/>
      <c r="X312" s="12"/>
      <c r="Y312" s="12"/>
      <c r="Z312" s="12"/>
      <c r="AA312" s="9" t="str">
        <f t="shared" si="14"/>
        <v/>
      </c>
      <c r="AB312" s="9" t="str">
        <f t="shared" si="15"/>
        <v/>
      </c>
    </row>
    <row r="313" spans="1:28">
      <c r="A313" s="12"/>
      <c r="B313" s="12"/>
      <c r="C313" s="12"/>
      <c r="D313" s="9">
        <f t="shared" si="13"/>
        <v>0</v>
      </c>
      <c r="E313" s="12"/>
      <c r="F313" s="12"/>
      <c r="G313" s="12"/>
      <c r="H313" s="12"/>
      <c r="I313" s="12"/>
      <c r="J313" s="12"/>
      <c r="K313" s="12"/>
      <c r="L313" s="12"/>
      <c r="M313" s="12"/>
      <c r="N313" s="12"/>
      <c r="O313" s="12"/>
      <c r="P313" s="12"/>
      <c r="Q313" s="12"/>
      <c r="R313" s="12"/>
      <c r="S313" s="12"/>
      <c r="T313" s="12"/>
      <c r="U313" s="12"/>
      <c r="V313" s="12"/>
      <c r="W313" s="12"/>
      <c r="X313" s="12"/>
      <c r="Y313" s="12"/>
      <c r="Z313" s="12"/>
      <c r="AA313" s="9" t="str">
        <f t="shared" si="14"/>
        <v/>
      </c>
      <c r="AB313" s="9" t="str">
        <f t="shared" si="15"/>
        <v/>
      </c>
    </row>
    <row r="314" spans="1:28">
      <c r="A314" s="12"/>
      <c r="B314" s="12"/>
      <c r="C314" s="12"/>
      <c r="D314" s="9">
        <f t="shared" si="13"/>
        <v>0</v>
      </c>
      <c r="E314" s="12"/>
      <c r="F314" s="12"/>
      <c r="G314" s="12"/>
      <c r="H314" s="12"/>
      <c r="I314" s="12"/>
      <c r="J314" s="12"/>
      <c r="K314" s="12"/>
      <c r="L314" s="12"/>
      <c r="M314" s="12"/>
      <c r="N314" s="12"/>
      <c r="O314" s="12"/>
      <c r="P314" s="12"/>
      <c r="Q314" s="12"/>
      <c r="R314" s="12"/>
      <c r="S314" s="12"/>
      <c r="T314" s="12"/>
      <c r="U314" s="12"/>
      <c r="V314" s="12"/>
      <c r="W314" s="12"/>
      <c r="X314" s="12"/>
      <c r="Y314" s="12"/>
      <c r="Z314" s="12"/>
      <c r="AA314" s="9" t="str">
        <f t="shared" si="14"/>
        <v/>
      </c>
      <c r="AB314" s="9" t="str">
        <f t="shared" si="15"/>
        <v/>
      </c>
    </row>
    <row r="315" spans="1:28">
      <c r="A315" s="12"/>
      <c r="B315" s="12"/>
      <c r="C315" s="12"/>
      <c r="D315" s="9">
        <f t="shared" si="13"/>
        <v>0</v>
      </c>
      <c r="E315" s="12"/>
      <c r="F315" s="12"/>
      <c r="G315" s="12"/>
      <c r="H315" s="12"/>
      <c r="I315" s="12"/>
      <c r="J315" s="12"/>
      <c r="K315" s="12"/>
      <c r="L315" s="12"/>
      <c r="M315" s="12"/>
      <c r="N315" s="12"/>
      <c r="O315" s="12"/>
      <c r="P315" s="12"/>
      <c r="Q315" s="12"/>
      <c r="R315" s="12"/>
      <c r="S315" s="12"/>
      <c r="T315" s="12"/>
      <c r="U315" s="12"/>
      <c r="V315" s="12"/>
      <c r="W315" s="12"/>
      <c r="X315" s="12"/>
      <c r="Y315" s="12"/>
      <c r="Z315" s="12"/>
      <c r="AA315" s="9" t="str">
        <f t="shared" si="14"/>
        <v/>
      </c>
      <c r="AB315" s="9" t="str">
        <f t="shared" si="15"/>
        <v/>
      </c>
    </row>
    <row r="316" spans="1:28">
      <c r="A316" s="12"/>
      <c r="B316" s="12"/>
      <c r="C316" s="12"/>
      <c r="D316" s="9">
        <f t="shared" si="13"/>
        <v>0</v>
      </c>
      <c r="E316" s="12"/>
      <c r="F316" s="12"/>
      <c r="G316" s="12"/>
      <c r="H316" s="12"/>
      <c r="I316" s="12"/>
      <c r="J316" s="12"/>
      <c r="K316" s="12"/>
      <c r="L316" s="12"/>
      <c r="M316" s="12"/>
      <c r="N316" s="12"/>
      <c r="O316" s="12"/>
      <c r="P316" s="12"/>
      <c r="Q316" s="12"/>
      <c r="R316" s="12"/>
      <c r="S316" s="12"/>
      <c r="T316" s="12"/>
      <c r="U316" s="12"/>
      <c r="V316" s="12"/>
      <c r="W316" s="12"/>
      <c r="X316" s="12"/>
      <c r="Y316" s="12"/>
      <c r="Z316" s="12"/>
      <c r="AA316" s="9" t="str">
        <f t="shared" si="14"/>
        <v/>
      </c>
      <c r="AB316" s="9" t="str">
        <f t="shared" si="15"/>
        <v/>
      </c>
    </row>
    <row r="317" spans="1:28">
      <c r="A317" s="12"/>
      <c r="B317" s="12"/>
      <c r="C317" s="12"/>
      <c r="D317" s="9">
        <f t="shared" si="13"/>
        <v>0</v>
      </c>
      <c r="E317" s="12"/>
      <c r="F317" s="12"/>
      <c r="G317" s="12"/>
      <c r="H317" s="12"/>
      <c r="I317" s="12"/>
      <c r="J317" s="12"/>
      <c r="K317" s="12"/>
      <c r="L317" s="12"/>
      <c r="M317" s="12"/>
      <c r="N317" s="12"/>
      <c r="O317" s="12"/>
      <c r="P317" s="12"/>
      <c r="Q317" s="12"/>
      <c r="R317" s="12"/>
      <c r="S317" s="12"/>
      <c r="T317" s="12"/>
      <c r="U317" s="12"/>
      <c r="V317" s="12"/>
      <c r="W317" s="12"/>
      <c r="X317" s="12"/>
      <c r="Y317" s="12"/>
      <c r="Z317" s="12"/>
      <c r="AA317" s="9" t="str">
        <f t="shared" si="14"/>
        <v/>
      </c>
      <c r="AB317" s="9" t="str">
        <f t="shared" si="15"/>
        <v/>
      </c>
    </row>
    <row r="318" spans="1:28">
      <c r="A318" s="12"/>
      <c r="B318" s="12"/>
      <c r="C318" s="12"/>
      <c r="D318" s="9">
        <f t="shared" si="13"/>
        <v>0</v>
      </c>
      <c r="E318" s="12"/>
      <c r="F318" s="12"/>
      <c r="G318" s="12"/>
      <c r="H318" s="12"/>
      <c r="I318" s="12"/>
      <c r="J318" s="12"/>
      <c r="K318" s="12"/>
      <c r="L318" s="12"/>
      <c r="M318" s="12"/>
      <c r="N318" s="12"/>
      <c r="O318" s="12"/>
      <c r="P318" s="12"/>
      <c r="Q318" s="12"/>
      <c r="R318" s="12"/>
      <c r="S318" s="12"/>
      <c r="T318" s="12"/>
      <c r="U318" s="12"/>
      <c r="V318" s="12"/>
      <c r="W318" s="12"/>
      <c r="X318" s="12"/>
      <c r="Y318" s="12"/>
      <c r="Z318" s="12"/>
      <c r="AA318" s="9" t="str">
        <f t="shared" si="14"/>
        <v/>
      </c>
      <c r="AB318" s="9" t="str">
        <f t="shared" si="15"/>
        <v/>
      </c>
    </row>
    <row r="319" spans="1:28">
      <c r="A319" s="12"/>
      <c r="B319" s="12"/>
      <c r="C319" s="12"/>
      <c r="D319" s="9">
        <f t="shared" si="13"/>
        <v>0</v>
      </c>
      <c r="E319" s="12"/>
      <c r="F319" s="12"/>
      <c r="G319" s="12"/>
      <c r="H319" s="12"/>
      <c r="I319" s="12"/>
      <c r="J319" s="12"/>
      <c r="K319" s="12"/>
      <c r="L319" s="12"/>
      <c r="M319" s="12"/>
      <c r="N319" s="12"/>
      <c r="O319" s="12"/>
      <c r="P319" s="12"/>
      <c r="Q319" s="12"/>
      <c r="R319" s="12"/>
      <c r="S319" s="12"/>
      <c r="T319" s="12"/>
      <c r="U319" s="12"/>
      <c r="V319" s="12"/>
      <c r="W319" s="12"/>
      <c r="X319" s="12"/>
      <c r="Y319" s="12"/>
      <c r="Z319" s="12"/>
      <c r="AA319" s="9" t="str">
        <f t="shared" si="14"/>
        <v/>
      </c>
      <c r="AB319" s="9" t="str">
        <f t="shared" si="15"/>
        <v/>
      </c>
    </row>
    <row r="320" spans="1:28">
      <c r="A320" s="12"/>
      <c r="B320" s="12"/>
      <c r="C320" s="12"/>
      <c r="D320" s="9">
        <f t="shared" si="13"/>
        <v>0</v>
      </c>
      <c r="E320" s="12"/>
      <c r="F320" s="12"/>
      <c r="G320" s="12"/>
      <c r="H320" s="12"/>
      <c r="I320" s="12"/>
      <c r="J320" s="12"/>
      <c r="K320" s="12"/>
      <c r="L320" s="12"/>
      <c r="M320" s="12"/>
      <c r="N320" s="12"/>
      <c r="O320" s="12"/>
      <c r="P320" s="12"/>
      <c r="Q320" s="12"/>
      <c r="R320" s="12"/>
      <c r="S320" s="12"/>
      <c r="T320" s="12"/>
      <c r="U320" s="12"/>
      <c r="V320" s="12"/>
      <c r="W320" s="12"/>
      <c r="X320" s="12"/>
      <c r="Y320" s="12"/>
      <c r="Z320" s="12"/>
      <c r="AA320" s="9" t="str">
        <f t="shared" si="14"/>
        <v/>
      </c>
      <c r="AB320" s="9" t="str">
        <f t="shared" si="15"/>
        <v/>
      </c>
    </row>
    <row r="321" spans="1:28">
      <c r="A321" s="12"/>
      <c r="B321" s="12"/>
      <c r="C321" s="12"/>
      <c r="D321" s="9">
        <f t="shared" si="13"/>
        <v>0</v>
      </c>
      <c r="E321" s="12"/>
      <c r="F321" s="12"/>
      <c r="G321" s="12"/>
      <c r="H321" s="12"/>
      <c r="I321" s="12"/>
      <c r="J321" s="12"/>
      <c r="K321" s="12"/>
      <c r="L321" s="12"/>
      <c r="M321" s="12"/>
      <c r="N321" s="12"/>
      <c r="O321" s="12"/>
      <c r="P321" s="12"/>
      <c r="Q321" s="12"/>
      <c r="R321" s="12"/>
      <c r="S321" s="12"/>
      <c r="T321" s="12"/>
      <c r="U321" s="12"/>
      <c r="V321" s="12"/>
      <c r="W321" s="12"/>
      <c r="X321" s="12"/>
      <c r="Y321" s="12"/>
      <c r="Z321" s="12"/>
      <c r="AA321" s="9" t="str">
        <f t="shared" si="14"/>
        <v/>
      </c>
      <c r="AB321" s="9" t="str">
        <f t="shared" si="15"/>
        <v/>
      </c>
    </row>
    <row r="322" spans="1:28">
      <c r="A322" s="12"/>
      <c r="B322" s="12"/>
      <c r="C322" s="12"/>
      <c r="D322" s="9">
        <f t="shared" si="13"/>
        <v>0</v>
      </c>
      <c r="E322" s="12"/>
      <c r="F322" s="12"/>
      <c r="G322" s="12"/>
      <c r="H322" s="12"/>
      <c r="I322" s="12"/>
      <c r="J322" s="12"/>
      <c r="K322" s="12"/>
      <c r="L322" s="12"/>
      <c r="M322" s="12"/>
      <c r="N322" s="12"/>
      <c r="O322" s="12"/>
      <c r="P322" s="12"/>
      <c r="Q322" s="12"/>
      <c r="R322" s="12"/>
      <c r="S322" s="12"/>
      <c r="T322" s="12"/>
      <c r="U322" s="12"/>
      <c r="V322" s="12"/>
      <c r="W322" s="12"/>
      <c r="X322" s="12"/>
      <c r="Y322" s="12"/>
      <c r="Z322" s="12"/>
      <c r="AA322" s="9" t="str">
        <f t="shared" si="14"/>
        <v/>
      </c>
      <c r="AB322" s="9" t="str">
        <f t="shared" si="15"/>
        <v/>
      </c>
    </row>
    <row r="323" spans="1:28">
      <c r="A323" s="12"/>
      <c r="B323" s="12"/>
      <c r="C323" s="12"/>
      <c r="D323" s="9">
        <f t="shared" si="13"/>
        <v>0</v>
      </c>
      <c r="E323" s="12"/>
      <c r="F323" s="12"/>
      <c r="G323" s="12"/>
      <c r="H323" s="12"/>
      <c r="I323" s="12"/>
      <c r="J323" s="12"/>
      <c r="K323" s="12"/>
      <c r="L323" s="12"/>
      <c r="M323" s="12"/>
      <c r="N323" s="12"/>
      <c r="O323" s="12"/>
      <c r="P323" s="12"/>
      <c r="Q323" s="12"/>
      <c r="R323" s="12"/>
      <c r="S323" s="12"/>
      <c r="T323" s="12"/>
      <c r="U323" s="12"/>
      <c r="V323" s="12"/>
      <c r="W323" s="12"/>
      <c r="X323" s="12"/>
      <c r="Y323" s="12"/>
      <c r="Z323" s="12"/>
      <c r="AA323" s="9" t="str">
        <f t="shared" si="14"/>
        <v/>
      </c>
      <c r="AB323" s="9" t="str">
        <f t="shared" si="15"/>
        <v/>
      </c>
    </row>
    <row r="324" spans="1:28">
      <c r="A324" s="12"/>
      <c r="B324" s="12"/>
      <c r="C324" s="12"/>
      <c r="D324" s="9">
        <f t="shared" si="13"/>
        <v>0</v>
      </c>
      <c r="E324" s="12"/>
      <c r="F324" s="12"/>
      <c r="G324" s="12"/>
      <c r="H324" s="12"/>
      <c r="I324" s="12"/>
      <c r="J324" s="12"/>
      <c r="K324" s="12"/>
      <c r="L324" s="12"/>
      <c r="M324" s="12"/>
      <c r="N324" s="12"/>
      <c r="O324" s="12"/>
      <c r="P324" s="12"/>
      <c r="Q324" s="12"/>
      <c r="R324" s="12"/>
      <c r="S324" s="12"/>
      <c r="T324" s="12"/>
      <c r="U324" s="12"/>
      <c r="V324" s="12"/>
      <c r="W324" s="12"/>
      <c r="X324" s="12"/>
      <c r="Y324" s="12"/>
      <c r="Z324" s="12"/>
      <c r="AA324" s="9" t="str">
        <f t="shared" si="14"/>
        <v/>
      </c>
      <c r="AB324" s="9" t="str">
        <f t="shared" si="15"/>
        <v/>
      </c>
    </row>
    <row r="325" spans="1:28">
      <c r="A325" s="12"/>
      <c r="B325" s="12"/>
      <c r="C325" s="12"/>
      <c r="D325" s="9">
        <f t="shared" si="13"/>
        <v>0</v>
      </c>
      <c r="E325" s="12"/>
      <c r="F325" s="12"/>
      <c r="G325" s="12"/>
      <c r="H325" s="12"/>
      <c r="I325" s="12"/>
      <c r="J325" s="12"/>
      <c r="K325" s="12"/>
      <c r="L325" s="12"/>
      <c r="M325" s="12"/>
      <c r="N325" s="12"/>
      <c r="O325" s="12"/>
      <c r="P325" s="12"/>
      <c r="Q325" s="12"/>
      <c r="R325" s="12"/>
      <c r="S325" s="12"/>
      <c r="T325" s="12"/>
      <c r="U325" s="12"/>
      <c r="V325" s="12"/>
      <c r="W325" s="12"/>
      <c r="X325" s="12"/>
      <c r="Y325" s="12"/>
      <c r="Z325" s="12"/>
      <c r="AA325" s="9" t="str">
        <f t="shared" si="14"/>
        <v/>
      </c>
      <c r="AB325" s="9" t="str">
        <f t="shared" si="15"/>
        <v/>
      </c>
    </row>
    <row r="326" spans="1:28">
      <c r="A326" s="12"/>
      <c r="B326" s="12"/>
      <c r="C326" s="12"/>
      <c r="D326" s="9">
        <f t="shared" ref="D326:D389" si="16">B326</f>
        <v>0</v>
      </c>
      <c r="E326" s="12"/>
      <c r="F326" s="12"/>
      <c r="G326" s="12"/>
      <c r="H326" s="12"/>
      <c r="I326" s="12"/>
      <c r="J326" s="12"/>
      <c r="K326" s="12"/>
      <c r="L326" s="12"/>
      <c r="M326" s="12"/>
      <c r="N326" s="12"/>
      <c r="O326" s="12"/>
      <c r="P326" s="12"/>
      <c r="Q326" s="12"/>
      <c r="R326" s="12"/>
      <c r="S326" s="12"/>
      <c r="T326" s="12"/>
      <c r="U326" s="12"/>
      <c r="V326" s="12"/>
      <c r="W326" s="12"/>
      <c r="X326" s="12"/>
      <c r="Y326" s="12"/>
      <c r="Z326" s="12"/>
      <c r="AA326" s="9" t="str">
        <f t="shared" si="14"/>
        <v/>
      </c>
      <c r="AB326" s="9" t="str">
        <f t="shared" si="15"/>
        <v/>
      </c>
    </row>
    <row r="327" spans="1:28">
      <c r="A327" s="12"/>
      <c r="B327" s="12"/>
      <c r="C327" s="12"/>
      <c r="D327" s="9">
        <f t="shared" si="16"/>
        <v>0</v>
      </c>
      <c r="E327" s="12"/>
      <c r="F327" s="12"/>
      <c r="G327" s="12"/>
      <c r="H327" s="12"/>
      <c r="I327" s="12"/>
      <c r="J327" s="12"/>
      <c r="K327" s="12"/>
      <c r="L327" s="12"/>
      <c r="M327" s="12"/>
      <c r="N327" s="12"/>
      <c r="O327" s="12"/>
      <c r="P327" s="12"/>
      <c r="Q327" s="12"/>
      <c r="R327" s="12"/>
      <c r="S327" s="12"/>
      <c r="T327" s="12"/>
      <c r="U327" s="12"/>
      <c r="V327" s="12"/>
      <c r="W327" s="12"/>
      <c r="X327" s="12"/>
      <c r="Y327" s="12"/>
      <c r="Z327" s="12"/>
      <c r="AA327" s="9" t="str">
        <f t="shared" ref="AA327:AA390" si="17">IF(B327="","",1)</f>
        <v/>
      </c>
      <c r="AB327" s="9" t="str">
        <f t="shared" ref="AB327:AB390" si="18">IF(B327="","",B327&amp;"["&amp;E327&amp;"]")</f>
        <v/>
      </c>
    </row>
    <row r="328" spans="1:28">
      <c r="A328" s="12"/>
      <c r="B328" s="12"/>
      <c r="C328" s="12"/>
      <c r="D328" s="9">
        <f t="shared" si="16"/>
        <v>0</v>
      </c>
      <c r="E328" s="12"/>
      <c r="F328" s="12"/>
      <c r="G328" s="12"/>
      <c r="H328" s="12"/>
      <c r="I328" s="12"/>
      <c r="J328" s="12"/>
      <c r="K328" s="12"/>
      <c r="L328" s="12"/>
      <c r="M328" s="12"/>
      <c r="N328" s="12"/>
      <c r="O328" s="12"/>
      <c r="P328" s="12"/>
      <c r="Q328" s="12"/>
      <c r="R328" s="12"/>
      <c r="S328" s="12"/>
      <c r="T328" s="12"/>
      <c r="U328" s="12"/>
      <c r="V328" s="12"/>
      <c r="W328" s="12"/>
      <c r="X328" s="12"/>
      <c r="Y328" s="12"/>
      <c r="Z328" s="12"/>
      <c r="AA328" s="9" t="str">
        <f t="shared" si="17"/>
        <v/>
      </c>
      <c r="AB328" s="9" t="str">
        <f t="shared" si="18"/>
        <v/>
      </c>
    </row>
    <row r="329" spans="1:28">
      <c r="A329" s="12"/>
      <c r="B329" s="12"/>
      <c r="C329" s="12"/>
      <c r="D329" s="9">
        <f t="shared" si="16"/>
        <v>0</v>
      </c>
      <c r="E329" s="12"/>
      <c r="F329" s="12"/>
      <c r="G329" s="12"/>
      <c r="H329" s="12"/>
      <c r="I329" s="12"/>
      <c r="J329" s="12"/>
      <c r="K329" s="12"/>
      <c r="L329" s="12"/>
      <c r="M329" s="12"/>
      <c r="N329" s="12"/>
      <c r="O329" s="12"/>
      <c r="P329" s="12"/>
      <c r="Q329" s="12"/>
      <c r="R329" s="12"/>
      <c r="S329" s="12"/>
      <c r="T329" s="12"/>
      <c r="U329" s="12"/>
      <c r="V329" s="12"/>
      <c r="W329" s="12"/>
      <c r="X329" s="12"/>
      <c r="Y329" s="12"/>
      <c r="Z329" s="12"/>
      <c r="AA329" s="9" t="str">
        <f t="shared" si="17"/>
        <v/>
      </c>
      <c r="AB329" s="9" t="str">
        <f t="shared" si="18"/>
        <v/>
      </c>
    </row>
    <row r="330" spans="1:28">
      <c r="A330" s="12"/>
      <c r="B330" s="12"/>
      <c r="C330" s="12"/>
      <c r="D330" s="9">
        <f t="shared" si="16"/>
        <v>0</v>
      </c>
      <c r="E330" s="12"/>
      <c r="F330" s="12"/>
      <c r="G330" s="12"/>
      <c r="H330" s="12"/>
      <c r="I330" s="12"/>
      <c r="J330" s="12"/>
      <c r="K330" s="12"/>
      <c r="L330" s="12"/>
      <c r="M330" s="12"/>
      <c r="N330" s="12"/>
      <c r="O330" s="12"/>
      <c r="P330" s="12"/>
      <c r="Q330" s="12"/>
      <c r="R330" s="12"/>
      <c r="S330" s="12"/>
      <c r="T330" s="12"/>
      <c r="U330" s="12"/>
      <c r="V330" s="12"/>
      <c r="W330" s="12"/>
      <c r="X330" s="12"/>
      <c r="Y330" s="12"/>
      <c r="Z330" s="12"/>
      <c r="AA330" s="9" t="str">
        <f t="shared" si="17"/>
        <v/>
      </c>
      <c r="AB330" s="9" t="str">
        <f t="shared" si="18"/>
        <v/>
      </c>
    </row>
    <row r="331" spans="1:28">
      <c r="A331" s="12"/>
      <c r="B331" s="12"/>
      <c r="C331" s="12"/>
      <c r="D331" s="9">
        <f t="shared" si="16"/>
        <v>0</v>
      </c>
      <c r="E331" s="12"/>
      <c r="F331" s="12"/>
      <c r="G331" s="12"/>
      <c r="H331" s="12"/>
      <c r="I331" s="12"/>
      <c r="J331" s="12"/>
      <c r="K331" s="12"/>
      <c r="L331" s="12"/>
      <c r="M331" s="12"/>
      <c r="N331" s="12"/>
      <c r="O331" s="12"/>
      <c r="P331" s="12"/>
      <c r="Q331" s="12"/>
      <c r="R331" s="12"/>
      <c r="S331" s="12"/>
      <c r="T331" s="12"/>
      <c r="U331" s="12"/>
      <c r="V331" s="12"/>
      <c r="W331" s="12"/>
      <c r="X331" s="12"/>
      <c r="Y331" s="12"/>
      <c r="Z331" s="12"/>
      <c r="AA331" s="9" t="str">
        <f t="shared" si="17"/>
        <v/>
      </c>
      <c r="AB331" s="9" t="str">
        <f t="shared" si="18"/>
        <v/>
      </c>
    </row>
    <row r="332" spans="1:28">
      <c r="A332" s="12"/>
      <c r="B332" s="12"/>
      <c r="C332" s="12"/>
      <c r="D332" s="9">
        <f t="shared" si="16"/>
        <v>0</v>
      </c>
      <c r="E332" s="12"/>
      <c r="F332" s="12"/>
      <c r="G332" s="12"/>
      <c r="H332" s="12"/>
      <c r="I332" s="12"/>
      <c r="J332" s="12"/>
      <c r="K332" s="12"/>
      <c r="L332" s="12"/>
      <c r="M332" s="12"/>
      <c r="N332" s="12"/>
      <c r="O332" s="12"/>
      <c r="P332" s="12"/>
      <c r="Q332" s="12"/>
      <c r="R332" s="12"/>
      <c r="S332" s="12"/>
      <c r="T332" s="12"/>
      <c r="U332" s="12"/>
      <c r="V332" s="12"/>
      <c r="W332" s="12"/>
      <c r="X332" s="12"/>
      <c r="Y332" s="12"/>
      <c r="Z332" s="12"/>
      <c r="AA332" s="9" t="str">
        <f t="shared" si="17"/>
        <v/>
      </c>
      <c r="AB332" s="9" t="str">
        <f t="shared" si="18"/>
        <v/>
      </c>
    </row>
    <row r="333" spans="1:28">
      <c r="A333" s="12"/>
      <c r="B333" s="12"/>
      <c r="C333" s="12"/>
      <c r="D333" s="9">
        <f t="shared" si="16"/>
        <v>0</v>
      </c>
      <c r="E333" s="12"/>
      <c r="F333" s="12"/>
      <c r="G333" s="12"/>
      <c r="H333" s="12"/>
      <c r="I333" s="12"/>
      <c r="J333" s="12"/>
      <c r="K333" s="12"/>
      <c r="L333" s="12"/>
      <c r="M333" s="12"/>
      <c r="N333" s="12"/>
      <c r="O333" s="12"/>
      <c r="P333" s="12"/>
      <c r="Q333" s="12"/>
      <c r="R333" s="12"/>
      <c r="S333" s="12"/>
      <c r="T333" s="12"/>
      <c r="U333" s="12"/>
      <c r="V333" s="12"/>
      <c r="W333" s="12"/>
      <c r="X333" s="12"/>
      <c r="Y333" s="12"/>
      <c r="Z333" s="12"/>
      <c r="AA333" s="9" t="str">
        <f t="shared" si="17"/>
        <v/>
      </c>
      <c r="AB333" s="9" t="str">
        <f t="shared" si="18"/>
        <v/>
      </c>
    </row>
    <row r="334" spans="1:28">
      <c r="A334" s="12"/>
      <c r="B334" s="12"/>
      <c r="C334" s="12"/>
      <c r="D334" s="9">
        <f t="shared" si="16"/>
        <v>0</v>
      </c>
      <c r="E334" s="12"/>
      <c r="F334" s="12"/>
      <c r="G334" s="12"/>
      <c r="H334" s="12"/>
      <c r="I334" s="12"/>
      <c r="J334" s="12"/>
      <c r="K334" s="12"/>
      <c r="L334" s="12"/>
      <c r="M334" s="12"/>
      <c r="N334" s="12"/>
      <c r="O334" s="12"/>
      <c r="P334" s="12"/>
      <c r="Q334" s="12"/>
      <c r="R334" s="12"/>
      <c r="S334" s="12"/>
      <c r="T334" s="12"/>
      <c r="U334" s="12"/>
      <c r="V334" s="12"/>
      <c r="W334" s="12"/>
      <c r="X334" s="12"/>
      <c r="Y334" s="12"/>
      <c r="Z334" s="12"/>
      <c r="AA334" s="9" t="str">
        <f t="shared" si="17"/>
        <v/>
      </c>
      <c r="AB334" s="9" t="str">
        <f t="shared" si="18"/>
        <v/>
      </c>
    </row>
    <row r="335" spans="1:28">
      <c r="A335" s="12"/>
      <c r="B335" s="12"/>
      <c r="C335" s="12"/>
      <c r="D335" s="9">
        <f t="shared" si="16"/>
        <v>0</v>
      </c>
      <c r="E335" s="12"/>
      <c r="F335" s="12"/>
      <c r="G335" s="12"/>
      <c r="H335" s="12"/>
      <c r="I335" s="12"/>
      <c r="J335" s="12"/>
      <c r="K335" s="12"/>
      <c r="L335" s="12"/>
      <c r="M335" s="12"/>
      <c r="N335" s="12"/>
      <c r="O335" s="12"/>
      <c r="P335" s="12"/>
      <c r="Q335" s="12"/>
      <c r="R335" s="12"/>
      <c r="S335" s="12"/>
      <c r="T335" s="12"/>
      <c r="U335" s="12"/>
      <c r="V335" s="12"/>
      <c r="W335" s="12"/>
      <c r="X335" s="12"/>
      <c r="Y335" s="12"/>
      <c r="Z335" s="12"/>
      <c r="AA335" s="9" t="str">
        <f t="shared" si="17"/>
        <v/>
      </c>
      <c r="AB335" s="9" t="str">
        <f t="shared" si="18"/>
        <v/>
      </c>
    </row>
    <row r="336" spans="1:28">
      <c r="A336" s="12"/>
      <c r="B336" s="12"/>
      <c r="C336" s="12"/>
      <c r="D336" s="9">
        <f t="shared" si="16"/>
        <v>0</v>
      </c>
      <c r="E336" s="12"/>
      <c r="F336" s="12"/>
      <c r="G336" s="12"/>
      <c r="H336" s="12"/>
      <c r="I336" s="12"/>
      <c r="J336" s="12"/>
      <c r="K336" s="12"/>
      <c r="L336" s="12"/>
      <c r="M336" s="12"/>
      <c r="N336" s="12"/>
      <c r="O336" s="12"/>
      <c r="P336" s="12"/>
      <c r="Q336" s="12"/>
      <c r="R336" s="12"/>
      <c r="S336" s="12"/>
      <c r="T336" s="12"/>
      <c r="U336" s="12"/>
      <c r="V336" s="12"/>
      <c r="W336" s="12"/>
      <c r="X336" s="12"/>
      <c r="Y336" s="12"/>
      <c r="Z336" s="12"/>
      <c r="AA336" s="9" t="str">
        <f t="shared" si="17"/>
        <v/>
      </c>
      <c r="AB336" s="9" t="str">
        <f t="shared" si="18"/>
        <v/>
      </c>
    </row>
    <row r="337" spans="1:28">
      <c r="A337" s="12"/>
      <c r="B337" s="12"/>
      <c r="C337" s="12"/>
      <c r="D337" s="9">
        <f t="shared" si="16"/>
        <v>0</v>
      </c>
      <c r="E337" s="12"/>
      <c r="F337" s="12"/>
      <c r="G337" s="12"/>
      <c r="H337" s="12"/>
      <c r="I337" s="12"/>
      <c r="J337" s="12"/>
      <c r="K337" s="12"/>
      <c r="L337" s="12"/>
      <c r="M337" s="12"/>
      <c r="N337" s="12"/>
      <c r="O337" s="12"/>
      <c r="P337" s="12"/>
      <c r="Q337" s="12"/>
      <c r="R337" s="12"/>
      <c r="S337" s="12"/>
      <c r="T337" s="12"/>
      <c r="U337" s="12"/>
      <c r="V337" s="12"/>
      <c r="W337" s="12"/>
      <c r="X337" s="12"/>
      <c r="Y337" s="12"/>
      <c r="Z337" s="12"/>
      <c r="AA337" s="9" t="str">
        <f t="shared" si="17"/>
        <v/>
      </c>
      <c r="AB337" s="9" t="str">
        <f t="shared" si="18"/>
        <v/>
      </c>
    </row>
    <row r="338" spans="1:28">
      <c r="A338" s="12"/>
      <c r="B338" s="12"/>
      <c r="C338" s="12"/>
      <c r="D338" s="9">
        <f t="shared" si="16"/>
        <v>0</v>
      </c>
      <c r="E338" s="12"/>
      <c r="F338" s="12"/>
      <c r="G338" s="12"/>
      <c r="H338" s="12"/>
      <c r="I338" s="12"/>
      <c r="J338" s="12"/>
      <c r="K338" s="12"/>
      <c r="L338" s="12"/>
      <c r="M338" s="12"/>
      <c r="N338" s="12"/>
      <c r="O338" s="12"/>
      <c r="P338" s="12"/>
      <c r="Q338" s="12"/>
      <c r="R338" s="12"/>
      <c r="S338" s="12"/>
      <c r="T338" s="12"/>
      <c r="U338" s="12"/>
      <c r="V338" s="12"/>
      <c r="W338" s="12"/>
      <c r="X338" s="12"/>
      <c r="Y338" s="12"/>
      <c r="Z338" s="12"/>
      <c r="AA338" s="9" t="str">
        <f t="shared" si="17"/>
        <v/>
      </c>
      <c r="AB338" s="9" t="str">
        <f t="shared" si="18"/>
        <v/>
      </c>
    </row>
    <row r="339" spans="1:28">
      <c r="A339" s="12"/>
      <c r="B339" s="12"/>
      <c r="C339" s="12"/>
      <c r="D339" s="9">
        <f t="shared" si="16"/>
        <v>0</v>
      </c>
      <c r="E339" s="12"/>
      <c r="F339" s="12"/>
      <c r="G339" s="12"/>
      <c r="H339" s="12"/>
      <c r="I339" s="12"/>
      <c r="J339" s="12"/>
      <c r="K339" s="12"/>
      <c r="L339" s="12"/>
      <c r="M339" s="12"/>
      <c r="N339" s="12"/>
      <c r="O339" s="12"/>
      <c r="P339" s="12"/>
      <c r="Q339" s="12"/>
      <c r="R339" s="12"/>
      <c r="S339" s="12"/>
      <c r="T339" s="12"/>
      <c r="U339" s="12"/>
      <c r="V339" s="12"/>
      <c r="W339" s="12"/>
      <c r="X339" s="12"/>
      <c r="Y339" s="12"/>
      <c r="Z339" s="12"/>
      <c r="AA339" s="9" t="str">
        <f t="shared" si="17"/>
        <v/>
      </c>
      <c r="AB339" s="9" t="str">
        <f t="shared" si="18"/>
        <v/>
      </c>
    </row>
    <row r="340" spans="1:28">
      <c r="A340" s="12"/>
      <c r="B340" s="12"/>
      <c r="C340" s="12"/>
      <c r="D340" s="9">
        <f t="shared" si="16"/>
        <v>0</v>
      </c>
      <c r="E340" s="12"/>
      <c r="F340" s="12"/>
      <c r="G340" s="12"/>
      <c r="H340" s="12"/>
      <c r="I340" s="12"/>
      <c r="J340" s="12"/>
      <c r="K340" s="12"/>
      <c r="L340" s="12"/>
      <c r="M340" s="12"/>
      <c r="N340" s="12"/>
      <c r="O340" s="12"/>
      <c r="P340" s="12"/>
      <c r="Q340" s="12"/>
      <c r="R340" s="12"/>
      <c r="S340" s="12"/>
      <c r="T340" s="12"/>
      <c r="U340" s="12"/>
      <c r="V340" s="12"/>
      <c r="W340" s="12"/>
      <c r="X340" s="12"/>
      <c r="Y340" s="12"/>
      <c r="Z340" s="12"/>
      <c r="AA340" s="9" t="str">
        <f t="shared" si="17"/>
        <v/>
      </c>
      <c r="AB340" s="9" t="str">
        <f t="shared" si="18"/>
        <v/>
      </c>
    </row>
    <row r="341" spans="1:28">
      <c r="A341" s="12"/>
      <c r="B341" s="12"/>
      <c r="C341" s="12"/>
      <c r="D341" s="9">
        <f t="shared" si="16"/>
        <v>0</v>
      </c>
      <c r="E341" s="12"/>
      <c r="F341" s="12"/>
      <c r="G341" s="12"/>
      <c r="H341" s="12"/>
      <c r="I341" s="12"/>
      <c r="J341" s="12"/>
      <c r="K341" s="12"/>
      <c r="L341" s="12"/>
      <c r="M341" s="12"/>
      <c r="N341" s="12"/>
      <c r="O341" s="12"/>
      <c r="P341" s="12"/>
      <c r="Q341" s="12"/>
      <c r="R341" s="12"/>
      <c r="S341" s="12"/>
      <c r="T341" s="12"/>
      <c r="U341" s="12"/>
      <c r="V341" s="12"/>
      <c r="W341" s="12"/>
      <c r="X341" s="12"/>
      <c r="Y341" s="12"/>
      <c r="Z341" s="12"/>
      <c r="AA341" s="9" t="str">
        <f t="shared" si="17"/>
        <v/>
      </c>
      <c r="AB341" s="9" t="str">
        <f t="shared" si="18"/>
        <v/>
      </c>
    </row>
    <row r="342" spans="1:28">
      <c r="A342" s="12"/>
      <c r="B342" s="12"/>
      <c r="C342" s="12"/>
      <c r="D342" s="9">
        <f t="shared" si="16"/>
        <v>0</v>
      </c>
      <c r="E342" s="12"/>
      <c r="F342" s="12"/>
      <c r="G342" s="12"/>
      <c r="H342" s="12"/>
      <c r="I342" s="12"/>
      <c r="J342" s="12"/>
      <c r="K342" s="12"/>
      <c r="L342" s="12"/>
      <c r="M342" s="12"/>
      <c r="N342" s="12"/>
      <c r="O342" s="12"/>
      <c r="P342" s="12"/>
      <c r="Q342" s="12"/>
      <c r="R342" s="12"/>
      <c r="S342" s="12"/>
      <c r="T342" s="12"/>
      <c r="U342" s="12"/>
      <c r="V342" s="12"/>
      <c r="W342" s="12"/>
      <c r="X342" s="12"/>
      <c r="Y342" s="12"/>
      <c r="Z342" s="12"/>
      <c r="AA342" s="9" t="str">
        <f t="shared" si="17"/>
        <v/>
      </c>
      <c r="AB342" s="9" t="str">
        <f t="shared" si="18"/>
        <v/>
      </c>
    </row>
    <row r="343" spans="1:28">
      <c r="A343" s="12"/>
      <c r="B343" s="12"/>
      <c r="C343" s="12"/>
      <c r="D343" s="9">
        <f t="shared" si="16"/>
        <v>0</v>
      </c>
      <c r="E343" s="12"/>
      <c r="F343" s="12"/>
      <c r="G343" s="12"/>
      <c r="H343" s="12"/>
      <c r="I343" s="12"/>
      <c r="J343" s="12"/>
      <c r="K343" s="12"/>
      <c r="L343" s="12"/>
      <c r="M343" s="12"/>
      <c r="N343" s="12"/>
      <c r="O343" s="12"/>
      <c r="P343" s="12"/>
      <c r="Q343" s="12"/>
      <c r="R343" s="12"/>
      <c r="S343" s="12"/>
      <c r="T343" s="12"/>
      <c r="U343" s="12"/>
      <c r="V343" s="12"/>
      <c r="W343" s="12"/>
      <c r="X343" s="12"/>
      <c r="Y343" s="12"/>
      <c r="Z343" s="12"/>
      <c r="AA343" s="9" t="str">
        <f t="shared" si="17"/>
        <v/>
      </c>
      <c r="AB343" s="9" t="str">
        <f t="shared" si="18"/>
        <v/>
      </c>
    </row>
    <row r="344" spans="1:28">
      <c r="A344" s="12"/>
      <c r="B344" s="12"/>
      <c r="C344" s="12"/>
      <c r="D344" s="9">
        <f t="shared" si="16"/>
        <v>0</v>
      </c>
      <c r="E344" s="12"/>
      <c r="F344" s="12"/>
      <c r="G344" s="12"/>
      <c r="H344" s="12"/>
      <c r="I344" s="12"/>
      <c r="J344" s="12"/>
      <c r="K344" s="12"/>
      <c r="L344" s="12"/>
      <c r="M344" s="12"/>
      <c r="N344" s="12"/>
      <c r="O344" s="12"/>
      <c r="P344" s="12"/>
      <c r="Q344" s="12"/>
      <c r="R344" s="12"/>
      <c r="S344" s="12"/>
      <c r="T344" s="12"/>
      <c r="U344" s="12"/>
      <c r="V344" s="12"/>
      <c r="W344" s="12"/>
      <c r="X344" s="12"/>
      <c r="Y344" s="12"/>
      <c r="Z344" s="12"/>
      <c r="AA344" s="9" t="str">
        <f t="shared" si="17"/>
        <v/>
      </c>
      <c r="AB344" s="9" t="str">
        <f t="shared" si="18"/>
        <v/>
      </c>
    </row>
    <row r="345" spans="1:28">
      <c r="A345" s="12"/>
      <c r="B345" s="12"/>
      <c r="C345" s="12"/>
      <c r="D345" s="9">
        <f t="shared" si="16"/>
        <v>0</v>
      </c>
      <c r="E345" s="12"/>
      <c r="F345" s="12"/>
      <c r="G345" s="12"/>
      <c r="H345" s="12"/>
      <c r="I345" s="12"/>
      <c r="J345" s="12"/>
      <c r="K345" s="12"/>
      <c r="L345" s="12"/>
      <c r="M345" s="12"/>
      <c r="N345" s="12"/>
      <c r="O345" s="12"/>
      <c r="P345" s="12"/>
      <c r="Q345" s="12"/>
      <c r="R345" s="12"/>
      <c r="S345" s="12"/>
      <c r="T345" s="12"/>
      <c r="U345" s="12"/>
      <c r="V345" s="12"/>
      <c r="W345" s="12"/>
      <c r="X345" s="12"/>
      <c r="Y345" s="12"/>
      <c r="Z345" s="12"/>
      <c r="AA345" s="9" t="str">
        <f t="shared" si="17"/>
        <v/>
      </c>
      <c r="AB345" s="9" t="str">
        <f t="shared" si="18"/>
        <v/>
      </c>
    </row>
    <row r="346" spans="1:28">
      <c r="A346" s="12"/>
      <c r="B346" s="12"/>
      <c r="C346" s="12"/>
      <c r="D346" s="9">
        <f t="shared" si="16"/>
        <v>0</v>
      </c>
      <c r="E346" s="12"/>
      <c r="F346" s="12"/>
      <c r="G346" s="12"/>
      <c r="H346" s="12"/>
      <c r="I346" s="12"/>
      <c r="J346" s="12"/>
      <c r="K346" s="12"/>
      <c r="L346" s="12"/>
      <c r="M346" s="12"/>
      <c r="N346" s="12"/>
      <c r="O346" s="12"/>
      <c r="P346" s="12"/>
      <c r="Q346" s="12"/>
      <c r="R346" s="12"/>
      <c r="S346" s="12"/>
      <c r="T346" s="12"/>
      <c r="U346" s="12"/>
      <c r="V346" s="12"/>
      <c r="W346" s="12"/>
      <c r="X346" s="12"/>
      <c r="Y346" s="12"/>
      <c r="Z346" s="12"/>
      <c r="AA346" s="9" t="str">
        <f t="shared" si="17"/>
        <v/>
      </c>
      <c r="AB346" s="9" t="str">
        <f t="shared" si="18"/>
        <v/>
      </c>
    </row>
    <row r="347" spans="1:28">
      <c r="A347" s="12"/>
      <c r="B347" s="12"/>
      <c r="C347" s="12"/>
      <c r="D347" s="9">
        <f t="shared" si="16"/>
        <v>0</v>
      </c>
      <c r="E347" s="12"/>
      <c r="F347" s="12"/>
      <c r="G347" s="12"/>
      <c r="H347" s="12"/>
      <c r="I347" s="12"/>
      <c r="J347" s="12"/>
      <c r="K347" s="12"/>
      <c r="L347" s="12"/>
      <c r="M347" s="12"/>
      <c r="N347" s="12"/>
      <c r="O347" s="12"/>
      <c r="P347" s="12"/>
      <c r="Q347" s="12"/>
      <c r="R347" s="12"/>
      <c r="S347" s="12"/>
      <c r="T347" s="12"/>
      <c r="U347" s="12"/>
      <c r="V347" s="12"/>
      <c r="W347" s="12"/>
      <c r="X347" s="12"/>
      <c r="Y347" s="12"/>
      <c r="Z347" s="12"/>
      <c r="AA347" s="9" t="str">
        <f t="shared" si="17"/>
        <v/>
      </c>
      <c r="AB347" s="9" t="str">
        <f t="shared" si="18"/>
        <v/>
      </c>
    </row>
    <row r="348" spans="1:28">
      <c r="A348" s="12"/>
      <c r="B348" s="12"/>
      <c r="C348" s="12"/>
      <c r="D348" s="9">
        <f t="shared" si="16"/>
        <v>0</v>
      </c>
      <c r="E348" s="12"/>
      <c r="F348" s="12"/>
      <c r="G348" s="12"/>
      <c r="H348" s="12"/>
      <c r="I348" s="12"/>
      <c r="J348" s="12"/>
      <c r="K348" s="12"/>
      <c r="L348" s="12"/>
      <c r="M348" s="12"/>
      <c r="N348" s="12"/>
      <c r="O348" s="12"/>
      <c r="P348" s="12"/>
      <c r="Q348" s="12"/>
      <c r="R348" s="12"/>
      <c r="S348" s="12"/>
      <c r="T348" s="12"/>
      <c r="U348" s="12"/>
      <c r="V348" s="12"/>
      <c r="W348" s="12"/>
      <c r="X348" s="12"/>
      <c r="Y348" s="12"/>
      <c r="Z348" s="12"/>
      <c r="AA348" s="9" t="str">
        <f t="shared" si="17"/>
        <v/>
      </c>
      <c r="AB348" s="9" t="str">
        <f t="shared" si="18"/>
        <v/>
      </c>
    </row>
    <row r="349" spans="1:28">
      <c r="A349" s="12"/>
      <c r="B349" s="12"/>
      <c r="C349" s="12"/>
      <c r="D349" s="9">
        <f t="shared" si="16"/>
        <v>0</v>
      </c>
      <c r="E349" s="12"/>
      <c r="F349" s="12"/>
      <c r="G349" s="12"/>
      <c r="H349" s="12"/>
      <c r="I349" s="12"/>
      <c r="J349" s="12"/>
      <c r="K349" s="12"/>
      <c r="L349" s="12"/>
      <c r="M349" s="12"/>
      <c r="N349" s="12"/>
      <c r="O349" s="12"/>
      <c r="P349" s="12"/>
      <c r="Q349" s="12"/>
      <c r="R349" s="12"/>
      <c r="S349" s="12"/>
      <c r="T349" s="12"/>
      <c r="U349" s="12"/>
      <c r="V349" s="12"/>
      <c r="W349" s="12"/>
      <c r="X349" s="12"/>
      <c r="Y349" s="12"/>
      <c r="Z349" s="12"/>
      <c r="AA349" s="9" t="str">
        <f t="shared" si="17"/>
        <v/>
      </c>
      <c r="AB349" s="9" t="str">
        <f t="shared" si="18"/>
        <v/>
      </c>
    </row>
    <row r="350" spans="1:28">
      <c r="A350" s="12"/>
      <c r="B350" s="12"/>
      <c r="C350" s="12"/>
      <c r="D350" s="9">
        <f t="shared" si="16"/>
        <v>0</v>
      </c>
      <c r="E350" s="12"/>
      <c r="F350" s="12"/>
      <c r="G350" s="12"/>
      <c r="H350" s="12"/>
      <c r="I350" s="12"/>
      <c r="J350" s="12"/>
      <c r="K350" s="12"/>
      <c r="L350" s="12"/>
      <c r="M350" s="12"/>
      <c r="N350" s="12"/>
      <c r="O350" s="12"/>
      <c r="P350" s="12"/>
      <c r="Q350" s="12"/>
      <c r="R350" s="12"/>
      <c r="S350" s="12"/>
      <c r="T350" s="12"/>
      <c r="U350" s="12"/>
      <c r="V350" s="12"/>
      <c r="W350" s="12"/>
      <c r="X350" s="12"/>
      <c r="Y350" s="12"/>
      <c r="Z350" s="12"/>
      <c r="AA350" s="9" t="str">
        <f t="shared" si="17"/>
        <v/>
      </c>
      <c r="AB350" s="9" t="str">
        <f t="shared" si="18"/>
        <v/>
      </c>
    </row>
    <row r="351" spans="1:28">
      <c r="A351" s="12"/>
      <c r="B351" s="12"/>
      <c r="C351" s="12"/>
      <c r="D351" s="9">
        <f t="shared" si="16"/>
        <v>0</v>
      </c>
      <c r="E351" s="12"/>
      <c r="F351" s="12"/>
      <c r="G351" s="12"/>
      <c r="H351" s="12"/>
      <c r="I351" s="12"/>
      <c r="J351" s="12"/>
      <c r="K351" s="12"/>
      <c r="L351" s="12"/>
      <c r="M351" s="12"/>
      <c r="N351" s="12"/>
      <c r="O351" s="12"/>
      <c r="P351" s="12"/>
      <c r="Q351" s="12"/>
      <c r="R351" s="12"/>
      <c r="S351" s="12"/>
      <c r="T351" s="12"/>
      <c r="U351" s="12"/>
      <c r="V351" s="12"/>
      <c r="W351" s="12"/>
      <c r="X351" s="12"/>
      <c r="Y351" s="12"/>
      <c r="Z351" s="12"/>
      <c r="AA351" s="9" t="str">
        <f t="shared" si="17"/>
        <v/>
      </c>
      <c r="AB351" s="9" t="str">
        <f t="shared" si="18"/>
        <v/>
      </c>
    </row>
    <row r="352" spans="1:28">
      <c r="A352" s="12"/>
      <c r="B352" s="12"/>
      <c r="C352" s="12"/>
      <c r="D352" s="9">
        <f t="shared" si="16"/>
        <v>0</v>
      </c>
      <c r="E352" s="12"/>
      <c r="F352" s="12"/>
      <c r="G352" s="12"/>
      <c r="H352" s="12"/>
      <c r="I352" s="12"/>
      <c r="J352" s="12"/>
      <c r="K352" s="12"/>
      <c r="L352" s="12"/>
      <c r="M352" s="12"/>
      <c r="N352" s="12"/>
      <c r="O352" s="12"/>
      <c r="P352" s="12"/>
      <c r="Q352" s="12"/>
      <c r="R352" s="12"/>
      <c r="S352" s="12"/>
      <c r="T352" s="12"/>
      <c r="U352" s="12"/>
      <c r="V352" s="12"/>
      <c r="W352" s="12"/>
      <c r="X352" s="12"/>
      <c r="Y352" s="12"/>
      <c r="Z352" s="12"/>
      <c r="AA352" s="9" t="str">
        <f t="shared" si="17"/>
        <v/>
      </c>
      <c r="AB352" s="9" t="str">
        <f t="shared" si="18"/>
        <v/>
      </c>
    </row>
    <row r="353" spans="1:28">
      <c r="A353" s="12"/>
      <c r="B353" s="12"/>
      <c r="C353" s="12"/>
      <c r="D353" s="9">
        <f t="shared" si="16"/>
        <v>0</v>
      </c>
      <c r="E353" s="12"/>
      <c r="F353" s="12"/>
      <c r="G353" s="12"/>
      <c r="H353" s="12"/>
      <c r="I353" s="12"/>
      <c r="J353" s="12"/>
      <c r="K353" s="12"/>
      <c r="L353" s="12"/>
      <c r="M353" s="12"/>
      <c r="N353" s="12"/>
      <c r="O353" s="12"/>
      <c r="P353" s="12"/>
      <c r="Q353" s="12"/>
      <c r="R353" s="12"/>
      <c r="S353" s="12"/>
      <c r="T353" s="12"/>
      <c r="U353" s="12"/>
      <c r="V353" s="12"/>
      <c r="W353" s="12"/>
      <c r="X353" s="12"/>
      <c r="Y353" s="12"/>
      <c r="Z353" s="12"/>
      <c r="AA353" s="9" t="str">
        <f t="shared" si="17"/>
        <v/>
      </c>
      <c r="AB353" s="9" t="str">
        <f t="shared" si="18"/>
        <v/>
      </c>
    </row>
    <row r="354" spans="1:28">
      <c r="A354" s="12"/>
      <c r="B354" s="12"/>
      <c r="C354" s="12"/>
      <c r="D354" s="9">
        <f t="shared" si="16"/>
        <v>0</v>
      </c>
      <c r="E354" s="12"/>
      <c r="F354" s="12"/>
      <c r="G354" s="12"/>
      <c r="H354" s="12"/>
      <c r="I354" s="12"/>
      <c r="J354" s="12"/>
      <c r="K354" s="12"/>
      <c r="L354" s="12"/>
      <c r="M354" s="12"/>
      <c r="N354" s="12"/>
      <c r="O354" s="12"/>
      <c r="P354" s="12"/>
      <c r="Q354" s="12"/>
      <c r="R354" s="12"/>
      <c r="S354" s="12"/>
      <c r="T354" s="12"/>
      <c r="U354" s="12"/>
      <c r="V354" s="12"/>
      <c r="W354" s="12"/>
      <c r="X354" s="12"/>
      <c r="Y354" s="12"/>
      <c r="Z354" s="12"/>
      <c r="AA354" s="9" t="str">
        <f t="shared" si="17"/>
        <v/>
      </c>
      <c r="AB354" s="9" t="str">
        <f t="shared" si="18"/>
        <v/>
      </c>
    </row>
    <row r="355" spans="1:28">
      <c r="A355" s="12"/>
      <c r="B355" s="12"/>
      <c r="C355" s="12"/>
      <c r="D355" s="9">
        <f t="shared" si="16"/>
        <v>0</v>
      </c>
      <c r="E355" s="12"/>
      <c r="F355" s="12"/>
      <c r="G355" s="12"/>
      <c r="H355" s="12"/>
      <c r="I355" s="12"/>
      <c r="J355" s="12"/>
      <c r="K355" s="12"/>
      <c r="L355" s="12"/>
      <c r="M355" s="12"/>
      <c r="N355" s="12"/>
      <c r="O355" s="12"/>
      <c r="P355" s="12"/>
      <c r="Q355" s="12"/>
      <c r="R355" s="12"/>
      <c r="S355" s="12"/>
      <c r="T355" s="12"/>
      <c r="U355" s="12"/>
      <c r="V355" s="12"/>
      <c r="W355" s="12"/>
      <c r="X355" s="12"/>
      <c r="Y355" s="12"/>
      <c r="Z355" s="12"/>
      <c r="AA355" s="9" t="str">
        <f t="shared" si="17"/>
        <v/>
      </c>
      <c r="AB355" s="9" t="str">
        <f t="shared" si="18"/>
        <v/>
      </c>
    </row>
    <row r="356" spans="1:28">
      <c r="A356" s="12"/>
      <c r="B356" s="12"/>
      <c r="C356" s="12"/>
      <c r="D356" s="9">
        <f t="shared" si="16"/>
        <v>0</v>
      </c>
      <c r="E356" s="12"/>
      <c r="F356" s="12"/>
      <c r="G356" s="12"/>
      <c r="H356" s="12"/>
      <c r="I356" s="12"/>
      <c r="J356" s="12"/>
      <c r="K356" s="12"/>
      <c r="L356" s="12"/>
      <c r="M356" s="12"/>
      <c r="N356" s="12"/>
      <c r="O356" s="12"/>
      <c r="P356" s="12"/>
      <c r="Q356" s="12"/>
      <c r="R356" s="12"/>
      <c r="S356" s="12"/>
      <c r="T356" s="12"/>
      <c r="U356" s="12"/>
      <c r="V356" s="12"/>
      <c r="W356" s="12"/>
      <c r="X356" s="12"/>
      <c r="Y356" s="12"/>
      <c r="Z356" s="12"/>
      <c r="AA356" s="9" t="str">
        <f t="shared" si="17"/>
        <v/>
      </c>
      <c r="AB356" s="9" t="str">
        <f t="shared" si="18"/>
        <v/>
      </c>
    </row>
    <row r="357" spans="1:28">
      <c r="A357" s="12"/>
      <c r="B357" s="12"/>
      <c r="C357" s="12"/>
      <c r="D357" s="9">
        <f t="shared" si="16"/>
        <v>0</v>
      </c>
      <c r="E357" s="12"/>
      <c r="F357" s="12"/>
      <c r="G357" s="12"/>
      <c r="H357" s="12"/>
      <c r="I357" s="12"/>
      <c r="J357" s="12"/>
      <c r="K357" s="12"/>
      <c r="L357" s="12"/>
      <c r="M357" s="12"/>
      <c r="N357" s="12"/>
      <c r="O357" s="12"/>
      <c r="P357" s="12"/>
      <c r="Q357" s="12"/>
      <c r="R357" s="12"/>
      <c r="S357" s="12"/>
      <c r="T357" s="12"/>
      <c r="U357" s="12"/>
      <c r="V357" s="12"/>
      <c r="W357" s="12"/>
      <c r="X357" s="12"/>
      <c r="Y357" s="12"/>
      <c r="Z357" s="12"/>
      <c r="AA357" s="9" t="str">
        <f t="shared" si="17"/>
        <v/>
      </c>
      <c r="AB357" s="9" t="str">
        <f t="shared" si="18"/>
        <v/>
      </c>
    </row>
    <row r="358" spans="1:28">
      <c r="A358" s="12"/>
      <c r="B358" s="12"/>
      <c r="C358" s="12"/>
      <c r="D358" s="9">
        <f t="shared" si="16"/>
        <v>0</v>
      </c>
      <c r="E358" s="12"/>
      <c r="F358" s="12"/>
      <c r="G358" s="12"/>
      <c r="H358" s="12"/>
      <c r="I358" s="12"/>
      <c r="J358" s="12"/>
      <c r="K358" s="12"/>
      <c r="L358" s="12"/>
      <c r="M358" s="12"/>
      <c r="N358" s="12"/>
      <c r="O358" s="12"/>
      <c r="P358" s="12"/>
      <c r="Q358" s="12"/>
      <c r="R358" s="12"/>
      <c r="S358" s="12"/>
      <c r="T358" s="12"/>
      <c r="U358" s="12"/>
      <c r="V358" s="12"/>
      <c r="W358" s="12"/>
      <c r="X358" s="12"/>
      <c r="Y358" s="12"/>
      <c r="Z358" s="12"/>
      <c r="AA358" s="9" t="str">
        <f t="shared" si="17"/>
        <v/>
      </c>
      <c r="AB358" s="9" t="str">
        <f t="shared" si="18"/>
        <v/>
      </c>
    </row>
    <row r="359" spans="1:28">
      <c r="A359" s="12"/>
      <c r="B359" s="12"/>
      <c r="C359" s="12"/>
      <c r="D359" s="9">
        <f t="shared" si="16"/>
        <v>0</v>
      </c>
      <c r="E359" s="12"/>
      <c r="F359" s="12"/>
      <c r="G359" s="12"/>
      <c r="H359" s="12"/>
      <c r="I359" s="12"/>
      <c r="J359" s="12"/>
      <c r="K359" s="12"/>
      <c r="L359" s="12"/>
      <c r="M359" s="12"/>
      <c r="N359" s="12"/>
      <c r="O359" s="12"/>
      <c r="P359" s="12"/>
      <c r="Q359" s="12"/>
      <c r="R359" s="12"/>
      <c r="S359" s="12"/>
      <c r="T359" s="12"/>
      <c r="U359" s="12"/>
      <c r="V359" s="12"/>
      <c r="W359" s="12"/>
      <c r="X359" s="12"/>
      <c r="Y359" s="12"/>
      <c r="Z359" s="12"/>
      <c r="AA359" s="9" t="str">
        <f t="shared" si="17"/>
        <v/>
      </c>
      <c r="AB359" s="9" t="str">
        <f t="shared" si="18"/>
        <v/>
      </c>
    </row>
    <row r="360" spans="1:28">
      <c r="A360" s="12"/>
      <c r="B360" s="12"/>
      <c r="C360" s="12"/>
      <c r="D360" s="9">
        <f t="shared" si="16"/>
        <v>0</v>
      </c>
      <c r="E360" s="12"/>
      <c r="F360" s="12"/>
      <c r="G360" s="12"/>
      <c r="H360" s="12"/>
      <c r="I360" s="12"/>
      <c r="J360" s="12"/>
      <c r="K360" s="12"/>
      <c r="L360" s="12"/>
      <c r="M360" s="12"/>
      <c r="N360" s="12"/>
      <c r="O360" s="12"/>
      <c r="P360" s="12"/>
      <c r="Q360" s="12"/>
      <c r="R360" s="12"/>
      <c r="S360" s="12"/>
      <c r="T360" s="12"/>
      <c r="U360" s="12"/>
      <c r="V360" s="12"/>
      <c r="W360" s="12"/>
      <c r="X360" s="12"/>
      <c r="Y360" s="12"/>
      <c r="Z360" s="12"/>
      <c r="AA360" s="9" t="str">
        <f t="shared" si="17"/>
        <v/>
      </c>
      <c r="AB360" s="9" t="str">
        <f t="shared" si="18"/>
        <v/>
      </c>
    </row>
    <row r="361" spans="1:28">
      <c r="A361" s="12"/>
      <c r="B361" s="12"/>
      <c r="C361" s="12"/>
      <c r="D361" s="9">
        <f t="shared" si="16"/>
        <v>0</v>
      </c>
      <c r="E361" s="12"/>
      <c r="F361" s="12"/>
      <c r="G361" s="12"/>
      <c r="H361" s="12"/>
      <c r="I361" s="12"/>
      <c r="J361" s="12"/>
      <c r="K361" s="12"/>
      <c r="L361" s="12"/>
      <c r="M361" s="12"/>
      <c r="N361" s="12"/>
      <c r="O361" s="12"/>
      <c r="P361" s="12"/>
      <c r="Q361" s="12"/>
      <c r="R361" s="12"/>
      <c r="S361" s="12"/>
      <c r="T361" s="12"/>
      <c r="U361" s="12"/>
      <c r="V361" s="12"/>
      <c r="W361" s="12"/>
      <c r="X361" s="12"/>
      <c r="Y361" s="12"/>
      <c r="Z361" s="12"/>
      <c r="AA361" s="9" t="str">
        <f t="shared" si="17"/>
        <v/>
      </c>
      <c r="AB361" s="9" t="str">
        <f t="shared" si="18"/>
        <v/>
      </c>
    </row>
    <row r="362" spans="1:28">
      <c r="A362" s="12"/>
      <c r="B362" s="12"/>
      <c r="C362" s="12"/>
      <c r="D362" s="9">
        <f t="shared" si="16"/>
        <v>0</v>
      </c>
      <c r="E362" s="12"/>
      <c r="F362" s="12"/>
      <c r="G362" s="12"/>
      <c r="H362" s="12"/>
      <c r="I362" s="12"/>
      <c r="J362" s="12"/>
      <c r="K362" s="12"/>
      <c r="L362" s="12"/>
      <c r="M362" s="12"/>
      <c r="N362" s="12"/>
      <c r="O362" s="12"/>
      <c r="P362" s="12"/>
      <c r="Q362" s="12"/>
      <c r="R362" s="12"/>
      <c r="S362" s="12"/>
      <c r="T362" s="12"/>
      <c r="U362" s="12"/>
      <c r="V362" s="12"/>
      <c r="W362" s="12"/>
      <c r="X362" s="12"/>
      <c r="Y362" s="12"/>
      <c r="Z362" s="12"/>
      <c r="AA362" s="9" t="str">
        <f t="shared" si="17"/>
        <v/>
      </c>
      <c r="AB362" s="9" t="str">
        <f t="shared" si="18"/>
        <v/>
      </c>
    </row>
    <row r="363" spans="1:28">
      <c r="A363" s="12"/>
      <c r="B363" s="12"/>
      <c r="C363" s="12"/>
      <c r="D363" s="9">
        <f t="shared" si="16"/>
        <v>0</v>
      </c>
      <c r="E363" s="12"/>
      <c r="F363" s="12"/>
      <c r="G363" s="12"/>
      <c r="H363" s="12"/>
      <c r="I363" s="12"/>
      <c r="J363" s="12"/>
      <c r="K363" s="12"/>
      <c r="L363" s="12"/>
      <c r="M363" s="12"/>
      <c r="N363" s="12"/>
      <c r="O363" s="12"/>
      <c r="P363" s="12"/>
      <c r="Q363" s="12"/>
      <c r="R363" s="12"/>
      <c r="S363" s="12"/>
      <c r="T363" s="12"/>
      <c r="U363" s="12"/>
      <c r="V363" s="12"/>
      <c r="W363" s="12"/>
      <c r="X363" s="12"/>
      <c r="Y363" s="12"/>
      <c r="Z363" s="12"/>
      <c r="AA363" s="9" t="str">
        <f t="shared" si="17"/>
        <v/>
      </c>
      <c r="AB363" s="9" t="str">
        <f t="shared" si="18"/>
        <v/>
      </c>
    </row>
    <row r="364" spans="1:28">
      <c r="A364" s="12"/>
      <c r="B364" s="12"/>
      <c r="C364" s="12"/>
      <c r="D364" s="9">
        <f t="shared" si="16"/>
        <v>0</v>
      </c>
      <c r="E364" s="12"/>
      <c r="F364" s="12"/>
      <c r="G364" s="12"/>
      <c r="H364" s="12"/>
      <c r="I364" s="12"/>
      <c r="J364" s="12"/>
      <c r="K364" s="12"/>
      <c r="L364" s="12"/>
      <c r="M364" s="12"/>
      <c r="N364" s="12"/>
      <c r="O364" s="12"/>
      <c r="P364" s="12"/>
      <c r="Q364" s="12"/>
      <c r="R364" s="12"/>
      <c r="S364" s="12"/>
      <c r="T364" s="12"/>
      <c r="U364" s="12"/>
      <c r="V364" s="12"/>
      <c r="W364" s="12"/>
      <c r="X364" s="12"/>
      <c r="Y364" s="12"/>
      <c r="Z364" s="12"/>
      <c r="AA364" s="9" t="str">
        <f t="shared" si="17"/>
        <v/>
      </c>
      <c r="AB364" s="9" t="str">
        <f t="shared" si="18"/>
        <v/>
      </c>
    </row>
    <row r="365" spans="1:28">
      <c r="A365" s="12"/>
      <c r="B365" s="12"/>
      <c r="C365" s="12"/>
      <c r="D365" s="9">
        <f t="shared" si="16"/>
        <v>0</v>
      </c>
      <c r="E365" s="12"/>
      <c r="F365" s="12"/>
      <c r="G365" s="12"/>
      <c r="H365" s="12"/>
      <c r="I365" s="12"/>
      <c r="J365" s="12"/>
      <c r="K365" s="12"/>
      <c r="L365" s="12"/>
      <c r="M365" s="12"/>
      <c r="N365" s="12"/>
      <c r="O365" s="12"/>
      <c r="P365" s="12"/>
      <c r="Q365" s="12"/>
      <c r="R365" s="12"/>
      <c r="S365" s="12"/>
      <c r="T365" s="12"/>
      <c r="U365" s="12"/>
      <c r="V365" s="12"/>
      <c r="W365" s="12"/>
      <c r="X365" s="12"/>
      <c r="Y365" s="12"/>
      <c r="Z365" s="12"/>
      <c r="AA365" s="9" t="str">
        <f t="shared" si="17"/>
        <v/>
      </c>
      <c r="AB365" s="9" t="str">
        <f t="shared" si="18"/>
        <v/>
      </c>
    </row>
    <row r="366" spans="1:28">
      <c r="A366" s="12"/>
      <c r="B366" s="12"/>
      <c r="C366" s="12"/>
      <c r="D366" s="9">
        <f t="shared" si="16"/>
        <v>0</v>
      </c>
      <c r="E366" s="12"/>
      <c r="F366" s="12"/>
      <c r="G366" s="12"/>
      <c r="H366" s="12"/>
      <c r="I366" s="12"/>
      <c r="J366" s="12"/>
      <c r="K366" s="12"/>
      <c r="L366" s="12"/>
      <c r="M366" s="12"/>
      <c r="N366" s="12"/>
      <c r="O366" s="12"/>
      <c r="P366" s="12"/>
      <c r="Q366" s="12"/>
      <c r="R366" s="12"/>
      <c r="S366" s="12"/>
      <c r="T366" s="12"/>
      <c r="U366" s="12"/>
      <c r="V366" s="12"/>
      <c r="W366" s="12"/>
      <c r="X366" s="12"/>
      <c r="Y366" s="12"/>
      <c r="Z366" s="12"/>
      <c r="AA366" s="9" t="str">
        <f t="shared" si="17"/>
        <v/>
      </c>
      <c r="AB366" s="9" t="str">
        <f t="shared" si="18"/>
        <v/>
      </c>
    </row>
    <row r="367" spans="1:28">
      <c r="A367" s="12"/>
      <c r="B367" s="12"/>
      <c r="C367" s="12"/>
      <c r="D367" s="9">
        <f t="shared" si="16"/>
        <v>0</v>
      </c>
      <c r="E367" s="12"/>
      <c r="F367" s="12"/>
      <c r="G367" s="12"/>
      <c r="H367" s="12"/>
      <c r="I367" s="12"/>
      <c r="J367" s="12"/>
      <c r="K367" s="12"/>
      <c r="L367" s="12"/>
      <c r="M367" s="12"/>
      <c r="N367" s="12"/>
      <c r="O367" s="12"/>
      <c r="P367" s="12"/>
      <c r="Q367" s="12"/>
      <c r="R367" s="12"/>
      <c r="S367" s="12"/>
      <c r="T367" s="12"/>
      <c r="U367" s="12"/>
      <c r="V367" s="12"/>
      <c r="W367" s="12"/>
      <c r="X367" s="12"/>
      <c r="Y367" s="12"/>
      <c r="Z367" s="12"/>
      <c r="AA367" s="9" t="str">
        <f t="shared" si="17"/>
        <v/>
      </c>
      <c r="AB367" s="9" t="str">
        <f t="shared" si="18"/>
        <v/>
      </c>
    </row>
    <row r="368" spans="1:28">
      <c r="A368" s="12"/>
      <c r="B368" s="12"/>
      <c r="C368" s="12"/>
      <c r="D368" s="9">
        <f t="shared" si="16"/>
        <v>0</v>
      </c>
      <c r="E368" s="12"/>
      <c r="F368" s="12"/>
      <c r="G368" s="12"/>
      <c r="H368" s="12"/>
      <c r="I368" s="12"/>
      <c r="J368" s="12"/>
      <c r="K368" s="12"/>
      <c r="L368" s="12"/>
      <c r="M368" s="12"/>
      <c r="N368" s="12"/>
      <c r="O368" s="12"/>
      <c r="P368" s="12"/>
      <c r="Q368" s="12"/>
      <c r="R368" s="12"/>
      <c r="S368" s="12"/>
      <c r="T368" s="12"/>
      <c r="U368" s="12"/>
      <c r="V368" s="12"/>
      <c r="W368" s="12"/>
      <c r="X368" s="12"/>
      <c r="Y368" s="12"/>
      <c r="Z368" s="12"/>
      <c r="AA368" s="9" t="str">
        <f t="shared" si="17"/>
        <v/>
      </c>
      <c r="AB368" s="9" t="str">
        <f t="shared" si="18"/>
        <v/>
      </c>
    </row>
    <row r="369" spans="1:28">
      <c r="A369" s="12"/>
      <c r="B369" s="12"/>
      <c r="C369" s="12"/>
      <c r="D369" s="9">
        <f t="shared" si="16"/>
        <v>0</v>
      </c>
      <c r="E369" s="12"/>
      <c r="F369" s="12"/>
      <c r="G369" s="12"/>
      <c r="H369" s="12"/>
      <c r="I369" s="12"/>
      <c r="J369" s="12"/>
      <c r="K369" s="12"/>
      <c r="L369" s="12"/>
      <c r="M369" s="12"/>
      <c r="N369" s="12"/>
      <c r="O369" s="12"/>
      <c r="P369" s="12"/>
      <c r="Q369" s="12"/>
      <c r="R369" s="12"/>
      <c r="S369" s="12"/>
      <c r="T369" s="12"/>
      <c r="U369" s="12"/>
      <c r="V369" s="12"/>
      <c r="W369" s="12"/>
      <c r="X369" s="12"/>
      <c r="Y369" s="12"/>
      <c r="Z369" s="12"/>
      <c r="AA369" s="9" t="str">
        <f t="shared" si="17"/>
        <v/>
      </c>
      <c r="AB369" s="9" t="str">
        <f t="shared" si="18"/>
        <v/>
      </c>
    </row>
    <row r="370" spans="1:28">
      <c r="A370" s="12"/>
      <c r="B370" s="12"/>
      <c r="C370" s="12"/>
      <c r="D370" s="9">
        <f t="shared" si="16"/>
        <v>0</v>
      </c>
      <c r="E370" s="12"/>
      <c r="F370" s="12"/>
      <c r="G370" s="12"/>
      <c r="H370" s="12"/>
      <c r="I370" s="12"/>
      <c r="J370" s="12"/>
      <c r="K370" s="12"/>
      <c r="L370" s="12"/>
      <c r="M370" s="12"/>
      <c r="N370" s="12"/>
      <c r="O370" s="12"/>
      <c r="P370" s="12"/>
      <c r="Q370" s="12"/>
      <c r="R370" s="12"/>
      <c r="S370" s="12"/>
      <c r="T370" s="12"/>
      <c r="U370" s="12"/>
      <c r="V370" s="12"/>
      <c r="W370" s="12"/>
      <c r="X370" s="12"/>
      <c r="Y370" s="12"/>
      <c r="Z370" s="12"/>
      <c r="AA370" s="9" t="str">
        <f t="shared" si="17"/>
        <v/>
      </c>
      <c r="AB370" s="9" t="str">
        <f t="shared" si="18"/>
        <v/>
      </c>
    </row>
    <row r="371" spans="1:28">
      <c r="A371" s="12"/>
      <c r="B371" s="12"/>
      <c r="C371" s="12"/>
      <c r="D371" s="9">
        <f t="shared" si="16"/>
        <v>0</v>
      </c>
      <c r="E371" s="12"/>
      <c r="F371" s="12"/>
      <c r="G371" s="12"/>
      <c r="H371" s="12"/>
      <c r="I371" s="12"/>
      <c r="J371" s="12"/>
      <c r="K371" s="12"/>
      <c r="L371" s="12"/>
      <c r="M371" s="12"/>
      <c r="N371" s="12"/>
      <c r="O371" s="12"/>
      <c r="P371" s="12"/>
      <c r="Q371" s="12"/>
      <c r="R371" s="12"/>
      <c r="S371" s="12"/>
      <c r="T371" s="12"/>
      <c r="U371" s="12"/>
      <c r="V371" s="12"/>
      <c r="W371" s="12"/>
      <c r="X371" s="12"/>
      <c r="Y371" s="12"/>
      <c r="Z371" s="12"/>
      <c r="AA371" s="9" t="str">
        <f t="shared" si="17"/>
        <v/>
      </c>
      <c r="AB371" s="9" t="str">
        <f t="shared" si="18"/>
        <v/>
      </c>
    </row>
    <row r="372" spans="1:28">
      <c r="A372" s="12"/>
      <c r="B372" s="12"/>
      <c r="C372" s="12"/>
      <c r="D372" s="9">
        <f t="shared" si="16"/>
        <v>0</v>
      </c>
      <c r="E372" s="12"/>
      <c r="F372" s="12"/>
      <c r="G372" s="12"/>
      <c r="H372" s="12"/>
      <c r="I372" s="12"/>
      <c r="J372" s="12"/>
      <c r="K372" s="12"/>
      <c r="L372" s="12"/>
      <c r="M372" s="12"/>
      <c r="N372" s="12"/>
      <c r="O372" s="12"/>
      <c r="P372" s="12"/>
      <c r="Q372" s="12"/>
      <c r="R372" s="12"/>
      <c r="S372" s="12"/>
      <c r="T372" s="12"/>
      <c r="U372" s="12"/>
      <c r="V372" s="12"/>
      <c r="W372" s="12"/>
      <c r="X372" s="12"/>
      <c r="Y372" s="12"/>
      <c r="Z372" s="12"/>
      <c r="AA372" s="9" t="str">
        <f t="shared" si="17"/>
        <v/>
      </c>
      <c r="AB372" s="9" t="str">
        <f t="shared" si="18"/>
        <v/>
      </c>
    </row>
    <row r="373" spans="1:28">
      <c r="A373" s="12"/>
      <c r="B373" s="12"/>
      <c r="C373" s="12"/>
      <c r="D373" s="9">
        <f t="shared" si="16"/>
        <v>0</v>
      </c>
      <c r="E373" s="12"/>
      <c r="F373" s="12"/>
      <c r="G373" s="12"/>
      <c r="H373" s="12"/>
      <c r="I373" s="12"/>
      <c r="J373" s="12"/>
      <c r="K373" s="12"/>
      <c r="L373" s="12"/>
      <c r="M373" s="12"/>
      <c r="N373" s="12"/>
      <c r="O373" s="12"/>
      <c r="P373" s="12"/>
      <c r="Q373" s="12"/>
      <c r="R373" s="12"/>
      <c r="S373" s="12"/>
      <c r="T373" s="12"/>
      <c r="U373" s="12"/>
      <c r="V373" s="12"/>
      <c r="W373" s="12"/>
      <c r="X373" s="12"/>
      <c r="Y373" s="12"/>
      <c r="Z373" s="12"/>
      <c r="AA373" s="9" t="str">
        <f t="shared" si="17"/>
        <v/>
      </c>
      <c r="AB373" s="9" t="str">
        <f t="shared" si="18"/>
        <v/>
      </c>
    </row>
    <row r="374" spans="1:28">
      <c r="A374" s="12"/>
      <c r="B374" s="12"/>
      <c r="C374" s="12"/>
      <c r="D374" s="9">
        <f t="shared" si="16"/>
        <v>0</v>
      </c>
      <c r="E374" s="12"/>
      <c r="F374" s="12"/>
      <c r="G374" s="12"/>
      <c r="H374" s="12"/>
      <c r="I374" s="12"/>
      <c r="J374" s="12"/>
      <c r="K374" s="12"/>
      <c r="L374" s="12"/>
      <c r="M374" s="12"/>
      <c r="N374" s="12"/>
      <c r="O374" s="12"/>
      <c r="P374" s="12"/>
      <c r="Q374" s="12"/>
      <c r="R374" s="12"/>
      <c r="S374" s="12"/>
      <c r="T374" s="12"/>
      <c r="U374" s="12"/>
      <c r="V374" s="12"/>
      <c r="W374" s="12"/>
      <c r="X374" s="12"/>
      <c r="Y374" s="12"/>
      <c r="Z374" s="12"/>
      <c r="AA374" s="9" t="str">
        <f t="shared" si="17"/>
        <v/>
      </c>
      <c r="AB374" s="9" t="str">
        <f t="shared" si="18"/>
        <v/>
      </c>
    </row>
    <row r="375" spans="1:28">
      <c r="A375" s="12"/>
      <c r="B375" s="12"/>
      <c r="C375" s="12"/>
      <c r="D375" s="9">
        <f t="shared" si="16"/>
        <v>0</v>
      </c>
      <c r="E375" s="12"/>
      <c r="F375" s="12"/>
      <c r="G375" s="12"/>
      <c r="H375" s="12"/>
      <c r="I375" s="12"/>
      <c r="J375" s="12"/>
      <c r="K375" s="12"/>
      <c r="L375" s="12"/>
      <c r="M375" s="12"/>
      <c r="N375" s="12"/>
      <c r="O375" s="12"/>
      <c r="P375" s="12"/>
      <c r="Q375" s="12"/>
      <c r="R375" s="12"/>
      <c r="S375" s="12"/>
      <c r="T375" s="12"/>
      <c r="U375" s="12"/>
      <c r="V375" s="12"/>
      <c r="W375" s="12"/>
      <c r="X375" s="12"/>
      <c r="Y375" s="12"/>
      <c r="Z375" s="12"/>
      <c r="AA375" s="9" t="str">
        <f t="shared" si="17"/>
        <v/>
      </c>
      <c r="AB375" s="9" t="str">
        <f t="shared" si="18"/>
        <v/>
      </c>
    </row>
    <row r="376" spans="1:28">
      <c r="A376" s="12"/>
      <c r="B376" s="12"/>
      <c r="C376" s="12"/>
      <c r="D376" s="9">
        <f t="shared" si="16"/>
        <v>0</v>
      </c>
      <c r="E376" s="12"/>
      <c r="F376" s="12"/>
      <c r="G376" s="12"/>
      <c r="H376" s="12"/>
      <c r="I376" s="12"/>
      <c r="J376" s="12"/>
      <c r="K376" s="12"/>
      <c r="L376" s="12"/>
      <c r="M376" s="12"/>
      <c r="N376" s="12"/>
      <c r="O376" s="12"/>
      <c r="P376" s="12"/>
      <c r="Q376" s="12"/>
      <c r="R376" s="12"/>
      <c r="S376" s="12"/>
      <c r="T376" s="12"/>
      <c r="U376" s="12"/>
      <c r="V376" s="12"/>
      <c r="W376" s="12"/>
      <c r="X376" s="12"/>
      <c r="Y376" s="12"/>
      <c r="Z376" s="12"/>
      <c r="AA376" s="9" t="str">
        <f t="shared" si="17"/>
        <v/>
      </c>
      <c r="AB376" s="9" t="str">
        <f t="shared" si="18"/>
        <v/>
      </c>
    </row>
    <row r="377" spans="1:28">
      <c r="A377" s="12"/>
      <c r="B377" s="12"/>
      <c r="C377" s="12"/>
      <c r="D377" s="9">
        <f t="shared" si="16"/>
        <v>0</v>
      </c>
      <c r="E377" s="12"/>
      <c r="F377" s="12"/>
      <c r="G377" s="12"/>
      <c r="H377" s="12"/>
      <c r="I377" s="12"/>
      <c r="J377" s="12"/>
      <c r="K377" s="12"/>
      <c r="L377" s="12"/>
      <c r="M377" s="12"/>
      <c r="N377" s="12"/>
      <c r="O377" s="12"/>
      <c r="P377" s="12"/>
      <c r="Q377" s="12"/>
      <c r="R377" s="12"/>
      <c r="S377" s="12"/>
      <c r="T377" s="12"/>
      <c r="U377" s="12"/>
      <c r="V377" s="12"/>
      <c r="W377" s="12"/>
      <c r="X377" s="12"/>
      <c r="Y377" s="12"/>
      <c r="Z377" s="12"/>
      <c r="AA377" s="9" t="str">
        <f t="shared" si="17"/>
        <v/>
      </c>
      <c r="AB377" s="9" t="str">
        <f t="shared" si="18"/>
        <v/>
      </c>
    </row>
    <row r="378" spans="1:28">
      <c r="A378" s="12"/>
      <c r="B378" s="12"/>
      <c r="C378" s="12"/>
      <c r="D378" s="9">
        <f t="shared" si="16"/>
        <v>0</v>
      </c>
      <c r="E378" s="12"/>
      <c r="F378" s="12"/>
      <c r="G378" s="12"/>
      <c r="H378" s="12"/>
      <c r="I378" s="12"/>
      <c r="J378" s="12"/>
      <c r="K378" s="12"/>
      <c r="L378" s="12"/>
      <c r="M378" s="12"/>
      <c r="N378" s="12"/>
      <c r="O378" s="12"/>
      <c r="P378" s="12"/>
      <c r="Q378" s="12"/>
      <c r="R378" s="12"/>
      <c r="S378" s="12"/>
      <c r="T378" s="12"/>
      <c r="U378" s="12"/>
      <c r="V378" s="12"/>
      <c r="W378" s="12"/>
      <c r="X378" s="12"/>
      <c r="Y378" s="12"/>
      <c r="Z378" s="12"/>
      <c r="AA378" s="9" t="str">
        <f t="shared" si="17"/>
        <v/>
      </c>
      <c r="AB378" s="9" t="str">
        <f t="shared" si="18"/>
        <v/>
      </c>
    </row>
    <row r="379" spans="1:28">
      <c r="A379" s="12"/>
      <c r="B379" s="12"/>
      <c r="C379" s="12"/>
      <c r="D379" s="9">
        <f t="shared" si="16"/>
        <v>0</v>
      </c>
      <c r="E379" s="12"/>
      <c r="F379" s="12"/>
      <c r="G379" s="12"/>
      <c r="H379" s="12"/>
      <c r="I379" s="12"/>
      <c r="J379" s="12"/>
      <c r="K379" s="12"/>
      <c r="L379" s="12"/>
      <c r="M379" s="12"/>
      <c r="N379" s="12"/>
      <c r="O379" s="12"/>
      <c r="P379" s="12"/>
      <c r="Q379" s="12"/>
      <c r="R379" s="12"/>
      <c r="S379" s="12"/>
      <c r="T379" s="12"/>
      <c r="U379" s="12"/>
      <c r="V379" s="12"/>
      <c r="W379" s="12"/>
      <c r="X379" s="12"/>
      <c r="Y379" s="12"/>
      <c r="Z379" s="12"/>
      <c r="AA379" s="9" t="str">
        <f t="shared" si="17"/>
        <v/>
      </c>
      <c r="AB379" s="9" t="str">
        <f t="shared" si="18"/>
        <v/>
      </c>
    </row>
    <row r="380" spans="1:28">
      <c r="A380" s="12"/>
      <c r="B380" s="12"/>
      <c r="C380" s="12"/>
      <c r="D380" s="9">
        <f t="shared" si="16"/>
        <v>0</v>
      </c>
      <c r="E380" s="12"/>
      <c r="F380" s="12"/>
      <c r="G380" s="12"/>
      <c r="H380" s="12"/>
      <c r="I380" s="12"/>
      <c r="J380" s="12"/>
      <c r="K380" s="12"/>
      <c r="L380" s="12"/>
      <c r="M380" s="12"/>
      <c r="N380" s="12"/>
      <c r="O380" s="12"/>
      <c r="P380" s="12"/>
      <c r="Q380" s="12"/>
      <c r="R380" s="12"/>
      <c r="S380" s="12"/>
      <c r="T380" s="12"/>
      <c r="U380" s="12"/>
      <c r="V380" s="12"/>
      <c r="W380" s="12"/>
      <c r="X380" s="12"/>
      <c r="Y380" s="12"/>
      <c r="Z380" s="12"/>
      <c r="AA380" s="9" t="str">
        <f t="shared" si="17"/>
        <v/>
      </c>
      <c r="AB380" s="9" t="str">
        <f t="shared" si="18"/>
        <v/>
      </c>
    </row>
    <row r="381" spans="1:28">
      <c r="A381" s="12"/>
      <c r="B381" s="12"/>
      <c r="C381" s="12"/>
      <c r="D381" s="9">
        <f t="shared" si="16"/>
        <v>0</v>
      </c>
      <c r="E381" s="12"/>
      <c r="F381" s="12"/>
      <c r="G381" s="12"/>
      <c r="H381" s="12"/>
      <c r="I381" s="12"/>
      <c r="J381" s="12"/>
      <c r="K381" s="12"/>
      <c r="L381" s="12"/>
      <c r="M381" s="12"/>
      <c r="N381" s="12"/>
      <c r="O381" s="12"/>
      <c r="P381" s="12"/>
      <c r="Q381" s="12"/>
      <c r="R381" s="12"/>
      <c r="S381" s="12"/>
      <c r="T381" s="12"/>
      <c r="U381" s="12"/>
      <c r="V381" s="12"/>
      <c r="W381" s="12"/>
      <c r="X381" s="12"/>
      <c r="Y381" s="12"/>
      <c r="Z381" s="12"/>
      <c r="AA381" s="9" t="str">
        <f t="shared" si="17"/>
        <v/>
      </c>
      <c r="AB381" s="9" t="str">
        <f t="shared" si="18"/>
        <v/>
      </c>
    </row>
    <row r="382" spans="1:28">
      <c r="A382" s="12"/>
      <c r="B382" s="12"/>
      <c r="C382" s="12"/>
      <c r="D382" s="9">
        <f t="shared" si="16"/>
        <v>0</v>
      </c>
      <c r="E382" s="12"/>
      <c r="F382" s="12"/>
      <c r="G382" s="12"/>
      <c r="H382" s="12"/>
      <c r="I382" s="12"/>
      <c r="J382" s="12"/>
      <c r="K382" s="12"/>
      <c r="L382" s="12"/>
      <c r="M382" s="12"/>
      <c r="N382" s="12"/>
      <c r="O382" s="12"/>
      <c r="P382" s="12"/>
      <c r="Q382" s="12"/>
      <c r="R382" s="12"/>
      <c r="S382" s="12"/>
      <c r="T382" s="12"/>
      <c r="U382" s="12"/>
      <c r="V382" s="12"/>
      <c r="W382" s="12"/>
      <c r="X382" s="12"/>
      <c r="Y382" s="12"/>
      <c r="Z382" s="12"/>
      <c r="AA382" s="9" t="str">
        <f t="shared" si="17"/>
        <v/>
      </c>
      <c r="AB382" s="9" t="str">
        <f t="shared" si="18"/>
        <v/>
      </c>
    </row>
    <row r="383" spans="1:28">
      <c r="A383" s="12"/>
      <c r="B383" s="12"/>
      <c r="C383" s="12"/>
      <c r="D383" s="9">
        <f t="shared" si="16"/>
        <v>0</v>
      </c>
      <c r="E383" s="12"/>
      <c r="F383" s="12"/>
      <c r="G383" s="12"/>
      <c r="H383" s="12"/>
      <c r="I383" s="12"/>
      <c r="J383" s="12"/>
      <c r="K383" s="12"/>
      <c r="L383" s="12"/>
      <c r="M383" s="12"/>
      <c r="N383" s="12"/>
      <c r="O383" s="12"/>
      <c r="P383" s="12"/>
      <c r="Q383" s="12"/>
      <c r="R383" s="12"/>
      <c r="S383" s="12"/>
      <c r="T383" s="12"/>
      <c r="U383" s="12"/>
      <c r="V383" s="12"/>
      <c r="W383" s="12"/>
      <c r="X383" s="12"/>
      <c r="Y383" s="12"/>
      <c r="Z383" s="12"/>
      <c r="AA383" s="9" t="str">
        <f t="shared" si="17"/>
        <v/>
      </c>
      <c r="AB383" s="9" t="str">
        <f t="shared" si="18"/>
        <v/>
      </c>
    </row>
    <row r="384" spans="1:28">
      <c r="A384" s="12"/>
      <c r="B384" s="12"/>
      <c r="C384" s="12"/>
      <c r="D384" s="9">
        <f t="shared" si="16"/>
        <v>0</v>
      </c>
      <c r="E384" s="12"/>
      <c r="F384" s="12"/>
      <c r="G384" s="12"/>
      <c r="H384" s="12"/>
      <c r="I384" s="12"/>
      <c r="J384" s="12"/>
      <c r="K384" s="12"/>
      <c r="L384" s="12"/>
      <c r="M384" s="12"/>
      <c r="N384" s="12"/>
      <c r="O384" s="12"/>
      <c r="P384" s="12"/>
      <c r="Q384" s="12"/>
      <c r="R384" s="12"/>
      <c r="S384" s="12"/>
      <c r="T384" s="12"/>
      <c r="U384" s="12"/>
      <c r="V384" s="12"/>
      <c r="W384" s="12"/>
      <c r="X384" s="12"/>
      <c r="Y384" s="12"/>
      <c r="Z384" s="12"/>
      <c r="AA384" s="9" t="str">
        <f t="shared" si="17"/>
        <v/>
      </c>
      <c r="AB384" s="9" t="str">
        <f t="shared" si="18"/>
        <v/>
      </c>
    </row>
    <row r="385" spans="1:28">
      <c r="A385" s="12"/>
      <c r="B385" s="12"/>
      <c r="C385" s="12"/>
      <c r="D385" s="9">
        <f t="shared" si="16"/>
        <v>0</v>
      </c>
      <c r="E385" s="12"/>
      <c r="F385" s="12"/>
      <c r="G385" s="12"/>
      <c r="H385" s="12"/>
      <c r="I385" s="12"/>
      <c r="J385" s="12"/>
      <c r="K385" s="12"/>
      <c r="L385" s="12"/>
      <c r="M385" s="12"/>
      <c r="N385" s="12"/>
      <c r="O385" s="12"/>
      <c r="P385" s="12"/>
      <c r="Q385" s="12"/>
      <c r="R385" s="12"/>
      <c r="S385" s="12"/>
      <c r="T385" s="12"/>
      <c r="U385" s="12"/>
      <c r="V385" s="12"/>
      <c r="W385" s="12"/>
      <c r="X385" s="12"/>
      <c r="Y385" s="12"/>
      <c r="Z385" s="12"/>
      <c r="AA385" s="9" t="str">
        <f t="shared" si="17"/>
        <v/>
      </c>
      <c r="AB385" s="9" t="str">
        <f t="shared" si="18"/>
        <v/>
      </c>
    </row>
    <row r="386" spans="1:28">
      <c r="A386" s="12"/>
      <c r="B386" s="12"/>
      <c r="C386" s="12"/>
      <c r="D386" s="9">
        <f t="shared" si="16"/>
        <v>0</v>
      </c>
      <c r="E386" s="12"/>
      <c r="F386" s="12"/>
      <c r="G386" s="12"/>
      <c r="H386" s="12"/>
      <c r="I386" s="12"/>
      <c r="J386" s="12"/>
      <c r="K386" s="12"/>
      <c r="L386" s="12"/>
      <c r="M386" s="12"/>
      <c r="N386" s="12"/>
      <c r="O386" s="12"/>
      <c r="P386" s="12"/>
      <c r="Q386" s="12"/>
      <c r="R386" s="12"/>
      <c r="S386" s="12"/>
      <c r="T386" s="12"/>
      <c r="U386" s="12"/>
      <c r="V386" s="12"/>
      <c r="W386" s="12"/>
      <c r="X386" s="12"/>
      <c r="Y386" s="12"/>
      <c r="Z386" s="12"/>
      <c r="AA386" s="9" t="str">
        <f t="shared" si="17"/>
        <v/>
      </c>
      <c r="AB386" s="9" t="str">
        <f t="shared" si="18"/>
        <v/>
      </c>
    </row>
    <row r="387" spans="1:28">
      <c r="A387" s="12"/>
      <c r="B387" s="12"/>
      <c r="C387" s="12"/>
      <c r="D387" s="9">
        <f t="shared" si="16"/>
        <v>0</v>
      </c>
      <c r="E387" s="12"/>
      <c r="F387" s="12"/>
      <c r="G387" s="12"/>
      <c r="H387" s="12"/>
      <c r="I387" s="12"/>
      <c r="J387" s="12"/>
      <c r="K387" s="12"/>
      <c r="L387" s="12"/>
      <c r="M387" s="12"/>
      <c r="N387" s="12"/>
      <c r="O387" s="12"/>
      <c r="P387" s="12"/>
      <c r="Q387" s="12"/>
      <c r="R387" s="12"/>
      <c r="S387" s="12"/>
      <c r="T387" s="12"/>
      <c r="U387" s="12"/>
      <c r="V387" s="12"/>
      <c r="W387" s="12"/>
      <c r="X387" s="12"/>
      <c r="Y387" s="12"/>
      <c r="Z387" s="12"/>
      <c r="AA387" s="9" t="str">
        <f t="shared" si="17"/>
        <v/>
      </c>
      <c r="AB387" s="9" t="str">
        <f t="shared" si="18"/>
        <v/>
      </c>
    </row>
    <row r="388" spans="1:28">
      <c r="A388" s="12"/>
      <c r="B388" s="12"/>
      <c r="C388" s="12"/>
      <c r="D388" s="9">
        <f t="shared" si="16"/>
        <v>0</v>
      </c>
      <c r="E388" s="12"/>
      <c r="F388" s="12"/>
      <c r="G388" s="12"/>
      <c r="H388" s="12"/>
      <c r="I388" s="12"/>
      <c r="J388" s="12"/>
      <c r="K388" s="12"/>
      <c r="L388" s="12"/>
      <c r="M388" s="12"/>
      <c r="N388" s="12"/>
      <c r="O388" s="12"/>
      <c r="P388" s="12"/>
      <c r="Q388" s="12"/>
      <c r="R388" s="12"/>
      <c r="S388" s="12"/>
      <c r="T388" s="12"/>
      <c r="U388" s="12"/>
      <c r="V388" s="12"/>
      <c r="W388" s="12"/>
      <c r="X388" s="12"/>
      <c r="Y388" s="12"/>
      <c r="Z388" s="12"/>
      <c r="AA388" s="9" t="str">
        <f t="shared" si="17"/>
        <v/>
      </c>
      <c r="AB388" s="9" t="str">
        <f t="shared" si="18"/>
        <v/>
      </c>
    </row>
    <row r="389" spans="1:28">
      <c r="A389" s="12"/>
      <c r="B389" s="12"/>
      <c r="C389" s="12"/>
      <c r="D389" s="9">
        <f t="shared" si="16"/>
        <v>0</v>
      </c>
      <c r="E389" s="12"/>
      <c r="F389" s="12"/>
      <c r="G389" s="12"/>
      <c r="H389" s="12"/>
      <c r="I389" s="12"/>
      <c r="J389" s="12"/>
      <c r="K389" s="12"/>
      <c r="L389" s="12"/>
      <c r="M389" s="12"/>
      <c r="N389" s="12"/>
      <c r="O389" s="12"/>
      <c r="P389" s="12"/>
      <c r="Q389" s="12"/>
      <c r="R389" s="12"/>
      <c r="S389" s="12"/>
      <c r="T389" s="12"/>
      <c r="U389" s="12"/>
      <c r="V389" s="12"/>
      <c r="W389" s="12"/>
      <c r="X389" s="12"/>
      <c r="Y389" s="12"/>
      <c r="Z389" s="12"/>
      <c r="AA389" s="9" t="str">
        <f t="shared" si="17"/>
        <v/>
      </c>
      <c r="AB389" s="9" t="str">
        <f t="shared" si="18"/>
        <v/>
      </c>
    </row>
    <row r="390" spans="1:28">
      <c r="A390" s="12"/>
      <c r="B390" s="12"/>
      <c r="C390" s="12"/>
      <c r="D390" s="9">
        <f t="shared" ref="D390:D453" si="19">B390</f>
        <v>0</v>
      </c>
      <c r="E390" s="12"/>
      <c r="F390" s="12"/>
      <c r="G390" s="12"/>
      <c r="H390" s="12"/>
      <c r="I390" s="12"/>
      <c r="J390" s="12"/>
      <c r="K390" s="12"/>
      <c r="L390" s="12"/>
      <c r="M390" s="12"/>
      <c r="N390" s="12"/>
      <c r="O390" s="12"/>
      <c r="P390" s="12"/>
      <c r="Q390" s="12"/>
      <c r="R390" s="12"/>
      <c r="S390" s="12"/>
      <c r="T390" s="12"/>
      <c r="U390" s="12"/>
      <c r="V390" s="12"/>
      <c r="W390" s="12"/>
      <c r="X390" s="12"/>
      <c r="Y390" s="12"/>
      <c r="Z390" s="12"/>
      <c r="AA390" s="9" t="str">
        <f t="shared" si="17"/>
        <v/>
      </c>
      <c r="AB390" s="9" t="str">
        <f t="shared" si="18"/>
        <v/>
      </c>
    </row>
    <row r="391" spans="1:28">
      <c r="A391" s="12"/>
      <c r="B391" s="12"/>
      <c r="C391" s="12"/>
      <c r="D391" s="9">
        <f t="shared" si="19"/>
        <v>0</v>
      </c>
      <c r="E391" s="12"/>
      <c r="F391" s="12"/>
      <c r="G391" s="12"/>
      <c r="H391" s="12"/>
      <c r="I391" s="12"/>
      <c r="J391" s="12"/>
      <c r="K391" s="12"/>
      <c r="L391" s="12"/>
      <c r="M391" s="12"/>
      <c r="N391" s="12"/>
      <c r="O391" s="12"/>
      <c r="P391" s="12"/>
      <c r="Q391" s="12"/>
      <c r="R391" s="12"/>
      <c r="S391" s="12"/>
      <c r="T391" s="12"/>
      <c r="U391" s="12"/>
      <c r="V391" s="12"/>
      <c r="W391" s="12"/>
      <c r="X391" s="12"/>
      <c r="Y391" s="12"/>
      <c r="Z391" s="12"/>
      <c r="AA391" s="9" t="str">
        <f t="shared" ref="AA391:AA454" si="20">IF(B391="","",1)</f>
        <v/>
      </c>
      <c r="AB391" s="9" t="str">
        <f t="shared" ref="AB391:AB454" si="21">IF(B391="","",B391&amp;"["&amp;E391&amp;"]")</f>
        <v/>
      </c>
    </row>
    <row r="392" spans="1:28">
      <c r="A392" s="12"/>
      <c r="B392" s="12"/>
      <c r="C392" s="12"/>
      <c r="D392" s="9">
        <f t="shared" si="19"/>
        <v>0</v>
      </c>
      <c r="E392" s="12"/>
      <c r="F392" s="12"/>
      <c r="G392" s="12"/>
      <c r="H392" s="12"/>
      <c r="I392" s="12"/>
      <c r="J392" s="12"/>
      <c r="K392" s="12"/>
      <c r="L392" s="12"/>
      <c r="M392" s="12"/>
      <c r="N392" s="12"/>
      <c r="O392" s="12"/>
      <c r="P392" s="12"/>
      <c r="Q392" s="12"/>
      <c r="R392" s="12"/>
      <c r="S392" s="12"/>
      <c r="T392" s="12"/>
      <c r="U392" s="12"/>
      <c r="V392" s="12"/>
      <c r="W392" s="12"/>
      <c r="X392" s="12"/>
      <c r="Y392" s="12"/>
      <c r="Z392" s="12"/>
      <c r="AA392" s="9" t="str">
        <f t="shared" si="20"/>
        <v/>
      </c>
      <c r="AB392" s="9" t="str">
        <f t="shared" si="21"/>
        <v/>
      </c>
    </row>
    <row r="393" spans="1:28">
      <c r="A393" s="12"/>
      <c r="B393" s="12"/>
      <c r="C393" s="12"/>
      <c r="D393" s="9">
        <f t="shared" si="19"/>
        <v>0</v>
      </c>
      <c r="E393" s="12"/>
      <c r="F393" s="12"/>
      <c r="G393" s="12"/>
      <c r="H393" s="12"/>
      <c r="I393" s="12"/>
      <c r="J393" s="12"/>
      <c r="K393" s="12"/>
      <c r="L393" s="12"/>
      <c r="M393" s="12"/>
      <c r="N393" s="12"/>
      <c r="O393" s="12"/>
      <c r="P393" s="12"/>
      <c r="Q393" s="12"/>
      <c r="R393" s="12"/>
      <c r="S393" s="12"/>
      <c r="T393" s="12"/>
      <c r="U393" s="12"/>
      <c r="V393" s="12"/>
      <c r="W393" s="12"/>
      <c r="X393" s="12"/>
      <c r="Y393" s="12"/>
      <c r="Z393" s="12"/>
      <c r="AA393" s="9" t="str">
        <f t="shared" si="20"/>
        <v/>
      </c>
      <c r="AB393" s="9" t="str">
        <f t="shared" si="21"/>
        <v/>
      </c>
    </row>
    <row r="394" spans="1:28">
      <c r="A394" s="12"/>
      <c r="B394" s="12"/>
      <c r="C394" s="12"/>
      <c r="D394" s="9">
        <f t="shared" si="19"/>
        <v>0</v>
      </c>
      <c r="E394" s="12"/>
      <c r="F394" s="12"/>
      <c r="G394" s="12"/>
      <c r="H394" s="12"/>
      <c r="I394" s="12"/>
      <c r="J394" s="12"/>
      <c r="K394" s="12"/>
      <c r="L394" s="12"/>
      <c r="M394" s="12"/>
      <c r="N394" s="12"/>
      <c r="O394" s="12"/>
      <c r="P394" s="12"/>
      <c r="Q394" s="12"/>
      <c r="R394" s="12"/>
      <c r="S394" s="12"/>
      <c r="T394" s="12"/>
      <c r="U394" s="12"/>
      <c r="V394" s="12"/>
      <c r="W394" s="12"/>
      <c r="X394" s="12"/>
      <c r="Y394" s="12"/>
      <c r="Z394" s="12"/>
      <c r="AA394" s="9" t="str">
        <f t="shared" si="20"/>
        <v/>
      </c>
      <c r="AB394" s="9" t="str">
        <f t="shared" si="21"/>
        <v/>
      </c>
    </row>
    <row r="395" spans="1:28">
      <c r="A395" s="12"/>
      <c r="B395" s="12"/>
      <c r="C395" s="12"/>
      <c r="D395" s="9">
        <f t="shared" si="19"/>
        <v>0</v>
      </c>
      <c r="E395" s="12"/>
      <c r="F395" s="12"/>
      <c r="G395" s="12"/>
      <c r="H395" s="12"/>
      <c r="I395" s="12"/>
      <c r="J395" s="12"/>
      <c r="K395" s="12"/>
      <c r="L395" s="12"/>
      <c r="M395" s="12"/>
      <c r="N395" s="12"/>
      <c r="O395" s="12"/>
      <c r="P395" s="12"/>
      <c r="Q395" s="12"/>
      <c r="R395" s="12"/>
      <c r="S395" s="12"/>
      <c r="T395" s="12"/>
      <c r="U395" s="12"/>
      <c r="V395" s="12"/>
      <c r="W395" s="12"/>
      <c r="X395" s="12"/>
      <c r="Y395" s="12"/>
      <c r="Z395" s="12"/>
      <c r="AA395" s="9" t="str">
        <f t="shared" si="20"/>
        <v/>
      </c>
      <c r="AB395" s="9" t="str">
        <f t="shared" si="21"/>
        <v/>
      </c>
    </row>
    <row r="396" spans="1:28">
      <c r="A396" s="12"/>
      <c r="B396" s="12"/>
      <c r="C396" s="12"/>
      <c r="D396" s="9">
        <f t="shared" si="19"/>
        <v>0</v>
      </c>
      <c r="E396" s="12"/>
      <c r="F396" s="12"/>
      <c r="G396" s="12"/>
      <c r="H396" s="12"/>
      <c r="I396" s="12"/>
      <c r="J396" s="12"/>
      <c r="K396" s="12"/>
      <c r="L396" s="12"/>
      <c r="M396" s="12"/>
      <c r="N396" s="12"/>
      <c r="O396" s="12"/>
      <c r="P396" s="12"/>
      <c r="Q396" s="12"/>
      <c r="R396" s="12"/>
      <c r="S396" s="12"/>
      <c r="T396" s="12"/>
      <c r="U396" s="12"/>
      <c r="V396" s="12"/>
      <c r="W396" s="12"/>
      <c r="X396" s="12"/>
      <c r="Y396" s="12"/>
      <c r="Z396" s="12"/>
      <c r="AA396" s="9" t="str">
        <f t="shared" si="20"/>
        <v/>
      </c>
      <c r="AB396" s="9" t="str">
        <f t="shared" si="21"/>
        <v/>
      </c>
    </row>
    <row r="397" spans="1:28">
      <c r="A397" s="12"/>
      <c r="B397" s="12"/>
      <c r="C397" s="12"/>
      <c r="D397" s="9">
        <f t="shared" si="19"/>
        <v>0</v>
      </c>
      <c r="E397" s="12"/>
      <c r="F397" s="12"/>
      <c r="G397" s="12"/>
      <c r="H397" s="12"/>
      <c r="I397" s="12"/>
      <c r="J397" s="12"/>
      <c r="K397" s="12"/>
      <c r="L397" s="12"/>
      <c r="M397" s="12"/>
      <c r="N397" s="12"/>
      <c r="O397" s="12"/>
      <c r="P397" s="12"/>
      <c r="Q397" s="12"/>
      <c r="R397" s="12"/>
      <c r="S397" s="12"/>
      <c r="T397" s="12"/>
      <c r="U397" s="12"/>
      <c r="V397" s="12"/>
      <c r="W397" s="12"/>
      <c r="X397" s="12"/>
      <c r="Y397" s="12"/>
      <c r="Z397" s="12"/>
      <c r="AA397" s="9" t="str">
        <f t="shared" si="20"/>
        <v/>
      </c>
      <c r="AB397" s="9" t="str">
        <f t="shared" si="21"/>
        <v/>
      </c>
    </row>
    <row r="398" spans="1:28">
      <c r="A398" s="12"/>
      <c r="B398" s="12"/>
      <c r="C398" s="12"/>
      <c r="D398" s="9">
        <f t="shared" si="19"/>
        <v>0</v>
      </c>
      <c r="E398" s="12"/>
      <c r="F398" s="12"/>
      <c r="G398" s="12"/>
      <c r="H398" s="12"/>
      <c r="I398" s="12"/>
      <c r="J398" s="12"/>
      <c r="K398" s="12"/>
      <c r="L398" s="12"/>
      <c r="M398" s="12"/>
      <c r="N398" s="12"/>
      <c r="O398" s="12"/>
      <c r="P398" s="12"/>
      <c r="Q398" s="12"/>
      <c r="R398" s="12"/>
      <c r="S398" s="12"/>
      <c r="T398" s="12"/>
      <c r="U398" s="12"/>
      <c r="V398" s="12"/>
      <c r="W398" s="12"/>
      <c r="X398" s="12"/>
      <c r="Y398" s="12"/>
      <c r="Z398" s="12"/>
      <c r="AA398" s="9" t="str">
        <f t="shared" si="20"/>
        <v/>
      </c>
      <c r="AB398" s="9" t="str">
        <f t="shared" si="21"/>
        <v/>
      </c>
    </row>
    <row r="399" spans="1:28">
      <c r="A399" s="12"/>
      <c r="B399" s="12"/>
      <c r="C399" s="12"/>
      <c r="D399" s="9">
        <f t="shared" si="19"/>
        <v>0</v>
      </c>
      <c r="E399" s="12"/>
      <c r="F399" s="12"/>
      <c r="G399" s="12"/>
      <c r="H399" s="12"/>
      <c r="I399" s="12"/>
      <c r="J399" s="12"/>
      <c r="K399" s="12"/>
      <c r="L399" s="12"/>
      <c r="M399" s="12"/>
      <c r="N399" s="12"/>
      <c r="O399" s="12"/>
      <c r="P399" s="12"/>
      <c r="Q399" s="12"/>
      <c r="R399" s="12"/>
      <c r="S399" s="12"/>
      <c r="T399" s="12"/>
      <c r="U399" s="12"/>
      <c r="V399" s="12"/>
      <c r="W399" s="12"/>
      <c r="X399" s="12"/>
      <c r="Y399" s="12"/>
      <c r="Z399" s="12"/>
      <c r="AA399" s="9" t="str">
        <f t="shared" si="20"/>
        <v/>
      </c>
      <c r="AB399" s="9" t="str">
        <f t="shared" si="21"/>
        <v/>
      </c>
    </row>
    <row r="400" spans="1:28">
      <c r="A400" s="12"/>
      <c r="B400" s="12"/>
      <c r="C400" s="12"/>
      <c r="D400" s="9">
        <f t="shared" si="19"/>
        <v>0</v>
      </c>
      <c r="E400" s="12"/>
      <c r="F400" s="12"/>
      <c r="G400" s="12"/>
      <c r="H400" s="12"/>
      <c r="I400" s="12"/>
      <c r="J400" s="12"/>
      <c r="K400" s="12"/>
      <c r="L400" s="12"/>
      <c r="M400" s="12"/>
      <c r="N400" s="12"/>
      <c r="O400" s="12"/>
      <c r="P400" s="12"/>
      <c r="Q400" s="12"/>
      <c r="R400" s="12"/>
      <c r="S400" s="12"/>
      <c r="T400" s="12"/>
      <c r="U400" s="12"/>
      <c r="V400" s="12"/>
      <c r="W400" s="12"/>
      <c r="X400" s="12"/>
      <c r="Y400" s="12"/>
      <c r="Z400" s="12"/>
      <c r="AA400" s="9" t="str">
        <f t="shared" si="20"/>
        <v/>
      </c>
      <c r="AB400" s="9" t="str">
        <f t="shared" si="21"/>
        <v/>
      </c>
    </row>
    <row r="401" spans="1:28">
      <c r="A401" s="12"/>
      <c r="B401" s="12"/>
      <c r="C401" s="12"/>
      <c r="D401" s="9">
        <f t="shared" si="19"/>
        <v>0</v>
      </c>
      <c r="E401" s="12"/>
      <c r="F401" s="12"/>
      <c r="G401" s="12"/>
      <c r="H401" s="12"/>
      <c r="I401" s="12"/>
      <c r="J401" s="12"/>
      <c r="K401" s="12"/>
      <c r="L401" s="12"/>
      <c r="M401" s="12"/>
      <c r="N401" s="12"/>
      <c r="O401" s="12"/>
      <c r="P401" s="12"/>
      <c r="Q401" s="12"/>
      <c r="R401" s="12"/>
      <c r="S401" s="12"/>
      <c r="T401" s="12"/>
      <c r="U401" s="12"/>
      <c r="V401" s="12"/>
      <c r="W401" s="12"/>
      <c r="X401" s="12"/>
      <c r="Y401" s="12"/>
      <c r="Z401" s="12"/>
      <c r="AA401" s="9" t="str">
        <f t="shared" si="20"/>
        <v/>
      </c>
      <c r="AB401" s="9" t="str">
        <f t="shared" si="21"/>
        <v/>
      </c>
    </row>
    <row r="402" spans="1:28">
      <c r="A402" s="12"/>
      <c r="B402" s="12"/>
      <c r="C402" s="12"/>
      <c r="D402" s="9">
        <f t="shared" si="19"/>
        <v>0</v>
      </c>
      <c r="E402" s="12"/>
      <c r="F402" s="12"/>
      <c r="G402" s="12"/>
      <c r="H402" s="12"/>
      <c r="I402" s="12"/>
      <c r="J402" s="12"/>
      <c r="K402" s="12"/>
      <c r="L402" s="12"/>
      <c r="M402" s="12"/>
      <c r="N402" s="12"/>
      <c r="O402" s="12"/>
      <c r="P402" s="12"/>
      <c r="Q402" s="12"/>
      <c r="R402" s="12"/>
      <c r="S402" s="12"/>
      <c r="T402" s="12"/>
      <c r="U402" s="12"/>
      <c r="V402" s="12"/>
      <c r="W402" s="12"/>
      <c r="X402" s="12"/>
      <c r="Y402" s="12"/>
      <c r="Z402" s="12"/>
      <c r="AA402" s="9" t="str">
        <f t="shared" si="20"/>
        <v/>
      </c>
      <c r="AB402" s="9" t="str">
        <f t="shared" si="21"/>
        <v/>
      </c>
    </row>
    <row r="403" spans="1:28">
      <c r="A403" s="12"/>
      <c r="B403" s="12"/>
      <c r="C403" s="12"/>
      <c r="D403" s="9">
        <f t="shared" si="19"/>
        <v>0</v>
      </c>
      <c r="E403" s="12"/>
      <c r="F403" s="12"/>
      <c r="G403" s="12"/>
      <c r="H403" s="12"/>
      <c r="I403" s="12"/>
      <c r="J403" s="12"/>
      <c r="K403" s="12"/>
      <c r="L403" s="12"/>
      <c r="M403" s="12"/>
      <c r="N403" s="12"/>
      <c r="O403" s="12"/>
      <c r="P403" s="12"/>
      <c r="Q403" s="12"/>
      <c r="R403" s="12"/>
      <c r="S403" s="12"/>
      <c r="T403" s="12"/>
      <c r="U403" s="12"/>
      <c r="V403" s="12"/>
      <c r="W403" s="12"/>
      <c r="X403" s="12"/>
      <c r="Y403" s="12"/>
      <c r="Z403" s="12"/>
      <c r="AA403" s="9" t="str">
        <f t="shared" si="20"/>
        <v/>
      </c>
      <c r="AB403" s="9" t="str">
        <f t="shared" si="21"/>
        <v/>
      </c>
    </row>
    <row r="404" spans="1:28">
      <c r="A404" s="12"/>
      <c r="B404" s="12"/>
      <c r="C404" s="12"/>
      <c r="D404" s="9">
        <f t="shared" si="19"/>
        <v>0</v>
      </c>
      <c r="E404" s="12"/>
      <c r="F404" s="12"/>
      <c r="G404" s="12"/>
      <c r="H404" s="12"/>
      <c r="I404" s="12"/>
      <c r="J404" s="12"/>
      <c r="K404" s="12"/>
      <c r="L404" s="12"/>
      <c r="M404" s="12"/>
      <c r="N404" s="12"/>
      <c r="O404" s="12"/>
      <c r="P404" s="12"/>
      <c r="Q404" s="12"/>
      <c r="R404" s="12"/>
      <c r="S404" s="12"/>
      <c r="T404" s="12"/>
      <c r="U404" s="12"/>
      <c r="V404" s="12"/>
      <c r="W404" s="12"/>
      <c r="X404" s="12"/>
      <c r="Y404" s="12"/>
      <c r="Z404" s="12"/>
      <c r="AA404" s="9" t="str">
        <f t="shared" si="20"/>
        <v/>
      </c>
      <c r="AB404" s="9" t="str">
        <f t="shared" si="21"/>
        <v/>
      </c>
    </row>
    <row r="405" spans="1:28">
      <c r="A405" s="12"/>
      <c r="B405" s="12"/>
      <c r="C405" s="12"/>
      <c r="D405" s="9">
        <f t="shared" si="19"/>
        <v>0</v>
      </c>
      <c r="E405" s="12"/>
      <c r="F405" s="12"/>
      <c r="G405" s="12"/>
      <c r="H405" s="12"/>
      <c r="I405" s="12"/>
      <c r="J405" s="12"/>
      <c r="K405" s="12"/>
      <c r="L405" s="12"/>
      <c r="M405" s="12"/>
      <c r="N405" s="12"/>
      <c r="O405" s="12"/>
      <c r="P405" s="12"/>
      <c r="Q405" s="12"/>
      <c r="R405" s="12"/>
      <c r="S405" s="12"/>
      <c r="T405" s="12"/>
      <c r="U405" s="12"/>
      <c r="V405" s="12"/>
      <c r="W405" s="12"/>
      <c r="X405" s="12"/>
      <c r="Y405" s="12"/>
      <c r="Z405" s="12"/>
      <c r="AA405" s="9" t="str">
        <f t="shared" si="20"/>
        <v/>
      </c>
      <c r="AB405" s="9" t="str">
        <f t="shared" si="21"/>
        <v/>
      </c>
    </row>
    <row r="406" spans="1:28">
      <c r="A406" s="12"/>
      <c r="B406" s="12"/>
      <c r="C406" s="12"/>
      <c r="D406" s="9">
        <f t="shared" si="19"/>
        <v>0</v>
      </c>
      <c r="E406" s="12"/>
      <c r="F406" s="12"/>
      <c r="G406" s="12"/>
      <c r="H406" s="12"/>
      <c r="I406" s="12"/>
      <c r="J406" s="12"/>
      <c r="K406" s="12"/>
      <c r="L406" s="12"/>
      <c r="M406" s="12"/>
      <c r="N406" s="12"/>
      <c r="O406" s="12"/>
      <c r="P406" s="12"/>
      <c r="Q406" s="12"/>
      <c r="R406" s="12"/>
      <c r="S406" s="12"/>
      <c r="T406" s="12"/>
      <c r="U406" s="12"/>
      <c r="V406" s="12"/>
      <c r="W406" s="12"/>
      <c r="X406" s="12"/>
      <c r="Y406" s="12"/>
      <c r="Z406" s="12"/>
      <c r="AA406" s="9" t="str">
        <f t="shared" si="20"/>
        <v/>
      </c>
      <c r="AB406" s="9" t="str">
        <f t="shared" si="21"/>
        <v/>
      </c>
    </row>
    <row r="407" spans="1:28">
      <c r="A407" s="12"/>
      <c r="B407" s="12"/>
      <c r="C407" s="12"/>
      <c r="D407" s="9">
        <f t="shared" si="19"/>
        <v>0</v>
      </c>
      <c r="E407" s="12"/>
      <c r="F407" s="12"/>
      <c r="G407" s="12"/>
      <c r="H407" s="12"/>
      <c r="I407" s="12"/>
      <c r="J407" s="12"/>
      <c r="K407" s="12"/>
      <c r="L407" s="12"/>
      <c r="M407" s="12"/>
      <c r="N407" s="12"/>
      <c r="O407" s="12"/>
      <c r="P407" s="12"/>
      <c r="Q407" s="12"/>
      <c r="R407" s="12"/>
      <c r="S407" s="12"/>
      <c r="T407" s="12"/>
      <c r="U407" s="12"/>
      <c r="V407" s="12"/>
      <c r="W407" s="12"/>
      <c r="X407" s="12"/>
      <c r="Y407" s="12"/>
      <c r="Z407" s="12"/>
      <c r="AA407" s="9" t="str">
        <f t="shared" si="20"/>
        <v/>
      </c>
      <c r="AB407" s="9" t="str">
        <f t="shared" si="21"/>
        <v/>
      </c>
    </row>
    <row r="408" spans="1:28">
      <c r="A408" s="12"/>
      <c r="B408" s="12"/>
      <c r="C408" s="12"/>
      <c r="D408" s="9">
        <f t="shared" si="19"/>
        <v>0</v>
      </c>
      <c r="E408" s="12"/>
      <c r="F408" s="12"/>
      <c r="G408" s="12"/>
      <c r="H408" s="12"/>
      <c r="I408" s="12"/>
      <c r="J408" s="12"/>
      <c r="K408" s="12"/>
      <c r="L408" s="12"/>
      <c r="M408" s="12"/>
      <c r="N408" s="12"/>
      <c r="O408" s="12"/>
      <c r="P408" s="12"/>
      <c r="Q408" s="12"/>
      <c r="R408" s="12"/>
      <c r="S408" s="12"/>
      <c r="T408" s="12"/>
      <c r="U408" s="12"/>
      <c r="V408" s="12"/>
      <c r="W408" s="12"/>
      <c r="X408" s="12"/>
      <c r="Y408" s="12"/>
      <c r="Z408" s="12"/>
      <c r="AA408" s="9" t="str">
        <f t="shared" si="20"/>
        <v/>
      </c>
      <c r="AB408" s="9" t="str">
        <f t="shared" si="21"/>
        <v/>
      </c>
    </row>
    <row r="409" spans="1:28">
      <c r="A409" s="12"/>
      <c r="B409" s="12"/>
      <c r="C409" s="12"/>
      <c r="D409" s="9">
        <f t="shared" si="19"/>
        <v>0</v>
      </c>
      <c r="E409" s="12"/>
      <c r="F409" s="12"/>
      <c r="G409" s="12"/>
      <c r="H409" s="12"/>
      <c r="I409" s="12"/>
      <c r="J409" s="12"/>
      <c r="K409" s="12"/>
      <c r="L409" s="12"/>
      <c r="M409" s="12"/>
      <c r="N409" s="12"/>
      <c r="O409" s="12"/>
      <c r="P409" s="12"/>
      <c r="Q409" s="12"/>
      <c r="R409" s="12"/>
      <c r="S409" s="12"/>
      <c r="T409" s="12"/>
      <c r="U409" s="12"/>
      <c r="V409" s="12"/>
      <c r="W409" s="12"/>
      <c r="X409" s="12"/>
      <c r="Y409" s="12"/>
      <c r="Z409" s="12"/>
      <c r="AA409" s="9" t="str">
        <f t="shared" si="20"/>
        <v/>
      </c>
      <c r="AB409" s="9" t="str">
        <f t="shared" si="21"/>
        <v/>
      </c>
    </row>
    <row r="410" spans="1:28">
      <c r="A410" s="12"/>
      <c r="B410" s="12"/>
      <c r="C410" s="12"/>
      <c r="D410" s="9">
        <f t="shared" si="19"/>
        <v>0</v>
      </c>
      <c r="E410" s="12"/>
      <c r="F410" s="12"/>
      <c r="G410" s="12"/>
      <c r="H410" s="12"/>
      <c r="I410" s="12"/>
      <c r="J410" s="12"/>
      <c r="K410" s="12"/>
      <c r="L410" s="12"/>
      <c r="M410" s="12"/>
      <c r="N410" s="12"/>
      <c r="O410" s="12"/>
      <c r="P410" s="12"/>
      <c r="Q410" s="12"/>
      <c r="R410" s="12"/>
      <c r="S410" s="12"/>
      <c r="T410" s="12"/>
      <c r="U410" s="12"/>
      <c r="V410" s="12"/>
      <c r="W410" s="12"/>
      <c r="X410" s="12"/>
      <c r="Y410" s="12"/>
      <c r="Z410" s="12"/>
      <c r="AA410" s="9" t="str">
        <f t="shared" si="20"/>
        <v/>
      </c>
      <c r="AB410" s="9" t="str">
        <f t="shared" si="21"/>
        <v/>
      </c>
    </row>
    <row r="411" spans="1:28">
      <c r="A411" s="12"/>
      <c r="B411" s="12"/>
      <c r="C411" s="12"/>
      <c r="D411" s="9">
        <f t="shared" si="19"/>
        <v>0</v>
      </c>
      <c r="E411" s="12"/>
      <c r="F411" s="12"/>
      <c r="G411" s="12"/>
      <c r="H411" s="12"/>
      <c r="I411" s="12"/>
      <c r="J411" s="12"/>
      <c r="K411" s="12"/>
      <c r="L411" s="12"/>
      <c r="M411" s="12"/>
      <c r="N411" s="12"/>
      <c r="O411" s="12"/>
      <c r="P411" s="12"/>
      <c r="Q411" s="12"/>
      <c r="R411" s="12"/>
      <c r="S411" s="12"/>
      <c r="T411" s="12"/>
      <c r="U411" s="12"/>
      <c r="V411" s="12"/>
      <c r="W411" s="12"/>
      <c r="X411" s="12"/>
      <c r="Y411" s="12"/>
      <c r="Z411" s="12"/>
      <c r="AA411" s="9" t="str">
        <f t="shared" si="20"/>
        <v/>
      </c>
      <c r="AB411" s="9" t="str">
        <f t="shared" si="21"/>
        <v/>
      </c>
    </row>
    <row r="412" spans="1:28">
      <c r="A412" s="12"/>
      <c r="B412" s="12"/>
      <c r="C412" s="12"/>
      <c r="D412" s="9">
        <f t="shared" si="19"/>
        <v>0</v>
      </c>
      <c r="E412" s="12"/>
      <c r="F412" s="12"/>
      <c r="G412" s="12"/>
      <c r="H412" s="12"/>
      <c r="I412" s="12"/>
      <c r="J412" s="12"/>
      <c r="K412" s="12"/>
      <c r="L412" s="12"/>
      <c r="M412" s="12"/>
      <c r="N412" s="12"/>
      <c r="O412" s="12"/>
      <c r="P412" s="12"/>
      <c r="Q412" s="12"/>
      <c r="R412" s="12"/>
      <c r="S412" s="12"/>
      <c r="T412" s="12"/>
      <c r="U412" s="12"/>
      <c r="V412" s="12"/>
      <c r="W412" s="12"/>
      <c r="X412" s="12"/>
      <c r="Y412" s="12"/>
      <c r="Z412" s="12"/>
      <c r="AA412" s="9" t="str">
        <f t="shared" si="20"/>
        <v/>
      </c>
      <c r="AB412" s="9" t="str">
        <f t="shared" si="21"/>
        <v/>
      </c>
    </row>
    <row r="413" spans="1:28">
      <c r="A413" s="12"/>
      <c r="B413" s="12"/>
      <c r="C413" s="12"/>
      <c r="D413" s="9">
        <f t="shared" si="19"/>
        <v>0</v>
      </c>
      <c r="E413" s="12"/>
      <c r="F413" s="12"/>
      <c r="G413" s="12"/>
      <c r="H413" s="12"/>
      <c r="I413" s="12"/>
      <c r="J413" s="12"/>
      <c r="K413" s="12"/>
      <c r="L413" s="12"/>
      <c r="M413" s="12"/>
      <c r="N413" s="12"/>
      <c r="O413" s="12"/>
      <c r="P413" s="12"/>
      <c r="Q413" s="12"/>
      <c r="R413" s="12"/>
      <c r="S413" s="12"/>
      <c r="T413" s="12"/>
      <c r="U413" s="12"/>
      <c r="V413" s="12"/>
      <c r="W413" s="12"/>
      <c r="X413" s="12"/>
      <c r="Y413" s="12"/>
      <c r="Z413" s="12"/>
      <c r="AA413" s="9" t="str">
        <f t="shared" si="20"/>
        <v/>
      </c>
      <c r="AB413" s="9" t="str">
        <f t="shared" si="21"/>
        <v/>
      </c>
    </row>
    <row r="414" spans="1:28">
      <c r="A414" s="12"/>
      <c r="B414" s="12"/>
      <c r="C414" s="12"/>
      <c r="D414" s="9">
        <f t="shared" si="19"/>
        <v>0</v>
      </c>
      <c r="E414" s="12"/>
      <c r="F414" s="12"/>
      <c r="G414" s="12"/>
      <c r="H414" s="12"/>
      <c r="I414" s="12"/>
      <c r="J414" s="12"/>
      <c r="K414" s="12"/>
      <c r="L414" s="12"/>
      <c r="M414" s="12"/>
      <c r="N414" s="12"/>
      <c r="O414" s="12"/>
      <c r="P414" s="12"/>
      <c r="Q414" s="12"/>
      <c r="R414" s="12"/>
      <c r="S414" s="12"/>
      <c r="T414" s="12"/>
      <c r="U414" s="12"/>
      <c r="V414" s="12"/>
      <c r="W414" s="12"/>
      <c r="X414" s="12"/>
      <c r="Y414" s="12"/>
      <c r="Z414" s="12"/>
      <c r="AA414" s="9" t="str">
        <f t="shared" si="20"/>
        <v/>
      </c>
      <c r="AB414" s="9" t="str">
        <f t="shared" si="21"/>
        <v/>
      </c>
    </row>
    <row r="415" spans="1:28">
      <c r="A415" s="12"/>
      <c r="B415" s="12"/>
      <c r="C415" s="12"/>
      <c r="D415" s="9">
        <f t="shared" si="19"/>
        <v>0</v>
      </c>
      <c r="E415" s="12"/>
      <c r="F415" s="12"/>
      <c r="G415" s="12"/>
      <c r="H415" s="12"/>
      <c r="I415" s="12"/>
      <c r="J415" s="12"/>
      <c r="K415" s="12"/>
      <c r="L415" s="12"/>
      <c r="M415" s="12"/>
      <c r="N415" s="12"/>
      <c r="O415" s="12"/>
      <c r="P415" s="12"/>
      <c r="Q415" s="12"/>
      <c r="R415" s="12"/>
      <c r="S415" s="12"/>
      <c r="T415" s="12"/>
      <c r="U415" s="12"/>
      <c r="V415" s="12"/>
      <c r="W415" s="12"/>
      <c r="X415" s="12"/>
      <c r="Y415" s="12"/>
      <c r="Z415" s="12"/>
      <c r="AA415" s="9" t="str">
        <f t="shared" si="20"/>
        <v/>
      </c>
      <c r="AB415" s="9" t="str">
        <f t="shared" si="21"/>
        <v/>
      </c>
    </row>
    <row r="416" spans="1:28">
      <c r="A416" s="12"/>
      <c r="B416" s="12"/>
      <c r="C416" s="12"/>
      <c r="D416" s="9">
        <f t="shared" si="19"/>
        <v>0</v>
      </c>
      <c r="E416" s="12"/>
      <c r="F416" s="12"/>
      <c r="G416" s="12"/>
      <c r="H416" s="12"/>
      <c r="I416" s="12"/>
      <c r="J416" s="12"/>
      <c r="K416" s="12"/>
      <c r="L416" s="12"/>
      <c r="M416" s="12"/>
      <c r="N416" s="12"/>
      <c r="O416" s="12"/>
      <c r="P416" s="12"/>
      <c r="Q416" s="12"/>
      <c r="R416" s="12"/>
      <c r="S416" s="12"/>
      <c r="T416" s="12"/>
      <c r="U416" s="12"/>
      <c r="V416" s="12"/>
      <c r="W416" s="12"/>
      <c r="X416" s="12"/>
      <c r="Y416" s="12"/>
      <c r="Z416" s="12"/>
      <c r="AA416" s="9" t="str">
        <f t="shared" si="20"/>
        <v/>
      </c>
      <c r="AB416" s="9" t="str">
        <f t="shared" si="21"/>
        <v/>
      </c>
    </row>
    <row r="417" spans="1:28">
      <c r="A417" s="12"/>
      <c r="B417" s="12"/>
      <c r="C417" s="12"/>
      <c r="D417" s="9">
        <f t="shared" si="19"/>
        <v>0</v>
      </c>
      <c r="E417" s="12"/>
      <c r="F417" s="12"/>
      <c r="G417" s="12"/>
      <c r="H417" s="12"/>
      <c r="I417" s="12"/>
      <c r="J417" s="12"/>
      <c r="K417" s="12"/>
      <c r="L417" s="12"/>
      <c r="M417" s="12"/>
      <c r="N417" s="12"/>
      <c r="O417" s="12"/>
      <c r="P417" s="12"/>
      <c r="Q417" s="12"/>
      <c r="R417" s="12"/>
      <c r="S417" s="12"/>
      <c r="T417" s="12"/>
      <c r="U417" s="12"/>
      <c r="V417" s="12"/>
      <c r="W417" s="12"/>
      <c r="X417" s="12"/>
      <c r="Y417" s="12"/>
      <c r="Z417" s="12"/>
      <c r="AA417" s="9" t="str">
        <f t="shared" si="20"/>
        <v/>
      </c>
      <c r="AB417" s="9" t="str">
        <f t="shared" si="21"/>
        <v/>
      </c>
    </row>
    <row r="418" spans="1:28">
      <c r="A418" s="12"/>
      <c r="B418" s="12"/>
      <c r="C418" s="12"/>
      <c r="D418" s="9">
        <f t="shared" si="19"/>
        <v>0</v>
      </c>
      <c r="E418" s="12"/>
      <c r="F418" s="12"/>
      <c r="G418" s="12"/>
      <c r="H418" s="12"/>
      <c r="I418" s="12"/>
      <c r="J418" s="12"/>
      <c r="K418" s="12"/>
      <c r="L418" s="12"/>
      <c r="M418" s="12"/>
      <c r="N418" s="12"/>
      <c r="O418" s="12"/>
      <c r="P418" s="12"/>
      <c r="Q418" s="12"/>
      <c r="R418" s="12"/>
      <c r="S418" s="12"/>
      <c r="T418" s="12"/>
      <c r="U418" s="12"/>
      <c r="V418" s="12"/>
      <c r="W418" s="12"/>
      <c r="X418" s="12"/>
      <c r="Y418" s="12"/>
      <c r="Z418" s="12"/>
      <c r="AA418" s="9" t="str">
        <f t="shared" si="20"/>
        <v/>
      </c>
      <c r="AB418" s="9" t="str">
        <f t="shared" si="21"/>
        <v/>
      </c>
    </row>
    <row r="419" spans="1:28">
      <c r="A419" s="12"/>
      <c r="B419" s="12"/>
      <c r="C419" s="12"/>
      <c r="D419" s="9">
        <f t="shared" si="19"/>
        <v>0</v>
      </c>
      <c r="E419" s="12"/>
      <c r="F419" s="12"/>
      <c r="G419" s="12"/>
      <c r="H419" s="12"/>
      <c r="I419" s="12"/>
      <c r="J419" s="12"/>
      <c r="K419" s="12"/>
      <c r="L419" s="12"/>
      <c r="M419" s="12"/>
      <c r="N419" s="12"/>
      <c r="O419" s="12"/>
      <c r="P419" s="12"/>
      <c r="Q419" s="12"/>
      <c r="R419" s="12"/>
      <c r="S419" s="12"/>
      <c r="T419" s="12"/>
      <c r="U419" s="12"/>
      <c r="V419" s="12"/>
      <c r="W419" s="12"/>
      <c r="X419" s="12"/>
      <c r="Y419" s="12"/>
      <c r="Z419" s="12"/>
      <c r="AA419" s="9" t="str">
        <f t="shared" si="20"/>
        <v/>
      </c>
      <c r="AB419" s="9" t="str">
        <f t="shared" si="21"/>
        <v/>
      </c>
    </row>
    <row r="420" spans="1:28">
      <c r="A420" s="12"/>
      <c r="B420" s="12"/>
      <c r="C420" s="12"/>
      <c r="D420" s="9">
        <f t="shared" si="19"/>
        <v>0</v>
      </c>
      <c r="E420" s="12"/>
      <c r="F420" s="12"/>
      <c r="G420" s="12"/>
      <c r="H420" s="12"/>
      <c r="I420" s="12"/>
      <c r="J420" s="12"/>
      <c r="K420" s="12"/>
      <c r="L420" s="12"/>
      <c r="M420" s="12"/>
      <c r="N420" s="12"/>
      <c r="O420" s="12"/>
      <c r="P420" s="12"/>
      <c r="Q420" s="12"/>
      <c r="R420" s="12"/>
      <c r="S420" s="12"/>
      <c r="T420" s="12"/>
      <c r="U420" s="12"/>
      <c r="V420" s="12"/>
      <c r="W420" s="12"/>
      <c r="X420" s="12"/>
      <c r="Y420" s="12"/>
      <c r="Z420" s="12"/>
      <c r="AA420" s="9" t="str">
        <f t="shared" si="20"/>
        <v/>
      </c>
      <c r="AB420" s="9" t="str">
        <f t="shared" si="21"/>
        <v/>
      </c>
    </row>
    <row r="421" spans="1:28">
      <c r="A421" s="12"/>
      <c r="B421" s="12"/>
      <c r="C421" s="12"/>
      <c r="D421" s="9">
        <f t="shared" si="19"/>
        <v>0</v>
      </c>
      <c r="E421" s="12"/>
      <c r="F421" s="12"/>
      <c r="G421" s="12"/>
      <c r="H421" s="12"/>
      <c r="I421" s="12"/>
      <c r="J421" s="12"/>
      <c r="K421" s="12"/>
      <c r="L421" s="12"/>
      <c r="M421" s="12"/>
      <c r="N421" s="12"/>
      <c r="O421" s="12"/>
      <c r="P421" s="12"/>
      <c r="Q421" s="12"/>
      <c r="R421" s="12"/>
      <c r="S421" s="12"/>
      <c r="T421" s="12"/>
      <c r="U421" s="12"/>
      <c r="V421" s="12"/>
      <c r="W421" s="12"/>
      <c r="X421" s="12"/>
      <c r="Y421" s="12"/>
      <c r="Z421" s="12"/>
      <c r="AA421" s="9" t="str">
        <f t="shared" si="20"/>
        <v/>
      </c>
      <c r="AB421" s="9" t="str">
        <f t="shared" si="21"/>
        <v/>
      </c>
    </row>
    <row r="422" spans="1:28">
      <c r="A422" s="12"/>
      <c r="B422" s="12"/>
      <c r="C422" s="12"/>
      <c r="D422" s="9">
        <f t="shared" si="19"/>
        <v>0</v>
      </c>
      <c r="E422" s="12"/>
      <c r="F422" s="12"/>
      <c r="G422" s="12"/>
      <c r="H422" s="12"/>
      <c r="I422" s="12"/>
      <c r="J422" s="12"/>
      <c r="K422" s="12"/>
      <c r="L422" s="12"/>
      <c r="M422" s="12"/>
      <c r="N422" s="12"/>
      <c r="O422" s="12"/>
      <c r="P422" s="12"/>
      <c r="Q422" s="12"/>
      <c r="R422" s="12"/>
      <c r="S422" s="12"/>
      <c r="T422" s="12"/>
      <c r="U422" s="12"/>
      <c r="V422" s="12"/>
      <c r="W422" s="12"/>
      <c r="X422" s="12"/>
      <c r="Y422" s="12"/>
      <c r="Z422" s="12"/>
      <c r="AA422" s="9" t="str">
        <f t="shared" si="20"/>
        <v/>
      </c>
      <c r="AB422" s="9" t="str">
        <f t="shared" si="21"/>
        <v/>
      </c>
    </row>
    <row r="423" spans="1:28">
      <c r="A423" s="12"/>
      <c r="B423" s="12"/>
      <c r="C423" s="12"/>
      <c r="D423" s="9">
        <f t="shared" si="19"/>
        <v>0</v>
      </c>
      <c r="E423" s="12"/>
      <c r="F423" s="12"/>
      <c r="G423" s="12"/>
      <c r="H423" s="12"/>
      <c r="I423" s="12"/>
      <c r="J423" s="12"/>
      <c r="K423" s="12"/>
      <c r="L423" s="12"/>
      <c r="M423" s="12"/>
      <c r="N423" s="12"/>
      <c r="O423" s="12"/>
      <c r="P423" s="12"/>
      <c r="Q423" s="12"/>
      <c r="R423" s="12"/>
      <c r="S423" s="12"/>
      <c r="T423" s="12"/>
      <c r="U423" s="12"/>
      <c r="V423" s="12"/>
      <c r="W423" s="12"/>
      <c r="X423" s="12"/>
      <c r="Y423" s="12"/>
      <c r="Z423" s="12"/>
      <c r="AA423" s="9" t="str">
        <f t="shared" si="20"/>
        <v/>
      </c>
      <c r="AB423" s="9" t="str">
        <f t="shared" si="21"/>
        <v/>
      </c>
    </row>
    <row r="424" spans="1:28">
      <c r="A424" s="12"/>
      <c r="B424" s="12"/>
      <c r="C424" s="12"/>
      <c r="D424" s="9">
        <f t="shared" si="19"/>
        <v>0</v>
      </c>
      <c r="E424" s="12"/>
      <c r="F424" s="12"/>
      <c r="G424" s="12"/>
      <c r="H424" s="12"/>
      <c r="I424" s="12"/>
      <c r="J424" s="12"/>
      <c r="K424" s="12"/>
      <c r="L424" s="12"/>
      <c r="M424" s="12"/>
      <c r="N424" s="12"/>
      <c r="O424" s="12"/>
      <c r="P424" s="12"/>
      <c r="Q424" s="12"/>
      <c r="R424" s="12"/>
      <c r="S424" s="12"/>
      <c r="T424" s="12"/>
      <c r="U424" s="12"/>
      <c r="V424" s="12"/>
      <c r="W424" s="12"/>
      <c r="X424" s="12"/>
      <c r="Y424" s="12"/>
      <c r="Z424" s="12"/>
      <c r="AA424" s="9" t="str">
        <f t="shared" si="20"/>
        <v/>
      </c>
      <c r="AB424" s="9" t="str">
        <f t="shared" si="21"/>
        <v/>
      </c>
    </row>
    <row r="425" spans="1:28">
      <c r="A425" s="12"/>
      <c r="B425" s="12"/>
      <c r="C425" s="12"/>
      <c r="D425" s="9">
        <f t="shared" si="19"/>
        <v>0</v>
      </c>
      <c r="E425" s="12"/>
      <c r="F425" s="12"/>
      <c r="G425" s="12"/>
      <c r="H425" s="12"/>
      <c r="I425" s="12"/>
      <c r="J425" s="12"/>
      <c r="K425" s="12"/>
      <c r="L425" s="12"/>
      <c r="M425" s="12"/>
      <c r="N425" s="12"/>
      <c r="O425" s="12"/>
      <c r="P425" s="12"/>
      <c r="Q425" s="12"/>
      <c r="R425" s="12"/>
      <c r="S425" s="12"/>
      <c r="T425" s="12"/>
      <c r="U425" s="12"/>
      <c r="V425" s="12"/>
      <c r="W425" s="12"/>
      <c r="X425" s="12"/>
      <c r="Y425" s="12"/>
      <c r="Z425" s="12"/>
      <c r="AA425" s="9" t="str">
        <f t="shared" si="20"/>
        <v/>
      </c>
      <c r="AB425" s="9" t="str">
        <f t="shared" si="21"/>
        <v/>
      </c>
    </row>
    <row r="426" spans="1:28">
      <c r="A426" s="12"/>
      <c r="B426" s="12"/>
      <c r="C426" s="12"/>
      <c r="D426" s="9">
        <f t="shared" si="19"/>
        <v>0</v>
      </c>
      <c r="E426" s="12"/>
      <c r="F426" s="12"/>
      <c r="G426" s="12"/>
      <c r="H426" s="12"/>
      <c r="I426" s="12"/>
      <c r="J426" s="12"/>
      <c r="K426" s="12"/>
      <c r="L426" s="12"/>
      <c r="M426" s="12"/>
      <c r="N426" s="12"/>
      <c r="O426" s="12"/>
      <c r="P426" s="12"/>
      <c r="Q426" s="12"/>
      <c r="R426" s="12"/>
      <c r="S426" s="12"/>
      <c r="T426" s="12"/>
      <c r="U426" s="12"/>
      <c r="V426" s="12"/>
      <c r="W426" s="12"/>
      <c r="X426" s="12"/>
      <c r="Y426" s="12"/>
      <c r="Z426" s="12"/>
      <c r="AA426" s="9" t="str">
        <f t="shared" si="20"/>
        <v/>
      </c>
      <c r="AB426" s="9" t="str">
        <f t="shared" si="21"/>
        <v/>
      </c>
    </row>
    <row r="427" spans="1:28">
      <c r="A427" s="12"/>
      <c r="B427" s="12"/>
      <c r="C427" s="12"/>
      <c r="D427" s="9">
        <f t="shared" si="19"/>
        <v>0</v>
      </c>
      <c r="E427" s="12"/>
      <c r="F427" s="12"/>
      <c r="G427" s="12"/>
      <c r="H427" s="12"/>
      <c r="I427" s="12"/>
      <c r="J427" s="12"/>
      <c r="K427" s="12"/>
      <c r="L427" s="12"/>
      <c r="M427" s="12"/>
      <c r="N427" s="12"/>
      <c r="O427" s="12"/>
      <c r="P427" s="12"/>
      <c r="Q427" s="12"/>
      <c r="R427" s="12"/>
      <c r="S427" s="12"/>
      <c r="T427" s="12"/>
      <c r="U427" s="12"/>
      <c r="V427" s="12"/>
      <c r="W427" s="12"/>
      <c r="X427" s="12"/>
      <c r="Y427" s="12"/>
      <c r="Z427" s="12"/>
      <c r="AA427" s="9" t="str">
        <f t="shared" si="20"/>
        <v/>
      </c>
      <c r="AB427" s="9" t="str">
        <f t="shared" si="21"/>
        <v/>
      </c>
    </row>
    <row r="428" spans="1:28">
      <c r="A428" s="12"/>
      <c r="B428" s="12"/>
      <c r="C428" s="12"/>
      <c r="D428" s="9">
        <f t="shared" si="19"/>
        <v>0</v>
      </c>
      <c r="E428" s="12"/>
      <c r="F428" s="12"/>
      <c r="G428" s="12"/>
      <c r="H428" s="12"/>
      <c r="I428" s="12"/>
      <c r="J428" s="12"/>
      <c r="K428" s="12"/>
      <c r="L428" s="12"/>
      <c r="M428" s="12"/>
      <c r="N428" s="12"/>
      <c r="O428" s="12"/>
      <c r="P428" s="12"/>
      <c r="Q428" s="12"/>
      <c r="R428" s="12"/>
      <c r="S428" s="12"/>
      <c r="T428" s="12"/>
      <c r="U428" s="12"/>
      <c r="V428" s="12"/>
      <c r="W428" s="12"/>
      <c r="X428" s="12"/>
      <c r="Y428" s="12"/>
      <c r="Z428" s="12"/>
      <c r="AA428" s="9" t="str">
        <f t="shared" si="20"/>
        <v/>
      </c>
      <c r="AB428" s="9" t="str">
        <f t="shared" si="21"/>
        <v/>
      </c>
    </row>
    <row r="429" spans="1:28">
      <c r="A429" s="12"/>
      <c r="B429" s="12"/>
      <c r="C429" s="12"/>
      <c r="D429" s="9">
        <f t="shared" si="19"/>
        <v>0</v>
      </c>
      <c r="E429" s="12"/>
      <c r="F429" s="12"/>
      <c r="G429" s="12"/>
      <c r="H429" s="12"/>
      <c r="I429" s="12"/>
      <c r="J429" s="12"/>
      <c r="K429" s="12"/>
      <c r="L429" s="12"/>
      <c r="M429" s="12"/>
      <c r="N429" s="12"/>
      <c r="O429" s="12"/>
      <c r="P429" s="12"/>
      <c r="Q429" s="12"/>
      <c r="R429" s="12"/>
      <c r="S429" s="12"/>
      <c r="T429" s="12"/>
      <c r="U429" s="12"/>
      <c r="V429" s="12"/>
      <c r="W429" s="12"/>
      <c r="X429" s="12"/>
      <c r="Y429" s="12"/>
      <c r="Z429" s="12"/>
      <c r="AA429" s="9" t="str">
        <f t="shared" si="20"/>
        <v/>
      </c>
      <c r="AB429" s="9" t="str">
        <f t="shared" si="21"/>
        <v/>
      </c>
    </row>
    <row r="430" spans="1:28">
      <c r="A430" s="12"/>
      <c r="B430" s="12"/>
      <c r="C430" s="12"/>
      <c r="D430" s="9">
        <f t="shared" si="19"/>
        <v>0</v>
      </c>
      <c r="E430" s="12"/>
      <c r="F430" s="12"/>
      <c r="G430" s="12"/>
      <c r="H430" s="12"/>
      <c r="I430" s="12"/>
      <c r="J430" s="12"/>
      <c r="K430" s="12"/>
      <c r="L430" s="12"/>
      <c r="M430" s="12"/>
      <c r="N430" s="12"/>
      <c r="O430" s="12"/>
      <c r="P430" s="12"/>
      <c r="Q430" s="12"/>
      <c r="R430" s="12"/>
      <c r="S430" s="12"/>
      <c r="T430" s="12"/>
      <c r="U430" s="12"/>
      <c r="V430" s="12"/>
      <c r="W430" s="12"/>
      <c r="X430" s="12"/>
      <c r="Y430" s="12"/>
      <c r="Z430" s="12"/>
      <c r="AA430" s="9" t="str">
        <f t="shared" si="20"/>
        <v/>
      </c>
      <c r="AB430" s="9" t="str">
        <f t="shared" si="21"/>
        <v/>
      </c>
    </row>
    <row r="431" spans="1:28">
      <c r="A431" s="12"/>
      <c r="B431" s="12"/>
      <c r="C431" s="12"/>
      <c r="D431" s="9">
        <f t="shared" si="19"/>
        <v>0</v>
      </c>
      <c r="E431" s="12"/>
      <c r="F431" s="12"/>
      <c r="G431" s="12"/>
      <c r="H431" s="12"/>
      <c r="I431" s="12"/>
      <c r="J431" s="12"/>
      <c r="K431" s="12"/>
      <c r="L431" s="12"/>
      <c r="M431" s="12"/>
      <c r="N431" s="12"/>
      <c r="O431" s="12"/>
      <c r="P431" s="12"/>
      <c r="Q431" s="12"/>
      <c r="R431" s="12"/>
      <c r="S431" s="12"/>
      <c r="T431" s="12"/>
      <c r="U431" s="12"/>
      <c r="V431" s="12"/>
      <c r="W431" s="12"/>
      <c r="X431" s="12"/>
      <c r="Y431" s="12"/>
      <c r="Z431" s="12"/>
      <c r="AA431" s="9" t="str">
        <f t="shared" si="20"/>
        <v/>
      </c>
      <c r="AB431" s="9" t="str">
        <f t="shared" si="21"/>
        <v/>
      </c>
    </row>
    <row r="432" spans="1:28">
      <c r="A432" s="12"/>
      <c r="B432" s="12"/>
      <c r="C432" s="12"/>
      <c r="D432" s="9">
        <f t="shared" si="19"/>
        <v>0</v>
      </c>
      <c r="E432" s="12"/>
      <c r="F432" s="12"/>
      <c r="G432" s="12"/>
      <c r="H432" s="12"/>
      <c r="I432" s="12"/>
      <c r="J432" s="12"/>
      <c r="K432" s="12"/>
      <c r="L432" s="12"/>
      <c r="M432" s="12"/>
      <c r="N432" s="12"/>
      <c r="O432" s="12"/>
      <c r="P432" s="12"/>
      <c r="Q432" s="12"/>
      <c r="R432" s="12"/>
      <c r="S432" s="12"/>
      <c r="T432" s="12"/>
      <c r="U432" s="12"/>
      <c r="V432" s="12"/>
      <c r="W432" s="12"/>
      <c r="X432" s="12"/>
      <c r="Y432" s="12"/>
      <c r="Z432" s="12"/>
      <c r="AA432" s="9" t="str">
        <f t="shared" si="20"/>
        <v/>
      </c>
      <c r="AB432" s="9" t="str">
        <f t="shared" si="21"/>
        <v/>
      </c>
    </row>
    <row r="433" spans="1:28">
      <c r="A433" s="12"/>
      <c r="B433" s="12"/>
      <c r="C433" s="12"/>
      <c r="D433" s="9">
        <f t="shared" si="19"/>
        <v>0</v>
      </c>
      <c r="E433" s="12"/>
      <c r="F433" s="12"/>
      <c r="G433" s="12"/>
      <c r="H433" s="12"/>
      <c r="I433" s="12"/>
      <c r="J433" s="12"/>
      <c r="K433" s="12"/>
      <c r="L433" s="12"/>
      <c r="M433" s="12"/>
      <c r="N433" s="12"/>
      <c r="O433" s="12"/>
      <c r="P433" s="12"/>
      <c r="Q433" s="12"/>
      <c r="R433" s="12"/>
      <c r="S433" s="12"/>
      <c r="T433" s="12"/>
      <c r="U433" s="12"/>
      <c r="V433" s="12"/>
      <c r="W433" s="12"/>
      <c r="X433" s="12"/>
      <c r="Y433" s="12"/>
      <c r="Z433" s="12"/>
      <c r="AA433" s="9" t="str">
        <f t="shared" si="20"/>
        <v/>
      </c>
      <c r="AB433" s="9" t="str">
        <f t="shared" si="21"/>
        <v/>
      </c>
    </row>
    <row r="434" spans="1:28">
      <c r="A434" s="12"/>
      <c r="B434" s="12"/>
      <c r="C434" s="12"/>
      <c r="D434" s="9">
        <f t="shared" si="19"/>
        <v>0</v>
      </c>
      <c r="E434" s="12"/>
      <c r="F434" s="12"/>
      <c r="G434" s="12"/>
      <c r="H434" s="12"/>
      <c r="I434" s="12"/>
      <c r="J434" s="12"/>
      <c r="K434" s="12"/>
      <c r="L434" s="12"/>
      <c r="M434" s="12"/>
      <c r="N434" s="12"/>
      <c r="O434" s="12"/>
      <c r="P434" s="12"/>
      <c r="Q434" s="12"/>
      <c r="R434" s="12"/>
      <c r="S434" s="12"/>
      <c r="T434" s="12"/>
      <c r="U434" s="12"/>
      <c r="V434" s="12"/>
      <c r="W434" s="12"/>
      <c r="X434" s="12"/>
      <c r="Y434" s="12"/>
      <c r="Z434" s="12"/>
      <c r="AA434" s="9" t="str">
        <f t="shared" si="20"/>
        <v/>
      </c>
      <c r="AB434" s="9" t="str">
        <f t="shared" si="21"/>
        <v/>
      </c>
    </row>
    <row r="435" spans="1:28">
      <c r="A435" s="12"/>
      <c r="B435" s="12"/>
      <c r="C435" s="12"/>
      <c r="D435" s="9">
        <f t="shared" si="19"/>
        <v>0</v>
      </c>
      <c r="E435" s="12"/>
      <c r="F435" s="12"/>
      <c r="G435" s="12"/>
      <c r="H435" s="12"/>
      <c r="I435" s="12"/>
      <c r="J435" s="12"/>
      <c r="K435" s="12"/>
      <c r="L435" s="12"/>
      <c r="M435" s="12"/>
      <c r="N435" s="12"/>
      <c r="O435" s="12"/>
      <c r="P435" s="12"/>
      <c r="Q435" s="12"/>
      <c r="R435" s="12"/>
      <c r="S435" s="12"/>
      <c r="T435" s="12"/>
      <c r="U435" s="12"/>
      <c r="V435" s="12"/>
      <c r="W435" s="12"/>
      <c r="X435" s="12"/>
      <c r="Y435" s="12"/>
      <c r="Z435" s="12"/>
      <c r="AA435" s="9" t="str">
        <f t="shared" si="20"/>
        <v/>
      </c>
      <c r="AB435" s="9" t="str">
        <f t="shared" si="21"/>
        <v/>
      </c>
    </row>
    <row r="436" spans="1:28">
      <c r="A436" s="12"/>
      <c r="B436" s="12"/>
      <c r="C436" s="12"/>
      <c r="D436" s="9">
        <f t="shared" si="19"/>
        <v>0</v>
      </c>
      <c r="E436" s="12"/>
      <c r="F436" s="12"/>
      <c r="G436" s="12"/>
      <c r="H436" s="12"/>
      <c r="I436" s="12"/>
      <c r="J436" s="12"/>
      <c r="K436" s="12"/>
      <c r="L436" s="12"/>
      <c r="M436" s="12"/>
      <c r="N436" s="12"/>
      <c r="O436" s="12"/>
      <c r="P436" s="12"/>
      <c r="Q436" s="12"/>
      <c r="R436" s="12"/>
      <c r="S436" s="12"/>
      <c r="T436" s="12"/>
      <c r="U436" s="12"/>
      <c r="V436" s="12"/>
      <c r="W436" s="12"/>
      <c r="X436" s="12"/>
      <c r="Y436" s="12"/>
      <c r="Z436" s="12"/>
      <c r="AA436" s="9" t="str">
        <f t="shared" si="20"/>
        <v/>
      </c>
      <c r="AB436" s="9" t="str">
        <f t="shared" si="21"/>
        <v/>
      </c>
    </row>
    <row r="437" spans="1:28">
      <c r="A437" s="12"/>
      <c r="B437" s="12"/>
      <c r="C437" s="12"/>
      <c r="D437" s="9">
        <f t="shared" si="19"/>
        <v>0</v>
      </c>
      <c r="E437" s="12"/>
      <c r="F437" s="12"/>
      <c r="G437" s="12"/>
      <c r="H437" s="12"/>
      <c r="I437" s="12"/>
      <c r="J437" s="12"/>
      <c r="K437" s="12"/>
      <c r="L437" s="12"/>
      <c r="M437" s="12"/>
      <c r="N437" s="12"/>
      <c r="O437" s="12"/>
      <c r="P437" s="12"/>
      <c r="Q437" s="12"/>
      <c r="R437" s="12"/>
      <c r="S437" s="12"/>
      <c r="T437" s="12"/>
      <c r="U437" s="12"/>
      <c r="V437" s="12"/>
      <c r="W437" s="12"/>
      <c r="X437" s="12"/>
      <c r="Y437" s="12"/>
      <c r="Z437" s="12"/>
      <c r="AA437" s="9" t="str">
        <f t="shared" si="20"/>
        <v/>
      </c>
      <c r="AB437" s="9" t="str">
        <f t="shared" si="21"/>
        <v/>
      </c>
    </row>
    <row r="438" spans="1:28">
      <c r="A438" s="12"/>
      <c r="B438" s="12"/>
      <c r="C438" s="12"/>
      <c r="D438" s="9">
        <f t="shared" si="19"/>
        <v>0</v>
      </c>
      <c r="E438" s="12"/>
      <c r="F438" s="12"/>
      <c r="G438" s="12"/>
      <c r="H438" s="12"/>
      <c r="I438" s="12"/>
      <c r="J438" s="12"/>
      <c r="K438" s="12"/>
      <c r="L438" s="12"/>
      <c r="M438" s="12"/>
      <c r="N438" s="12"/>
      <c r="O438" s="12"/>
      <c r="P438" s="12"/>
      <c r="Q438" s="12"/>
      <c r="R438" s="12"/>
      <c r="S438" s="12"/>
      <c r="T438" s="12"/>
      <c r="U438" s="12"/>
      <c r="V438" s="12"/>
      <c r="W438" s="12"/>
      <c r="X438" s="12"/>
      <c r="Y438" s="12"/>
      <c r="Z438" s="12"/>
      <c r="AA438" s="9" t="str">
        <f t="shared" si="20"/>
        <v/>
      </c>
      <c r="AB438" s="9" t="str">
        <f t="shared" si="21"/>
        <v/>
      </c>
    </row>
    <row r="439" spans="1:28">
      <c r="A439" s="12"/>
      <c r="B439" s="12"/>
      <c r="C439" s="12"/>
      <c r="D439" s="9">
        <f t="shared" si="19"/>
        <v>0</v>
      </c>
      <c r="E439" s="12"/>
      <c r="F439" s="12"/>
      <c r="G439" s="12"/>
      <c r="H439" s="12"/>
      <c r="I439" s="12"/>
      <c r="J439" s="12"/>
      <c r="K439" s="12"/>
      <c r="L439" s="12"/>
      <c r="M439" s="12"/>
      <c r="N439" s="12"/>
      <c r="O439" s="12"/>
      <c r="P439" s="12"/>
      <c r="Q439" s="12"/>
      <c r="R439" s="12"/>
      <c r="S439" s="12"/>
      <c r="T439" s="12"/>
      <c r="U439" s="12"/>
      <c r="V439" s="12"/>
      <c r="W439" s="12"/>
      <c r="X439" s="12"/>
      <c r="Y439" s="12"/>
      <c r="Z439" s="12"/>
      <c r="AA439" s="9" t="str">
        <f t="shared" si="20"/>
        <v/>
      </c>
      <c r="AB439" s="9" t="str">
        <f t="shared" si="21"/>
        <v/>
      </c>
    </row>
    <row r="440" spans="1:28">
      <c r="A440" s="12"/>
      <c r="B440" s="12"/>
      <c r="C440" s="12"/>
      <c r="D440" s="9">
        <f t="shared" si="19"/>
        <v>0</v>
      </c>
      <c r="E440" s="12"/>
      <c r="F440" s="12"/>
      <c r="G440" s="12"/>
      <c r="H440" s="12"/>
      <c r="I440" s="12"/>
      <c r="J440" s="12"/>
      <c r="K440" s="12"/>
      <c r="L440" s="12"/>
      <c r="M440" s="12"/>
      <c r="N440" s="12"/>
      <c r="O440" s="12"/>
      <c r="P440" s="12"/>
      <c r="Q440" s="12"/>
      <c r="R440" s="12"/>
      <c r="S440" s="12"/>
      <c r="T440" s="12"/>
      <c r="U440" s="12"/>
      <c r="V440" s="12"/>
      <c r="W440" s="12"/>
      <c r="X440" s="12"/>
      <c r="Y440" s="12"/>
      <c r="Z440" s="12"/>
      <c r="AA440" s="9" t="str">
        <f t="shared" si="20"/>
        <v/>
      </c>
      <c r="AB440" s="9" t="str">
        <f t="shared" si="21"/>
        <v/>
      </c>
    </row>
    <row r="441" spans="1:28">
      <c r="A441" s="12"/>
      <c r="B441" s="12"/>
      <c r="C441" s="12"/>
      <c r="D441" s="9">
        <f t="shared" si="19"/>
        <v>0</v>
      </c>
      <c r="E441" s="12"/>
      <c r="F441" s="12"/>
      <c r="G441" s="12"/>
      <c r="H441" s="12"/>
      <c r="I441" s="12"/>
      <c r="J441" s="12"/>
      <c r="K441" s="12"/>
      <c r="L441" s="12"/>
      <c r="M441" s="12"/>
      <c r="N441" s="12"/>
      <c r="O441" s="12"/>
      <c r="P441" s="12"/>
      <c r="Q441" s="12"/>
      <c r="R441" s="12"/>
      <c r="S441" s="12"/>
      <c r="T441" s="12"/>
      <c r="U441" s="12"/>
      <c r="V441" s="12"/>
      <c r="W441" s="12"/>
      <c r="X441" s="12"/>
      <c r="Y441" s="12"/>
      <c r="Z441" s="12"/>
      <c r="AA441" s="9" t="str">
        <f t="shared" si="20"/>
        <v/>
      </c>
      <c r="AB441" s="9" t="str">
        <f t="shared" si="21"/>
        <v/>
      </c>
    </row>
    <row r="442" spans="1:28">
      <c r="A442" s="12"/>
      <c r="B442" s="12"/>
      <c r="C442" s="12"/>
      <c r="D442" s="9">
        <f t="shared" si="19"/>
        <v>0</v>
      </c>
      <c r="E442" s="12"/>
      <c r="F442" s="12"/>
      <c r="G442" s="12"/>
      <c r="H442" s="12"/>
      <c r="I442" s="12"/>
      <c r="J442" s="12"/>
      <c r="K442" s="12"/>
      <c r="L442" s="12"/>
      <c r="M442" s="12"/>
      <c r="N442" s="12"/>
      <c r="O442" s="12"/>
      <c r="P442" s="12"/>
      <c r="Q442" s="12"/>
      <c r="R442" s="12"/>
      <c r="S442" s="12"/>
      <c r="T442" s="12"/>
      <c r="U442" s="12"/>
      <c r="V442" s="12"/>
      <c r="W442" s="12"/>
      <c r="X442" s="12"/>
      <c r="Y442" s="12"/>
      <c r="Z442" s="12"/>
      <c r="AA442" s="9" t="str">
        <f t="shared" si="20"/>
        <v/>
      </c>
      <c r="AB442" s="9" t="str">
        <f t="shared" si="21"/>
        <v/>
      </c>
    </row>
    <row r="443" spans="1:28">
      <c r="A443" s="12"/>
      <c r="B443" s="12"/>
      <c r="C443" s="12"/>
      <c r="D443" s="9">
        <f t="shared" si="19"/>
        <v>0</v>
      </c>
      <c r="E443" s="12"/>
      <c r="F443" s="12"/>
      <c r="G443" s="12"/>
      <c r="H443" s="12"/>
      <c r="I443" s="12"/>
      <c r="J443" s="12"/>
      <c r="K443" s="12"/>
      <c r="L443" s="12"/>
      <c r="M443" s="12"/>
      <c r="N443" s="12"/>
      <c r="O443" s="12"/>
      <c r="P443" s="12"/>
      <c r="Q443" s="12"/>
      <c r="R443" s="12"/>
      <c r="S443" s="12"/>
      <c r="T443" s="12"/>
      <c r="U443" s="12"/>
      <c r="V443" s="12"/>
      <c r="W443" s="12"/>
      <c r="X443" s="12"/>
      <c r="Y443" s="12"/>
      <c r="Z443" s="12"/>
      <c r="AA443" s="9" t="str">
        <f t="shared" si="20"/>
        <v/>
      </c>
      <c r="AB443" s="9" t="str">
        <f t="shared" si="21"/>
        <v/>
      </c>
    </row>
    <row r="444" spans="1:28">
      <c r="A444" s="12"/>
      <c r="B444" s="12"/>
      <c r="C444" s="12"/>
      <c r="D444" s="9">
        <f t="shared" si="19"/>
        <v>0</v>
      </c>
      <c r="E444" s="12"/>
      <c r="F444" s="12"/>
      <c r="G444" s="12"/>
      <c r="H444" s="12"/>
      <c r="I444" s="12"/>
      <c r="J444" s="12"/>
      <c r="K444" s="12"/>
      <c r="L444" s="12"/>
      <c r="M444" s="12"/>
      <c r="N444" s="12"/>
      <c r="O444" s="12"/>
      <c r="P444" s="12"/>
      <c r="Q444" s="12"/>
      <c r="R444" s="12"/>
      <c r="S444" s="12"/>
      <c r="T444" s="12"/>
      <c r="U444" s="12"/>
      <c r="V444" s="12"/>
      <c r="W444" s="12"/>
      <c r="X444" s="12"/>
      <c r="Y444" s="12"/>
      <c r="Z444" s="12"/>
      <c r="AA444" s="9" t="str">
        <f t="shared" si="20"/>
        <v/>
      </c>
      <c r="AB444" s="9" t="str">
        <f t="shared" si="21"/>
        <v/>
      </c>
    </row>
    <row r="445" spans="1:28">
      <c r="A445" s="12"/>
      <c r="B445" s="12"/>
      <c r="C445" s="12"/>
      <c r="D445" s="9">
        <f t="shared" si="19"/>
        <v>0</v>
      </c>
      <c r="E445" s="12"/>
      <c r="F445" s="12"/>
      <c r="G445" s="12"/>
      <c r="H445" s="12"/>
      <c r="I445" s="12"/>
      <c r="J445" s="12"/>
      <c r="K445" s="12"/>
      <c r="L445" s="12"/>
      <c r="M445" s="12"/>
      <c r="N445" s="12"/>
      <c r="O445" s="12"/>
      <c r="P445" s="12"/>
      <c r="Q445" s="12"/>
      <c r="R445" s="12"/>
      <c r="S445" s="12"/>
      <c r="T445" s="12"/>
      <c r="U445" s="12"/>
      <c r="V445" s="12"/>
      <c r="W445" s="12"/>
      <c r="X445" s="12"/>
      <c r="Y445" s="12"/>
      <c r="Z445" s="12"/>
      <c r="AA445" s="9" t="str">
        <f t="shared" si="20"/>
        <v/>
      </c>
      <c r="AB445" s="9" t="str">
        <f t="shared" si="21"/>
        <v/>
      </c>
    </row>
    <row r="446" spans="1:28">
      <c r="A446" s="12"/>
      <c r="B446" s="12"/>
      <c r="C446" s="12"/>
      <c r="D446" s="9">
        <f t="shared" si="19"/>
        <v>0</v>
      </c>
      <c r="E446" s="12"/>
      <c r="F446" s="12"/>
      <c r="G446" s="12"/>
      <c r="H446" s="12"/>
      <c r="I446" s="12"/>
      <c r="J446" s="12"/>
      <c r="K446" s="12"/>
      <c r="L446" s="12"/>
      <c r="M446" s="12"/>
      <c r="N446" s="12"/>
      <c r="O446" s="12"/>
      <c r="P446" s="12"/>
      <c r="Q446" s="12"/>
      <c r="R446" s="12"/>
      <c r="S446" s="12"/>
      <c r="T446" s="12"/>
      <c r="U446" s="12"/>
      <c r="V446" s="12"/>
      <c r="W446" s="12"/>
      <c r="X446" s="12"/>
      <c r="Y446" s="12"/>
      <c r="Z446" s="12"/>
      <c r="AA446" s="9" t="str">
        <f t="shared" si="20"/>
        <v/>
      </c>
      <c r="AB446" s="9" t="str">
        <f t="shared" si="21"/>
        <v/>
      </c>
    </row>
    <row r="447" spans="1:28">
      <c r="A447" s="12"/>
      <c r="B447" s="12"/>
      <c r="C447" s="12"/>
      <c r="D447" s="9">
        <f t="shared" si="19"/>
        <v>0</v>
      </c>
      <c r="E447" s="12"/>
      <c r="F447" s="12"/>
      <c r="G447" s="12"/>
      <c r="H447" s="12"/>
      <c r="I447" s="12"/>
      <c r="J447" s="12"/>
      <c r="K447" s="12"/>
      <c r="L447" s="12"/>
      <c r="M447" s="12"/>
      <c r="N447" s="12"/>
      <c r="O447" s="12"/>
      <c r="P447" s="12"/>
      <c r="Q447" s="12"/>
      <c r="R447" s="12"/>
      <c r="S447" s="12"/>
      <c r="T447" s="12"/>
      <c r="U447" s="12"/>
      <c r="V447" s="12"/>
      <c r="W447" s="12"/>
      <c r="X447" s="12"/>
      <c r="Y447" s="12"/>
      <c r="Z447" s="12"/>
      <c r="AA447" s="9" t="str">
        <f t="shared" si="20"/>
        <v/>
      </c>
      <c r="AB447" s="9" t="str">
        <f t="shared" si="21"/>
        <v/>
      </c>
    </row>
    <row r="448" spans="1:28">
      <c r="A448" s="12"/>
      <c r="B448" s="12"/>
      <c r="C448" s="12"/>
      <c r="D448" s="9">
        <f t="shared" si="19"/>
        <v>0</v>
      </c>
      <c r="E448" s="12"/>
      <c r="F448" s="12"/>
      <c r="G448" s="12"/>
      <c r="H448" s="12"/>
      <c r="I448" s="12"/>
      <c r="J448" s="12"/>
      <c r="K448" s="12"/>
      <c r="L448" s="12"/>
      <c r="M448" s="12"/>
      <c r="N448" s="12"/>
      <c r="O448" s="12"/>
      <c r="P448" s="12"/>
      <c r="Q448" s="12"/>
      <c r="R448" s="12"/>
      <c r="S448" s="12"/>
      <c r="T448" s="12"/>
      <c r="U448" s="12"/>
      <c r="V448" s="12"/>
      <c r="W448" s="12"/>
      <c r="X448" s="12"/>
      <c r="Y448" s="12"/>
      <c r="Z448" s="12"/>
      <c r="AA448" s="9" t="str">
        <f t="shared" si="20"/>
        <v/>
      </c>
      <c r="AB448" s="9" t="str">
        <f t="shared" si="21"/>
        <v/>
      </c>
    </row>
    <row r="449" spans="1:28">
      <c r="A449" s="12"/>
      <c r="B449" s="12"/>
      <c r="C449" s="12"/>
      <c r="D449" s="9">
        <f t="shared" si="19"/>
        <v>0</v>
      </c>
      <c r="E449" s="12"/>
      <c r="F449" s="12"/>
      <c r="G449" s="12"/>
      <c r="H449" s="12"/>
      <c r="I449" s="12"/>
      <c r="J449" s="12"/>
      <c r="K449" s="12"/>
      <c r="L449" s="12"/>
      <c r="M449" s="12"/>
      <c r="N449" s="12"/>
      <c r="O449" s="12"/>
      <c r="P449" s="12"/>
      <c r="Q449" s="12"/>
      <c r="R449" s="12"/>
      <c r="S449" s="12"/>
      <c r="T449" s="12"/>
      <c r="U449" s="12"/>
      <c r="V449" s="12"/>
      <c r="W449" s="12"/>
      <c r="X449" s="12"/>
      <c r="Y449" s="12"/>
      <c r="Z449" s="12"/>
      <c r="AA449" s="9" t="str">
        <f t="shared" si="20"/>
        <v/>
      </c>
      <c r="AB449" s="9" t="str">
        <f t="shared" si="21"/>
        <v/>
      </c>
    </row>
    <row r="450" spans="1:28">
      <c r="A450" s="12"/>
      <c r="B450" s="12"/>
      <c r="C450" s="12"/>
      <c r="D450" s="9">
        <f t="shared" si="19"/>
        <v>0</v>
      </c>
      <c r="E450" s="12"/>
      <c r="F450" s="12"/>
      <c r="G450" s="12"/>
      <c r="H450" s="12"/>
      <c r="I450" s="12"/>
      <c r="J450" s="12"/>
      <c r="K450" s="12"/>
      <c r="L450" s="12"/>
      <c r="M450" s="12"/>
      <c r="N450" s="12"/>
      <c r="O450" s="12"/>
      <c r="P450" s="12"/>
      <c r="Q450" s="12"/>
      <c r="R450" s="12"/>
      <c r="S450" s="12"/>
      <c r="T450" s="12"/>
      <c r="U450" s="12"/>
      <c r="V450" s="12"/>
      <c r="W450" s="12"/>
      <c r="X450" s="12"/>
      <c r="Y450" s="12"/>
      <c r="Z450" s="12"/>
      <c r="AA450" s="9" t="str">
        <f t="shared" si="20"/>
        <v/>
      </c>
      <c r="AB450" s="9" t="str">
        <f t="shared" si="21"/>
        <v/>
      </c>
    </row>
    <row r="451" spans="1:28">
      <c r="A451" s="12"/>
      <c r="B451" s="12"/>
      <c r="C451" s="12"/>
      <c r="D451" s="9">
        <f t="shared" si="19"/>
        <v>0</v>
      </c>
      <c r="E451" s="12"/>
      <c r="F451" s="12"/>
      <c r="G451" s="12"/>
      <c r="H451" s="12"/>
      <c r="I451" s="12"/>
      <c r="J451" s="12"/>
      <c r="K451" s="12"/>
      <c r="L451" s="12"/>
      <c r="M451" s="12"/>
      <c r="N451" s="12"/>
      <c r="O451" s="12"/>
      <c r="P451" s="12"/>
      <c r="Q451" s="12"/>
      <c r="R451" s="12"/>
      <c r="S451" s="12"/>
      <c r="T451" s="12"/>
      <c r="U451" s="12"/>
      <c r="V451" s="12"/>
      <c r="W451" s="12"/>
      <c r="X451" s="12"/>
      <c r="Y451" s="12"/>
      <c r="Z451" s="12"/>
      <c r="AA451" s="9" t="str">
        <f t="shared" si="20"/>
        <v/>
      </c>
      <c r="AB451" s="9" t="str">
        <f t="shared" si="21"/>
        <v/>
      </c>
    </row>
    <row r="452" spans="1:28">
      <c r="A452" s="12"/>
      <c r="B452" s="12"/>
      <c r="C452" s="12"/>
      <c r="D452" s="9">
        <f t="shared" si="19"/>
        <v>0</v>
      </c>
      <c r="E452" s="12"/>
      <c r="F452" s="12"/>
      <c r="G452" s="12"/>
      <c r="H452" s="12"/>
      <c r="I452" s="12"/>
      <c r="J452" s="12"/>
      <c r="K452" s="12"/>
      <c r="L452" s="12"/>
      <c r="M452" s="12"/>
      <c r="N452" s="12"/>
      <c r="O452" s="12"/>
      <c r="P452" s="12"/>
      <c r="Q452" s="12"/>
      <c r="R452" s="12"/>
      <c r="S452" s="12"/>
      <c r="T452" s="12"/>
      <c r="U452" s="12"/>
      <c r="V452" s="12"/>
      <c r="W452" s="12"/>
      <c r="X452" s="12"/>
      <c r="Y452" s="12"/>
      <c r="Z452" s="12"/>
      <c r="AA452" s="9" t="str">
        <f t="shared" si="20"/>
        <v/>
      </c>
      <c r="AB452" s="9" t="str">
        <f t="shared" si="21"/>
        <v/>
      </c>
    </row>
    <row r="453" spans="1:28">
      <c r="A453" s="12"/>
      <c r="B453" s="12"/>
      <c r="C453" s="12"/>
      <c r="D453" s="9">
        <f t="shared" si="19"/>
        <v>0</v>
      </c>
      <c r="E453" s="12"/>
      <c r="F453" s="12"/>
      <c r="G453" s="12"/>
      <c r="H453" s="12"/>
      <c r="I453" s="12"/>
      <c r="J453" s="12"/>
      <c r="K453" s="12"/>
      <c r="L453" s="12"/>
      <c r="M453" s="12"/>
      <c r="N453" s="12"/>
      <c r="O453" s="12"/>
      <c r="P453" s="12"/>
      <c r="Q453" s="12"/>
      <c r="R453" s="12"/>
      <c r="S453" s="12"/>
      <c r="T453" s="12"/>
      <c r="U453" s="12"/>
      <c r="V453" s="12"/>
      <c r="W453" s="12"/>
      <c r="X453" s="12"/>
      <c r="Y453" s="12"/>
      <c r="Z453" s="12"/>
      <c r="AA453" s="9" t="str">
        <f t="shared" si="20"/>
        <v/>
      </c>
      <c r="AB453" s="9" t="str">
        <f t="shared" si="21"/>
        <v/>
      </c>
    </row>
    <row r="454" spans="1:28">
      <c r="A454" s="12"/>
      <c r="B454" s="12"/>
      <c r="C454" s="12"/>
      <c r="D454" s="9">
        <f t="shared" ref="D454:D517" si="22">B454</f>
        <v>0</v>
      </c>
      <c r="E454" s="12"/>
      <c r="F454" s="12"/>
      <c r="G454" s="12"/>
      <c r="H454" s="12"/>
      <c r="I454" s="12"/>
      <c r="J454" s="12"/>
      <c r="K454" s="12"/>
      <c r="L454" s="12"/>
      <c r="M454" s="12"/>
      <c r="N454" s="12"/>
      <c r="O454" s="12"/>
      <c r="P454" s="12"/>
      <c r="Q454" s="12"/>
      <c r="R454" s="12"/>
      <c r="S454" s="12"/>
      <c r="T454" s="12"/>
      <c r="U454" s="12"/>
      <c r="V454" s="12"/>
      <c r="W454" s="12"/>
      <c r="X454" s="12"/>
      <c r="Y454" s="12"/>
      <c r="Z454" s="12"/>
      <c r="AA454" s="9" t="str">
        <f t="shared" si="20"/>
        <v/>
      </c>
      <c r="AB454" s="9" t="str">
        <f t="shared" si="21"/>
        <v/>
      </c>
    </row>
    <row r="455" spans="1:28">
      <c r="A455" s="12"/>
      <c r="B455" s="12"/>
      <c r="C455" s="12"/>
      <c r="D455" s="9">
        <f t="shared" si="22"/>
        <v>0</v>
      </c>
      <c r="E455" s="12"/>
      <c r="F455" s="12"/>
      <c r="G455" s="12"/>
      <c r="H455" s="12"/>
      <c r="I455" s="12"/>
      <c r="J455" s="12"/>
      <c r="K455" s="12"/>
      <c r="L455" s="12"/>
      <c r="M455" s="12"/>
      <c r="N455" s="12"/>
      <c r="O455" s="12"/>
      <c r="P455" s="12"/>
      <c r="Q455" s="12"/>
      <c r="R455" s="12"/>
      <c r="S455" s="12"/>
      <c r="T455" s="12"/>
      <c r="U455" s="12"/>
      <c r="V455" s="12"/>
      <c r="W455" s="12"/>
      <c r="X455" s="12"/>
      <c r="Y455" s="12"/>
      <c r="Z455" s="12"/>
      <c r="AA455" s="9" t="str">
        <f t="shared" ref="AA455:AA518" si="23">IF(B455="","",1)</f>
        <v/>
      </c>
      <c r="AB455" s="9" t="str">
        <f t="shared" ref="AB455:AB518" si="24">IF(B455="","",B455&amp;"["&amp;E455&amp;"]")</f>
        <v/>
      </c>
    </row>
    <row r="456" spans="1:28">
      <c r="A456" s="12"/>
      <c r="B456" s="12"/>
      <c r="C456" s="12"/>
      <c r="D456" s="9">
        <f t="shared" si="22"/>
        <v>0</v>
      </c>
      <c r="E456" s="12"/>
      <c r="F456" s="12"/>
      <c r="G456" s="12"/>
      <c r="H456" s="12"/>
      <c r="I456" s="12"/>
      <c r="J456" s="12"/>
      <c r="K456" s="12"/>
      <c r="L456" s="12"/>
      <c r="M456" s="12"/>
      <c r="N456" s="12"/>
      <c r="O456" s="12"/>
      <c r="P456" s="12"/>
      <c r="Q456" s="12"/>
      <c r="R456" s="12"/>
      <c r="S456" s="12"/>
      <c r="T456" s="12"/>
      <c r="U456" s="12"/>
      <c r="V456" s="12"/>
      <c r="W456" s="12"/>
      <c r="X456" s="12"/>
      <c r="Y456" s="12"/>
      <c r="Z456" s="12"/>
      <c r="AA456" s="9" t="str">
        <f t="shared" si="23"/>
        <v/>
      </c>
      <c r="AB456" s="9" t="str">
        <f t="shared" si="24"/>
        <v/>
      </c>
    </row>
    <row r="457" spans="1:28">
      <c r="A457" s="12"/>
      <c r="B457" s="12"/>
      <c r="C457" s="12"/>
      <c r="D457" s="9">
        <f t="shared" si="22"/>
        <v>0</v>
      </c>
      <c r="E457" s="12"/>
      <c r="F457" s="12"/>
      <c r="G457" s="12"/>
      <c r="H457" s="12"/>
      <c r="I457" s="12"/>
      <c r="J457" s="12"/>
      <c r="K457" s="12"/>
      <c r="L457" s="12"/>
      <c r="M457" s="12"/>
      <c r="N457" s="12"/>
      <c r="O457" s="12"/>
      <c r="P457" s="12"/>
      <c r="Q457" s="12"/>
      <c r="R457" s="12"/>
      <c r="S457" s="12"/>
      <c r="T457" s="12"/>
      <c r="U457" s="12"/>
      <c r="V457" s="12"/>
      <c r="W457" s="12"/>
      <c r="X457" s="12"/>
      <c r="Y457" s="12"/>
      <c r="Z457" s="12"/>
      <c r="AA457" s="9" t="str">
        <f t="shared" si="23"/>
        <v/>
      </c>
      <c r="AB457" s="9" t="str">
        <f t="shared" si="24"/>
        <v/>
      </c>
    </row>
    <row r="458" spans="1:28">
      <c r="A458" s="12"/>
      <c r="B458" s="12"/>
      <c r="C458" s="12"/>
      <c r="D458" s="9">
        <f t="shared" si="22"/>
        <v>0</v>
      </c>
      <c r="E458" s="12"/>
      <c r="F458" s="12"/>
      <c r="G458" s="12"/>
      <c r="H458" s="12"/>
      <c r="I458" s="12"/>
      <c r="J458" s="12"/>
      <c r="K458" s="12"/>
      <c r="L458" s="12"/>
      <c r="M458" s="12"/>
      <c r="N458" s="12"/>
      <c r="O458" s="12"/>
      <c r="P458" s="12"/>
      <c r="Q458" s="12"/>
      <c r="R458" s="12"/>
      <c r="S458" s="12"/>
      <c r="T458" s="12"/>
      <c r="U458" s="12"/>
      <c r="V458" s="12"/>
      <c r="W458" s="12"/>
      <c r="X458" s="12"/>
      <c r="Y458" s="12"/>
      <c r="Z458" s="12"/>
      <c r="AA458" s="9" t="str">
        <f t="shared" si="23"/>
        <v/>
      </c>
      <c r="AB458" s="9" t="str">
        <f t="shared" si="24"/>
        <v/>
      </c>
    </row>
    <row r="459" spans="1:28">
      <c r="A459" s="12"/>
      <c r="B459" s="12"/>
      <c r="C459" s="12"/>
      <c r="D459" s="9">
        <f t="shared" si="22"/>
        <v>0</v>
      </c>
      <c r="E459" s="12"/>
      <c r="F459" s="12"/>
      <c r="G459" s="12"/>
      <c r="H459" s="12"/>
      <c r="I459" s="12"/>
      <c r="J459" s="12"/>
      <c r="K459" s="12"/>
      <c r="L459" s="12"/>
      <c r="M459" s="12"/>
      <c r="N459" s="12"/>
      <c r="O459" s="12"/>
      <c r="P459" s="12"/>
      <c r="Q459" s="12"/>
      <c r="R459" s="12"/>
      <c r="S459" s="12"/>
      <c r="T459" s="12"/>
      <c r="U459" s="12"/>
      <c r="V459" s="12"/>
      <c r="W459" s="12"/>
      <c r="X459" s="12"/>
      <c r="Y459" s="12"/>
      <c r="Z459" s="12"/>
      <c r="AA459" s="9" t="str">
        <f t="shared" si="23"/>
        <v/>
      </c>
      <c r="AB459" s="9" t="str">
        <f t="shared" si="24"/>
        <v/>
      </c>
    </row>
    <row r="460" spans="1:28">
      <c r="A460" s="12"/>
      <c r="B460" s="12"/>
      <c r="C460" s="12"/>
      <c r="D460" s="9">
        <f t="shared" si="22"/>
        <v>0</v>
      </c>
      <c r="E460" s="12"/>
      <c r="F460" s="12"/>
      <c r="G460" s="12"/>
      <c r="H460" s="12"/>
      <c r="I460" s="12"/>
      <c r="J460" s="12"/>
      <c r="K460" s="12"/>
      <c r="L460" s="12"/>
      <c r="M460" s="12"/>
      <c r="N460" s="12"/>
      <c r="O460" s="12"/>
      <c r="P460" s="12"/>
      <c r="Q460" s="12"/>
      <c r="R460" s="12"/>
      <c r="S460" s="12"/>
      <c r="T460" s="12"/>
      <c r="U460" s="12"/>
      <c r="V460" s="12"/>
      <c r="W460" s="12"/>
      <c r="X460" s="12"/>
      <c r="Y460" s="12"/>
      <c r="Z460" s="12"/>
      <c r="AA460" s="9" t="str">
        <f t="shared" si="23"/>
        <v/>
      </c>
      <c r="AB460" s="9" t="str">
        <f t="shared" si="24"/>
        <v/>
      </c>
    </row>
    <row r="461" spans="1:28">
      <c r="A461" s="12"/>
      <c r="B461" s="12"/>
      <c r="C461" s="12"/>
      <c r="D461" s="9">
        <f t="shared" si="22"/>
        <v>0</v>
      </c>
      <c r="E461" s="12"/>
      <c r="F461" s="12"/>
      <c r="G461" s="12"/>
      <c r="H461" s="12"/>
      <c r="I461" s="12"/>
      <c r="J461" s="12"/>
      <c r="K461" s="12"/>
      <c r="L461" s="12"/>
      <c r="M461" s="12"/>
      <c r="N461" s="12"/>
      <c r="O461" s="12"/>
      <c r="P461" s="12"/>
      <c r="Q461" s="12"/>
      <c r="R461" s="12"/>
      <c r="S461" s="12"/>
      <c r="T461" s="12"/>
      <c r="U461" s="12"/>
      <c r="V461" s="12"/>
      <c r="W461" s="12"/>
      <c r="X461" s="12"/>
      <c r="Y461" s="12"/>
      <c r="Z461" s="12"/>
      <c r="AA461" s="9" t="str">
        <f t="shared" si="23"/>
        <v/>
      </c>
      <c r="AB461" s="9" t="str">
        <f t="shared" si="24"/>
        <v/>
      </c>
    </row>
    <row r="462" spans="1:28">
      <c r="A462" s="12"/>
      <c r="B462" s="12"/>
      <c r="C462" s="12"/>
      <c r="D462" s="9">
        <f t="shared" si="22"/>
        <v>0</v>
      </c>
      <c r="E462" s="12"/>
      <c r="F462" s="12"/>
      <c r="G462" s="12"/>
      <c r="H462" s="12"/>
      <c r="I462" s="12"/>
      <c r="J462" s="12"/>
      <c r="K462" s="12"/>
      <c r="L462" s="12"/>
      <c r="M462" s="12"/>
      <c r="N462" s="12"/>
      <c r="O462" s="12"/>
      <c r="P462" s="12"/>
      <c r="Q462" s="12"/>
      <c r="R462" s="12"/>
      <c r="S462" s="12"/>
      <c r="T462" s="12"/>
      <c r="U462" s="12"/>
      <c r="V462" s="12"/>
      <c r="W462" s="12"/>
      <c r="X462" s="12"/>
      <c r="Y462" s="12"/>
      <c r="Z462" s="12"/>
      <c r="AA462" s="9" t="str">
        <f t="shared" si="23"/>
        <v/>
      </c>
      <c r="AB462" s="9" t="str">
        <f t="shared" si="24"/>
        <v/>
      </c>
    </row>
    <row r="463" spans="1:28">
      <c r="A463" s="12"/>
      <c r="B463" s="12"/>
      <c r="C463" s="12"/>
      <c r="D463" s="9">
        <f t="shared" si="22"/>
        <v>0</v>
      </c>
      <c r="E463" s="12"/>
      <c r="F463" s="12"/>
      <c r="G463" s="12"/>
      <c r="H463" s="12"/>
      <c r="I463" s="12"/>
      <c r="J463" s="12"/>
      <c r="K463" s="12"/>
      <c r="L463" s="12"/>
      <c r="M463" s="12"/>
      <c r="N463" s="12"/>
      <c r="O463" s="12"/>
      <c r="P463" s="12"/>
      <c r="Q463" s="12"/>
      <c r="R463" s="12"/>
      <c r="S463" s="12"/>
      <c r="T463" s="12"/>
      <c r="U463" s="12"/>
      <c r="V463" s="12"/>
      <c r="W463" s="12"/>
      <c r="X463" s="12"/>
      <c r="Y463" s="12"/>
      <c r="Z463" s="12"/>
      <c r="AA463" s="9" t="str">
        <f t="shared" si="23"/>
        <v/>
      </c>
      <c r="AB463" s="9" t="str">
        <f t="shared" si="24"/>
        <v/>
      </c>
    </row>
    <row r="464" spans="1:28">
      <c r="A464" s="12"/>
      <c r="B464" s="12"/>
      <c r="C464" s="12"/>
      <c r="D464" s="9">
        <f t="shared" si="22"/>
        <v>0</v>
      </c>
      <c r="E464" s="12"/>
      <c r="F464" s="12"/>
      <c r="G464" s="12"/>
      <c r="H464" s="12"/>
      <c r="I464" s="12"/>
      <c r="J464" s="12"/>
      <c r="K464" s="12"/>
      <c r="L464" s="12"/>
      <c r="M464" s="12"/>
      <c r="N464" s="12"/>
      <c r="O464" s="12"/>
      <c r="P464" s="12"/>
      <c r="Q464" s="12"/>
      <c r="R464" s="12"/>
      <c r="S464" s="12"/>
      <c r="T464" s="12"/>
      <c r="U464" s="12"/>
      <c r="V464" s="12"/>
      <c r="W464" s="12"/>
      <c r="X464" s="12"/>
      <c r="Y464" s="12"/>
      <c r="Z464" s="12"/>
      <c r="AA464" s="9" t="str">
        <f t="shared" si="23"/>
        <v/>
      </c>
      <c r="AB464" s="9" t="str">
        <f t="shared" si="24"/>
        <v/>
      </c>
    </row>
    <row r="465" spans="1:28">
      <c r="A465" s="12"/>
      <c r="B465" s="12"/>
      <c r="C465" s="12"/>
      <c r="D465" s="9">
        <f t="shared" si="22"/>
        <v>0</v>
      </c>
      <c r="E465" s="12"/>
      <c r="F465" s="12"/>
      <c r="G465" s="12"/>
      <c r="H465" s="12"/>
      <c r="I465" s="12"/>
      <c r="J465" s="12"/>
      <c r="K465" s="12"/>
      <c r="L465" s="12"/>
      <c r="M465" s="12"/>
      <c r="N465" s="12"/>
      <c r="O465" s="12"/>
      <c r="P465" s="12"/>
      <c r="Q465" s="12"/>
      <c r="R465" s="12"/>
      <c r="S465" s="12"/>
      <c r="T465" s="12"/>
      <c r="U465" s="12"/>
      <c r="V465" s="12"/>
      <c r="W465" s="12"/>
      <c r="X465" s="12"/>
      <c r="Y465" s="12"/>
      <c r="Z465" s="12"/>
      <c r="AA465" s="9" t="str">
        <f t="shared" si="23"/>
        <v/>
      </c>
      <c r="AB465" s="9" t="str">
        <f t="shared" si="24"/>
        <v/>
      </c>
    </row>
    <row r="466" spans="1:28">
      <c r="A466" s="12"/>
      <c r="B466" s="12"/>
      <c r="C466" s="12"/>
      <c r="D466" s="9">
        <f t="shared" si="22"/>
        <v>0</v>
      </c>
      <c r="E466" s="12"/>
      <c r="F466" s="12"/>
      <c r="G466" s="12"/>
      <c r="H466" s="12"/>
      <c r="I466" s="12"/>
      <c r="J466" s="12"/>
      <c r="K466" s="12"/>
      <c r="L466" s="12"/>
      <c r="M466" s="12"/>
      <c r="N466" s="12"/>
      <c r="O466" s="12"/>
      <c r="P466" s="12"/>
      <c r="Q466" s="12"/>
      <c r="R466" s="12"/>
      <c r="S466" s="12"/>
      <c r="T466" s="12"/>
      <c r="U466" s="12"/>
      <c r="V466" s="12"/>
      <c r="W466" s="12"/>
      <c r="X466" s="12"/>
      <c r="Y466" s="12"/>
      <c r="Z466" s="12"/>
      <c r="AA466" s="9" t="str">
        <f t="shared" si="23"/>
        <v/>
      </c>
      <c r="AB466" s="9" t="str">
        <f t="shared" si="24"/>
        <v/>
      </c>
    </row>
    <row r="467" spans="1:28">
      <c r="A467" s="12"/>
      <c r="B467" s="12"/>
      <c r="C467" s="12"/>
      <c r="D467" s="9">
        <f t="shared" si="22"/>
        <v>0</v>
      </c>
      <c r="E467" s="12"/>
      <c r="F467" s="12"/>
      <c r="G467" s="12"/>
      <c r="H467" s="12"/>
      <c r="I467" s="12"/>
      <c r="J467" s="12"/>
      <c r="K467" s="12"/>
      <c r="L467" s="12"/>
      <c r="M467" s="12"/>
      <c r="N467" s="12"/>
      <c r="O467" s="12"/>
      <c r="P467" s="12"/>
      <c r="Q467" s="12"/>
      <c r="R467" s="12"/>
      <c r="S467" s="12"/>
      <c r="T467" s="12"/>
      <c r="U467" s="12"/>
      <c r="V467" s="12"/>
      <c r="W467" s="12"/>
      <c r="X467" s="12"/>
      <c r="Y467" s="12"/>
      <c r="Z467" s="12"/>
      <c r="AA467" s="9" t="str">
        <f t="shared" si="23"/>
        <v/>
      </c>
      <c r="AB467" s="9" t="str">
        <f t="shared" si="24"/>
        <v/>
      </c>
    </row>
    <row r="468" spans="1:28">
      <c r="A468" s="12"/>
      <c r="B468" s="12"/>
      <c r="C468" s="12"/>
      <c r="D468" s="9">
        <f t="shared" si="22"/>
        <v>0</v>
      </c>
      <c r="E468" s="12"/>
      <c r="F468" s="12"/>
      <c r="G468" s="12"/>
      <c r="H468" s="12"/>
      <c r="I468" s="12"/>
      <c r="J468" s="12"/>
      <c r="K468" s="12"/>
      <c r="L468" s="12"/>
      <c r="M468" s="12"/>
      <c r="N468" s="12"/>
      <c r="O468" s="12"/>
      <c r="P468" s="12"/>
      <c r="Q468" s="12"/>
      <c r="R468" s="12"/>
      <c r="S468" s="12"/>
      <c r="T468" s="12"/>
      <c r="U468" s="12"/>
      <c r="V468" s="12"/>
      <c r="W468" s="12"/>
      <c r="X468" s="12"/>
      <c r="Y468" s="12"/>
      <c r="Z468" s="12"/>
      <c r="AA468" s="9" t="str">
        <f t="shared" si="23"/>
        <v/>
      </c>
      <c r="AB468" s="9" t="str">
        <f t="shared" si="24"/>
        <v/>
      </c>
    </row>
    <row r="469" spans="1:28">
      <c r="A469" s="12"/>
      <c r="B469" s="12"/>
      <c r="C469" s="12"/>
      <c r="D469" s="9">
        <f t="shared" si="22"/>
        <v>0</v>
      </c>
      <c r="E469" s="12"/>
      <c r="F469" s="12"/>
      <c r="G469" s="12"/>
      <c r="H469" s="12"/>
      <c r="I469" s="12"/>
      <c r="J469" s="12"/>
      <c r="K469" s="12"/>
      <c r="L469" s="12"/>
      <c r="M469" s="12"/>
      <c r="N469" s="12"/>
      <c r="O469" s="12"/>
      <c r="P469" s="12"/>
      <c r="Q469" s="12"/>
      <c r="R469" s="12"/>
      <c r="S469" s="12"/>
      <c r="T469" s="12"/>
      <c r="U469" s="12"/>
      <c r="V469" s="12"/>
      <c r="W469" s="12"/>
      <c r="X469" s="12"/>
      <c r="Y469" s="12"/>
      <c r="Z469" s="12"/>
      <c r="AA469" s="9" t="str">
        <f t="shared" si="23"/>
        <v/>
      </c>
      <c r="AB469" s="9" t="str">
        <f t="shared" si="24"/>
        <v/>
      </c>
    </row>
    <row r="470" spans="1:28">
      <c r="A470" s="12"/>
      <c r="B470" s="12"/>
      <c r="C470" s="12"/>
      <c r="D470" s="9">
        <f t="shared" si="22"/>
        <v>0</v>
      </c>
      <c r="E470" s="12"/>
      <c r="F470" s="12"/>
      <c r="G470" s="12"/>
      <c r="H470" s="12"/>
      <c r="I470" s="12"/>
      <c r="J470" s="12"/>
      <c r="K470" s="12"/>
      <c r="L470" s="12"/>
      <c r="M470" s="12"/>
      <c r="N470" s="12"/>
      <c r="O470" s="12"/>
      <c r="P470" s="12"/>
      <c r="Q470" s="12"/>
      <c r="R470" s="12"/>
      <c r="S470" s="12"/>
      <c r="T470" s="12"/>
      <c r="U470" s="12"/>
      <c r="V470" s="12"/>
      <c r="W470" s="12"/>
      <c r="X470" s="12"/>
      <c r="Y470" s="12"/>
      <c r="Z470" s="12"/>
      <c r="AA470" s="9" t="str">
        <f t="shared" si="23"/>
        <v/>
      </c>
      <c r="AB470" s="9" t="str">
        <f t="shared" si="24"/>
        <v/>
      </c>
    </row>
    <row r="471" spans="1:28">
      <c r="A471" s="12"/>
      <c r="B471" s="12"/>
      <c r="C471" s="12"/>
      <c r="D471" s="9">
        <f t="shared" si="22"/>
        <v>0</v>
      </c>
      <c r="E471" s="12"/>
      <c r="F471" s="12"/>
      <c r="G471" s="12"/>
      <c r="H471" s="12"/>
      <c r="I471" s="12"/>
      <c r="J471" s="12"/>
      <c r="K471" s="12"/>
      <c r="L471" s="12"/>
      <c r="M471" s="12"/>
      <c r="N471" s="12"/>
      <c r="O471" s="12"/>
      <c r="P471" s="12"/>
      <c r="Q471" s="12"/>
      <c r="R471" s="12"/>
      <c r="S471" s="12"/>
      <c r="T471" s="12"/>
      <c r="U471" s="12"/>
      <c r="V471" s="12"/>
      <c r="W471" s="12"/>
      <c r="X471" s="12"/>
      <c r="Y471" s="12"/>
      <c r="Z471" s="12"/>
      <c r="AA471" s="9" t="str">
        <f t="shared" si="23"/>
        <v/>
      </c>
      <c r="AB471" s="9" t="str">
        <f t="shared" si="24"/>
        <v/>
      </c>
    </row>
    <row r="472" spans="1:28">
      <c r="A472" s="12"/>
      <c r="B472" s="12"/>
      <c r="C472" s="12"/>
      <c r="D472" s="9">
        <f t="shared" si="22"/>
        <v>0</v>
      </c>
      <c r="E472" s="12"/>
      <c r="F472" s="12"/>
      <c r="G472" s="12"/>
      <c r="H472" s="12"/>
      <c r="I472" s="12"/>
      <c r="J472" s="12"/>
      <c r="K472" s="12"/>
      <c r="L472" s="12"/>
      <c r="M472" s="12"/>
      <c r="N472" s="12"/>
      <c r="O472" s="12"/>
      <c r="P472" s="12"/>
      <c r="Q472" s="12"/>
      <c r="R472" s="12"/>
      <c r="S472" s="12"/>
      <c r="T472" s="12"/>
      <c r="U472" s="12"/>
      <c r="V472" s="12"/>
      <c r="W472" s="12"/>
      <c r="X472" s="12"/>
      <c r="Y472" s="12"/>
      <c r="Z472" s="12"/>
      <c r="AA472" s="9" t="str">
        <f t="shared" si="23"/>
        <v/>
      </c>
      <c r="AB472" s="9" t="str">
        <f t="shared" si="24"/>
        <v/>
      </c>
    </row>
    <row r="473" spans="1:28">
      <c r="A473" s="12"/>
      <c r="B473" s="12"/>
      <c r="C473" s="12"/>
      <c r="D473" s="9">
        <f t="shared" si="22"/>
        <v>0</v>
      </c>
      <c r="E473" s="12"/>
      <c r="F473" s="12"/>
      <c r="G473" s="12"/>
      <c r="H473" s="12"/>
      <c r="I473" s="12"/>
      <c r="J473" s="12"/>
      <c r="K473" s="12"/>
      <c r="L473" s="12"/>
      <c r="M473" s="12"/>
      <c r="N473" s="12"/>
      <c r="O473" s="12"/>
      <c r="P473" s="12"/>
      <c r="Q473" s="12"/>
      <c r="R473" s="12"/>
      <c r="S473" s="12"/>
      <c r="T473" s="12"/>
      <c r="U473" s="12"/>
      <c r="V473" s="12"/>
      <c r="W473" s="12"/>
      <c r="X473" s="12"/>
      <c r="Y473" s="12"/>
      <c r="Z473" s="12"/>
      <c r="AA473" s="9" t="str">
        <f t="shared" si="23"/>
        <v/>
      </c>
      <c r="AB473" s="9" t="str">
        <f t="shared" si="24"/>
        <v/>
      </c>
    </row>
    <row r="474" spans="1:28">
      <c r="A474" s="12"/>
      <c r="B474" s="12"/>
      <c r="C474" s="12"/>
      <c r="D474" s="9">
        <f t="shared" si="22"/>
        <v>0</v>
      </c>
      <c r="E474" s="12"/>
      <c r="F474" s="12"/>
      <c r="G474" s="12"/>
      <c r="H474" s="12"/>
      <c r="I474" s="12"/>
      <c r="J474" s="12"/>
      <c r="K474" s="12"/>
      <c r="L474" s="12"/>
      <c r="M474" s="12"/>
      <c r="N474" s="12"/>
      <c r="O474" s="12"/>
      <c r="P474" s="12"/>
      <c r="Q474" s="12"/>
      <c r="R474" s="12"/>
      <c r="S474" s="12"/>
      <c r="T474" s="12"/>
      <c r="U474" s="12"/>
      <c r="V474" s="12"/>
      <c r="W474" s="12"/>
      <c r="X474" s="12"/>
      <c r="Y474" s="12"/>
      <c r="Z474" s="12"/>
      <c r="AA474" s="9" t="str">
        <f t="shared" si="23"/>
        <v/>
      </c>
      <c r="AB474" s="9" t="str">
        <f t="shared" si="24"/>
        <v/>
      </c>
    </row>
    <row r="475" spans="1:28">
      <c r="A475" s="12"/>
      <c r="B475" s="12"/>
      <c r="C475" s="12"/>
      <c r="D475" s="9">
        <f t="shared" si="22"/>
        <v>0</v>
      </c>
      <c r="E475" s="12"/>
      <c r="F475" s="12"/>
      <c r="G475" s="12"/>
      <c r="H475" s="12"/>
      <c r="I475" s="12"/>
      <c r="J475" s="12"/>
      <c r="K475" s="12"/>
      <c r="L475" s="12"/>
      <c r="M475" s="12"/>
      <c r="N475" s="12"/>
      <c r="O475" s="12"/>
      <c r="P475" s="12"/>
      <c r="Q475" s="12"/>
      <c r="R475" s="12"/>
      <c r="S475" s="12"/>
      <c r="T475" s="12"/>
      <c r="U475" s="12"/>
      <c r="V475" s="12"/>
      <c r="W475" s="12"/>
      <c r="X475" s="12"/>
      <c r="Y475" s="12"/>
      <c r="Z475" s="12"/>
      <c r="AA475" s="9" t="str">
        <f t="shared" si="23"/>
        <v/>
      </c>
      <c r="AB475" s="9" t="str">
        <f t="shared" si="24"/>
        <v/>
      </c>
    </row>
    <row r="476" spans="1:28">
      <c r="A476" s="12"/>
      <c r="B476" s="12"/>
      <c r="C476" s="12"/>
      <c r="D476" s="9">
        <f t="shared" si="22"/>
        <v>0</v>
      </c>
      <c r="E476" s="12"/>
      <c r="F476" s="12"/>
      <c r="G476" s="12"/>
      <c r="H476" s="12"/>
      <c r="I476" s="12"/>
      <c r="J476" s="12"/>
      <c r="K476" s="12"/>
      <c r="L476" s="12"/>
      <c r="M476" s="12"/>
      <c r="N476" s="12"/>
      <c r="O476" s="12"/>
      <c r="P476" s="12"/>
      <c r="Q476" s="12"/>
      <c r="R476" s="12"/>
      <c r="S476" s="12"/>
      <c r="T476" s="12"/>
      <c r="U476" s="12"/>
      <c r="V476" s="12"/>
      <c r="W476" s="12"/>
      <c r="X476" s="12"/>
      <c r="Y476" s="12"/>
      <c r="Z476" s="12"/>
      <c r="AA476" s="9" t="str">
        <f t="shared" si="23"/>
        <v/>
      </c>
      <c r="AB476" s="9" t="str">
        <f t="shared" si="24"/>
        <v/>
      </c>
    </row>
    <row r="477" spans="1:28">
      <c r="A477" s="12"/>
      <c r="B477" s="12"/>
      <c r="C477" s="12"/>
      <c r="D477" s="9">
        <f t="shared" si="22"/>
        <v>0</v>
      </c>
      <c r="E477" s="12"/>
      <c r="F477" s="12"/>
      <c r="G477" s="12"/>
      <c r="H477" s="12"/>
      <c r="I477" s="12"/>
      <c r="J477" s="12"/>
      <c r="K477" s="12"/>
      <c r="L477" s="12"/>
      <c r="M477" s="12"/>
      <c r="N477" s="12"/>
      <c r="O477" s="12"/>
      <c r="P477" s="12"/>
      <c r="Q477" s="12"/>
      <c r="R477" s="12"/>
      <c r="S477" s="12"/>
      <c r="T477" s="12"/>
      <c r="U477" s="12"/>
      <c r="V477" s="12"/>
      <c r="W477" s="12"/>
      <c r="X477" s="12"/>
      <c r="Y477" s="12"/>
      <c r="Z477" s="12"/>
      <c r="AA477" s="9" t="str">
        <f t="shared" si="23"/>
        <v/>
      </c>
      <c r="AB477" s="9" t="str">
        <f t="shared" si="24"/>
        <v/>
      </c>
    </row>
    <row r="478" spans="1:28">
      <c r="A478" s="12"/>
      <c r="B478" s="12"/>
      <c r="C478" s="12"/>
      <c r="D478" s="9">
        <f t="shared" si="22"/>
        <v>0</v>
      </c>
      <c r="E478" s="12"/>
      <c r="F478" s="12"/>
      <c r="G478" s="12"/>
      <c r="H478" s="12"/>
      <c r="I478" s="12"/>
      <c r="J478" s="12"/>
      <c r="K478" s="12"/>
      <c r="L478" s="12"/>
      <c r="M478" s="12"/>
      <c r="N478" s="12"/>
      <c r="O478" s="12"/>
      <c r="P478" s="12"/>
      <c r="Q478" s="12"/>
      <c r="R478" s="12"/>
      <c r="S478" s="12"/>
      <c r="T478" s="12"/>
      <c r="U478" s="12"/>
      <c r="V478" s="12"/>
      <c r="W478" s="12"/>
      <c r="X478" s="12"/>
      <c r="Y478" s="12"/>
      <c r="Z478" s="12"/>
      <c r="AA478" s="9" t="str">
        <f t="shared" si="23"/>
        <v/>
      </c>
      <c r="AB478" s="9" t="str">
        <f t="shared" si="24"/>
        <v/>
      </c>
    </row>
    <row r="479" spans="1:28">
      <c r="A479" s="12"/>
      <c r="B479" s="12"/>
      <c r="C479" s="12"/>
      <c r="D479" s="9">
        <f t="shared" si="22"/>
        <v>0</v>
      </c>
      <c r="E479" s="12"/>
      <c r="F479" s="12"/>
      <c r="G479" s="12"/>
      <c r="H479" s="12"/>
      <c r="I479" s="12"/>
      <c r="J479" s="12"/>
      <c r="K479" s="12"/>
      <c r="L479" s="12"/>
      <c r="M479" s="12"/>
      <c r="N479" s="12"/>
      <c r="O479" s="12"/>
      <c r="P479" s="12"/>
      <c r="Q479" s="12"/>
      <c r="R479" s="12"/>
      <c r="S479" s="12"/>
      <c r="T479" s="12"/>
      <c r="U479" s="12"/>
      <c r="V479" s="12"/>
      <c r="W479" s="12"/>
      <c r="X479" s="12"/>
      <c r="Y479" s="12"/>
      <c r="Z479" s="12"/>
      <c r="AA479" s="9" t="str">
        <f t="shared" si="23"/>
        <v/>
      </c>
      <c r="AB479" s="9" t="str">
        <f t="shared" si="24"/>
        <v/>
      </c>
    </row>
    <row r="480" spans="1:28">
      <c r="A480" s="12"/>
      <c r="B480" s="12"/>
      <c r="C480" s="12"/>
      <c r="D480" s="9">
        <f t="shared" si="22"/>
        <v>0</v>
      </c>
      <c r="E480" s="12"/>
      <c r="F480" s="12"/>
      <c r="G480" s="12"/>
      <c r="H480" s="12"/>
      <c r="I480" s="12"/>
      <c r="J480" s="12"/>
      <c r="K480" s="12"/>
      <c r="L480" s="12"/>
      <c r="M480" s="12"/>
      <c r="N480" s="12"/>
      <c r="O480" s="12"/>
      <c r="P480" s="12"/>
      <c r="Q480" s="12"/>
      <c r="R480" s="12"/>
      <c r="S480" s="12"/>
      <c r="T480" s="12"/>
      <c r="U480" s="12"/>
      <c r="V480" s="12"/>
      <c r="W480" s="12"/>
      <c r="X480" s="12"/>
      <c r="Y480" s="12"/>
      <c r="Z480" s="12"/>
      <c r="AA480" s="9" t="str">
        <f t="shared" si="23"/>
        <v/>
      </c>
      <c r="AB480" s="9" t="str">
        <f t="shared" si="24"/>
        <v/>
      </c>
    </row>
    <row r="481" spans="1:28">
      <c r="A481" s="12"/>
      <c r="B481" s="12"/>
      <c r="C481" s="12"/>
      <c r="D481" s="9">
        <f t="shared" si="22"/>
        <v>0</v>
      </c>
      <c r="E481" s="12"/>
      <c r="F481" s="12"/>
      <c r="G481" s="12"/>
      <c r="H481" s="12"/>
      <c r="I481" s="12"/>
      <c r="J481" s="12"/>
      <c r="K481" s="12"/>
      <c r="L481" s="12"/>
      <c r="M481" s="12"/>
      <c r="N481" s="12"/>
      <c r="O481" s="12"/>
      <c r="P481" s="12"/>
      <c r="Q481" s="12"/>
      <c r="R481" s="12"/>
      <c r="S481" s="12"/>
      <c r="T481" s="12"/>
      <c r="U481" s="12"/>
      <c r="V481" s="12"/>
      <c r="W481" s="12"/>
      <c r="X481" s="12"/>
      <c r="Y481" s="12"/>
      <c r="Z481" s="12"/>
      <c r="AA481" s="9" t="str">
        <f t="shared" si="23"/>
        <v/>
      </c>
      <c r="AB481" s="9" t="str">
        <f t="shared" si="24"/>
        <v/>
      </c>
    </row>
    <row r="482" spans="1:28">
      <c r="A482" s="12"/>
      <c r="B482" s="12"/>
      <c r="C482" s="12"/>
      <c r="D482" s="9">
        <f t="shared" si="22"/>
        <v>0</v>
      </c>
      <c r="E482" s="12"/>
      <c r="F482" s="12"/>
      <c r="G482" s="12"/>
      <c r="H482" s="12"/>
      <c r="I482" s="12"/>
      <c r="J482" s="12"/>
      <c r="K482" s="12"/>
      <c r="L482" s="12"/>
      <c r="M482" s="12"/>
      <c r="N482" s="12"/>
      <c r="O482" s="12"/>
      <c r="P482" s="12"/>
      <c r="Q482" s="12"/>
      <c r="R482" s="12"/>
      <c r="S482" s="12"/>
      <c r="T482" s="12"/>
      <c r="U482" s="12"/>
      <c r="V482" s="12"/>
      <c r="W482" s="12"/>
      <c r="X482" s="12"/>
      <c r="Y482" s="12"/>
      <c r="Z482" s="12"/>
      <c r="AA482" s="9" t="str">
        <f t="shared" si="23"/>
        <v/>
      </c>
      <c r="AB482" s="9" t="str">
        <f t="shared" si="24"/>
        <v/>
      </c>
    </row>
    <row r="483" spans="1:28">
      <c r="A483" s="12"/>
      <c r="B483" s="12"/>
      <c r="C483" s="12"/>
      <c r="D483" s="9">
        <f t="shared" si="22"/>
        <v>0</v>
      </c>
      <c r="E483" s="12"/>
      <c r="F483" s="12"/>
      <c r="G483" s="12"/>
      <c r="H483" s="12"/>
      <c r="I483" s="12"/>
      <c r="J483" s="12"/>
      <c r="K483" s="12"/>
      <c r="L483" s="12"/>
      <c r="M483" s="12"/>
      <c r="N483" s="12"/>
      <c r="O483" s="12"/>
      <c r="P483" s="12"/>
      <c r="Q483" s="12"/>
      <c r="R483" s="12"/>
      <c r="S483" s="12"/>
      <c r="T483" s="12"/>
      <c r="U483" s="12"/>
      <c r="V483" s="12"/>
      <c r="W483" s="12"/>
      <c r="X483" s="12"/>
      <c r="Y483" s="12"/>
      <c r="Z483" s="12"/>
      <c r="AA483" s="9" t="str">
        <f t="shared" si="23"/>
        <v/>
      </c>
      <c r="AB483" s="9" t="str">
        <f t="shared" si="24"/>
        <v/>
      </c>
    </row>
    <row r="484" spans="1:28">
      <c r="A484" s="12"/>
      <c r="B484" s="12"/>
      <c r="C484" s="12"/>
      <c r="D484" s="9">
        <f t="shared" si="22"/>
        <v>0</v>
      </c>
      <c r="E484" s="12"/>
      <c r="F484" s="12"/>
      <c r="G484" s="12"/>
      <c r="H484" s="12"/>
      <c r="I484" s="12"/>
      <c r="J484" s="12"/>
      <c r="K484" s="12"/>
      <c r="L484" s="12"/>
      <c r="M484" s="12"/>
      <c r="N484" s="12"/>
      <c r="O484" s="12"/>
      <c r="P484" s="12"/>
      <c r="Q484" s="12"/>
      <c r="R484" s="12"/>
      <c r="S484" s="12"/>
      <c r="T484" s="12"/>
      <c r="U484" s="12"/>
      <c r="V484" s="12"/>
      <c r="W484" s="12"/>
      <c r="X484" s="12"/>
      <c r="Y484" s="12"/>
      <c r="Z484" s="12"/>
      <c r="AA484" s="9" t="str">
        <f t="shared" si="23"/>
        <v/>
      </c>
      <c r="AB484" s="9" t="str">
        <f t="shared" si="24"/>
        <v/>
      </c>
    </row>
    <row r="485" spans="1:28">
      <c r="A485" s="12"/>
      <c r="B485" s="12"/>
      <c r="C485" s="12"/>
      <c r="D485" s="9">
        <f t="shared" si="22"/>
        <v>0</v>
      </c>
      <c r="E485" s="12"/>
      <c r="F485" s="12"/>
      <c r="G485" s="12"/>
      <c r="H485" s="12"/>
      <c r="I485" s="12"/>
      <c r="J485" s="12"/>
      <c r="K485" s="12"/>
      <c r="L485" s="12"/>
      <c r="M485" s="12"/>
      <c r="N485" s="12"/>
      <c r="O485" s="12"/>
      <c r="P485" s="12"/>
      <c r="Q485" s="12"/>
      <c r="R485" s="12"/>
      <c r="S485" s="12"/>
      <c r="T485" s="12"/>
      <c r="U485" s="12"/>
      <c r="V485" s="12"/>
      <c r="W485" s="12"/>
      <c r="X485" s="12"/>
      <c r="Y485" s="12"/>
      <c r="Z485" s="12"/>
      <c r="AA485" s="9" t="str">
        <f t="shared" si="23"/>
        <v/>
      </c>
      <c r="AB485" s="9" t="str">
        <f t="shared" si="24"/>
        <v/>
      </c>
    </row>
    <row r="486" spans="1:28">
      <c r="A486" s="12"/>
      <c r="B486" s="12"/>
      <c r="C486" s="12"/>
      <c r="D486" s="9">
        <f t="shared" si="22"/>
        <v>0</v>
      </c>
      <c r="E486" s="12"/>
      <c r="F486" s="12"/>
      <c r="G486" s="12"/>
      <c r="H486" s="12"/>
      <c r="I486" s="12"/>
      <c r="J486" s="12"/>
      <c r="K486" s="12"/>
      <c r="L486" s="12"/>
      <c r="M486" s="12"/>
      <c r="N486" s="12"/>
      <c r="O486" s="12"/>
      <c r="P486" s="12"/>
      <c r="Q486" s="12"/>
      <c r="R486" s="12"/>
      <c r="S486" s="12"/>
      <c r="T486" s="12"/>
      <c r="U486" s="12"/>
      <c r="V486" s="12"/>
      <c r="W486" s="12"/>
      <c r="X486" s="12"/>
      <c r="Y486" s="12"/>
      <c r="Z486" s="12"/>
      <c r="AA486" s="9" t="str">
        <f t="shared" si="23"/>
        <v/>
      </c>
      <c r="AB486" s="9" t="str">
        <f t="shared" si="24"/>
        <v/>
      </c>
    </row>
    <row r="487" spans="1:28">
      <c r="A487" s="12"/>
      <c r="B487" s="12"/>
      <c r="C487" s="12"/>
      <c r="D487" s="9">
        <f t="shared" si="22"/>
        <v>0</v>
      </c>
      <c r="E487" s="12"/>
      <c r="F487" s="12"/>
      <c r="G487" s="12"/>
      <c r="H487" s="12"/>
      <c r="I487" s="12"/>
      <c r="J487" s="12"/>
      <c r="K487" s="12"/>
      <c r="L487" s="12"/>
      <c r="M487" s="12"/>
      <c r="N487" s="12"/>
      <c r="O487" s="12"/>
      <c r="P487" s="12"/>
      <c r="Q487" s="12"/>
      <c r="R487" s="12"/>
      <c r="S487" s="12"/>
      <c r="T487" s="12"/>
      <c r="U487" s="12"/>
      <c r="V487" s="12"/>
      <c r="W487" s="12"/>
      <c r="X487" s="12"/>
      <c r="Y487" s="12"/>
      <c r="Z487" s="12"/>
      <c r="AA487" s="9" t="str">
        <f t="shared" si="23"/>
        <v/>
      </c>
      <c r="AB487" s="9" t="str">
        <f t="shared" si="24"/>
        <v/>
      </c>
    </row>
    <row r="488" spans="1:28">
      <c r="A488" s="12"/>
      <c r="B488" s="12"/>
      <c r="C488" s="12"/>
      <c r="D488" s="9">
        <f t="shared" si="22"/>
        <v>0</v>
      </c>
      <c r="E488" s="12"/>
      <c r="F488" s="12"/>
      <c r="G488" s="12"/>
      <c r="H488" s="12"/>
      <c r="I488" s="12"/>
      <c r="J488" s="12"/>
      <c r="K488" s="12"/>
      <c r="L488" s="12"/>
      <c r="M488" s="12"/>
      <c r="N488" s="12"/>
      <c r="O488" s="12"/>
      <c r="P488" s="12"/>
      <c r="Q488" s="12"/>
      <c r="R488" s="12"/>
      <c r="S488" s="12"/>
      <c r="T488" s="12"/>
      <c r="U488" s="12"/>
      <c r="V488" s="12"/>
      <c r="W488" s="12"/>
      <c r="X488" s="12"/>
      <c r="Y488" s="12"/>
      <c r="Z488" s="12"/>
      <c r="AA488" s="9" t="str">
        <f t="shared" si="23"/>
        <v/>
      </c>
      <c r="AB488" s="9" t="str">
        <f t="shared" si="24"/>
        <v/>
      </c>
    </row>
    <row r="489" spans="1:28">
      <c r="A489" s="12"/>
      <c r="B489" s="12"/>
      <c r="C489" s="12"/>
      <c r="D489" s="9">
        <f t="shared" si="22"/>
        <v>0</v>
      </c>
      <c r="E489" s="12"/>
      <c r="F489" s="12"/>
      <c r="G489" s="12"/>
      <c r="H489" s="12"/>
      <c r="I489" s="12"/>
      <c r="J489" s="12"/>
      <c r="K489" s="12"/>
      <c r="L489" s="12"/>
      <c r="M489" s="12"/>
      <c r="N489" s="12"/>
      <c r="O489" s="12"/>
      <c r="P489" s="12"/>
      <c r="Q489" s="12"/>
      <c r="R489" s="12"/>
      <c r="S489" s="12"/>
      <c r="T489" s="12"/>
      <c r="U489" s="12"/>
      <c r="V489" s="12"/>
      <c r="W489" s="12"/>
      <c r="X489" s="12"/>
      <c r="Y489" s="12"/>
      <c r="Z489" s="12"/>
      <c r="AA489" s="9" t="str">
        <f t="shared" si="23"/>
        <v/>
      </c>
      <c r="AB489" s="9" t="str">
        <f t="shared" si="24"/>
        <v/>
      </c>
    </row>
    <row r="490" spans="1:28">
      <c r="A490" s="12"/>
      <c r="B490" s="12"/>
      <c r="C490" s="12"/>
      <c r="D490" s="9">
        <f t="shared" si="22"/>
        <v>0</v>
      </c>
      <c r="E490" s="12"/>
      <c r="F490" s="12"/>
      <c r="G490" s="12"/>
      <c r="H490" s="12"/>
      <c r="I490" s="12"/>
      <c r="J490" s="12"/>
      <c r="K490" s="12"/>
      <c r="L490" s="12"/>
      <c r="M490" s="12"/>
      <c r="N490" s="12"/>
      <c r="O490" s="12"/>
      <c r="P490" s="12"/>
      <c r="Q490" s="12"/>
      <c r="R490" s="12"/>
      <c r="S490" s="12"/>
      <c r="T490" s="12"/>
      <c r="U490" s="12"/>
      <c r="V490" s="12"/>
      <c r="W490" s="12"/>
      <c r="X490" s="12"/>
      <c r="Y490" s="12"/>
      <c r="Z490" s="12"/>
      <c r="AA490" s="9" t="str">
        <f t="shared" si="23"/>
        <v/>
      </c>
      <c r="AB490" s="9" t="str">
        <f t="shared" si="24"/>
        <v/>
      </c>
    </row>
    <row r="491" spans="1:28">
      <c r="A491" s="12"/>
      <c r="B491" s="12"/>
      <c r="C491" s="12"/>
      <c r="D491" s="9">
        <f t="shared" si="22"/>
        <v>0</v>
      </c>
      <c r="E491" s="12"/>
      <c r="F491" s="12"/>
      <c r="G491" s="12"/>
      <c r="H491" s="12"/>
      <c r="I491" s="12"/>
      <c r="J491" s="12"/>
      <c r="K491" s="12"/>
      <c r="L491" s="12"/>
      <c r="M491" s="12"/>
      <c r="N491" s="12"/>
      <c r="O491" s="12"/>
      <c r="P491" s="12"/>
      <c r="Q491" s="12"/>
      <c r="R491" s="12"/>
      <c r="S491" s="12"/>
      <c r="T491" s="12"/>
      <c r="U491" s="12"/>
      <c r="V491" s="12"/>
      <c r="W491" s="12"/>
      <c r="X491" s="12"/>
      <c r="Y491" s="12"/>
      <c r="Z491" s="12"/>
      <c r="AA491" s="9" t="str">
        <f t="shared" si="23"/>
        <v/>
      </c>
      <c r="AB491" s="9" t="str">
        <f t="shared" si="24"/>
        <v/>
      </c>
    </row>
    <row r="492" spans="1:28">
      <c r="A492" s="12"/>
      <c r="B492" s="12"/>
      <c r="C492" s="12"/>
      <c r="D492" s="9">
        <f t="shared" si="22"/>
        <v>0</v>
      </c>
      <c r="E492" s="12"/>
      <c r="F492" s="12"/>
      <c r="G492" s="12"/>
      <c r="H492" s="12"/>
      <c r="I492" s="12"/>
      <c r="J492" s="12"/>
      <c r="K492" s="12"/>
      <c r="L492" s="12"/>
      <c r="M492" s="12"/>
      <c r="N492" s="12"/>
      <c r="O492" s="12"/>
      <c r="P492" s="12"/>
      <c r="Q492" s="12"/>
      <c r="R492" s="12"/>
      <c r="S492" s="12"/>
      <c r="T492" s="12"/>
      <c r="U492" s="12"/>
      <c r="V492" s="12"/>
      <c r="W492" s="12"/>
      <c r="X492" s="12"/>
      <c r="Y492" s="12"/>
      <c r="Z492" s="12"/>
      <c r="AA492" s="9" t="str">
        <f t="shared" si="23"/>
        <v/>
      </c>
      <c r="AB492" s="9" t="str">
        <f t="shared" si="24"/>
        <v/>
      </c>
    </row>
    <row r="493" spans="1:28">
      <c r="A493" s="12"/>
      <c r="B493" s="12"/>
      <c r="C493" s="12"/>
      <c r="D493" s="9">
        <f t="shared" si="22"/>
        <v>0</v>
      </c>
      <c r="E493" s="12"/>
      <c r="F493" s="12"/>
      <c r="G493" s="12"/>
      <c r="H493" s="12"/>
      <c r="I493" s="12"/>
      <c r="J493" s="12"/>
      <c r="K493" s="12"/>
      <c r="L493" s="12"/>
      <c r="M493" s="12"/>
      <c r="N493" s="12"/>
      <c r="O493" s="12"/>
      <c r="P493" s="12"/>
      <c r="Q493" s="12"/>
      <c r="R493" s="12"/>
      <c r="S493" s="12"/>
      <c r="T493" s="12"/>
      <c r="U493" s="12"/>
      <c r="V493" s="12"/>
      <c r="W493" s="12"/>
      <c r="X493" s="12"/>
      <c r="Y493" s="12"/>
      <c r="Z493" s="12"/>
      <c r="AA493" s="9" t="str">
        <f t="shared" si="23"/>
        <v/>
      </c>
      <c r="AB493" s="9" t="str">
        <f t="shared" si="24"/>
        <v/>
      </c>
    </row>
    <row r="494" spans="1:28">
      <c r="A494" s="12"/>
      <c r="B494" s="12"/>
      <c r="C494" s="12"/>
      <c r="D494" s="9">
        <f t="shared" si="22"/>
        <v>0</v>
      </c>
      <c r="E494" s="12"/>
      <c r="F494" s="12"/>
      <c r="G494" s="12"/>
      <c r="H494" s="12"/>
      <c r="I494" s="12"/>
      <c r="J494" s="12"/>
      <c r="K494" s="12"/>
      <c r="L494" s="12"/>
      <c r="M494" s="12"/>
      <c r="N494" s="12"/>
      <c r="O494" s="12"/>
      <c r="P494" s="12"/>
      <c r="Q494" s="12"/>
      <c r="R494" s="12"/>
      <c r="S494" s="12"/>
      <c r="T494" s="12"/>
      <c r="U494" s="12"/>
      <c r="V494" s="12"/>
      <c r="W494" s="12"/>
      <c r="X494" s="12"/>
      <c r="Y494" s="12"/>
      <c r="Z494" s="12"/>
      <c r="AA494" s="9" t="str">
        <f t="shared" si="23"/>
        <v/>
      </c>
      <c r="AB494" s="9" t="str">
        <f t="shared" si="24"/>
        <v/>
      </c>
    </row>
    <row r="495" spans="1:28">
      <c r="A495" s="12"/>
      <c r="B495" s="12"/>
      <c r="C495" s="12"/>
      <c r="D495" s="9">
        <f t="shared" si="22"/>
        <v>0</v>
      </c>
      <c r="E495" s="12"/>
      <c r="F495" s="12"/>
      <c r="G495" s="12"/>
      <c r="H495" s="12"/>
      <c r="I495" s="12"/>
      <c r="J495" s="12"/>
      <c r="K495" s="12"/>
      <c r="L495" s="12"/>
      <c r="M495" s="12"/>
      <c r="N495" s="12"/>
      <c r="O495" s="12"/>
      <c r="P495" s="12"/>
      <c r="Q495" s="12"/>
      <c r="R495" s="12"/>
      <c r="S495" s="12"/>
      <c r="T495" s="12"/>
      <c r="U495" s="12"/>
      <c r="V495" s="12"/>
      <c r="W495" s="12"/>
      <c r="X495" s="12"/>
      <c r="Y495" s="12"/>
      <c r="Z495" s="12"/>
      <c r="AA495" s="9" t="str">
        <f t="shared" si="23"/>
        <v/>
      </c>
      <c r="AB495" s="9" t="str">
        <f t="shared" si="24"/>
        <v/>
      </c>
    </row>
    <row r="496" spans="1:28">
      <c r="A496" s="12"/>
      <c r="B496" s="12"/>
      <c r="C496" s="12"/>
      <c r="D496" s="9">
        <f t="shared" si="22"/>
        <v>0</v>
      </c>
      <c r="E496" s="12"/>
      <c r="F496" s="12"/>
      <c r="G496" s="12"/>
      <c r="H496" s="12"/>
      <c r="I496" s="12"/>
      <c r="J496" s="12"/>
      <c r="K496" s="12"/>
      <c r="L496" s="12"/>
      <c r="M496" s="12"/>
      <c r="N496" s="12"/>
      <c r="O496" s="12"/>
      <c r="P496" s="12"/>
      <c r="Q496" s="12"/>
      <c r="R496" s="12"/>
      <c r="S496" s="12"/>
      <c r="T496" s="12"/>
      <c r="U496" s="12"/>
      <c r="V496" s="12"/>
      <c r="W496" s="12"/>
      <c r="X496" s="12"/>
      <c r="Y496" s="12"/>
      <c r="Z496" s="12"/>
      <c r="AA496" s="9" t="str">
        <f t="shared" si="23"/>
        <v/>
      </c>
      <c r="AB496" s="9" t="str">
        <f t="shared" si="24"/>
        <v/>
      </c>
    </row>
    <row r="497" spans="1:28">
      <c r="A497" s="12"/>
      <c r="B497" s="12"/>
      <c r="C497" s="12"/>
      <c r="D497" s="9">
        <f t="shared" si="22"/>
        <v>0</v>
      </c>
      <c r="E497" s="12"/>
      <c r="F497" s="12"/>
      <c r="G497" s="12"/>
      <c r="H497" s="12"/>
      <c r="I497" s="12"/>
      <c r="J497" s="12"/>
      <c r="K497" s="12"/>
      <c r="L497" s="12"/>
      <c r="M497" s="12"/>
      <c r="N497" s="12"/>
      <c r="O497" s="12"/>
      <c r="P497" s="12"/>
      <c r="Q497" s="12"/>
      <c r="R497" s="12"/>
      <c r="S497" s="12"/>
      <c r="T497" s="12"/>
      <c r="U497" s="12"/>
      <c r="V497" s="12"/>
      <c r="W497" s="12"/>
      <c r="X497" s="12"/>
      <c r="Y497" s="12"/>
      <c r="Z497" s="12"/>
      <c r="AA497" s="9" t="str">
        <f t="shared" si="23"/>
        <v/>
      </c>
      <c r="AB497" s="9" t="str">
        <f t="shared" si="24"/>
        <v/>
      </c>
    </row>
    <row r="498" spans="1:28">
      <c r="A498" s="12"/>
      <c r="B498" s="12"/>
      <c r="C498" s="12"/>
      <c r="D498" s="9">
        <f t="shared" si="22"/>
        <v>0</v>
      </c>
      <c r="E498" s="12"/>
      <c r="F498" s="12"/>
      <c r="G498" s="12"/>
      <c r="H498" s="12"/>
      <c r="I498" s="12"/>
      <c r="J498" s="12"/>
      <c r="K498" s="12"/>
      <c r="L498" s="12"/>
      <c r="M498" s="12"/>
      <c r="N498" s="12"/>
      <c r="O498" s="12"/>
      <c r="P498" s="12"/>
      <c r="Q498" s="12"/>
      <c r="R498" s="12"/>
      <c r="S498" s="12"/>
      <c r="T498" s="12"/>
      <c r="U498" s="12"/>
      <c r="V498" s="12"/>
      <c r="W498" s="12"/>
      <c r="X498" s="12"/>
      <c r="Y498" s="12"/>
      <c r="Z498" s="12"/>
      <c r="AA498" s="9" t="str">
        <f t="shared" si="23"/>
        <v/>
      </c>
      <c r="AB498" s="9" t="str">
        <f t="shared" si="24"/>
        <v/>
      </c>
    </row>
    <row r="499" spans="1:28">
      <c r="A499" s="12"/>
      <c r="B499" s="12"/>
      <c r="C499" s="12"/>
      <c r="D499" s="9">
        <f t="shared" si="22"/>
        <v>0</v>
      </c>
      <c r="E499" s="12"/>
      <c r="F499" s="12"/>
      <c r="G499" s="12"/>
      <c r="H499" s="12"/>
      <c r="I499" s="12"/>
      <c r="J499" s="12"/>
      <c r="K499" s="12"/>
      <c r="L499" s="12"/>
      <c r="M499" s="12"/>
      <c r="N499" s="12"/>
      <c r="O499" s="12"/>
      <c r="P499" s="12"/>
      <c r="Q499" s="12"/>
      <c r="R499" s="12"/>
      <c r="S499" s="12"/>
      <c r="T499" s="12"/>
      <c r="U499" s="12"/>
      <c r="V499" s="12"/>
      <c r="W499" s="12"/>
      <c r="X499" s="12"/>
      <c r="Y499" s="12"/>
      <c r="Z499" s="12"/>
      <c r="AA499" s="9" t="str">
        <f t="shared" si="23"/>
        <v/>
      </c>
      <c r="AB499" s="9" t="str">
        <f t="shared" si="24"/>
        <v/>
      </c>
    </row>
    <row r="500" spans="1:28">
      <c r="A500" s="12"/>
      <c r="B500" s="12"/>
      <c r="C500" s="12"/>
      <c r="D500" s="9">
        <f t="shared" si="22"/>
        <v>0</v>
      </c>
      <c r="E500" s="12"/>
      <c r="F500" s="12"/>
      <c r="G500" s="12"/>
      <c r="H500" s="12"/>
      <c r="I500" s="12"/>
      <c r="J500" s="12"/>
      <c r="K500" s="12"/>
      <c r="L500" s="12"/>
      <c r="M500" s="12"/>
      <c r="N500" s="12"/>
      <c r="O500" s="12"/>
      <c r="P500" s="12"/>
      <c r="Q500" s="12"/>
      <c r="R500" s="12"/>
      <c r="S500" s="12"/>
      <c r="T500" s="12"/>
      <c r="U500" s="12"/>
      <c r="V500" s="12"/>
      <c r="W500" s="12"/>
      <c r="X500" s="12"/>
      <c r="Y500" s="12"/>
      <c r="Z500" s="12"/>
      <c r="AA500" s="9" t="str">
        <f t="shared" si="23"/>
        <v/>
      </c>
      <c r="AB500" s="9" t="str">
        <f t="shared" si="24"/>
        <v/>
      </c>
    </row>
    <row r="501" spans="1:28">
      <c r="A501" s="12"/>
      <c r="B501" s="12"/>
      <c r="C501" s="12"/>
      <c r="D501" s="9">
        <f t="shared" si="22"/>
        <v>0</v>
      </c>
      <c r="E501" s="12"/>
      <c r="F501" s="12"/>
      <c r="G501" s="12"/>
      <c r="H501" s="12"/>
      <c r="I501" s="12"/>
      <c r="J501" s="12"/>
      <c r="K501" s="12"/>
      <c r="L501" s="12"/>
      <c r="M501" s="12"/>
      <c r="N501" s="12"/>
      <c r="O501" s="12"/>
      <c r="P501" s="12"/>
      <c r="Q501" s="12"/>
      <c r="R501" s="12"/>
      <c r="S501" s="12"/>
      <c r="T501" s="12"/>
      <c r="U501" s="12"/>
      <c r="V501" s="12"/>
      <c r="W501" s="12"/>
      <c r="X501" s="12"/>
      <c r="Y501" s="12"/>
      <c r="Z501" s="12"/>
      <c r="AA501" s="9" t="str">
        <f t="shared" si="23"/>
        <v/>
      </c>
      <c r="AB501" s="9" t="str">
        <f t="shared" si="24"/>
        <v/>
      </c>
    </row>
    <row r="502" spans="1:28">
      <c r="A502" s="12"/>
      <c r="B502" s="12"/>
      <c r="C502" s="12"/>
      <c r="D502" s="9">
        <f t="shared" si="22"/>
        <v>0</v>
      </c>
      <c r="E502" s="12"/>
      <c r="F502" s="12"/>
      <c r="G502" s="12"/>
      <c r="H502" s="12"/>
      <c r="I502" s="12"/>
      <c r="J502" s="12"/>
      <c r="K502" s="12"/>
      <c r="L502" s="12"/>
      <c r="M502" s="12"/>
      <c r="N502" s="12"/>
      <c r="O502" s="12"/>
      <c r="P502" s="12"/>
      <c r="Q502" s="12"/>
      <c r="R502" s="12"/>
      <c r="S502" s="12"/>
      <c r="T502" s="12"/>
      <c r="U502" s="12"/>
      <c r="V502" s="12"/>
      <c r="W502" s="12"/>
      <c r="X502" s="12"/>
      <c r="Y502" s="12"/>
      <c r="Z502" s="12"/>
      <c r="AA502" s="9" t="str">
        <f t="shared" si="23"/>
        <v/>
      </c>
      <c r="AB502" s="9" t="str">
        <f t="shared" si="24"/>
        <v/>
      </c>
    </row>
    <row r="503" spans="1:28">
      <c r="A503" s="12"/>
      <c r="B503" s="12"/>
      <c r="C503" s="12"/>
      <c r="D503" s="9">
        <f t="shared" si="22"/>
        <v>0</v>
      </c>
      <c r="E503" s="12"/>
      <c r="F503" s="12"/>
      <c r="G503" s="12"/>
      <c r="H503" s="12"/>
      <c r="I503" s="12"/>
      <c r="J503" s="12"/>
      <c r="K503" s="12"/>
      <c r="L503" s="12"/>
      <c r="M503" s="12"/>
      <c r="N503" s="12"/>
      <c r="O503" s="12"/>
      <c r="P503" s="12"/>
      <c r="Q503" s="12"/>
      <c r="R503" s="12"/>
      <c r="S503" s="12"/>
      <c r="T503" s="12"/>
      <c r="U503" s="12"/>
      <c r="V503" s="12"/>
      <c r="W503" s="12"/>
      <c r="X503" s="12"/>
      <c r="Y503" s="12"/>
      <c r="Z503" s="12"/>
      <c r="AA503" s="9" t="str">
        <f t="shared" si="23"/>
        <v/>
      </c>
      <c r="AB503" s="9" t="str">
        <f t="shared" si="24"/>
        <v/>
      </c>
    </row>
    <row r="504" spans="1:28">
      <c r="A504" s="12"/>
      <c r="B504" s="12"/>
      <c r="C504" s="12"/>
      <c r="D504" s="9">
        <f t="shared" si="22"/>
        <v>0</v>
      </c>
      <c r="E504" s="12"/>
      <c r="F504" s="12"/>
      <c r="G504" s="12"/>
      <c r="H504" s="12"/>
      <c r="I504" s="12"/>
      <c r="J504" s="12"/>
      <c r="K504" s="12"/>
      <c r="L504" s="12"/>
      <c r="M504" s="12"/>
      <c r="N504" s="12"/>
      <c r="O504" s="12"/>
      <c r="P504" s="12"/>
      <c r="Q504" s="12"/>
      <c r="R504" s="12"/>
      <c r="S504" s="12"/>
      <c r="T504" s="12"/>
      <c r="U504" s="12"/>
      <c r="V504" s="12"/>
      <c r="W504" s="12"/>
      <c r="X504" s="12"/>
      <c r="Y504" s="12"/>
      <c r="Z504" s="12"/>
      <c r="AA504" s="9" t="str">
        <f t="shared" si="23"/>
        <v/>
      </c>
      <c r="AB504" s="9" t="str">
        <f t="shared" si="24"/>
        <v/>
      </c>
    </row>
    <row r="505" spans="1:28">
      <c r="A505" s="12"/>
      <c r="B505" s="12"/>
      <c r="C505" s="12"/>
      <c r="D505" s="9">
        <f t="shared" si="22"/>
        <v>0</v>
      </c>
      <c r="E505" s="12"/>
      <c r="F505" s="12"/>
      <c r="G505" s="12"/>
      <c r="H505" s="12"/>
      <c r="I505" s="12"/>
      <c r="J505" s="12"/>
      <c r="K505" s="12"/>
      <c r="L505" s="12"/>
      <c r="M505" s="12"/>
      <c r="N505" s="12"/>
      <c r="O505" s="12"/>
      <c r="P505" s="12"/>
      <c r="Q505" s="12"/>
      <c r="R505" s="12"/>
      <c r="S505" s="12"/>
      <c r="T505" s="12"/>
      <c r="U505" s="12"/>
      <c r="V505" s="12"/>
      <c r="W505" s="12"/>
      <c r="X505" s="12"/>
      <c r="Y505" s="12"/>
      <c r="Z505" s="12"/>
      <c r="AA505" s="9" t="str">
        <f t="shared" si="23"/>
        <v/>
      </c>
      <c r="AB505" s="9" t="str">
        <f t="shared" si="24"/>
        <v/>
      </c>
    </row>
    <row r="506" spans="1:28">
      <c r="A506" s="12"/>
      <c r="B506" s="12"/>
      <c r="C506" s="12"/>
      <c r="D506" s="9">
        <f t="shared" si="22"/>
        <v>0</v>
      </c>
      <c r="E506" s="12"/>
      <c r="F506" s="12"/>
      <c r="G506" s="12"/>
      <c r="H506" s="12"/>
      <c r="I506" s="12"/>
      <c r="J506" s="12"/>
      <c r="K506" s="12"/>
      <c r="L506" s="12"/>
      <c r="M506" s="12"/>
      <c r="N506" s="12"/>
      <c r="O506" s="12"/>
      <c r="P506" s="12"/>
      <c r="Q506" s="12"/>
      <c r="R506" s="12"/>
      <c r="S506" s="12"/>
      <c r="T506" s="12"/>
      <c r="U506" s="12"/>
      <c r="V506" s="12"/>
      <c r="W506" s="12"/>
      <c r="X506" s="12"/>
      <c r="Y506" s="12"/>
      <c r="Z506" s="12"/>
      <c r="AA506" s="9" t="str">
        <f t="shared" si="23"/>
        <v/>
      </c>
      <c r="AB506" s="9" t="str">
        <f t="shared" si="24"/>
        <v/>
      </c>
    </row>
    <row r="507" spans="1:28">
      <c r="A507" s="12"/>
      <c r="B507" s="12"/>
      <c r="C507" s="12"/>
      <c r="D507" s="9">
        <f t="shared" si="22"/>
        <v>0</v>
      </c>
      <c r="E507" s="12"/>
      <c r="F507" s="12"/>
      <c r="G507" s="12"/>
      <c r="H507" s="12"/>
      <c r="I507" s="12"/>
      <c r="J507" s="12"/>
      <c r="K507" s="12"/>
      <c r="L507" s="12"/>
      <c r="M507" s="12"/>
      <c r="N507" s="12"/>
      <c r="O507" s="12"/>
      <c r="P507" s="12"/>
      <c r="Q507" s="12"/>
      <c r="R507" s="12"/>
      <c r="S507" s="12"/>
      <c r="T507" s="12"/>
      <c r="U507" s="12"/>
      <c r="V507" s="12"/>
      <c r="W507" s="12"/>
      <c r="X507" s="12"/>
      <c r="Y507" s="12"/>
      <c r="Z507" s="12"/>
      <c r="AA507" s="9" t="str">
        <f t="shared" si="23"/>
        <v/>
      </c>
      <c r="AB507" s="9" t="str">
        <f t="shared" si="24"/>
        <v/>
      </c>
    </row>
    <row r="508" spans="1:28">
      <c r="A508" s="12"/>
      <c r="B508" s="12"/>
      <c r="C508" s="12"/>
      <c r="D508" s="9">
        <f t="shared" si="22"/>
        <v>0</v>
      </c>
      <c r="E508" s="12"/>
      <c r="F508" s="12"/>
      <c r="G508" s="12"/>
      <c r="H508" s="12"/>
      <c r="I508" s="12"/>
      <c r="J508" s="12"/>
      <c r="K508" s="12"/>
      <c r="L508" s="12"/>
      <c r="M508" s="12"/>
      <c r="N508" s="12"/>
      <c r="O508" s="12"/>
      <c r="P508" s="12"/>
      <c r="Q508" s="12"/>
      <c r="R508" s="12"/>
      <c r="S508" s="12"/>
      <c r="T508" s="12"/>
      <c r="U508" s="12"/>
      <c r="V508" s="12"/>
      <c r="W508" s="12"/>
      <c r="X508" s="12"/>
      <c r="Y508" s="12"/>
      <c r="Z508" s="12"/>
      <c r="AA508" s="9" t="str">
        <f t="shared" si="23"/>
        <v/>
      </c>
      <c r="AB508" s="9" t="str">
        <f t="shared" si="24"/>
        <v/>
      </c>
    </row>
    <row r="509" spans="1:28">
      <c r="A509" s="12"/>
      <c r="B509" s="12"/>
      <c r="C509" s="12"/>
      <c r="D509" s="9">
        <f t="shared" si="22"/>
        <v>0</v>
      </c>
      <c r="E509" s="12"/>
      <c r="F509" s="12"/>
      <c r="G509" s="12"/>
      <c r="H509" s="12"/>
      <c r="I509" s="12"/>
      <c r="J509" s="12"/>
      <c r="K509" s="12"/>
      <c r="L509" s="12"/>
      <c r="M509" s="12"/>
      <c r="N509" s="12"/>
      <c r="O509" s="12"/>
      <c r="P509" s="12"/>
      <c r="Q509" s="12"/>
      <c r="R509" s="12"/>
      <c r="S509" s="12"/>
      <c r="T509" s="12"/>
      <c r="U509" s="12"/>
      <c r="V509" s="12"/>
      <c r="W509" s="12"/>
      <c r="X509" s="12"/>
      <c r="Y509" s="12"/>
      <c r="Z509" s="12"/>
      <c r="AA509" s="9" t="str">
        <f t="shared" si="23"/>
        <v/>
      </c>
      <c r="AB509" s="9" t="str">
        <f t="shared" si="24"/>
        <v/>
      </c>
    </row>
    <row r="510" spans="1:28">
      <c r="A510" s="12"/>
      <c r="B510" s="12"/>
      <c r="C510" s="12"/>
      <c r="D510" s="9">
        <f t="shared" si="22"/>
        <v>0</v>
      </c>
      <c r="E510" s="12"/>
      <c r="F510" s="12"/>
      <c r="G510" s="12"/>
      <c r="H510" s="12"/>
      <c r="I510" s="12"/>
      <c r="J510" s="12"/>
      <c r="K510" s="12"/>
      <c r="L510" s="12"/>
      <c r="M510" s="12"/>
      <c r="N510" s="12"/>
      <c r="O510" s="12"/>
      <c r="P510" s="12"/>
      <c r="Q510" s="12"/>
      <c r="R510" s="12"/>
      <c r="S510" s="12"/>
      <c r="T510" s="12"/>
      <c r="U510" s="12"/>
      <c r="V510" s="12"/>
      <c r="W510" s="12"/>
      <c r="X510" s="12"/>
      <c r="Y510" s="12"/>
      <c r="Z510" s="12"/>
      <c r="AA510" s="9" t="str">
        <f t="shared" si="23"/>
        <v/>
      </c>
      <c r="AB510" s="9" t="str">
        <f t="shared" si="24"/>
        <v/>
      </c>
    </row>
    <row r="511" spans="1:28">
      <c r="A511" s="12"/>
      <c r="B511" s="12"/>
      <c r="C511" s="12"/>
      <c r="D511" s="9">
        <f t="shared" si="22"/>
        <v>0</v>
      </c>
      <c r="E511" s="12"/>
      <c r="F511" s="12"/>
      <c r="G511" s="12"/>
      <c r="H511" s="12"/>
      <c r="I511" s="12"/>
      <c r="J511" s="12"/>
      <c r="K511" s="12"/>
      <c r="L511" s="12"/>
      <c r="M511" s="12"/>
      <c r="N511" s="12"/>
      <c r="O511" s="12"/>
      <c r="P511" s="12"/>
      <c r="Q511" s="12"/>
      <c r="R511" s="12"/>
      <c r="S511" s="12"/>
      <c r="T511" s="12"/>
      <c r="U511" s="12"/>
      <c r="V511" s="12"/>
      <c r="W511" s="12"/>
      <c r="X511" s="12"/>
      <c r="Y511" s="12"/>
      <c r="Z511" s="12"/>
      <c r="AA511" s="9" t="str">
        <f t="shared" si="23"/>
        <v/>
      </c>
      <c r="AB511" s="9" t="str">
        <f t="shared" si="24"/>
        <v/>
      </c>
    </row>
    <row r="512" spans="1:28">
      <c r="A512" s="12"/>
      <c r="B512" s="12"/>
      <c r="C512" s="12"/>
      <c r="D512" s="9">
        <f t="shared" si="22"/>
        <v>0</v>
      </c>
      <c r="E512" s="12"/>
      <c r="F512" s="12"/>
      <c r="G512" s="12"/>
      <c r="H512" s="12"/>
      <c r="I512" s="12"/>
      <c r="J512" s="12"/>
      <c r="K512" s="12"/>
      <c r="L512" s="12"/>
      <c r="M512" s="12"/>
      <c r="N512" s="12"/>
      <c r="O512" s="12"/>
      <c r="P512" s="12"/>
      <c r="Q512" s="12"/>
      <c r="R512" s="12"/>
      <c r="S512" s="12"/>
      <c r="T512" s="12"/>
      <c r="U512" s="12"/>
      <c r="V512" s="12"/>
      <c r="W512" s="12"/>
      <c r="X512" s="12"/>
      <c r="Y512" s="12"/>
      <c r="Z512" s="12"/>
      <c r="AA512" s="9" t="str">
        <f t="shared" si="23"/>
        <v/>
      </c>
      <c r="AB512" s="9" t="str">
        <f t="shared" si="24"/>
        <v/>
      </c>
    </row>
    <row r="513" spans="1:28">
      <c r="A513" s="12"/>
      <c r="B513" s="12"/>
      <c r="C513" s="12"/>
      <c r="D513" s="9">
        <f t="shared" si="22"/>
        <v>0</v>
      </c>
      <c r="E513" s="12"/>
      <c r="F513" s="12"/>
      <c r="G513" s="12"/>
      <c r="H513" s="12"/>
      <c r="I513" s="12"/>
      <c r="J513" s="12"/>
      <c r="K513" s="12"/>
      <c r="L513" s="12"/>
      <c r="M513" s="12"/>
      <c r="N513" s="12"/>
      <c r="O513" s="12"/>
      <c r="P513" s="12"/>
      <c r="Q513" s="12"/>
      <c r="R513" s="12"/>
      <c r="S513" s="12"/>
      <c r="T513" s="12"/>
      <c r="U513" s="12"/>
      <c r="V513" s="12"/>
      <c r="W513" s="12"/>
      <c r="X513" s="12"/>
      <c r="Y513" s="12"/>
      <c r="Z513" s="12"/>
      <c r="AA513" s="9" t="str">
        <f t="shared" si="23"/>
        <v/>
      </c>
      <c r="AB513" s="9" t="str">
        <f t="shared" si="24"/>
        <v/>
      </c>
    </row>
    <row r="514" spans="1:28">
      <c r="A514" s="12"/>
      <c r="B514" s="12"/>
      <c r="C514" s="12"/>
      <c r="D514" s="9">
        <f t="shared" si="22"/>
        <v>0</v>
      </c>
      <c r="E514" s="12"/>
      <c r="F514" s="12"/>
      <c r="G514" s="12"/>
      <c r="H514" s="12"/>
      <c r="I514" s="12"/>
      <c r="J514" s="12"/>
      <c r="K514" s="12"/>
      <c r="L514" s="12"/>
      <c r="M514" s="12"/>
      <c r="N514" s="12"/>
      <c r="O514" s="12"/>
      <c r="P514" s="12"/>
      <c r="Q514" s="12"/>
      <c r="R514" s="12"/>
      <c r="S514" s="12"/>
      <c r="T514" s="12"/>
      <c r="U514" s="12"/>
      <c r="V514" s="12"/>
      <c r="W514" s="12"/>
      <c r="X514" s="12"/>
      <c r="Y514" s="12"/>
      <c r="Z514" s="12"/>
      <c r="AA514" s="9" t="str">
        <f t="shared" si="23"/>
        <v/>
      </c>
      <c r="AB514" s="9" t="str">
        <f t="shared" si="24"/>
        <v/>
      </c>
    </row>
    <row r="515" spans="1:28">
      <c r="A515" s="12"/>
      <c r="B515" s="12"/>
      <c r="C515" s="12"/>
      <c r="D515" s="9">
        <f t="shared" si="22"/>
        <v>0</v>
      </c>
      <c r="E515" s="12"/>
      <c r="F515" s="12"/>
      <c r="G515" s="12"/>
      <c r="H515" s="12"/>
      <c r="I515" s="12"/>
      <c r="J515" s="12"/>
      <c r="K515" s="12"/>
      <c r="L515" s="12"/>
      <c r="M515" s="12"/>
      <c r="N515" s="12"/>
      <c r="O515" s="12"/>
      <c r="P515" s="12"/>
      <c r="Q515" s="12"/>
      <c r="R515" s="12"/>
      <c r="S515" s="12"/>
      <c r="T515" s="12"/>
      <c r="U515" s="12"/>
      <c r="V515" s="12"/>
      <c r="W515" s="12"/>
      <c r="X515" s="12"/>
      <c r="Y515" s="12"/>
      <c r="Z515" s="12"/>
      <c r="AA515" s="9" t="str">
        <f t="shared" si="23"/>
        <v/>
      </c>
      <c r="AB515" s="9" t="str">
        <f t="shared" si="24"/>
        <v/>
      </c>
    </row>
    <row r="516" spans="1:28">
      <c r="A516" s="12"/>
      <c r="B516" s="12"/>
      <c r="C516" s="12"/>
      <c r="D516" s="9">
        <f t="shared" si="22"/>
        <v>0</v>
      </c>
      <c r="E516" s="12"/>
      <c r="F516" s="12"/>
      <c r="G516" s="12"/>
      <c r="H516" s="12"/>
      <c r="I516" s="12"/>
      <c r="J516" s="12"/>
      <c r="K516" s="12"/>
      <c r="L516" s="12"/>
      <c r="M516" s="12"/>
      <c r="N516" s="12"/>
      <c r="O516" s="12"/>
      <c r="P516" s="12"/>
      <c r="Q516" s="12"/>
      <c r="R516" s="12"/>
      <c r="S516" s="12"/>
      <c r="T516" s="12"/>
      <c r="U516" s="12"/>
      <c r="V516" s="12"/>
      <c r="W516" s="12"/>
      <c r="X516" s="12"/>
      <c r="Y516" s="12"/>
      <c r="Z516" s="12"/>
      <c r="AA516" s="9" t="str">
        <f t="shared" si="23"/>
        <v/>
      </c>
      <c r="AB516" s="9" t="str">
        <f t="shared" si="24"/>
        <v/>
      </c>
    </row>
    <row r="517" spans="1:28">
      <c r="A517" s="12"/>
      <c r="B517" s="12"/>
      <c r="C517" s="12"/>
      <c r="D517" s="9">
        <f t="shared" si="22"/>
        <v>0</v>
      </c>
      <c r="E517" s="12"/>
      <c r="F517" s="12"/>
      <c r="G517" s="12"/>
      <c r="H517" s="12"/>
      <c r="I517" s="12"/>
      <c r="J517" s="12"/>
      <c r="K517" s="12"/>
      <c r="L517" s="12"/>
      <c r="M517" s="12"/>
      <c r="N517" s="12"/>
      <c r="O517" s="12"/>
      <c r="P517" s="12"/>
      <c r="Q517" s="12"/>
      <c r="R517" s="12"/>
      <c r="S517" s="12"/>
      <c r="T517" s="12"/>
      <c r="U517" s="12"/>
      <c r="V517" s="12"/>
      <c r="W517" s="12"/>
      <c r="X517" s="12"/>
      <c r="Y517" s="12"/>
      <c r="Z517" s="12"/>
      <c r="AA517" s="9" t="str">
        <f t="shared" si="23"/>
        <v/>
      </c>
      <c r="AB517" s="9" t="str">
        <f t="shared" si="24"/>
        <v/>
      </c>
    </row>
    <row r="518" spans="1:28">
      <c r="A518" s="12"/>
      <c r="B518" s="12"/>
      <c r="C518" s="12"/>
      <c r="D518" s="9">
        <f t="shared" ref="D518:D581" si="25">B518</f>
        <v>0</v>
      </c>
      <c r="E518" s="12"/>
      <c r="F518" s="12"/>
      <c r="G518" s="12"/>
      <c r="H518" s="12"/>
      <c r="I518" s="12"/>
      <c r="J518" s="12"/>
      <c r="K518" s="12"/>
      <c r="L518" s="12"/>
      <c r="M518" s="12"/>
      <c r="N518" s="12"/>
      <c r="O518" s="12"/>
      <c r="P518" s="12"/>
      <c r="Q518" s="12"/>
      <c r="R518" s="12"/>
      <c r="S518" s="12"/>
      <c r="T518" s="12"/>
      <c r="U518" s="12"/>
      <c r="V518" s="12"/>
      <c r="W518" s="12"/>
      <c r="X518" s="12"/>
      <c r="Y518" s="12"/>
      <c r="Z518" s="12"/>
      <c r="AA518" s="9" t="str">
        <f t="shared" si="23"/>
        <v/>
      </c>
      <c r="AB518" s="9" t="str">
        <f t="shared" si="24"/>
        <v/>
      </c>
    </row>
    <row r="519" spans="1:28">
      <c r="A519" s="12"/>
      <c r="B519" s="12"/>
      <c r="C519" s="12"/>
      <c r="D519" s="9">
        <f t="shared" si="25"/>
        <v>0</v>
      </c>
      <c r="E519" s="12"/>
      <c r="F519" s="12"/>
      <c r="G519" s="12"/>
      <c r="H519" s="12"/>
      <c r="I519" s="12"/>
      <c r="J519" s="12"/>
      <c r="K519" s="12"/>
      <c r="L519" s="12"/>
      <c r="M519" s="12"/>
      <c r="N519" s="12"/>
      <c r="O519" s="12"/>
      <c r="P519" s="12"/>
      <c r="Q519" s="12"/>
      <c r="R519" s="12"/>
      <c r="S519" s="12"/>
      <c r="T519" s="12"/>
      <c r="U519" s="12"/>
      <c r="V519" s="12"/>
      <c r="W519" s="12"/>
      <c r="X519" s="12"/>
      <c r="Y519" s="12"/>
      <c r="Z519" s="12"/>
      <c r="AA519" s="9" t="str">
        <f t="shared" ref="AA519:AA582" si="26">IF(B519="","",1)</f>
        <v/>
      </c>
      <c r="AB519" s="9" t="str">
        <f t="shared" ref="AB519:AB582" si="27">IF(B519="","",B519&amp;"["&amp;E519&amp;"]")</f>
        <v/>
      </c>
    </row>
    <row r="520" spans="1:28">
      <c r="A520" s="12"/>
      <c r="B520" s="12"/>
      <c r="C520" s="12"/>
      <c r="D520" s="9">
        <f t="shared" si="25"/>
        <v>0</v>
      </c>
      <c r="E520" s="12"/>
      <c r="F520" s="12"/>
      <c r="G520" s="12"/>
      <c r="H520" s="12"/>
      <c r="I520" s="12"/>
      <c r="J520" s="12"/>
      <c r="K520" s="12"/>
      <c r="L520" s="12"/>
      <c r="M520" s="12"/>
      <c r="N520" s="12"/>
      <c r="O520" s="12"/>
      <c r="P520" s="12"/>
      <c r="Q520" s="12"/>
      <c r="R520" s="12"/>
      <c r="S520" s="12"/>
      <c r="T520" s="12"/>
      <c r="U520" s="12"/>
      <c r="V520" s="12"/>
      <c r="W520" s="12"/>
      <c r="X520" s="12"/>
      <c r="Y520" s="12"/>
      <c r="Z520" s="12"/>
      <c r="AA520" s="9" t="str">
        <f t="shared" si="26"/>
        <v/>
      </c>
      <c r="AB520" s="9" t="str">
        <f t="shared" si="27"/>
        <v/>
      </c>
    </row>
    <row r="521" spans="1:28">
      <c r="A521" s="12"/>
      <c r="B521" s="12"/>
      <c r="C521" s="12"/>
      <c r="D521" s="9">
        <f t="shared" si="25"/>
        <v>0</v>
      </c>
      <c r="E521" s="12"/>
      <c r="F521" s="12"/>
      <c r="G521" s="12"/>
      <c r="H521" s="12"/>
      <c r="I521" s="12"/>
      <c r="J521" s="12"/>
      <c r="K521" s="12"/>
      <c r="L521" s="12"/>
      <c r="M521" s="12"/>
      <c r="N521" s="12"/>
      <c r="O521" s="12"/>
      <c r="P521" s="12"/>
      <c r="Q521" s="12"/>
      <c r="R521" s="12"/>
      <c r="S521" s="12"/>
      <c r="T521" s="12"/>
      <c r="U521" s="12"/>
      <c r="V521" s="12"/>
      <c r="W521" s="12"/>
      <c r="X521" s="12"/>
      <c r="Y521" s="12"/>
      <c r="Z521" s="12"/>
      <c r="AA521" s="9" t="str">
        <f t="shared" si="26"/>
        <v/>
      </c>
      <c r="AB521" s="9" t="str">
        <f t="shared" si="27"/>
        <v/>
      </c>
    </row>
    <row r="522" spans="1:28">
      <c r="A522" s="12"/>
      <c r="B522" s="12"/>
      <c r="C522" s="12"/>
      <c r="D522" s="9">
        <f t="shared" si="25"/>
        <v>0</v>
      </c>
      <c r="E522" s="12"/>
      <c r="F522" s="12"/>
      <c r="G522" s="12"/>
      <c r="H522" s="12"/>
      <c r="I522" s="12"/>
      <c r="J522" s="12"/>
      <c r="K522" s="12"/>
      <c r="L522" s="12"/>
      <c r="M522" s="12"/>
      <c r="N522" s="12"/>
      <c r="O522" s="12"/>
      <c r="P522" s="12"/>
      <c r="Q522" s="12"/>
      <c r="R522" s="12"/>
      <c r="S522" s="12"/>
      <c r="T522" s="12"/>
      <c r="U522" s="12"/>
      <c r="V522" s="12"/>
      <c r="W522" s="12"/>
      <c r="X522" s="12"/>
      <c r="Y522" s="12"/>
      <c r="Z522" s="12"/>
      <c r="AA522" s="9" t="str">
        <f t="shared" si="26"/>
        <v/>
      </c>
      <c r="AB522" s="9" t="str">
        <f t="shared" si="27"/>
        <v/>
      </c>
    </row>
    <row r="523" spans="1:28">
      <c r="A523" s="12"/>
      <c r="B523" s="12"/>
      <c r="C523" s="12"/>
      <c r="D523" s="9">
        <f t="shared" si="25"/>
        <v>0</v>
      </c>
      <c r="E523" s="12"/>
      <c r="F523" s="12"/>
      <c r="G523" s="12"/>
      <c r="H523" s="12"/>
      <c r="I523" s="12"/>
      <c r="J523" s="12"/>
      <c r="K523" s="12"/>
      <c r="L523" s="12"/>
      <c r="M523" s="12"/>
      <c r="N523" s="12"/>
      <c r="O523" s="12"/>
      <c r="P523" s="12"/>
      <c r="Q523" s="12"/>
      <c r="R523" s="12"/>
      <c r="S523" s="12"/>
      <c r="T523" s="12"/>
      <c r="U523" s="12"/>
      <c r="V523" s="12"/>
      <c r="W523" s="12"/>
      <c r="X523" s="12"/>
      <c r="Y523" s="12"/>
      <c r="Z523" s="12"/>
      <c r="AA523" s="9" t="str">
        <f t="shared" si="26"/>
        <v/>
      </c>
      <c r="AB523" s="9" t="str">
        <f t="shared" si="27"/>
        <v/>
      </c>
    </row>
    <row r="524" spans="1:28">
      <c r="A524" s="12"/>
      <c r="B524" s="12"/>
      <c r="C524" s="12"/>
      <c r="D524" s="9">
        <f t="shared" si="25"/>
        <v>0</v>
      </c>
      <c r="E524" s="12"/>
      <c r="F524" s="12"/>
      <c r="G524" s="12"/>
      <c r="H524" s="12"/>
      <c r="I524" s="12"/>
      <c r="J524" s="12"/>
      <c r="K524" s="12"/>
      <c r="L524" s="12"/>
      <c r="M524" s="12"/>
      <c r="N524" s="12"/>
      <c r="O524" s="12"/>
      <c r="P524" s="12"/>
      <c r="Q524" s="12"/>
      <c r="R524" s="12"/>
      <c r="S524" s="12"/>
      <c r="T524" s="12"/>
      <c r="U524" s="12"/>
      <c r="V524" s="12"/>
      <c r="W524" s="12"/>
      <c r="X524" s="12"/>
      <c r="Y524" s="12"/>
      <c r="Z524" s="12"/>
      <c r="AA524" s="9" t="str">
        <f t="shared" si="26"/>
        <v/>
      </c>
      <c r="AB524" s="9" t="str">
        <f t="shared" si="27"/>
        <v/>
      </c>
    </row>
    <row r="525" spans="1:28">
      <c r="A525" s="12"/>
      <c r="B525" s="12"/>
      <c r="C525" s="12"/>
      <c r="D525" s="9">
        <f t="shared" si="25"/>
        <v>0</v>
      </c>
      <c r="E525" s="12"/>
      <c r="F525" s="12"/>
      <c r="G525" s="12"/>
      <c r="H525" s="12"/>
      <c r="I525" s="12"/>
      <c r="J525" s="12"/>
      <c r="K525" s="12"/>
      <c r="L525" s="12"/>
      <c r="M525" s="12"/>
      <c r="N525" s="12"/>
      <c r="O525" s="12"/>
      <c r="P525" s="12"/>
      <c r="Q525" s="12"/>
      <c r="R525" s="12"/>
      <c r="S525" s="12"/>
      <c r="T525" s="12"/>
      <c r="U525" s="12"/>
      <c r="V525" s="12"/>
      <c r="W525" s="12"/>
      <c r="X525" s="12"/>
      <c r="Y525" s="12"/>
      <c r="Z525" s="12"/>
      <c r="AA525" s="9" t="str">
        <f t="shared" si="26"/>
        <v/>
      </c>
      <c r="AB525" s="9" t="str">
        <f t="shared" si="27"/>
        <v/>
      </c>
    </row>
    <row r="526" spans="1:28">
      <c r="A526" s="12"/>
      <c r="B526" s="12"/>
      <c r="C526" s="12"/>
      <c r="D526" s="9">
        <f t="shared" si="25"/>
        <v>0</v>
      </c>
      <c r="E526" s="12"/>
      <c r="F526" s="12"/>
      <c r="G526" s="12"/>
      <c r="H526" s="12"/>
      <c r="I526" s="12"/>
      <c r="J526" s="12"/>
      <c r="K526" s="12"/>
      <c r="L526" s="12"/>
      <c r="M526" s="12"/>
      <c r="N526" s="12"/>
      <c r="O526" s="12"/>
      <c r="P526" s="12"/>
      <c r="Q526" s="12"/>
      <c r="R526" s="12"/>
      <c r="S526" s="12"/>
      <c r="T526" s="12"/>
      <c r="U526" s="12"/>
      <c r="V526" s="12"/>
      <c r="W526" s="12"/>
      <c r="X526" s="12"/>
      <c r="Y526" s="12"/>
      <c r="Z526" s="12"/>
      <c r="AA526" s="9" t="str">
        <f t="shared" si="26"/>
        <v/>
      </c>
      <c r="AB526" s="9" t="str">
        <f t="shared" si="27"/>
        <v/>
      </c>
    </row>
    <row r="527" spans="1:28">
      <c r="A527" s="12"/>
      <c r="B527" s="12"/>
      <c r="C527" s="12"/>
      <c r="D527" s="9">
        <f t="shared" si="25"/>
        <v>0</v>
      </c>
      <c r="E527" s="12"/>
      <c r="F527" s="12"/>
      <c r="G527" s="12"/>
      <c r="H527" s="12"/>
      <c r="I527" s="12"/>
      <c r="J527" s="12"/>
      <c r="K527" s="12"/>
      <c r="L527" s="12"/>
      <c r="M527" s="12"/>
      <c r="N527" s="12"/>
      <c r="O527" s="12"/>
      <c r="P527" s="12"/>
      <c r="Q527" s="12"/>
      <c r="R527" s="12"/>
      <c r="S527" s="12"/>
      <c r="T527" s="12"/>
      <c r="U527" s="12"/>
      <c r="V527" s="12"/>
      <c r="W527" s="12"/>
      <c r="X527" s="12"/>
      <c r="Y527" s="12"/>
      <c r="Z527" s="12"/>
      <c r="AA527" s="9" t="str">
        <f t="shared" si="26"/>
        <v/>
      </c>
      <c r="AB527" s="9" t="str">
        <f t="shared" si="27"/>
        <v/>
      </c>
    </row>
    <row r="528" spans="1:28">
      <c r="A528" s="12"/>
      <c r="B528" s="12"/>
      <c r="C528" s="12"/>
      <c r="D528" s="9">
        <f t="shared" si="25"/>
        <v>0</v>
      </c>
      <c r="E528" s="12"/>
      <c r="F528" s="12"/>
      <c r="G528" s="12"/>
      <c r="H528" s="12"/>
      <c r="I528" s="12"/>
      <c r="J528" s="12"/>
      <c r="K528" s="12"/>
      <c r="L528" s="12"/>
      <c r="M528" s="12"/>
      <c r="N528" s="12"/>
      <c r="O528" s="12"/>
      <c r="P528" s="12"/>
      <c r="Q528" s="12"/>
      <c r="R528" s="12"/>
      <c r="S528" s="12"/>
      <c r="T528" s="12"/>
      <c r="U528" s="12"/>
      <c r="V528" s="12"/>
      <c r="W528" s="12"/>
      <c r="X528" s="12"/>
      <c r="Y528" s="12"/>
      <c r="Z528" s="12"/>
      <c r="AA528" s="9" t="str">
        <f t="shared" si="26"/>
        <v/>
      </c>
      <c r="AB528" s="9" t="str">
        <f t="shared" si="27"/>
        <v/>
      </c>
    </row>
    <row r="529" spans="1:28">
      <c r="A529" s="12"/>
      <c r="B529" s="12"/>
      <c r="C529" s="12"/>
      <c r="D529" s="9">
        <f t="shared" si="25"/>
        <v>0</v>
      </c>
      <c r="E529" s="12"/>
      <c r="F529" s="12"/>
      <c r="G529" s="12"/>
      <c r="H529" s="12"/>
      <c r="I529" s="12"/>
      <c r="J529" s="12"/>
      <c r="K529" s="12"/>
      <c r="L529" s="12"/>
      <c r="M529" s="12"/>
      <c r="N529" s="12"/>
      <c r="O529" s="12"/>
      <c r="P529" s="12"/>
      <c r="Q529" s="12"/>
      <c r="R529" s="12"/>
      <c r="S529" s="12"/>
      <c r="T529" s="12"/>
      <c r="U529" s="12"/>
      <c r="V529" s="12"/>
      <c r="W529" s="12"/>
      <c r="X529" s="12"/>
      <c r="Y529" s="12"/>
      <c r="Z529" s="12"/>
      <c r="AA529" s="9" t="str">
        <f t="shared" si="26"/>
        <v/>
      </c>
      <c r="AB529" s="9" t="str">
        <f t="shared" si="27"/>
        <v/>
      </c>
    </row>
    <row r="530" spans="1:28">
      <c r="A530" s="12"/>
      <c r="B530" s="12"/>
      <c r="C530" s="12"/>
      <c r="D530" s="9">
        <f t="shared" si="25"/>
        <v>0</v>
      </c>
      <c r="E530" s="12"/>
      <c r="F530" s="12"/>
      <c r="G530" s="12"/>
      <c r="H530" s="12"/>
      <c r="I530" s="12"/>
      <c r="J530" s="12"/>
      <c r="K530" s="12"/>
      <c r="L530" s="12"/>
      <c r="M530" s="12"/>
      <c r="N530" s="12"/>
      <c r="O530" s="12"/>
      <c r="P530" s="12"/>
      <c r="Q530" s="12"/>
      <c r="R530" s="12"/>
      <c r="S530" s="12"/>
      <c r="T530" s="12"/>
      <c r="U530" s="12"/>
      <c r="V530" s="12"/>
      <c r="W530" s="12"/>
      <c r="X530" s="12"/>
      <c r="Y530" s="12"/>
      <c r="Z530" s="12"/>
      <c r="AA530" s="9" t="str">
        <f t="shared" si="26"/>
        <v/>
      </c>
      <c r="AB530" s="9" t="str">
        <f t="shared" si="27"/>
        <v/>
      </c>
    </row>
    <row r="531" spans="1:28">
      <c r="A531" s="12"/>
      <c r="B531" s="12"/>
      <c r="C531" s="12"/>
      <c r="D531" s="9">
        <f t="shared" si="25"/>
        <v>0</v>
      </c>
      <c r="E531" s="12"/>
      <c r="F531" s="12"/>
      <c r="G531" s="12"/>
      <c r="H531" s="12"/>
      <c r="I531" s="12"/>
      <c r="J531" s="12"/>
      <c r="K531" s="12"/>
      <c r="L531" s="12"/>
      <c r="M531" s="12"/>
      <c r="N531" s="12"/>
      <c r="O531" s="12"/>
      <c r="P531" s="12"/>
      <c r="Q531" s="12"/>
      <c r="R531" s="12"/>
      <c r="S531" s="12"/>
      <c r="T531" s="12"/>
      <c r="U531" s="12"/>
      <c r="V531" s="12"/>
      <c r="W531" s="12"/>
      <c r="X531" s="12"/>
      <c r="Y531" s="12"/>
      <c r="Z531" s="12"/>
      <c r="AA531" s="9" t="str">
        <f t="shared" si="26"/>
        <v/>
      </c>
      <c r="AB531" s="9" t="str">
        <f t="shared" si="27"/>
        <v/>
      </c>
    </row>
    <row r="532" spans="1:28">
      <c r="A532" s="12"/>
      <c r="B532" s="12"/>
      <c r="C532" s="12"/>
      <c r="D532" s="9">
        <f t="shared" si="25"/>
        <v>0</v>
      </c>
      <c r="E532" s="12"/>
      <c r="F532" s="12"/>
      <c r="G532" s="12"/>
      <c r="H532" s="12"/>
      <c r="I532" s="12"/>
      <c r="J532" s="12"/>
      <c r="K532" s="12"/>
      <c r="L532" s="12"/>
      <c r="M532" s="12"/>
      <c r="N532" s="12"/>
      <c r="O532" s="12"/>
      <c r="P532" s="12"/>
      <c r="Q532" s="12"/>
      <c r="R532" s="12"/>
      <c r="S532" s="12"/>
      <c r="T532" s="12"/>
      <c r="U532" s="12"/>
      <c r="V532" s="12"/>
      <c r="W532" s="12"/>
      <c r="X532" s="12"/>
      <c r="Y532" s="12"/>
      <c r="Z532" s="12"/>
      <c r="AA532" s="9" t="str">
        <f t="shared" si="26"/>
        <v/>
      </c>
      <c r="AB532" s="9" t="str">
        <f t="shared" si="27"/>
        <v/>
      </c>
    </row>
    <row r="533" spans="1:28">
      <c r="A533" s="12"/>
      <c r="B533" s="12"/>
      <c r="C533" s="12"/>
      <c r="D533" s="9">
        <f t="shared" si="25"/>
        <v>0</v>
      </c>
      <c r="E533" s="12"/>
      <c r="F533" s="12"/>
      <c r="G533" s="12"/>
      <c r="H533" s="12"/>
      <c r="I533" s="12"/>
      <c r="J533" s="12"/>
      <c r="K533" s="12"/>
      <c r="L533" s="12"/>
      <c r="M533" s="12"/>
      <c r="N533" s="12"/>
      <c r="O533" s="12"/>
      <c r="P533" s="12"/>
      <c r="Q533" s="12"/>
      <c r="R533" s="12"/>
      <c r="S533" s="12"/>
      <c r="T533" s="12"/>
      <c r="U533" s="12"/>
      <c r="V533" s="12"/>
      <c r="W533" s="12"/>
      <c r="X533" s="12"/>
      <c r="Y533" s="12"/>
      <c r="Z533" s="12"/>
      <c r="AA533" s="9" t="str">
        <f t="shared" si="26"/>
        <v/>
      </c>
      <c r="AB533" s="9" t="str">
        <f t="shared" si="27"/>
        <v/>
      </c>
    </row>
    <row r="534" spans="1:28">
      <c r="A534" s="12"/>
      <c r="B534" s="12"/>
      <c r="C534" s="12"/>
      <c r="D534" s="9">
        <f t="shared" si="25"/>
        <v>0</v>
      </c>
      <c r="E534" s="12"/>
      <c r="F534" s="12"/>
      <c r="G534" s="12"/>
      <c r="H534" s="12"/>
      <c r="I534" s="12"/>
      <c r="J534" s="12"/>
      <c r="K534" s="12"/>
      <c r="L534" s="12"/>
      <c r="M534" s="12"/>
      <c r="N534" s="12"/>
      <c r="O534" s="12"/>
      <c r="P534" s="12"/>
      <c r="Q534" s="12"/>
      <c r="R534" s="12"/>
      <c r="S534" s="12"/>
      <c r="T534" s="12"/>
      <c r="U534" s="12"/>
      <c r="V534" s="12"/>
      <c r="W534" s="12"/>
      <c r="X534" s="12"/>
      <c r="Y534" s="12"/>
      <c r="Z534" s="12"/>
      <c r="AA534" s="9" t="str">
        <f t="shared" si="26"/>
        <v/>
      </c>
      <c r="AB534" s="9" t="str">
        <f t="shared" si="27"/>
        <v/>
      </c>
    </row>
    <row r="535" spans="1:28">
      <c r="A535" s="12"/>
      <c r="B535" s="12"/>
      <c r="C535" s="12"/>
      <c r="D535" s="9">
        <f t="shared" si="25"/>
        <v>0</v>
      </c>
      <c r="E535" s="12"/>
      <c r="F535" s="12"/>
      <c r="G535" s="12"/>
      <c r="H535" s="12"/>
      <c r="I535" s="12"/>
      <c r="J535" s="12"/>
      <c r="K535" s="12"/>
      <c r="L535" s="12"/>
      <c r="M535" s="12"/>
      <c r="N535" s="12"/>
      <c r="O535" s="12"/>
      <c r="P535" s="12"/>
      <c r="Q535" s="12"/>
      <c r="R535" s="12"/>
      <c r="S535" s="12"/>
      <c r="T535" s="12"/>
      <c r="U535" s="12"/>
      <c r="V535" s="12"/>
      <c r="W535" s="12"/>
      <c r="X535" s="12"/>
      <c r="Y535" s="12"/>
      <c r="Z535" s="12"/>
      <c r="AA535" s="9" t="str">
        <f t="shared" si="26"/>
        <v/>
      </c>
      <c r="AB535" s="9" t="str">
        <f t="shared" si="27"/>
        <v/>
      </c>
    </row>
    <row r="536" spans="1:28">
      <c r="A536" s="12"/>
      <c r="B536" s="12"/>
      <c r="C536" s="12"/>
      <c r="D536" s="9">
        <f t="shared" si="25"/>
        <v>0</v>
      </c>
      <c r="E536" s="12"/>
      <c r="F536" s="12"/>
      <c r="G536" s="12"/>
      <c r="H536" s="12"/>
      <c r="I536" s="12"/>
      <c r="J536" s="12"/>
      <c r="K536" s="12"/>
      <c r="L536" s="12"/>
      <c r="M536" s="12"/>
      <c r="N536" s="12"/>
      <c r="O536" s="12"/>
      <c r="P536" s="12"/>
      <c r="Q536" s="12"/>
      <c r="R536" s="12"/>
      <c r="S536" s="12"/>
      <c r="T536" s="12"/>
      <c r="U536" s="12"/>
      <c r="V536" s="12"/>
      <c r="W536" s="12"/>
      <c r="X536" s="12"/>
      <c r="Y536" s="12"/>
      <c r="Z536" s="12"/>
      <c r="AA536" s="9" t="str">
        <f t="shared" si="26"/>
        <v/>
      </c>
      <c r="AB536" s="9" t="str">
        <f t="shared" si="27"/>
        <v/>
      </c>
    </row>
    <row r="537" spans="1:28">
      <c r="A537" s="12"/>
      <c r="B537" s="12"/>
      <c r="C537" s="12"/>
      <c r="D537" s="9">
        <f t="shared" si="25"/>
        <v>0</v>
      </c>
      <c r="E537" s="12"/>
      <c r="F537" s="12"/>
      <c r="G537" s="12"/>
      <c r="H537" s="12"/>
      <c r="I537" s="12"/>
      <c r="J537" s="12"/>
      <c r="K537" s="12"/>
      <c r="L537" s="12"/>
      <c r="M537" s="12"/>
      <c r="N537" s="12"/>
      <c r="O537" s="12"/>
      <c r="P537" s="12"/>
      <c r="Q537" s="12"/>
      <c r="R537" s="12"/>
      <c r="S537" s="12"/>
      <c r="T537" s="12"/>
      <c r="U537" s="12"/>
      <c r="V537" s="12"/>
      <c r="W537" s="12"/>
      <c r="X537" s="12"/>
      <c r="Y537" s="12"/>
      <c r="Z537" s="12"/>
      <c r="AA537" s="9" t="str">
        <f t="shared" si="26"/>
        <v/>
      </c>
      <c r="AB537" s="9" t="str">
        <f t="shared" si="27"/>
        <v/>
      </c>
    </row>
    <row r="538" spans="1:28">
      <c r="A538" s="12"/>
      <c r="B538" s="12"/>
      <c r="C538" s="12"/>
      <c r="D538" s="9">
        <f t="shared" si="25"/>
        <v>0</v>
      </c>
      <c r="E538" s="12"/>
      <c r="F538" s="12"/>
      <c r="G538" s="12"/>
      <c r="H538" s="12"/>
      <c r="I538" s="12"/>
      <c r="J538" s="12"/>
      <c r="K538" s="12"/>
      <c r="L538" s="12"/>
      <c r="M538" s="12"/>
      <c r="N538" s="12"/>
      <c r="O538" s="12"/>
      <c r="P538" s="12"/>
      <c r="Q538" s="12"/>
      <c r="R538" s="12"/>
      <c r="S538" s="12"/>
      <c r="T538" s="12"/>
      <c r="U538" s="12"/>
      <c r="V538" s="12"/>
      <c r="W538" s="12"/>
      <c r="X538" s="12"/>
      <c r="Y538" s="12"/>
      <c r="Z538" s="12"/>
      <c r="AA538" s="9" t="str">
        <f t="shared" si="26"/>
        <v/>
      </c>
      <c r="AB538" s="9" t="str">
        <f t="shared" si="27"/>
        <v/>
      </c>
    </row>
    <row r="539" spans="1:28">
      <c r="A539" s="12"/>
      <c r="B539" s="12"/>
      <c r="C539" s="12"/>
      <c r="D539" s="9">
        <f t="shared" si="25"/>
        <v>0</v>
      </c>
      <c r="E539" s="12"/>
      <c r="F539" s="12"/>
      <c r="G539" s="12"/>
      <c r="H539" s="12"/>
      <c r="I539" s="12"/>
      <c r="J539" s="12"/>
      <c r="K539" s="12"/>
      <c r="L539" s="12"/>
      <c r="M539" s="12"/>
      <c r="N539" s="12"/>
      <c r="O539" s="12"/>
      <c r="P539" s="12"/>
      <c r="Q539" s="12"/>
      <c r="R539" s="12"/>
      <c r="S539" s="12"/>
      <c r="T539" s="12"/>
      <c r="U539" s="12"/>
      <c r="V539" s="12"/>
      <c r="W539" s="12"/>
      <c r="X539" s="12"/>
      <c r="Y539" s="12"/>
      <c r="Z539" s="12"/>
      <c r="AA539" s="9" t="str">
        <f t="shared" si="26"/>
        <v/>
      </c>
      <c r="AB539" s="9" t="str">
        <f t="shared" si="27"/>
        <v/>
      </c>
    </row>
    <row r="540" spans="1:28">
      <c r="A540" s="12"/>
      <c r="B540" s="12"/>
      <c r="C540" s="12"/>
      <c r="D540" s="9">
        <f t="shared" si="25"/>
        <v>0</v>
      </c>
      <c r="E540" s="12"/>
      <c r="F540" s="12"/>
      <c r="G540" s="12"/>
      <c r="H540" s="12"/>
      <c r="I540" s="12"/>
      <c r="J540" s="12"/>
      <c r="K540" s="12"/>
      <c r="L540" s="12"/>
      <c r="M540" s="12"/>
      <c r="N540" s="12"/>
      <c r="O540" s="12"/>
      <c r="P540" s="12"/>
      <c r="Q540" s="12"/>
      <c r="R540" s="12"/>
      <c r="S540" s="12"/>
      <c r="T540" s="12"/>
      <c r="U540" s="12"/>
      <c r="V540" s="12"/>
      <c r="W540" s="12"/>
      <c r="X540" s="12"/>
      <c r="Y540" s="12"/>
      <c r="Z540" s="12"/>
      <c r="AA540" s="9" t="str">
        <f t="shared" si="26"/>
        <v/>
      </c>
      <c r="AB540" s="9" t="str">
        <f t="shared" si="27"/>
        <v/>
      </c>
    </row>
    <row r="541" spans="1:28">
      <c r="A541" s="12"/>
      <c r="B541" s="12"/>
      <c r="C541" s="12"/>
      <c r="D541" s="9">
        <f t="shared" si="25"/>
        <v>0</v>
      </c>
      <c r="E541" s="12"/>
      <c r="F541" s="12"/>
      <c r="G541" s="12"/>
      <c r="H541" s="12"/>
      <c r="I541" s="12"/>
      <c r="J541" s="12"/>
      <c r="K541" s="12"/>
      <c r="L541" s="12"/>
      <c r="M541" s="12"/>
      <c r="N541" s="12"/>
      <c r="O541" s="12"/>
      <c r="P541" s="12"/>
      <c r="Q541" s="12"/>
      <c r="R541" s="12"/>
      <c r="S541" s="12"/>
      <c r="T541" s="12"/>
      <c r="U541" s="12"/>
      <c r="V541" s="12"/>
      <c r="W541" s="12"/>
      <c r="X541" s="12"/>
      <c r="Y541" s="12"/>
      <c r="Z541" s="12"/>
      <c r="AA541" s="9" t="str">
        <f t="shared" si="26"/>
        <v/>
      </c>
      <c r="AB541" s="9" t="str">
        <f t="shared" si="27"/>
        <v/>
      </c>
    </row>
    <row r="542" spans="1:28">
      <c r="A542" s="12"/>
      <c r="B542" s="12"/>
      <c r="C542" s="12"/>
      <c r="D542" s="9">
        <f t="shared" si="25"/>
        <v>0</v>
      </c>
      <c r="E542" s="12"/>
      <c r="F542" s="12"/>
      <c r="G542" s="12"/>
      <c r="H542" s="12"/>
      <c r="I542" s="12"/>
      <c r="J542" s="12"/>
      <c r="K542" s="12"/>
      <c r="L542" s="12"/>
      <c r="M542" s="12"/>
      <c r="N542" s="12"/>
      <c r="O542" s="12"/>
      <c r="P542" s="12"/>
      <c r="Q542" s="12"/>
      <c r="R542" s="12"/>
      <c r="S542" s="12"/>
      <c r="T542" s="12"/>
      <c r="U542" s="12"/>
      <c r="V542" s="12"/>
      <c r="W542" s="12"/>
      <c r="X542" s="12"/>
      <c r="Y542" s="12"/>
      <c r="Z542" s="12"/>
      <c r="AA542" s="9" t="str">
        <f t="shared" si="26"/>
        <v/>
      </c>
      <c r="AB542" s="9" t="str">
        <f t="shared" si="27"/>
        <v/>
      </c>
    </row>
    <row r="543" spans="1:28">
      <c r="A543" s="12"/>
      <c r="B543" s="12"/>
      <c r="C543" s="12"/>
      <c r="D543" s="9">
        <f t="shared" si="25"/>
        <v>0</v>
      </c>
      <c r="E543" s="12"/>
      <c r="F543" s="12"/>
      <c r="G543" s="12"/>
      <c r="H543" s="12"/>
      <c r="I543" s="12"/>
      <c r="J543" s="12"/>
      <c r="K543" s="12"/>
      <c r="L543" s="12"/>
      <c r="M543" s="12"/>
      <c r="N543" s="12"/>
      <c r="O543" s="12"/>
      <c r="P543" s="12"/>
      <c r="Q543" s="12"/>
      <c r="R543" s="12"/>
      <c r="S543" s="12"/>
      <c r="T543" s="12"/>
      <c r="U543" s="12"/>
      <c r="V543" s="12"/>
      <c r="W543" s="12"/>
      <c r="X543" s="12"/>
      <c r="Y543" s="12"/>
      <c r="Z543" s="12"/>
      <c r="AA543" s="9" t="str">
        <f t="shared" si="26"/>
        <v/>
      </c>
      <c r="AB543" s="9" t="str">
        <f t="shared" si="27"/>
        <v/>
      </c>
    </row>
    <row r="544" spans="1:28">
      <c r="A544" s="12"/>
      <c r="B544" s="12"/>
      <c r="C544" s="12"/>
      <c r="D544" s="9">
        <f t="shared" si="25"/>
        <v>0</v>
      </c>
      <c r="E544" s="12"/>
      <c r="F544" s="12"/>
      <c r="G544" s="12"/>
      <c r="H544" s="12"/>
      <c r="I544" s="12"/>
      <c r="J544" s="12"/>
      <c r="K544" s="12"/>
      <c r="L544" s="12"/>
      <c r="M544" s="12"/>
      <c r="N544" s="12"/>
      <c r="O544" s="12"/>
      <c r="P544" s="12"/>
      <c r="Q544" s="12"/>
      <c r="R544" s="12"/>
      <c r="S544" s="12"/>
      <c r="T544" s="12"/>
      <c r="U544" s="12"/>
      <c r="V544" s="12"/>
      <c r="W544" s="12"/>
      <c r="X544" s="12"/>
      <c r="Y544" s="12"/>
      <c r="Z544" s="12"/>
      <c r="AA544" s="9" t="str">
        <f t="shared" si="26"/>
        <v/>
      </c>
      <c r="AB544" s="9" t="str">
        <f t="shared" si="27"/>
        <v/>
      </c>
    </row>
    <row r="545" spans="1:28">
      <c r="A545" s="12"/>
      <c r="B545" s="12"/>
      <c r="C545" s="12"/>
      <c r="D545" s="9">
        <f t="shared" si="25"/>
        <v>0</v>
      </c>
      <c r="E545" s="12"/>
      <c r="F545" s="12"/>
      <c r="G545" s="12"/>
      <c r="H545" s="12"/>
      <c r="I545" s="12"/>
      <c r="J545" s="12"/>
      <c r="K545" s="12"/>
      <c r="L545" s="12"/>
      <c r="M545" s="12"/>
      <c r="N545" s="12"/>
      <c r="O545" s="12"/>
      <c r="P545" s="12"/>
      <c r="Q545" s="12"/>
      <c r="R545" s="12"/>
      <c r="S545" s="12"/>
      <c r="T545" s="12"/>
      <c r="U545" s="12"/>
      <c r="V545" s="12"/>
      <c r="W545" s="12"/>
      <c r="X545" s="12"/>
      <c r="Y545" s="12"/>
      <c r="Z545" s="12"/>
      <c r="AA545" s="9" t="str">
        <f t="shared" si="26"/>
        <v/>
      </c>
      <c r="AB545" s="9" t="str">
        <f t="shared" si="27"/>
        <v/>
      </c>
    </row>
    <row r="546" spans="1:28">
      <c r="A546" s="12"/>
      <c r="B546" s="12"/>
      <c r="C546" s="12"/>
      <c r="D546" s="9">
        <f t="shared" si="25"/>
        <v>0</v>
      </c>
      <c r="E546" s="12"/>
      <c r="F546" s="12"/>
      <c r="G546" s="12"/>
      <c r="H546" s="12"/>
      <c r="I546" s="12"/>
      <c r="J546" s="12"/>
      <c r="K546" s="12"/>
      <c r="L546" s="12"/>
      <c r="M546" s="12"/>
      <c r="N546" s="12"/>
      <c r="O546" s="12"/>
      <c r="P546" s="12"/>
      <c r="Q546" s="12"/>
      <c r="R546" s="12"/>
      <c r="S546" s="12"/>
      <c r="T546" s="12"/>
      <c r="U546" s="12"/>
      <c r="V546" s="12"/>
      <c r="W546" s="12"/>
      <c r="X546" s="12"/>
      <c r="Y546" s="12"/>
      <c r="Z546" s="12"/>
      <c r="AA546" s="9" t="str">
        <f t="shared" si="26"/>
        <v/>
      </c>
      <c r="AB546" s="9" t="str">
        <f t="shared" si="27"/>
        <v/>
      </c>
    </row>
    <row r="547" spans="1:28">
      <c r="A547" s="12"/>
      <c r="B547" s="12"/>
      <c r="C547" s="12"/>
      <c r="D547" s="9">
        <f t="shared" si="25"/>
        <v>0</v>
      </c>
      <c r="E547" s="12"/>
      <c r="F547" s="12"/>
      <c r="G547" s="12"/>
      <c r="H547" s="12"/>
      <c r="I547" s="12"/>
      <c r="J547" s="12"/>
      <c r="K547" s="12"/>
      <c r="L547" s="12"/>
      <c r="M547" s="12"/>
      <c r="N547" s="12"/>
      <c r="O547" s="12"/>
      <c r="P547" s="12"/>
      <c r="Q547" s="12"/>
      <c r="R547" s="12"/>
      <c r="S547" s="12"/>
      <c r="T547" s="12"/>
      <c r="U547" s="12"/>
      <c r="V547" s="12"/>
      <c r="W547" s="12"/>
      <c r="X547" s="12"/>
      <c r="Y547" s="12"/>
      <c r="Z547" s="12"/>
      <c r="AA547" s="9" t="str">
        <f t="shared" si="26"/>
        <v/>
      </c>
      <c r="AB547" s="9" t="str">
        <f t="shared" si="27"/>
        <v/>
      </c>
    </row>
    <row r="548" spans="1:28">
      <c r="A548" s="12"/>
      <c r="B548" s="12"/>
      <c r="C548" s="12"/>
      <c r="D548" s="9">
        <f t="shared" si="25"/>
        <v>0</v>
      </c>
      <c r="E548" s="12"/>
      <c r="F548" s="12"/>
      <c r="G548" s="12"/>
      <c r="H548" s="12"/>
      <c r="I548" s="12"/>
      <c r="J548" s="12"/>
      <c r="K548" s="12"/>
      <c r="L548" s="12"/>
      <c r="M548" s="12"/>
      <c r="N548" s="12"/>
      <c r="O548" s="12"/>
      <c r="P548" s="12"/>
      <c r="Q548" s="12"/>
      <c r="R548" s="12"/>
      <c r="S548" s="12"/>
      <c r="T548" s="12"/>
      <c r="U548" s="12"/>
      <c r="V548" s="12"/>
      <c r="W548" s="12"/>
      <c r="X548" s="12"/>
      <c r="Y548" s="12"/>
      <c r="Z548" s="12"/>
      <c r="AA548" s="9" t="str">
        <f t="shared" si="26"/>
        <v/>
      </c>
      <c r="AB548" s="9" t="str">
        <f t="shared" si="27"/>
        <v/>
      </c>
    </row>
    <row r="549" spans="1:28">
      <c r="A549" s="12"/>
      <c r="B549" s="12"/>
      <c r="C549" s="12"/>
      <c r="D549" s="9">
        <f t="shared" si="25"/>
        <v>0</v>
      </c>
      <c r="E549" s="12"/>
      <c r="F549" s="12"/>
      <c r="G549" s="12"/>
      <c r="H549" s="12"/>
      <c r="I549" s="12"/>
      <c r="J549" s="12"/>
      <c r="K549" s="12"/>
      <c r="L549" s="12"/>
      <c r="M549" s="12"/>
      <c r="N549" s="12"/>
      <c r="O549" s="12"/>
      <c r="P549" s="12"/>
      <c r="Q549" s="12"/>
      <c r="R549" s="12"/>
      <c r="S549" s="12"/>
      <c r="T549" s="12"/>
      <c r="U549" s="12"/>
      <c r="V549" s="12"/>
      <c r="W549" s="12"/>
      <c r="X549" s="12"/>
      <c r="Y549" s="12"/>
      <c r="Z549" s="12"/>
      <c r="AA549" s="9" t="str">
        <f t="shared" si="26"/>
        <v/>
      </c>
      <c r="AB549" s="9" t="str">
        <f t="shared" si="27"/>
        <v/>
      </c>
    </row>
    <row r="550" spans="1:28">
      <c r="A550" s="12"/>
      <c r="B550" s="12"/>
      <c r="C550" s="12"/>
      <c r="D550" s="9">
        <f t="shared" si="25"/>
        <v>0</v>
      </c>
      <c r="E550" s="12"/>
      <c r="F550" s="12"/>
      <c r="G550" s="12"/>
      <c r="H550" s="12"/>
      <c r="I550" s="12"/>
      <c r="J550" s="12"/>
      <c r="K550" s="12"/>
      <c r="L550" s="12"/>
      <c r="M550" s="12"/>
      <c r="N550" s="12"/>
      <c r="O550" s="12"/>
      <c r="P550" s="12"/>
      <c r="Q550" s="12"/>
      <c r="R550" s="12"/>
      <c r="S550" s="12"/>
      <c r="T550" s="12"/>
      <c r="U550" s="12"/>
      <c r="V550" s="12"/>
      <c r="W550" s="12"/>
      <c r="X550" s="12"/>
      <c r="Y550" s="12"/>
      <c r="Z550" s="12"/>
      <c r="AA550" s="9" t="str">
        <f t="shared" si="26"/>
        <v/>
      </c>
      <c r="AB550" s="9" t="str">
        <f t="shared" si="27"/>
        <v/>
      </c>
    </row>
    <row r="551" spans="1:28">
      <c r="A551" s="12"/>
      <c r="B551" s="12"/>
      <c r="C551" s="12"/>
      <c r="D551" s="9">
        <f t="shared" si="25"/>
        <v>0</v>
      </c>
      <c r="E551" s="12"/>
      <c r="F551" s="12"/>
      <c r="G551" s="12"/>
      <c r="H551" s="12"/>
      <c r="I551" s="12"/>
      <c r="J551" s="12"/>
      <c r="K551" s="12"/>
      <c r="L551" s="12"/>
      <c r="M551" s="12"/>
      <c r="N551" s="12"/>
      <c r="O551" s="12"/>
      <c r="P551" s="12"/>
      <c r="Q551" s="12"/>
      <c r="R551" s="12"/>
      <c r="S551" s="12"/>
      <c r="T551" s="12"/>
      <c r="U551" s="12"/>
      <c r="V551" s="12"/>
      <c r="W551" s="12"/>
      <c r="X551" s="12"/>
      <c r="Y551" s="12"/>
      <c r="Z551" s="12"/>
      <c r="AA551" s="9" t="str">
        <f t="shared" si="26"/>
        <v/>
      </c>
      <c r="AB551" s="9" t="str">
        <f t="shared" si="27"/>
        <v/>
      </c>
    </row>
    <row r="552" spans="1:28">
      <c r="A552" s="12"/>
      <c r="B552" s="12"/>
      <c r="C552" s="12"/>
      <c r="D552" s="9">
        <f t="shared" si="25"/>
        <v>0</v>
      </c>
      <c r="E552" s="12"/>
      <c r="F552" s="12"/>
      <c r="G552" s="12"/>
      <c r="H552" s="12"/>
      <c r="I552" s="12"/>
      <c r="J552" s="12"/>
      <c r="K552" s="12"/>
      <c r="L552" s="12"/>
      <c r="M552" s="12"/>
      <c r="N552" s="12"/>
      <c r="O552" s="12"/>
      <c r="P552" s="12"/>
      <c r="Q552" s="12"/>
      <c r="R552" s="12"/>
      <c r="S552" s="12"/>
      <c r="T552" s="12"/>
      <c r="U552" s="12"/>
      <c r="V552" s="12"/>
      <c r="W552" s="12"/>
      <c r="X552" s="12"/>
      <c r="Y552" s="12"/>
      <c r="Z552" s="12"/>
      <c r="AA552" s="9" t="str">
        <f t="shared" si="26"/>
        <v/>
      </c>
      <c r="AB552" s="9" t="str">
        <f t="shared" si="27"/>
        <v/>
      </c>
    </row>
    <row r="553" spans="1:28">
      <c r="A553" s="12"/>
      <c r="B553" s="12"/>
      <c r="C553" s="12"/>
      <c r="D553" s="9">
        <f t="shared" si="25"/>
        <v>0</v>
      </c>
      <c r="E553" s="12"/>
      <c r="F553" s="12"/>
      <c r="G553" s="12"/>
      <c r="H553" s="12"/>
      <c r="I553" s="12"/>
      <c r="J553" s="12"/>
      <c r="K553" s="12"/>
      <c r="L553" s="12"/>
      <c r="M553" s="12"/>
      <c r="N553" s="12"/>
      <c r="O553" s="12"/>
      <c r="P553" s="12"/>
      <c r="Q553" s="12"/>
      <c r="R553" s="12"/>
      <c r="S553" s="12"/>
      <c r="T553" s="12"/>
      <c r="U553" s="12"/>
      <c r="V553" s="12"/>
      <c r="W553" s="12"/>
      <c r="X553" s="12"/>
      <c r="Y553" s="12"/>
      <c r="Z553" s="12"/>
      <c r="AA553" s="9" t="str">
        <f t="shared" si="26"/>
        <v/>
      </c>
      <c r="AB553" s="9" t="str">
        <f t="shared" si="27"/>
        <v/>
      </c>
    </row>
    <row r="554" spans="1:28">
      <c r="A554" s="12"/>
      <c r="B554" s="12"/>
      <c r="C554" s="12"/>
      <c r="D554" s="9">
        <f t="shared" si="25"/>
        <v>0</v>
      </c>
      <c r="E554" s="12"/>
      <c r="F554" s="12"/>
      <c r="G554" s="12"/>
      <c r="H554" s="12"/>
      <c r="I554" s="12"/>
      <c r="J554" s="12"/>
      <c r="K554" s="12"/>
      <c r="L554" s="12"/>
      <c r="M554" s="12"/>
      <c r="N554" s="12"/>
      <c r="O554" s="12"/>
      <c r="P554" s="12"/>
      <c r="Q554" s="12"/>
      <c r="R554" s="12"/>
      <c r="S554" s="12"/>
      <c r="T554" s="12"/>
      <c r="U554" s="12"/>
      <c r="V554" s="12"/>
      <c r="W554" s="12"/>
      <c r="X554" s="12"/>
      <c r="Y554" s="12"/>
      <c r="Z554" s="12"/>
      <c r="AA554" s="9" t="str">
        <f t="shared" si="26"/>
        <v/>
      </c>
      <c r="AB554" s="9" t="str">
        <f t="shared" si="27"/>
        <v/>
      </c>
    </row>
    <row r="555" spans="1:28">
      <c r="A555" s="12"/>
      <c r="B555" s="12"/>
      <c r="C555" s="12"/>
      <c r="D555" s="9">
        <f t="shared" si="25"/>
        <v>0</v>
      </c>
      <c r="E555" s="12"/>
      <c r="F555" s="12"/>
      <c r="G555" s="12"/>
      <c r="H555" s="12"/>
      <c r="I555" s="12"/>
      <c r="J555" s="12"/>
      <c r="K555" s="12"/>
      <c r="L555" s="12"/>
      <c r="M555" s="12"/>
      <c r="N555" s="12"/>
      <c r="O555" s="12"/>
      <c r="P555" s="12"/>
      <c r="Q555" s="12"/>
      <c r="R555" s="12"/>
      <c r="S555" s="12"/>
      <c r="T555" s="12"/>
      <c r="U555" s="12"/>
      <c r="V555" s="12"/>
      <c r="W555" s="12"/>
      <c r="X555" s="12"/>
      <c r="Y555" s="12"/>
      <c r="Z555" s="12"/>
      <c r="AA555" s="9" t="str">
        <f t="shared" si="26"/>
        <v/>
      </c>
      <c r="AB555" s="9" t="str">
        <f t="shared" si="27"/>
        <v/>
      </c>
    </row>
    <row r="556" spans="1:28">
      <c r="A556" s="12"/>
      <c r="B556" s="12"/>
      <c r="C556" s="12"/>
      <c r="D556" s="9">
        <f t="shared" si="25"/>
        <v>0</v>
      </c>
      <c r="E556" s="12"/>
      <c r="F556" s="12"/>
      <c r="G556" s="12"/>
      <c r="H556" s="12"/>
      <c r="I556" s="12"/>
      <c r="J556" s="12"/>
      <c r="K556" s="12"/>
      <c r="L556" s="12"/>
      <c r="M556" s="12"/>
      <c r="N556" s="12"/>
      <c r="O556" s="12"/>
      <c r="P556" s="12"/>
      <c r="Q556" s="12"/>
      <c r="R556" s="12"/>
      <c r="S556" s="12"/>
      <c r="T556" s="12"/>
      <c r="U556" s="12"/>
      <c r="V556" s="12"/>
      <c r="W556" s="12"/>
      <c r="X556" s="12"/>
      <c r="Y556" s="12"/>
      <c r="Z556" s="12"/>
      <c r="AA556" s="9" t="str">
        <f t="shared" si="26"/>
        <v/>
      </c>
      <c r="AB556" s="9" t="str">
        <f t="shared" si="27"/>
        <v/>
      </c>
    </row>
    <row r="557" spans="1:28">
      <c r="A557" s="12"/>
      <c r="B557" s="12"/>
      <c r="C557" s="12"/>
      <c r="D557" s="9">
        <f t="shared" si="25"/>
        <v>0</v>
      </c>
      <c r="E557" s="12"/>
      <c r="F557" s="12"/>
      <c r="G557" s="12"/>
      <c r="H557" s="12"/>
      <c r="I557" s="12"/>
      <c r="J557" s="12"/>
      <c r="K557" s="12"/>
      <c r="L557" s="12"/>
      <c r="M557" s="12"/>
      <c r="N557" s="12"/>
      <c r="O557" s="12"/>
      <c r="P557" s="12"/>
      <c r="Q557" s="12"/>
      <c r="R557" s="12"/>
      <c r="S557" s="12"/>
      <c r="T557" s="12"/>
      <c r="U557" s="12"/>
      <c r="V557" s="12"/>
      <c r="W557" s="12"/>
      <c r="X557" s="12"/>
      <c r="Y557" s="12"/>
      <c r="Z557" s="12"/>
      <c r="AA557" s="9" t="str">
        <f t="shared" si="26"/>
        <v/>
      </c>
      <c r="AB557" s="9" t="str">
        <f t="shared" si="27"/>
        <v/>
      </c>
    </row>
    <row r="558" spans="1:28">
      <c r="A558" s="12"/>
      <c r="B558" s="12"/>
      <c r="C558" s="12"/>
      <c r="D558" s="9">
        <f t="shared" si="25"/>
        <v>0</v>
      </c>
      <c r="E558" s="12"/>
      <c r="F558" s="12"/>
      <c r="G558" s="12"/>
      <c r="H558" s="12"/>
      <c r="I558" s="12"/>
      <c r="J558" s="12"/>
      <c r="K558" s="12"/>
      <c r="L558" s="12"/>
      <c r="M558" s="12"/>
      <c r="N558" s="12"/>
      <c r="O558" s="12"/>
      <c r="P558" s="12"/>
      <c r="Q558" s="12"/>
      <c r="R558" s="12"/>
      <c r="S558" s="12"/>
      <c r="T558" s="12"/>
      <c r="U558" s="12"/>
      <c r="V558" s="12"/>
      <c r="W558" s="12"/>
      <c r="X558" s="12"/>
      <c r="Y558" s="12"/>
      <c r="Z558" s="12"/>
      <c r="AA558" s="9" t="str">
        <f t="shared" si="26"/>
        <v/>
      </c>
      <c r="AB558" s="9" t="str">
        <f t="shared" si="27"/>
        <v/>
      </c>
    </row>
    <row r="559" spans="1:28">
      <c r="A559" s="12"/>
      <c r="B559" s="12"/>
      <c r="C559" s="12"/>
      <c r="D559" s="9">
        <f t="shared" si="25"/>
        <v>0</v>
      </c>
      <c r="E559" s="12"/>
      <c r="F559" s="12"/>
      <c r="G559" s="12"/>
      <c r="H559" s="12"/>
      <c r="I559" s="12"/>
      <c r="J559" s="12"/>
      <c r="K559" s="12"/>
      <c r="L559" s="12"/>
      <c r="M559" s="12"/>
      <c r="N559" s="12"/>
      <c r="O559" s="12"/>
      <c r="P559" s="12"/>
      <c r="Q559" s="12"/>
      <c r="R559" s="12"/>
      <c r="S559" s="12"/>
      <c r="T559" s="12"/>
      <c r="U559" s="12"/>
      <c r="V559" s="12"/>
      <c r="W559" s="12"/>
      <c r="X559" s="12"/>
      <c r="Y559" s="12"/>
      <c r="Z559" s="12"/>
      <c r="AA559" s="9" t="str">
        <f t="shared" si="26"/>
        <v/>
      </c>
      <c r="AB559" s="9" t="str">
        <f t="shared" si="27"/>
        <v/>
      </c>
    </row>
    <row r="560" spans="1:28">
      <c r="A560" s="12"/>
      <c r="B560" s="12"/>
      <c r="C560" s="12"/>
      <c r="D560" s="9">
        <f t="shared" si="25"/>
        <v>0</v>
      </c>
      <c r="E560" s="12"/>
      <c r="F560" s="12"/>
      <c r="G560" s="12"/>
      <c r="H560" s="12"/>
      <c r="I560" s="12"/>
      <c r="J560" s="12"/>
      <c r="K560" s="12"/>
      <c r="L560" s="12"/>
      <c r="M560" s="12"/>
      <c r="N560" s="12"/>
      <c r="O560" s="12"/>
      <c r="P560" s="12"/>
      <c r="Q560" s="12"/>
      <c r="R560" s="12"/>
      <c r="S560" s="12"/>
      <c r="T560" s="12"/>
      <c r="U560" s="12"/>
      <c r="V560" s="12"/>
      <c r="W560" s="12"/>
      <c r="X560" s="12"/>
      <c r="Y560" s="12"/>
      <c r="Z560" s="12"/>
      <c r="AA560" s="9" t="str">
        <f t="shared" si="26"/>
        <v/>
      </c>
      <c r="AB560" s="9" t="str">
        <f t="shared" si="27"/>
        <v/>
      </c>
    </row>
    <row r="561" spans="1:28">
      <c r="A561" s="12"/>
      <c r="B561" s="12"/>
      <c r="C561" s="12"/>
      <c r="D561" s="9">
        <f t="shared" si="25"/>
        <v>0</v>
      </c>
      <c r="E561" s="12"/>
      <c r="F561" s="12"/>
      <c r="G561" s="12"/>
      <c r="H561" s="12"/>
      <c r="I561" s="12"/>
      <c r="J561" s="12"/>
      <c r="K561" s="12"/>
      <c r="L561" s="12"/>
      <c r="M561" s="12"/>
      <c r="N561" s="12"/>
      <c r="O561" s="12"/>
      <c r="P561" s="12"/>
      <c r="Q561" s="12"/>
      <c r="R561" s="12"/>
      <c r="S561" s="12"/>
      <c r="T561" s="12"/>
      <c r="U561" s="12"/>
      <c r="V561" s="12"/>
      <c r="W561" s="12"/>
      <c r="X561" s="12"/>
      <c r="Y561" s="12"/>
      <c r="Z561" s="12"/>
      <c r="AA561" s="9" t="str">
        <f t="shared" si="26"/>
        <v/>
      </c>
      <c r="AB561" s="9" t="str">
        <f t="shared" si="27"/>
        <v/>
      </c>
    </row>
    <row r="562" spans="1:28">
      <c r="A562" s="12"/>
      <c r="B562" s="12"/>
      <c r="C562" s="12"/>
      <c r="D562" s="9">
        <f t="shared" si="25"/>
        <v>0</v>
      </c>
      <c r="E562" s="12"/>
      <c r="F562" s="12"/>
      <c r="G562" s="12"/>
      <c r="H562" s="12"/>
      <c r="I562" s="12"/>
      <c r="J562" s="12"/>
      <c r="K562" s="12"/>
      <c r="L562" s="12"/>
      <c r="M562" s="12"/>
      <c r="N562" s="12"/>
      <c r="O562" s="12"/>
      <c r="P562" s="12"/>
      <c r="Q562" s="12"/>
      <c r="R562" s="12"/>
      <c r="S562" s="12"/>
      <c r="T562" s="12"/>
      <c r="U562" s="12"/>
      <c r="V562" s="12"/>
      <c r="W562" s="12"/>
      <c r="X562" s="12"/>
      <c r="Y562" s="12"/>
      <c r="Z562" s="12"/>
      <c r="AA562" s="9" t="str">
        <f t="shared" si="26"/>
        <v/>
      </c>
      <c r="AB562" s="9" t="str">
        <f t="shared" si="27"/>
        <v/>
      </c>
    </row>
    <row r="563" spans="1:28">
      <c r="A563" s="12"/>
      <c r="B563" s="12"/>
      <c r="C563" s="12"/>
      <c r="D563" s="9">
        <f t="shared" si="25"/>
        <v>0</v>
      </c>
      <c r="E563" s="12"/>
      <c r="F563" s="12"/>
      <c r="G563" s="12"/>
      <c r="H563" s="12"/>
      <c r="I563" s="12"/>
      <c r="J563" s="12"/>
      <c r="K563" s="12"/>
      <c r="L563" s="12"/>
      <c r="M563" s="12"/>
      <c r="N563" s="12"/>
      <c r="O563" s="12"/>
      <c r="P563" s="12"/>
      <c r="Q563" s="12"/>
      <c r="R563" s="12"/>
      <c r="S563" s="12"/>
      <c r="T563" s="12"/>
      <c r="U563" s="12"/>
      <c r="V563" s="12"/>
      <c r="W563" s="12"/>
      <c r="X563" s="12"/>
      <c r="Y563" s="12"/>
      <c r="Z563" s="12"/>
      <c r="AA563" s="9" t="str">
        <f t="shared" si="26"/>
        <v/>
      </c>
      <c r="AB563" s="9" t="str">
        <f t="shared" si="27"/>
        <v/>
      </c>
    </row>
    <row r="564" spans="1:28">
      <c r="A564" s="12"/>
      <c r="B564" s="12"/>
      <c r="C564" s="12"/>
      <c r="D564" s="9">
        <f t="shared" si="25"/>
        <v>0</v>
      </c>
      <c r="E564" s="12"/>
      <c r="F564" s="12"/>
      <c r="G564" s="12"/>
      <c r="H564" s="12"/>
      <c r="I564" s="12"/>
      <c r="J564" s="12"/>
      <c r="K564" s="12"/>
      <c r="L564" s="12"/>
      <c r="M564" s="12"/>
      <c r="N564" s="12"/>
      <c r="O564" s="12"/>
      <c r="P564" s="12"/>
      <c r="Q564" s="12"/>
      <c r="R564" s="12"/>
      <c r="S564" s="12"/>
      <c r="T564" s="12"/>
      <c r="U564" s="12"/>
      <c r="V564" s="12"/>
      <c r="W564" s="12"/>
      <c r="X564" s="12"/>
      <c r="Y564" s="12"/>
      <c r="Z564" s="12"/>
      <c r="AA564" s="9" t="str">
        <f t="shared" si="26"/>
        <v/>
      </c>
      <c r="AB564" s="9" t="str">
        <f t="shared" si="27"/>
        <v/>
      </c>
    </row>
    <row r="565" spans="1:28">
      <c r="A565" s="12"/>
      <c r="B565" s="12"/>
      <c r="C565" s="12"/>
      <c r="D565" s="9">
        <f t="shared" si="25"/>
        <v>0</v>
      </c>
      <c r="E565" s="12"/>
      <c r="F565" s="12"/>
      <c r="G565" s="12"/>
      <c r="H565" s="12"/>
      <c r="I565" s="12"/>
      <c r="J565" s="12"/>
      <c r="K565" s="12"/>
      <c r="L565" s="12"/>
      <c r="M565" s="12"/>
      <c r="N565" s="12"/>
      <c r="O565" s="12"/>
      <c r="P565" s="12"/>
      <c r="Q565" s="12"/>
      <c r="R565" s="12"/>
      <c r="S565" s="12"/>
      <c r="T565" s="12"/>
      <c r="U565" s="12"/>
      <c r="V565" s="12"/>
      <c r="W565" s="12"/>
      <c r="X565" s="12"/>
      <c r="Y565" s="12"/>
      <c r="Z565" s="12"/>
      <c r="AA565" s="9" t="str">
        <f t="shared" si="26"/>
        <v/>
      </c>
      <c r="AB565" s="9" t="str">
        <f t="shared" si="27"/>
        <v/>
      </c>
    </row>
    <row r="566" spans="1:28">
      <c r="A566" s="12"/>
      <c r="B566" s="12"/>
      <c r="C566" s="12"/>
      <c r="D566" s="9">
        <f t="shared" si="25"/>
        <v>0</v>
      </c>
      <c r="E566" s="12"/>
      <c r="F566" s="12"/>
      <c r="G566" s="12"/>
      <c r="H566" s="12"/>
      <c r="I566" s="12"/>
      <c r="J566" s="12"/>
      <c r="K566" s="12"/>
      <c r="L566" s="12"/>
      <c r="M566" s="12"/>
      <c r="N566" s="12"/>
      <c r="O566" s="12"/>
      <c r="P566" s="12"/>
      <c r="Q566" s="12"/>
      <c r="R566" s="12"/>
      <c r="S566" s="12"/>
      <c r="T566" s="12"/>
      <c r="U566" s="12"/>
      <c r="V566" s="12"/>
      <c r="W566" s="12"/>
      <c r="X566" s="12"/>
      <c r="Y566" s="12"/>
      <c r="Z566" s="12"/>
      <c r="AA566" s="9" t="str">
        <f t="shared" si="26"/>
        <v/>
      </c>
      <c r="AB566" s="9" t="str">
        <f t="shared" si="27"/>
        <v/>
      </c>
    </row>
    <row r="567" spans="1:28">
      <c r="A567" s="12"/>
      <c r="B567" s="12"/>
      <c r="C567" s="12"/>
      <c r="D567" s="9">
        <f t="shared" si="25"/>
        <v>0</v>
      </c>
      <c r="E567" s="12"/>
      <c r="F567" s="12"/>
      <c r="G567" s="12"/>
      <c r="H567" s="12"/>
      <c r="I567" s="12"/>
      <c r="J567" s="12"/>
      <c r="K567" s="12"/>
      <c r="L567" s="12"/>
      <c r="M567" s="12"/>
      <c r="N567" s="12"/>
      <c r="O567" s="12"/>
      <c r="P567" s="12"/>
      <c r="Q567" s="12"/>
      <c r="R567" s="12"/>
      <c r="S567" s="12"/>
      <c r="T567" s="12"/>
      <c r="U567" s="12"/>
      <c r="V567" s="12"/>
      <c r="W567" s="12"/>
      <c r="X567" s="12"/>
      <c r="Y567" s="12"/>
      <c r="Z567" s="12"/>
      <c r="AA567" s="9" t="str">
        <f t="shared" si="26"/>
        <v/>
      </c>
      <c r="AB567" s="9" t="str">
        <f t="shared" si="27"/>
        <v/>
      </c>
    </row>
    <row r="568" spans="1:28">
      <c r="A568" s="12"/>
      <c r="B568" s="12"/>
      <c r="C568" s="12"/>
      <c r="D568" s="9">
        <f t="shared" si="25"/>
        <v>0</v>
      </c>
      <c r="E568" s="12"/>
      <c r="F568" s="12"/>
      <c r="G568" s="12"/>
      <c r="H568" s="12"/>
      <c r="I568" s="12"/>
      <c r="J568" s="12"/>
      <c r="K568" s="12"/>
      <c r="L568" s="12"/>
      <c r="M568" s="12"/>
      <c r="N568" s="12"/>
      <c r="O568" s="12"/>
      <c r="P568" s="12"/>
      <c r="Q568" s="12"/>
      <c r="R568" s="12"/>
      <c r="S568" s="12"/>
      <c r="T568" s="12"/>
      <c r="U568" s="12"/>
      <c r="V568" s="12"/>
      <c r="W568" s="12"/>
      <c r="X568" s="12"/>
      <c r="Y568" s="12"/>
      <c r="Z568" s="12"/>
      <c r="AA568" s="9" t="str">
        <f t="shared" si="26"/>
        <v/>
      </c>
      <c r="AB568" s="9" t="str">
        <f t="shared" si="27"/>
        <v/>
      </c>
    </row>
    <row r="569" spans="1:28">
      <c r="A569" s="12"/>
      <c r="B569" s="12"/>
      <c r="C569" s="12"/>
      <c r="D569" s="9">
        <f t="shared" si="25"/>
        <v>0</v>
      </c>
      <c r="E569" s="12"/>
      <c r="F569" s="12"/>
      <c r="G569" s="12"/>
      <c r="H569" s="12"/>
      <c r="I569" s="12"/>
      <c r="J569" s="12"/>
      <c r="K569" s="12"/>
      <c r="L569" s="12"/>
      <c r="M569" s="12"/>
      <c r="N569" s="12"/>
      <c r="O569" s="12"/>
      <c r="P569" s="12"/>
      <c r="Q569" s="12"/>
      <c r="R569" s="12"/>
      <c r="S569" s="12"/>
      <c r="T569" s="12"/>
      <c r="U569" s="12"/>
      <c r="V569" s="12"/>
      <c r="W569" s="12"/>
      <c r="X569" s="12"/>
      <c r="Y569" s="12"/>
      <c r="Z569" s="12"/>
      <c r="AA569" s="9" t="str">
        <f t="shared" si="26"/>
        <v/>
      </c>
      <c r="AB569" s="9" t="str">
        <f t="shared" si="27"/>
        <v/>
      </c>
    </row>
    <row r="570" spans="1:28">
      <c r="A570" s="12"/>
      <c r="B570" s="12"/>
      <c r="C570" s="12"/>
      <c r="D570" s="9">
        <f t="shared" si="25"/>
        <v>0</v>
      </c>
      <c r="E570" s="12"/>
      <c r="F570" s="12"/>
      <c r="G570" s="12"/>
      <c r="H570" s="12"/>
      <c r="I570" s="12"/>
      <c r="J570" s="12"/>
      <c r="K570" s="12"/>
      <c r="L570" s="12"/>
      <c r="M570" s="12"/>
      <c r="N570" s="12"/>
      <c r="O570" s="12"/>
      <c r="P570" s="12"/>
      <c r="Q570" s="12"/>
      <c r="R570" s="12"/>
      <c r="S570" s="12"/>
      <c r="T570" s="12"/>
      <c r="U570" s="12"/>
      <c r="V570" s="12"/>
      <c r="W570" s="12"/>
      <c r="X570" s="12"/>
      <c r="Y570" s="12"/>
      <c r="Z570" s="12"/>
      <c r="AA570" s="9" t="str">
        <f t="shared" si="26"/>
        <v/>
      </c>
      <c r="AB570" s="9" t="str">
        <f t="shared" si="27"/>
        <v/>
      </c>
    </row>
    <row r="571" spans="1:28">
      <c r="A571" s="12"/>
      <c r="B571" s="12"/>
      <c r="C571" s="12"/>
      <c r="D571" s="9">
        <f t="shared" si="25"/>
        <v>0</v>
      </c>
      <c r="E571" s="12"/>
      <c r="F571" s="12"/>
      <c r="G571" s="12"/>
      <c r="H571" s="12"/>
      <c r="I571" s="12"/>
      <c r="J571" s="12"/>
      <c r="K571" s="12"/>
      <c r="L571" s="12"/>
      <c r="M571" s="12"/>
      <c r="N571" s="12"/>
      <c r="O571" s="12"/>
      <c r="P571" s="12"/>
      <c r="Q571" s="12"/>
      <c r="R571" s="12"/>
      <c r="S571" s="12"/>
      <c r="T571" s="12"/>
      <c r="U571" s="12"/>
      <c r="V571" s="12"/>
      <c r="W571" s="12"/>
      <c r="X571" s="12"/>
      <c r="Y571" s="12"/>
      <c r="Z571" s="12"/>
      <c r="AA571" s="9" t="str">
        <f t="shared" si="26"/>
        <v/>
      </c>
      <c r="AB571" s="9" t="str">
        <f t="shared" si="27"/>
        <v/>
      </c>
    </row>
    <row r="572" spans="1:28">
      <c r="A572" s="12"/>
      <c r="B572" s="12"/>
      <c r="C572" s="12"/>
      <c r="D572" s="9">
        <f t="shared" si="25"/>
        <v>0</v>
      </c>
      <c r="E572" s="12"/>
      <c r="F572" s="12"/>
      <c r="G572" s="12"/>
      <c r="H572" s="12"/>
      <c r="I572" s="12"/>
      <c r="J572" s="12"/>
      <c r="K572" s="12"/>
      <c r="L572" s="12"/>
      <c r="M572" s="12"/>
      <c r="N572" s="12"/>
      <c r="O572" s="12"/>
      <c r="P572" s="12"/>
      <c r="Q572" s="12"/>
      <c r="R572" s="12"/>
      <c r="S572" s="12"/>
      <c r="T572" s="12"/>
      <c r="U572" s="12"/>
      <c r="V572" s="12"/>
      <c r="W572" s="12"/>
      <c r="X572" s="12"/>
      <c r="Y572" s="12"/>
      <c r="Z572" s="12"/>
      <c r="AA572" s="9" t="str">
        <f t="shared" si="26"/>
        <v/>
      </c>
      <c r="AB572" s="9" t="str">
        <f t="shared" si="27"/>
        <v/>
      </c>
    </row>
    <row r="573" spans="1:28">
      <c r="A573" s="12"/>
      <c r="B573" s="12"/>
      <c r="C573" s="12"/>
      <c r="D573" s="9">
        <f t="shared" si="25"/>
        <v>0</v>
      </c>
      <c r="E573" s="12"/>
      <c r="F573" s="12"/>
      <c r="G573" s="12"/>
      <c r="H573" s="12"/>
      <c r="I573" s="12"/>
      <c r="J573" s="12"/>
      <c r="K573" s="12"/>
      <c r="L573" s="12"/>
      <c r="M573" s="12"/>
      <c r="N573" s="12"/>
      <c r="O573" s="12"/>
      <c r="P573" s="12"/>
      <c r="Q573" s="12"/>
      <c r="R573" s="12"/>
      <c r="S573" s="12"/>
      <c r="T573" s="12"/>
      <c r="U573" s="12"/>
      <c r="V573" s="12"/>
      <c r="W573" s="12"/>
      <c r="X573" s="12"/>
      <c r="Y573" s="12"/>
      <c r="Z573" s="12"/>
      <c r="AA573" s="9" t="str">
        <f t="shared" si="26"/>
        <v/>
      </c>
      <c r="AB573" s="9" t="str">
        <f t="shared" si="27"/>
        <v/>
      </c>
    </row>
    <row r="574" spans="1:28">
      <c r="A574" s="12"/>
      <c r="B574" s="12"/>
      <c r="C574" s="12"/>
      <c r="D574" s="9">
        <f t="shared" si="25"/>
        <v>0</v>
      </c>
      <c r="E574" s="12"/>
      <c r="F574" s="12"/>
      <c r="G574" s="12"/>
      <c r="H574" s="12"/>
      <c r="I574" s="12"/>
      <c r="J574" s="12"/>
      <c r="K574" s="12"/>
      <c r="L574" s="12"/>
      <c r="M574" s="12"/>
      <c r="N574" s="12"/>
      <c r="O574" s="12"/>
      <c r="P574" s="12"/>
      <c r="Q574" s="12"/>
      <c r="R574" s="12"/>
      <c r="S574" s="12"/>
      <c r="T574" s="12"/>
      <c r="U574" s="12"/>
      <c r="V574" s="12"/>
      <c r="W574" s="12"/>
      <c r="X574" s="12"/>
      <c r="Y574" s="12"/>
      <c r="Z574" s="12"/>
      <c r="AA574" s="9" t="str">
        <f t="shared" si="26"/>
        <v/>
      </c>
      <c r="AB574" s="9" t="str">
        <f t="shared" si="27"/>
        <v/>
      </c>
    </row>
    <row r="575" spans="1:28">
      <c r="A575" s="12"/>
      <c r="B575" s="12"/>
      <c r="C575" s="12"/>
      <c r="D575" s="9">
        <f t="shared" si="25"/>
        <v>0</v>
      </c>
      <c r="E575" s="12"/>
      <c r="F575" s="12"/>
      <c r="G575" s="12"/>
      <c r="H575" s="12"/>
      <c r="I575" s="12"/>
      <c r="J575" s="12"/>
      <c r="K575" s="12"/>
      <c r="L575" s="12"/>
      <c r="M575" s="12"/>
      <c r="N575" s="12"/>
      <c r="O575" s="12"/>
      <c r="P575" s="12"/>
      <c r="Q575" s="12"/>
      <c r="R575" s="12"/>
      <c r="S575" s="12"/>
      <c r="T575" s="12"/>
      <c r="U575" s="12"/>
      <c r="V575" s="12"/>
      <c r="W575" s="12"/>
      <c r="X575" s="12"/>
      <c r="Y575" s="12"/>
      <c r="Z575" s="12"/>
      <c r="AA575" s="9" t="str">
        <f t="shared" si="26"/>
        <v/>
      </c>
      <c r="AB575" s="9" t="str">
        <f t="shared" si="27"/>
        <v/>
      </c>
    </row>
    <row r="576" spans="1:28">
      <c r="A576" s="12"/>
      <c r="B576" s="12"/>
      <c r="C576" s="12"/>
      <c r="D576" s="9">
        <f t="shared" si="25"/>
        <v>0</v>
      </c>
      <c r="E576" s="12"/>
      <c r="F576" s="12"/>
      <c r="G576" s="12"/>
      <c r="H576" s="12"/>
      <c r="I576" s="12"/>
      <c r="J576" s="12"/>
      <c r="K576" s="12"/>
      <c r="L576" s="12"/>
      <c r="M576" s="12"/>
      <c r="N576" s="12"/>
      <c r="O576" s="12"/>
      <c r="P576" s="12"/>
      <c r="Q576" s="12"/>
      <c r="R576" s="12"/>
      <c r="S576" s="12"/>
      <c r="T576" s="12"/>
      <c r="U576" s="12"/>
      <c r="V576" s="12"/>
      <c r="W576" s="12"/>
      <c r="X576" s="12"/>
      <c r="Y576" s="12"/>
      <c r="Z576" s="12"/>
      <c r="AA576" s="9" t="str">
        <f t="shared" si="26"/>
        <v/>
      </c>
      <c r="AB576" s="9" t="str">
        <f t="shared" si="27"/>
        <v/>
      </c>
    </row>
    <row r="577" spans="1:28">
      <c r="A577" s="12"/>
      <c r="B577" s="12"/>
      <c r="C577" s="12"/>
      <c r="D577" s="9">
        <f t="shared" si="25"/>
        <v>0</v>
      </c>
      <c r="E577" s="12"/>
      <c r="F577" s="12"/>
      <c r="G577" s="12"/>
      <c r="H577" s="12"/>
      <c r="I577" s="12"/>
      <c r="J577" s="12"/>
      <c r="K577" s="12"/>
      <c r="L577" s="12"/>
      <c r="M577" s="12"/>
      <c r="N577" s="12"/>
      <c r="O577" s="12"/>
      <c r="P577" s="12"/>
      <c r="Q577" s="12"/>
      <c r="R577" s="12"/>
      <c r="S577" s="12"/>
      <c r="T577" s="12"/>
      <c r="U577" s="12"/>
      <c r="V577" s="12"/>
      <c r="W577" s="12"/>
      <c r="X577" s="12"/>
      <c r="Y577" s="12"/>
      <c r="Z577" s="12"/>
      <c r="AA577" s="9" t="str">
        <f t="shared" si="26"/>
        <v/>
      </c>
      <c r="AB577" s="9" t="str">
        <f t="shared" si="27"/>
        <v/>
      </c>
    </row>
    <row r="578" spans="1:28">
      <c r="A578" s="12"/>
      <c r="B578" s="12"/>
      <c r="C578" s="12"/>
      <c r="D578" s="9">
        <f t="shared" si="25"/>
        <v>0</v>
      </c>
      <c r="E578" s="12"/>
      <c r="F578" s="12"/>
      <c r="G578" s="12"/>
      <c r="H578" s="12"/>
      <c r="I578" s="12"/>
      <c r="J578" s="12"/>
      <c r="K578" s="12"/>
      <c r="L578" s="12"/>
      <c r="M578" s="12"/>
      <c r="N578" s="12"/>
      <c r="O578" s="12"/>
      <c r="P578" s="12"/>
      <c r="Q578" s="12"/>
      <c r="R578" s="12"/>
      <c r="S578" s="12"/>
      <c r="T578" s="12"/>
      <c r="U578" s="12"/>
      <c r="V578" s="12"/>
      <c r="W578" s="12"/>
      <c r="X578" s="12"/>
      <c r="Y578" s="12"/>
      <c r="Z578" s="12"/>
      <c r="AA578" s="9" t="str">
        <f t="shared" si="26"/>
        <v/>
      </c>
      <c r="AB578" s="9" t="str">
        <f t="shared" si="27"/>
        <v/>
      </c>
    </row>
    <row r="579" spans="1:28">
      <c r="A579" s="12"/>
      <c r="B579" s="12"/>
      <c r="C579" s="12"/>
      <c r="D579" s="9">
        <f t="shared" si="25"/>
        <v>0</v>
      </c>
      <c r="E579" s="12"/>
      <c r="F579" s="12"/>
      <c r="G579" s="12"/>
      <c r="H579" s="12"/>
      <c r="I579" s="12"/>
      <c r="J579" s="12"/>
      <c r="K579" s="12"/>
      <c r="L579" s="12"/>
      <c r="M579" s="12"/>
      <c r="N579" s="12"/>
      <c r="O579" s="12"/>
      <c r="P579" s="12"/>
      <c r="Q579" s="12"/>
      <c r="R579" s="12"/>
      <c r="S579" s="12"/>
      <c r="T579" s="12"/>
      <c r="U579" s="12"/>
      <c r="V579" s="12"/>
      <c r="W579" s="12"/>
      <c r="X579" s="12"/>
      <c r="Y579" s="12"/>
      <c r="Z579" s="12"/>
      <c r="AA579" s="9" t="str">
        <f t="shared" si="26"/>
        <v/>
      </c>
      <c r="AB579" s="9" t="str">
        <f t="shared" si="27"/>
        <v/>
      </c>
    </row>
    <row r="580" spans="1:28">
      <c r="A580" s="12"/>
      <c r="B580" s="12"/>
      <c r="C580" s="12"/>
      <c r="D580" s="9">
        <f t="shared" si="25"/>
        <v>0</v>
      </c>
      <c r="E580" s="12"/>
      <c r="F580" s="12"/>
      <c r="G580" s="12"/>
      <c r="H580" s="12"/>
      <c r="I580" s="12"/>
      <c r="J580" s="12"/>
      <c r="K580" s="12"/>
      <c r="L580" s="12"/>
      <c r="M580" s="12"/>
      <c r="N580" s="12"/>
      <c r="O580" s="12"/>
      <c r="P580" s="12"/>
      <c r="Q580" s="12"/>
      <c r="R580" s="12"/>
      <c r="S580" s="12"/>
      <c r="T580" s="12"/>
      <c r="U580" s="12"/>
      <c r="V580" s="12"/>
      <c r="W580" s="12"/>
      <c r="X580" s="12"/>
      <c r="Y580" s="12"/>
      <c r="Z580" s="12"/>
      <c r="AA580" s="9" t="str">
        <f t="shared" si="26"/>
        <v/>
      </c>
      <c r="AB580" s="9" t="str">
        <f t="shared" si="27"/>
        <v/>
      </c>
    </row>
    <row r="581" spans="1:28">
      <c r="A581" s="12"/>
      <c r="B581" s="12"/>
      <c r="C581" s="12"/>
      <c r="D581" s="9">
        <f t="shared" si="25"/>
        <v>0</v>
      </c>
      <c r="E581" s="12"/>
      <c r="F581" s="12"/>
      <c r="G581" s="12"/>
      <c r="H581" s="12"/>
      <c r="I581" s="12"/>
      <c r="J581" s="12"/>
      <c r="K581" s="12"/>
      <c r="L581" s="12"/>
      <c r="M581" s="12"/>
      <c r="N581" s="12"/>
      <c r="O581" s="12"/>
      <c r="P581" s="12"/>
      <c r="Q581" s="12"/>
      <c r="R581" s="12"/>
      <c r="S581" s="12"/>
      <c r="T581" s="12"/>
      <c r="U581" s="12"/>
      <c r="V581" s="12"/>
      <c r="W581" s="12"/>
      <c r="X581" s="12"/>
      <c r="Y581" s="12"/>
      <c r="Z581" s="12"/>
      <c r="AA581" s="9" t="str">
        <f t="shared" si="26"/>
        <v/>
      </c>
      <c r="AB581" s="9" t="str">
        <f t="shared" si="27"/>
        <v/>
      </c>
    </row>
    <row r="582" spans="1:28">
      <c r="A582" s="12"/>
      <c r="B582" s="12"/>
      <c r="C582" s="12"/>
      <c r="D582" s="9">
        <f t="shared" ref="D582:D645" si="28">B582</f>
        <v>0</v>
      </c>
      <c r="E582" s="12"/>
      <c r="F582" s="12"/>
      <c r="G582" s="12"/>
      <c r="H582" s="12"/>
      <c r="I582" s="12"/>
      <c r="J582" s="12"/>
      <c r="K582" s="12"/>
      <c r="L582" s="12"/>
      <c r="M582" s="12"/>
      <c r="N582" s="12"/>
      <c r="O582" s="12"/>
      <c r="P582" s="12"/>
      <c r="Q582" s="12"/>
      <c r="R582" s="12"/>
      <c r="S582" s="12"/>
      <c r="T582" s="12"/>
      <c r="U582" s="12"/>
      <c r="V582" s="12"/>
      <c r="W582" s="12"/>
      <c r="X582" s="12"/>
      <c r="Y582" s="12"/>
      <c r="Z582" s="12"/>
      <c r="AA582" s="9" t="str">
        <f t="shared" si="26"/>
        <v/>
      </c>
      <c r="AB582" s="9" t="str">
        <f t="shared" si="27"/>
        <v/>
      </c>
    </row>
    <row r="583" spans="1:28">
      <c r="A583" s="12"/>
      <c r="B583" s="12"/>
      <c r="C583" s="12"/>
      <c r="D583" s="9">
        <f t="shared" si="28"/>
        <v>0</v>
      </c>
      <c r="E583" s="12"/>
      <c r="F583" s="12"/>
      <c r="G583" s="12"/>
      <c r="H583" s="12"/>
      <c r="I583" s="12"/>
      <c r="J583" s="12"/>
      <c r="K583" s="12"/>
      <c r="L583" s="12"/>
      <c r="M583" s="12"/>
      <c r="N583" s="12"/>
      <c r="O583" s="12"/>
      <c r="P583" s="12"/>
      <c r="Q583" s="12"/>
      <c r="R583" s="12"/>
      <c r="S583" s="12"/>
      <c r="T583" s="12"/>
      <c r="U583" s="12"/>
      <c r="V583" s="12"/>
      <c r="W583" s="12"/>
      <c r="X583" s="12"/>
      <c r="Y583" s="12"/>
      <c r="Z583" s="12"/>
      <c r="AA583" s="9" t="str">
        <f t="shared" ref="AA583:AA646" si="29">IF(B583="","",1)</f>
        <v/>
      </c>
      <c r="AB583" s="9" t="str">
        <f t="shared" ref="AB583:AB646" si="30">IF(B583="","",B583&amp;"["&amp;E583&amp;"]")</f>
        <v/>
      </c>
    </row>
    <row r="584" spans="1:28">
      <c r="A584" s="12"/>
      <c r="B584" s="12"/>
      <c r="C584" s="12"/>
      <c r="D584" s="9">
        <f t="shared" si="28"/>
        <v>0</v>
      </c>
      <c r="E584" s="12"/>
      <c r="F584" s="12"/>
      <c r="G584" s="12"/>
      <c r="H584" s="12"/>
      <c r="I584" s="12"/>
      <c r="J584" s="12"/>
      <c r="K584" s="12"/>
      <c r="L584" s="12"/>
      <c r="M584" s="12"/>
      <c r="N584" s="12"/>
      <c r="O584" s="12"/>
      <c r="P584" s="12"/>
      <c r="Q584" s="12"/>
      <c r="R584" s="12"/>
      <c r="S584" s="12"/>
      <c r="T584" s="12"/>
      <c r="U584" s="12"/>
      <c r="V584" s="12"/>
      <c r="W584" s="12"/>
      <c r="X584" s="12"/>
      <c r="Y584" s="12"/>
      <c r="Z584" s="12"/>
      <c r="AA584" s="9" t="str">
        <f t="shared" si="29"/>
        <v/>
      </c>
      <c r="AB584" s="9" t="str">
        <f t="shared" si="30"/>
        <v/>
      </c>
    </row>
    <row r="585" spans="1:28">
      <c r="A585" s="12"/>
      <c r="B585" s="12"/>
      <c r="C585" s="12"/>
      <c r="D585" s="9">
        <f t="shared" si="28"/>
        <v>0</v>
      </c>
      <c r="E585" s="12"/>
      <c r="F585" s="12"/>
      <c r="G585" s="12"/>
      <c r="H585" s="12"/>
      <c r="I585" s="12"/>
      <c r="J585" s="12"/>
      <c r="K585" s="12"/>
      <c r="L585" s="12"/>
      <c r="M585" s="12"/>
      <c r="N585" s="12"/>
      <c r="O585" s="12"/>
      <c r="P585" s="12"/>
      <c r="Q585" s="12"/>
      <c r="R585" s="12"/>
      <c r="S585" s="12"/>
      <c r="T585" s="12"/>
      <c r="U585" s="12"/>
      <c r="V585" s="12"/>
      <c r="W585" s="12"/>
      <c r="X585" s="12"/>
      <c r="Y585" s="12"/>
      <c r="Z585" s="12"/>
      <c r="AA585" s="9" t="str">
        <f t="shared" si="29"/>
        <v/>
      </c>
      <c r="AB585" s="9" t="str">
        <f t="shared" si="30"/>
        <v/>
      </c>
    </row>
    <row r="586" spans="1:28">
      <c r="A586" s="12"/>
      <c r="B586" s="12"/>
      <c r="C586" s="12"/>
      <c r="D586" s="9">
        <f t="shared" si="28"/>
        <v>0</v>
      </c>
      <c r="E586" s="12"/>
      <c r="F586" s="12"/>
      <c r="G586" s="12"/>
      <c r="H586" s="12"/>
      <c r="I586" s="12"/>
      <c r="J586" s="12"/>
      <c r="K586" s="12"/>
      <c r="L586" s="12"/>
      <c r="M586" s="12"/>
      <c r="N586" s="12"/>
      <c r="O586" s="12"/>
      <c r="P586" s="12"/>
      <c r="Q586" s="12"/>
      <c r="R586" s="12"/>
      <c r="S586" s="12"/>
      <c r="T586" s="12"/>
      <c r="U586" s="12"/>
      <c r="V586" s="12"/>
      <c r="W586" s="12"/>
      <c r="X586" s="12"/>
      <c r="Y586" s="12"/>
      <c r="Z586" s="12"/>
      <c r="AA586" s="9" t="str">
        <f t="shared" si="29"/>
        <v/>
      </c>
      <c r="AB586" s="9" t="str">
        <f t="shared" si="30"/>
        <v/>
      </c>
    </row>
    <row r="587" spans="1:28">
      <c r="A587" s="12"/>
      <c r="B587" s="12"/>
      <c r="C587" s="12"/>
      <c r="D587" s="9">
        <f t="shared" si="28"/>
        <v>0</v>
      </c>
      <c r="E587" s="12"/>
      <c r="F587" s="12"/>
      <c r="G587" s="12"/>
      <c r="H587" s="12"/>
      <c r="I587" s="12"/>
      <c r="J587" s="12"/>
      <c r="K587" s="12"/>
      <c r="L587" s="12"/>
      <c r="M587" s="12"/>
      <c r="N587" s="12"/>
      <c r="O587" s="12"/>
      <c r="P587" s="12"/>
      <c r="Q587" s="12"/>
      <c r="R587" s="12"/>
      <c r="S587" s="12"/>
      <c r="T587" s="12"/>
      <c r="U587" s="12"/>
      <c r="V587" s="12"/>
      <c r="W587" s="12"/>
      <c r="X587" s="12"/>
      <c r="Y587" s="12"/>
      <c r="Z587" s="12"/>
      <c r="AA587" s="9" t="str">
        <f t="shared" si="29"/>
        <v/>
      </c>
      <c r="AB587" s="9" t="str">
        <f t="shared" si="30"/>
        <v/>
      </c>
    </row>
    <row r="588" spans="1:28">
      <c r="A588" s="12"/>
      <c r="B588" s="12"/>
      <c r="C588" s="12"/>
      <c r="D588" s="9">
        <f t="shared" si="28"/>
        <v>0</v>
      </c>
      <c r="E588" s="12"/>
      <c r="F588" s="12"/>
      <c r="G588" s="12"/>
      <c r="H588" s="12"/>
      <c r="I588" s="12"/>
      <c r="J588" s="12"/>
      <c r="K588" s="12"/>
      <c r="L588" s="12"/>
      <c r="M588" s="12"/>
      <c r="N588" s="12"/>
      <c r="O588" s="12"/>
      <c r="P588" s="12"/>
      <c r="Q588" s="12"/>
      <c r="R588" s="12"/>
      <c r="S588" s="12"/>
      <c r="T588" s="12"/>
      <c r="U588" s="12"/>
      <c r="V588" s="12"/>
      <c r="W588" s="12"/>
      <c r="X588" s="12"/>
      <c r="Y588" s="12"/>
      <c r="Z588" s="12"/>
      <c r="AA588" s="9" t="str">
        <f t="shared" si="29"/>
        <v/>
      </c>
      <c r="AB588" s="9" t="str">
        <f t="shared" si="30"/>
        <v/>
      </c>
    </row>
    <row r="589" spans="1:28">
      <c r="A589" s="12"/>
      <c r="B589" s="12"/>
      <c r="C589" s="12"/>
      <c r="D589" s="9">
        <f t="shared" si="28"/>
        <v>0</v>
      </c>
      <c r="E589" s="12"/>
      <c r="F589" s="12"/>
      <c r="G589" s="12"/>
      <c r="H589" s="12"/>
      <c r="I589" s="12"/>
      <c r="J589" s="12"/>
      <c r="K589" s="12"/>
      <c r="L589" s="12"/>
      <c r="M589" s="12"/>
      <c r="N589" s="12"/>
      <c r="O589" s="12"/>
      <c r="P589" s="12"/>
      <c r="Q589" s="12"/>
      <c r="R589" s="12"/>
      <c r="S589" s="12"/>
      <c r="T589" s="12"/>
      <c r="U589" s="12"/>
      <c r="V589" s="12"/>
      <c r="W589" s="12"/>
      <c r="X589" s="12"/>
      <c r="Y589" s="12"/>
      <c r="Z589" s="12"/>
      <c r="AA589" s="9" t="str">
        <f t="shared" si="29"/>
        <v/>
      </c>
      <c r="AB589" s="9" t="str">
        <f t="shared" si="30"/>
        <v/>
      </c>
    </row>
    <row r="590" spans="1:28">
      <c r="A590" s="12"/>
      <c r="B590" s="12"/>
      <c r="C590" s="12"/>
      <c r="D590" s="9">
        <f t="shared" si="28"/>
        <v>0</v>
      </c>
      <c r="E590" s="12"/>
      <c r="F590" s="12"/>
      <c r="G590" s="12"/>
      <c r="H590" s="12"/>
      <c r="I590" s="12"/>
      <c r="J590" s="12"/>
      <c r="K590" s="12"/>
      <c r="L590" s="12"/>
      <c r="M590" s="12"/>
      <c r="N590" s="12"/>
      <c r="O590" s="12"/>
      <c r="P590" s="12"/>
      <c r="Q590" s="12"/>
      <c r="R590" s="12"/>
      <c r="S590" s="12"/>
      <c r="T590" s="12"/>
      <c r="U590" s="12"/>
      <c r="V590" s="12"/>
      <c r="W590" s="12"/>
      <c r="X590" s="12"/>
      <c r="Y590" s="12"/>
      <c r="Z590" s="12"/>
      <c r="AA590" s="9" t="str">
        <f t="shared" si="29"/>
        <v/>
      </c>
      <c r="AB590" s="9" t="str">
        <f t="shared" si="30"/>
        <v/>
      </c>
    </row>
    <row r="591" spans="1:28">
      <c r="A591" s="12"/>
      <c r="B591" s="12"/>
      <c r="C591" s="12"/>
      <c r="D591" s="9">
        <f t="shared" si="28"/>
        <v>0</v>
      </c>
      <c r="E591" s="12"/>
      <c r="F591" s="12"/>
      <c r="G591" s="12"/>
      <c r="H591" s="12"/>
      <c r="I591" s="12"/>
      <c r="J591" s="12"/>
      <c r="K591" s="12"/>
      <c r="L591" s="12"/>
      <c r="M591" s="12"/>
      <c r="N591" s="12"/>
      <c r="O591" s="12"/>
      <c r="P591" s="12"/>
      <c r="Q591" s="12"/>
      <c r="R591" s="12"/>
      <c r="S591" s="12"/>
      <c r="T591" s="12"/>
      <c r="U591" s="12"/>
      <c r="V591" s="12"/>
      <c r="W591" s="12"/>
      <c r="X591" s="12"/>
      <c r="Y591" s="12"/>
      <c r="Z591" s="12"/>
      <c r="AA591" s="9" t="str">
        <f t="shared" si="29"/>
        <v/>
      </c>
      <c r="AB591" s="9" t="str">
        <f t="shared" si="30"/>
        <v/>
      </c>
    </row>
    <row r="592" spans="1:28">
      <c r="A592" s="12"/>
      <c r="B592" s="12"/>
      <c r="C592" s="12"/>
      <c r="D592" s="9">
        <f t="shared" si="28"/>
        <v>0</v>
      </c>
      <c r="E592" s="12"/>
      <c r="F592" s="12"/>
      <c r="G592" s="12"/>
      <c r="H592" s="12"/>
      <c r="I592" s="12"/>
      <c r="J592" s="12"/>
      <c r="K592" s="12"/>
      <c r="L592" s="12"/>
      <c r="M592" s="12"/>
      <c r="N592" s="12"/>
      <c r="O592" s="12"/>
      <c r="P592" s="12"/>
      <c r="Q592" s="12"/>
      <c r="R592" s="12"/>
      <c r="S592" s="12"/>
      <c r="T592" s="12"/>
      <c r="U592" s="12"/>
      <c r="V592" s="12"/>
      <c r="W592" s="12"/>
      <c r="X592" s="12"/>
      <c r="Y592" s="12"/>
      <c r="Z592" s="12"/>
      <c r="AA592" s="9" t="str">
        <f t="shared" si="29"/>
        <v/>
      </c>
      <c r="AB592" s="9" t="str">
        <f t="shared" si="30"/>
        <v/>
      </c>
    </row>
    <row r="593" spans="1:28">
      <c r="A593" s="12"/>
      <c r="B593" s="12"/>
      <c r="C593" s="12"/>
      <c r="D593" s="9">
        <f t="shared" si="28"/>
        <v>0</v>
      </c>
      <c r="E593" s="12"/>
      <c r="F593" s="12"/>
      <c r="G593" s="12"/>
      <c r="H593" s="12"/>
      <c r="I593" s="12"/>
      <c r="J593" s="12"/>
      <c r="K593" s="12"/>
      <c r="L593" s="12"/>
      <c r="M593" s="12"/>
      <c r="N593" s="12"/>
      <c r="O593" s="12"/>
      <c r="P593" s="12"/>
      <c r="Q593" s="12"/>
      <c r="R593" s="12"/>
      <c r="S593" s="12"/>
      <c r="T593" s="12"/>
      <c r="U593" s="12"/>
      <c r="V593" s="12"/>
      <c r="W593" s="12"/>
      <c r="X593" s="12"/>
      <c r="Y593" s="12"/>
      <c r="Z593" s="12"/>
      <c r="AA593" s="9" t="str">
        <f t="shared" si="29"/>
        <v/>
      </c>
      <c r="AB593" s="9" t="str">
        <f t="shared" si="30"/>
        <v/>
      </c>
    </row>
    <row r="594" spans="1:28">
      <c r="A594" s="12"/>
      <c r="B594" s="12"/>
      <c r="C594" s="12"/>
      <c r="D594" s="9">
        <f t="shared" si="28"/>
        <v>0</v>
      </c>
      <c r="E594" s="12"/>
      <c r="F594" s="12"/>
      <c r="G594" s="12"/>
      <c r="H594" s="12"/>
      <c r="I594" s="12"/>
      <c r="J594" s="12"/>
      <c r="K594" s="12"/>
      <c r="L594" s="12"/>
      <c r="M594" s="12"/>
      <c r="N594" s="12"/>
      <c r="O594" s="12"/>
      <c r="P594" s="12"/>
      <c r="Q594" s="12"/>
      <c r="R594" s="12"/>
      <c r="S594" s="12"/>
      <c r="T594" s="12"/>
      <c r="U594" s="12"/>
      <c r="V594" s="12"/>
      <c r="W594" s="12"/>
      <c r="X594" s="12"/>
      <c r="Y594" s="12"/>
      <c r="Z594" s="12"/>
      <c r="AA594" s="9" t="str">
        <f t="shared" si="29"/>
        <v/>
      </c>
      <c r="AB594" s="9" t="str">
        <f t="shared" si="30"/>
        <v/>
      </c>
    </row>
    <row r="595" spans="1:28">
      <c r="A595" s="12"/>
      <c r="B595" s="12"/>
      <c r="C595" s="12"/>
      <c r="D595" s="9">
        <f t="shared" si="28"/>
        <v>0</v>
      </c>
      <c r="E595" s="12"/>
      <c r="F595" s="12"/>
      <c r="G595" s="12"/>
      <c r="H595" s="12"/>
      <c r="I595" s="12"/>
      <c r="J595" s="12"/>
      <c r="K595" s="12"/>
      <c r="L595" s="12"/>
      <c r="M595" s="12"/>
      <c r="N595" s="12"/>
      <c r="O595" s="12"/>
      <c r="P595" s="12"/>
      <c r="Q595" s="12"/>
      <c r="R595" s="12"/>
      <c r="S595" s="12"/>
      <c r="T595" s="12"/>
      <c r="U595" s="12"/>
      <c r="V595" s="12"/>
      <c r="W595" s="12"/>
      <c r="X595" s="12"/>
      <c r="Y595" s="12"/>
      <c r="Z595" s="12"/>
      <c r="AA595" s="9" t="str">
        <f t="shared" si="29"/>
        <v/>
      </c>
      <c r="AB595" s="9" t="str">
        <f t="shared" si="30"/>
        <v/>
      </c>
    </row>
    <row r="596" spans="1:28">
      <c r="A596" s="12"/>
      <c r="B596" s="12"/>
      <c r="C596" s="12"/>
      <c r="D596" s="9">
        <f t="shared" si="28"/>
        <v>0</v>
      </c>
      <c r="E596" s="12"/>
      <c r="F596" s="12"/>
      <c r="G596" s="12"/>
      <c r="H596" s="12"/>
      <c r="I596" s="12"/>
      <c r="J596" s="12"/>
      <c r="K596" s="12"/>
      <c r="L596" s="12"/>
      <c r="M596" s="12"/>
      <c r="N596" s="12"/>
      <c r="O596" s="12"/>
      <c r="P596" s="12"/>
      <c r="Q596" s="12"/>
      <c r="R596" s="12"/>
      <c r="S596" s="12"/>
      <c r="T596" s="12"/>
      <c r="U596" s="12"/>
      <c r="V596" s="12"/>
      <c r="W596" s="12"/>
      <c r="X596" s="12"/>
      <c r="Y596" s="12"/>
      <c r="Z596" s="12"/>
      <c r="AA596" s="9" t="str">
        <f t="shared" si="29"/>
        <v/>
      </c>
      <c r="AB596" s="9" t="str">
        <f t="shared" si="30"/>
        <v/>
      </c>
    </row>
    <row r="597" spans="1:28">
      <c r="A597" s="12"/>
      <c r="B597" s="12"/>
      <c r="C597" s="12"/>
      <c r="D597" s="9">
        <f t="shared" si="28"/>
        <v>0</v>
      </c>
      <c r="E597" s="12"/>
      <c r="F597" s="12"/>
      <c r="G597" s="12"/>
      <c r="H597" s="12"/>
      <c r="I597" s="12"/>
      <c r="J597" s="12"/>
      <c r="K597" s="12"/>
      <c r="L597" s="12"/>
      <c r="M597" s="12"/>
      <c r="N597" s="12"/>
      <c r="O597" s="12"/>
      <c r="P597" s="12"/>
      <c r="Q597" s="12"/>
      <c r="R597" s="12"/>
      <c r="S597" s="12"/>
      <c r="T597" s="12"/>
      <c r="U597" s="12"/>
      <c r="V597" s="12"/>
      <c r="W597" s="12"/>
      <c r="X597" s="12"/>
      <c r="Y597" s="12"/>
      <c r="Z597" s="12"/>
      <c r="AA597" s="9" t="str">
        <f t="shared" si="29"/>
        <v/>
      </c>
      <c r="AB597" s="9" t="str">
        <f t="shared" si="30"/>
        <v/>
      </c>
    </row>
    <row r="598" spans="1:28">
      <c r="A598" s="12"/>
      <c r="B598" s="12"/>
      <c r="C598" s="12"/>
      <c r="D598" s="9">
        <f t="shared" si="28"/>
        <v>0</v>
      </c>
      <c r="E598" s="12"/>
      <c r="F598" s="12"/>
      <c r="G598" s="12"/>
      <c r="H598" s="12"/>
      <c r="I598" s="12"/>
      <c r="J598" s="12"/>
      <c r="K598" s="12"/>
      <c r="L598" s="12"/>
      <c r="M598" s="12"/>
      <c r="N598" s="12"/>
      <c r="O598" s="12"/>
      <c r="P598" s="12"/>
      <c r="Q598" s="12"/>
      <c r="R598" s="12"/>
      <c r="S598" s="12"/>
      <c r="T598" s="12"/>
      <c r="U598" s="12"/>
      <c r="V598" s="12"/>
      <c r="W598" s="12"/>
      <c r="X598" s="12"/>
      <c r="Y598" s="12"/>
      <c r="Z598" s="12"/>
      <c r="AA598" s="9" t="str">
        <f t="shared" si="29"/>
        <v/>
      </c>
      <c r="AB598" s="9" t="str">
        <f t="shared" si="30"/>
        <v/>
      </c>
    </row>
    <row r="599" spans="1:28">
      <c r="A599" s="12"/>
      <c r="B599" s="12"/>
      <c r="C599" s="12"/>
      <c r="D599" s="9">
        <f t="shared" si="28"/>
        <v>0</v>
      </c>
      <c r="E599" s="12"/>
      <c r="F599" s="12"/>
      <c r="G599" s="12"/>
      <c r="H599" s="12"/>
      <c r="I599" s="12"/>
      <c r="J599" s="12"/>
      <c r="K599" s="12"/>
      <c r="L599" s="12"/>
      <c r="M599" s="12"/>
      <c r="N599" s="12"/>
      <c r="O599" s="12"/>
      <c r="P599" s="12"/>
      <c r="Q599" s="12"/>
      <c r="R599" s="12"/>
      <c r="S599" s="12"/>
      <c r="T599" s="12"/>
      <c r="U599" s="12"/>
      <c r="V599" s="12"/>
      <c r="W599" s="12"/>
      <c r="X599" s="12"/>
      <c r="Y599" s="12"/>
      <c r="Z599" s="12"/>
      <c r="AA599" s="9" t="str">
        <f t="shared" si="29"/>
        <v/>
      </c>
      <c r="AB599" s="9" t="str">
        <f t="shared" si="30"/>
        <v/>
      </c>
    </row>
    <row r="600" spans="1:28">
      <c r="A600" s="12"/>
      <c r="B600" s="12"/>
      <c r="C600" s="12"/>
      <c r="D600" s="9">
        <f t="shared" si="28"/>
        <v>0</v>
      </c>
      <c r="E600" s="12"/>
      <c r="F600" s="12"/>
      <c r="G600" s="12"/>
      <c r="H600" s="12"/>
      <c r="I600" s="12"/>
      <c r="J600" s="12"/>
      <c r="K600" s="12"/>
      <c r="L600" s="12"/>
      <c r="M600" s="12"/>
      <c r="N600" s="12"/>
      <c r="O600" s="12"/>
      <c r="P600" s="12"/>
      <c r="Q600" s="12"/>
      <c r="R600" s="12"/>
      <c r="S600" s="12"/>
      <c r="T600" s="12"/>
      <c r="U600" s="12"/>
      <c r="V600" s="12"/>
      <c r="W600" s="12"/>
      <c r="X600" s="12"/>
      <c r="Y600" s="12"/>
      <c r="Z600" s="12"/>
      <c r="AA600" s="9" t="str">
        <f t="shared" si="29"/>
        <v/>
      </c>
      <c r="AB600" s="9" t="str">
        <f t="shared" si="30"/>
        <v/>
      </c>
    </row>
    <row r="601" spans="1:28">
      <c r="A601" s="12"/>
      <c r="B601" s="12"/>
      <c r="C601" s="12"/>
      <c r="D601" s="9">
        <f t="shared" si="28"/>
        <v>0</v>
      </c>
      <c r="E601" s="12"/>
      <c r="F601" s="12"/>
      <c r="G601" s="12"/>
      <c r="H601" s="12"/>
      <c r="I601" s="12"/>
      <c r="J601" s="12"/>
      <c r="K601" s="12"/>
      <c r="L601" s="12"/>
      <c r="M601" s="12"/>
      <c r="N601" s="12"/>
      <c r="O601" s="12"/>
      <c r="P601" s="12"/>
      <c r="Q601" s="12"/>
      <c r="R601" s="12"/>
      <c r="S601" s="12"/>
      <c r="T601" s="12"/>
      <c r="U601" s="12"/>
      <c r="V601" s="12"/>
      <c r="W601" s="12"/>
      <c r="X601" s="12"/>
      <c r="Y601" s="12"/>
      <c r="Z601" s="12"/>
      <c r="AA601" s="9" t="str">
        <f t="shared" si="29"/>
        <v/>
      </c>
      <c r="AB601" s="9" t="str">
        <f t="shared" si="30"/>
        <v/>
      </c>
    </row>
    <row r="602" spans="1:28">
      <c r="A602" s="12"/>
      <c r="B602" s="12"/>
      <c r="C602" s="12"/>
      <c r="D602" s="9">
        <f t="shared" si="28"/>
        <v>0</v>
      </c>
      <c r="E602" s="12"/>
      <c r="F602" s="12"/>
      <c r="G602" s="12"/>
      <c r="H602" s="12"/>
      <c r="I602" s="12"/>
      <c r="J602" s="12"/>
      <c r="K602" s="12"/>
      <c r="L602" s="12"/>
      <c r="M602" s="12"/>
      <c r="N602" s="12"/>
      <c r="O602" s="12"/>
      <c r="P602" s="12"/>
      <c r="Q602" s="12"/>
      <c r="R602" s="12"/>
      <c r="S602" s="12"/>
      <c r="T602" s="12"/>
      <c r="U602" s="12"/>
      <c r="V602" s="12"/>
      <c r="W602" s="12"/>
      <c r="X602" s="12"/>
      <c r="Y602" s="12"/>
      <c r="Z602" s="12"/>
      <c r="AA602" s="9" t="str">
        <f t="shared" si="29"/>
        <v/>
      </c>
      <c r="AB602" s="9" t="str">
        <f t="shared" si="30"/>
        <v/>
      </c>
    </row>
    <row r="603" spans="1:28">
      <c r="A603" s="12"/>
      <c r="B603" s="12"/>
      <c r="C603" s="12"/>
      <c r="D603" s="9">
        <f t="shared" si="28"/>
        <v>0</v>
      </c>
      <c r="E603" s="12"/>
      <c r="F603" s="12"/>
      <c r="G603" s="12"/>
      <c r="H603" s="12"/>
      <c r="I603" s="12"/>
      <c r="J603" s="12"/>
      <c r="K603" s="12"/>
      <c r="L603" s="12"/>
      <c r="M603" s="12"/>
      <c r="N603" s="12"/>
      <c r="O603" s="12"/>
      <c r="P603" s="12"/>
      <c r="Q603" s="12"/>
      <c r="R603" s="12"/>
      <c r="S603" s="12"/>
      <c r="T603" s="12"/>
      <c r="U603" s="12"/>
      <c r="V603" s="12"/>
      <c r="W603" s="12"/>
      <c r="X603" s="12"/>
      <c r="Y603" s="12"/>
      <c r="Z603" s="12"/>
      <c r="AA603" s="9" t="str">
        <f t="shared" si="29"/>
        <v/>
      </c>
      <c r="AB603" s="9" t="str">
        <f t="shared" si="30"/>
        <v/>
      </c>
    </row>
    <row r="604" spans="1:28">
      <c r="A604" s="12"/>
      <c r="B604" s="12"/>
      <c r="C604" s="12"/>
      <c r="D604" s="9">
        <f t="shared" si="28"/>
        <v>0</v>
      </c>
      <c r="E604" s="12"/>
      <c r="F604" s="12"/>
      <c r="G604" s="12"/>
      <c r="H604" s="12"/>
      <c r="I604" s="12"/>
      <c r="J604" s="12"/>
      <c r="K604" s="12"/>
      <c r="L604" s="12"/>
      <c r="M604" s="12"/>
      <c r="N604" s="12"/>
      <c r="O604" s="12"/>
      <c r="P604" s="12"/>
      <c r="Q604" s="12"/>
      <c r="R604" s="12"/>
      <c r="S604" s="12"/>
      <c r="T604" s="12"/>
      <c r="U604" s="12"/>
      <c r="V604" s="12"/>
      <c r="W604" s="12"/>
      <c r="X604" s="12"/>
      <c r="Y604" s="12"/>
      <c r="Z604" s="12"/>
      <c r="AA604" s="9" t="str">
        <f t="shared" si="29"/>
        <v/>
      </c>
      <c r="AB604" s="9" t="str">
        <f t="shared" si="30"/>
        <v/>
      </c>
    </row>
    <row r="605" spans="1:28">
      <c r="A605" s="12"/>
      <c r="B605" s="12"/>
      <c r="C605" s="12"/>
      <c r="D605" s="9">
        <f t="shared" si="28"/>
        <v>0</v>
      </c>
      <c r="E605" s="12"/>
      <c r="F605" s="12"/>
      <c r="G605" s="12"/>
      <c r="H605" s="12"/>
      <c r="I605" s="12"/>
      <c r="J605" s="12"/>
      <c r="K605" s="12"/>
      <c r="L605" s="12"/>
      <c r="M605" s="12"/>
      <c r="N605" s="12"/>
      <c r="O605" s="12"/>
      <c r="P605" s="12"/>
      <c r="Q605" s="12"/>
      <c r="R605" s="12"/>
      <c r="S605" s="12"/>
      <c r="T605" s="12"/>
      <c r="U605" s="12"/>
      <c r="V605" s="12"/>
      <c r="W605" s="12"/>
      <c r="X605" s="12"/>
      <c r="Y605" s="12"/>
      <c r="Z605" s="12"/>
      <c r="AA605" s="9" t="str">
        <f t="shared" si="29"/>
        <v/>
      </c>
      <c r="AB605" s="9" t="str">
        <f t="shared" si="30"/>
        <v/>
      </c>
    </row>
    <row r="606" spans="1:28">
      <c r="A606" s="12"/>
      <c r="B606" s="12"/>
      <c r="C606" s="12"/>
      <c r="D606" s="9">
        <f t="shared" si="28"/>
        <v>0</v>
      </c>
      <c r="E606" s="12"/>
      <c r="F606" s="12"/>
      <c r="G606" s="12"/>
      <c r="H606" s="12"/>
      <c r="I606" s="12"/>
      <c r="J606" s="12"/>
      <c r="K606" s="12"/>
      <c r="L606" s="12"/>
      <c r="M606" s="12"/>
      <c r="N606" s="12"/>
      <c r="O606" s="12"/>
      <c r="P606" s="12"/>
      <c r="Q606" s="12"/>
      <c r="R606" s="12"/>
      <c r="S606" s="12"/>
      <c r="T606" s="12"/>
      <c r="U606" s="12"/>
      <c r="V606" s="12"/>
      <c r="W606" s="12"/>
      <c r="X606" s="12"/>
      <c r="Y606" s="12"/>
      <c r="Z606" s="12"/>
      <c r="AA606" s="9" t="str">
        <f t="shared" si="29"/>
        <v/>
      </c>
      <c r="AB606" s="9" t="str">
        <f t="shared" si="30"/>
        <v/>
      </c>
    </row>
    <row r="607" spans="1:28">
      <c r="A607" s="12"/>
      <c r="B607" s="12"/>
      <c r="C607" s="12"/>
      <c r="D607" s="9">
        <f t="shared" si="28"/>
        <v>0</v>
      </c>
      <c r="E607" s="12"/>
      <c r="F607" s="12"/>
      <c r="G607" s="12"/>
      <c r="H607" s="12"/>
      <c r="I607" s="12"/>
      <c r="J607" s="12"/>
      <c r="K607" s="12"/>
      <c r="L607" s="12"/>
      <c r="M607" s="12"/>
      <c r="N607" s="12"/>
      <c r="O607" s="12"/>
      <c r="P607" s="12"/>
      <c r="Q607" s="12"/>
      <c r="R607" s="12"/>
      <c r="S607" s="12"/>
      <c r="T607" s="12"/>
      <c r="U607" s="12"/>
      <c r="V607" s="12"/>
      <c r="W607" s="12"/>
      <c r="X607" s="12"/>
      <c r="Y607" s="12"/>
      <c r="Z607" s="12"/>
      <c r="AA607" s="9" t="str">
        <f t="shared" si="29"/>
        <v/>
      </c>
      <c r="AB607" s="9" t="str">
        <f t="shared" si="30"/>
        <v/>
      </c>
    </row>
    <row r="608" spans="1:28">
      <c r="A608" s="12"/>
      <c r="B608" s="12"/>
      <c r="C608" s="12"/>
      <c r="D608" s="9">
        <f t="shared" si="28"/>
        <v>0</v>
      </c>
      <c r="E608" s="12"/>
      <c r="F608" s="12"/>
      <c r="G608" s="12"/>
      <c r="H608" s="12"/>
      <c r="I608" s="12"/>
      <c r="J608" s="12"/>
      <c r="K608" s="12"/>
      <c r="L608" s="12"/>
      <c r="M608" s="12"/>
      <c r="N608" s="12"/>
      <c r="O608" s="12"/>
      <c r="P608" s="12"/>
      <c r="Q608" s="12"/>
      <c r="R608" s="12"/>
      <c r="S608" s="12"/>
      <c r="T608" s="12"/>
      <c r="U608" s="12"/>
      <c r="V608" s="12"/>
      <c r="W608" s="12"/>
      <c r="X608" s="12"/>
      <c r="Y608" s="12"/>
      <c r="Z608" s="12"/>
      <c r="AA608" s="9" t="str">
        <f t="shared" si="29"/>
        <v/>
      </c>
      <c r="AB608" s="9" t="str">
        <f t="shared" si="30"/>
        <v/>
      </c>
    </row>
    <row r="609" spans="1:28">
      <c r="A609" s="12"/>
      <c r="B609" s="12"/>
      <c r="C609" s="12"/>
      <c r="D609" s="9">
        <f t="shared" si="28"/>
        <v>0</v>
      </c>
      <c r="E609" s="12"/>
      <c r="F609" s="12"/>
      <c r="G609" s="12"/>
      <c r="H609" s="12"/>
      <c r="I609" s="12"/>
      <c r="J609" s="12"/>
      <c r="K609" s="12"/>
      <c r="L609" s="12"/>
      <c r="M609" s="12"/>
      <c r="N609" s="12"/>
      <c r="O609" s="12"/>
      <c r="P609" s="12"/>
      <c r="Q609" s="12"/>
      <c r="R609" s="12"/>
      <c r="S609" s="12"/>
      <c r="T609" s="12"/>
      <c r="U609" s="12"/>
      <c r="V609" s="12"/>
      <c r="W609" s="12"/>
      <c r="X609" s="12"/>
      <c r="Y609" s="12"/>
      <c r="Z609" s="12"/>
      <c r="AA609" s="9" t="str">
        <f t="shared" si="29"/>
        <v/>
      </c>
      <c r="AB609" s="9" t="str">
        <f t="shared" si="30"/>
        <v/>
      </c>
    </row>
    <row r="610" spans="1:28">
      <c r="A610" s="12"/>
      <c r="B610" s="12"/>
      <c r="C610" s="12"/>
      <c r="D610" s="9">
        <f t="shared" si="28"/>
        <v>0</v>
      </c>
      <c r="E610" s="12"/>
      <c r="F610" s="12"/>
      <c r="G610" s="12"/>
      <c r="H610" s="12"/>
      <c r="I610" s="12"/>
      <c r="J610" s="12"/>
      <c r="K610" s="12"/>
      <c r="L610" s="12"/>
      <c r="M610" s="12"/>
      <c r="N610" s="12"/>
      <c r="O610" s="12"/>
      <c r="P610" s="12"/>
      <c r="Q610" s="12"/>
      <c r="R610" s="12"/>
      <c r="S610" s="12"/>
      <c r="T610" s="12"/>
      <c r="U610" s="12"/>
      <c r="V610" s="12"/>
      <c r="W610" s="12"/>
      <c r="X610" s="12"/>
      <c r="Y610" s="12"/>
      <c r="Z610" s="12"/>
      <c r="AA610" s="9" t="str">
        <f t="shared" si="29"/>
        <v/>
      </c>
      <c r="AB610" s="9" t="str">
        <f t="shared" si="30"/>
        <v/>
      </c>
    </row>
    <row r="611" spans="1:28">
      <c r="A611" s="12"/>
      <c r="B611" s="12"/>
      <c r="C611" s="12"/>
      <c r="D611" s="9">
        <f t="shared" si="28"/>
        <v>0</v>
      </c>
      <c r="E611" s="12"/>
      <c r="F611" s="12"/>
      <c r="G611" s="12"/>
      <c r="H611" s="12"/>
      <c r="I611" s="12"/>
      <c r="J611" s="12"/>
      <c r="K611" s="12"/>
      <c r="L611" s="12"/>
      <c r="M611" s="12"/>
      <c r="N611" s="12"/>
      <c r="O611" s="12"/>
      <c r="P611" s="12"/>
      <c r="Q611" s="12"/>
      <c r="R611" s="12"/>
      <c r="S611" s="12"/>
      <c r="T611" s="12"/>
      <c r="U611" s="12"/>
      <c r="V611" s="12"/>
      <c r="W611" s="12"/>
      <c r="X611" s="12"/>
      <c r="Y611" s="12"/>
      <c r="Z611" s="12"/>
      <c r="AA611" s="9" t="str">
        <f t="shared" si="29"/>
        <v/>
      </c>
      <c r="AB611" s="9" t="str">
        <f t="shared" si="30"/>
        <v/>
      </c>
    </row>
    <row r="612" spans="1:28">
      <c r="A612" s="12"/>
      <c r="B612" s="12"/>
      <c r="C612" s="12"/>
      <c r="D612" s="9">
        <f t="shared" si="28"/>
        <v>0</v>
      </c>
      <c r="E612" s="12"/>
      <c r="F612" s="12"/>
      <c r="G612" s="12"/>
      <c r="H612" s="12"/>
      <c r="I612" s="12"/>
      <c r="J612" s="12"/>
      <c r="K612" s="12"/>
      <c r="L612" s="12"/>
      <c r="M612" s="12"/>
      <c r="N612" s="12"/>
      <c r="O612" s="12"/>
      <c r="P612" s="12"/>
      <c r="Q612" s="12"/>
      <c r="R612" s="12"/>
      <c r="S612" s="12"/>
      <c r="T612" s="12"/>
      <c r="U612" s="12"/>
      <c r="V612" s="12"/>
      <c r="W612" s="12"/>
      <c r="X612" s="12"/>
      <c r="Y612" s="12"/>
      <c r="Z612" s="12"/>
      <c r="AA612" s="9" t="str">
        <f t="shared" si="29"/>
        <v/>
      </c>
      <c r="AB612" s="9" t="str">
        <f t="shared" si="30"/>
        <v/>
      </c>
    </row>
    <row r="613" spans="1:28">
      <c r="A613" s="12"/>
      <c r="B613" s="12"/>
      <c r="C613" s="12"/>
      <c r="D613" s="9">
        <f t="shared" si="28"/>
        <v>0</v>
      </c>
      <c r="E613" s="12"/>
      <c r="F613" s="12"/>
      <c r="G613" s="12"/>
      <c r="H613" s="12"/>
      <c r="I613" s="12"/>
      <c r="J613" s="12"/>
      <c r="K613" s="12"/>
      <c r="L613" s="12"/>
      <c r="M613" s="12"/>
      <c r="N613" s="12"/>
      <c r="O613" s="12"/>
      <c r="P613" s="12"/>
      <c r="Q613" s="12"/>
      <c r="R613" s="12"/>
      <c r="S613" s="12"/>
      <c r="T613" s="12"/>
      <c r="U613" s="12"/>
      <c r="V613" s="12"/>
      <c r="W613" s="12"/>
      <c r="X613" s="12"/>
      <c r="Y613" s="12"/>
      <c r="Z613" s="12"/>
      <c r="AA613" s="9" t="str">
        <f t="shared" si="29"/>
        <v/>
      </c>
      <c r="AB613" s="9" t="str">
        <f t="shared" si="30"/>
        <v/>
      </c>
    </row>
    <row r="614" spans="1:28">
      <c r="A614" s="12"/>
      <c r="B614" s="12"/>
      <c r="C614" s="12"/>
      <c r="D614" s="9">
        <f t="shared" si="28"/>
        <v>0</v>
      </c>
      <c r="E614" s="12"/>
      <c r="F614" s="12"/>
      <c r="G614" s="12"/>
      <c r="H614" s="12"/>
      <c r="I614" s="12"/>
      <c r="J614" s="12"/>
      <c r="K614" s="12"/>
      <c r="L614" s="12"/>
      <c r="M614" s="12"/>
      <c r="N614" s="12"/>
      <c r="O614" s="12"/>
      <c r="P614" s="12"/>
      <c r="Q614" s="12"/>
      <c r="R614" s="12"/>
      <c r="S614" s="12"/>
      <c r="T614" s="12"/>
      <c r="U614" s="12"/>
      <c r="V614" s="12"/>
      <c r="W614" s="12"/>
      <c r="X614" s="12"/>
      <c r="Y614" s="12"/>
      <c r="Z614" s="12"/>
      <c r="AA614" s="9" t="str">
        <f t="shared" si="29"/>
        <v/>
      </c>
      <c r="AB614" s="9" t="str">
        <f t="shared" si="30"/>
        <v/>
      </c>
    </row>
    <row r="615" spans="1:28">
      <c r="A615" s="12"/>
      <c r="B615" s="12"/>
      <c r="C615" s="12"/>
      <c r="D615" s="9">
        <f t="shared" si="28"/>
        <v>0</v>
      </c>
      <c r="E615" s="12"/>
      <c r="F615" s="12"/>
      <c r="G615" s="12"/>
      <c r="H615" s="12"/>
      <c r="I615" s="12"/>
      <c r="J615" s="12"/>
      <c r="K615" s="12"/>
      <c r="L615" s="12"/>
      <c r="M615" s="12"/>
      <c r="N615" s="12"/>
      <c r="O615" s="12"/>
      <c r="P615" s="12"/>
      <c r="Q615" s="12"/>
      <c r="R615" s="12"/>
      <c r="S615" s="12"/>
      <c r="T615" s="12"/>
      <c r="U615" s="12"/>
      <c r="V615" s="12"/>
      <c r="W615" s="12"/>
      <c r="X615" s="12"/>
      <c r="Y615" s="12"/>
      <c r="Z615" s="12"/>
      <c r="AA615" s="9" t="str">
        <f t="shared" si="29"/>
        <v/>
      </c>
      <c r="AB615" s="9" t="str">
        <f t="shared" si="30"/>
        <v/>
      </c>
    </row>
    <row r="616" spans="1:28">
      <c r="A616" s="12"/>
      <c r="B616" s="12"/>
      <c r="C616" s="12"/>
      <c r="D616" s="9">
        <f t="shared" si="28"/>
        <v>0</v>
      </c>
      <c r="E616" s="12"/>
      <c r="F616" s="12"/>
      <c r="G616" s="12"/>
      <c r="H616" s="12"/>
      <c r="I616" s="12"/>
      <c r="J616" s="12"/>
      <c r="K616" s="12"/>
      <c r="L616" s="12"/>
      <c r="M616" s="12"/>
      <c r="N616" s="12"/>
      <c r="O616" s="12"/>
      <c r="P616" s="12"/>
      <c r="Q616" s="12"/>
      <c r="R616" s="12"/>
      <c r="S616" s="12"/>
      <c r="T616" s="12"/>
      <c r="U616" s="12"/>
      <c r="V616" s="12"/>
      <c r="W616" s="12"/>
      <c r="X616" s="12"/>
      <c r="Y616" s="12"/>
      <c r="Z616" s="12"/>
      <c r="AA616" s="9" t="str">
        <f t="shared" si="29"/>
        <v/>
      </c>
      <c r="AB616" s="9" t="str">
        <f t="shared" si="30"/>
        <v/>
      </c>
    </row>
    <row r="617" spans="1:28">
      <c r="A617" s="12"/>
      <c r="B617" s="12"/>
      <c r="C617" s="12"/>
      <c r="D617" s="9">
        <f t="shared" si="28"/>
        <v>0</v>
      </c>
      <c r="E617" s="12"/>
      <c r="F617" s="12"/>
      <c r="G617" s="12"/>
      <c r="H617" s="12"/>
      <c r="I617" s="12"/>
      <c r="J617" s="12"/>
      <c r="K617" s="12"/>
      <c r="L617" s="12"/>
      <c r="M617" s="12"/>
      <c r="N617" s="12"/>
      <c r="O617" s="12"/>
      <c r="P617" s="12"/>
      <c r="Q617" s="12"/>
      <c r="R617" s="12"/>
      <c r="S617" s="12"/>
      <c r="T617" s="12"/>
      <c r="U617" s="12"/>
      <c r="V617" s="12"/>
      <c r="W617" s="12"/>
      <c r="X617" s="12"/>
      <c r="Y617" s="12"/>
      <c r="Z617" s="12"/>
      <c r="AA617" s="9" t="str">
        <f t="shared" si="29"/>
        <v/>
      </c>
      <c r="AB617" s="9" t="str">
        <f t="shared" si="30"/>
        <v/>
      </c>
    </row>
    <row r="618" spans="1:28">
      <c r="A618" s="12"/>
      <c r="B618" s="12"/>
      <c r="C618" s="12"/>
      <c r="D618" s="9">
        <f t="shared" si="28"/>
        <v>0</v>
      </c>
      <c r="E618" s="12"/>
      <c r="F618" s="12"/>
      <c r="G618" s="12"/>
      <c r="H618" s="12"/>
      <c r="I618" s="12"/>
      <c r="J618" s="12"/>
      <c r="K618" s="12"/>
      <c r="L618" s="12"/>
      <c r="M618" s="12"/>
      <c r="N618" s="12"/>
      <c r="O618" s="12"/>
      <c r="P618" s="12"/>
      <c r="Q618" s="12"/>
      <c r="R618" s="12"/>
      <c r="S618" s="12"/>
      <c r="T618" s="12"/>
      <c r="U618" s="12"/>
      <c r="V618" s="12"/>
      <c r="W618" s="12"/>
      <c r="X618" s="12"/>
      <c r="Y618" s="12"/>
      <c r="Z618" s="12"/>
      <c r="AA618" s="9" t="str">
        <f t="shared" si="29"/>
        <v/>
      </c>
      <c r="AB618" s="9" t="str">
        <f t="shared" si="30"/>
        <v/>
      </c>
    </row>
    <row r="619" spans="1:28">
      <c r="A619" s="12"/>
      <c r="B619" s="12"/>
      <c r="C619" s="12"/>
      <c r="D619" s="9">
        <f t="shared" si="28"/>
        <v>0</v>
      </c>
      <c r="E619" s="12"/>
      <c r="F619" s="12"/>
      <c r="G619" s="12"/>
      <c r="H619" s="12"/>
      <c r="I619" s="12"/>
      <c r="J619" s="12"/>
      <c r="K619" s="12"/>
      <c r="L619" s="12"/>
      <c r="M619" s="12"/>
      <c r="N619" s="12"/>
      <c r="O619" s="12"/>
      <c r="P619" s="12"/>
      <c r="Q619" s="12"/>
      <c r="R619" s="12"/>
      <c r="S619" s="12"/>
      <c r="T619" s="12"/>
      <c r="U619" s="12"/>
      <c r="V619" s="12"/>
      <c r="W619" s="12"/>
      <c r="X619" s="12"/>
      <c r="Y619" s="12"/>
      <c r="Z619" s="12"/>
      <c r="AA619" s="9" t="str">
        <f t="shared" si="29"/>
        <v/>
      </c>
      <c r="AB619" s="9" t="str">
        <f t="shared" si="30"/>
        <v/>
      </c>
    </row>
    <row r="620" spans="1:28">
      <c r="A620" s="12"/>
      <c r="B620" s="12"/>
      <c r="C620" s="12"/>
      <c r="D620" s="9">
        <f t="shared" si="28"/>
        <v>0</v>
      </c>
      <c r="E620" s="12"/>
      <c r="F620" s="12"/>
      <c r="G620" s="12"/>
      <c r="H620" s="12"/>
      <c r="I620" s="12"/>
      <c r="J620" s="12"/>
      <c r="K620" s="12"/>
      <c r="L620" s="12"/>
      <c r="M620" s="12"/>
      <c r="N620" s="12"/>
      <c r="O620" s="12"/>
      <c r="P620" s="12"/>
      <c r="Q620" s="12"/>
      <c r="R620" s="12"/>
      <c r="S620" s="12"/>
      <c r="T620" s="12"/>
      <c r="U620" s="12"/>
      <c r="V620" s="12"/>
      <c r="W620" s="12"/>
      <c r="X620" s="12"/>
      <c r="Y620" s="12"/>
      <c r="Z620" s="12"/>
      <c r="AA620" s="9" t="str">
        <f t="shared" si="29"/>
        <v/>
      </c>
      <c r="AB620" s="9" t="str">
        <f t="shared" si="30"/>
        <v/>
      </c>
    </row>
    <row r="621" spans="1:28">
      <c r="A621" s="12"/>
      <c r="B621" s="12"/>
      <c r="C621" s="12"/>
      <c r="D621" s="9">
        <f t="shared" si="28"/>
        <v>0</v>
      </c>
      <c r="E621" s="12"/>
      <c r="F621" s="12"/>
      <c r="G621" s="12"/>
      <c r="H621" s="12"/>
      <c r="I621" s="12"/>
      <c r="J621" s="12"/>
      <c r="K621" s="12"/>
      <c r="L621" s="12"/>
      <c r="M621" s="12"/>
      <c r="N621" s="12"/>
      <c r="O621" s="12"/>
      <c r="P621" s="12"/>
      <c r="Q621" s="12"/>
      <c r="R621" s="12"/>
      <c r="S621" s="12"/>
      <c r="T621" s="12"/>
      <c r="U621" s="12"/>
      <c r="V621" s="12"/>
      <c r="W621" s="12"/>
      <c r="X621" s="12"/>
      <c r="Y621" s="12"/>
      <c r="Z621" s="12"/>
      <c r="AA621" s="9" t="str">
        <f t="shared" si="29"/>
        <v/>
      </c>
      <c r="AB621" s="9" t="str">
        <f t="shared" si="30"/>
        <v/>
      </c>
    </row>
    <row r="622" spans="1:28">
      <c r="A622" s="12"/>
      <c r="B622" s="12"/>
      <c r="C622" s="12"/>
      <c r="D622" s="9">
        <f t="shared" si="28"/>
        <v>0</v>
      </c>
      <c r="E622" s="12"/>
      <c r="F622" s="12"/>
      <c r="G622" s="12"/>
      <c r="H622" s="12"/>
      <c r="I622" s="12"/>
      <c r="J622" s="12"/>
      <c r="K622" s="12"/>
      <c r="L622" s="12"/>
      <c r="M622" s="12"/>
      <c r="N622" s="12"/>
      <c r="O622" s="12"/>
      <c r="P622" s="12"/>
      <c r="Q622" s="12"/>
      <c r="R622" s="12"/>
      <c r="S622" s="12"/>
      <c r="T622" s="12"/>
      <c r="U622" s="12"/>
      <c r="V622" s="12"/>
      <c r="W622" s="12"/>
      <c r="X622" s="12"/>
      <c r="Y622" s="12"/>
      <c r="Z622" s="12"/>
      <c r="AA622" s="9" t="str">
        <f t="shared" si="29"/>
        <v/>
      </c>
      <c r="AB622" s="9" t="str">
        <f t="shared" si="30"/>
        <v/>
      </c>
    </row>
    <row r="623" spans="1:28">
      <c r="A623" s="12"/>
      <c r="B623" s="12"/>
      <c r="C623" s="12"/>
      <c r="D623" s="9">
        <f t="shared" si="28"/>
        <v>0</v>
      </c>
      <c r="E623" s="12"/>
      <c r="F623" s="12"/>
      <c r="G623" s="12"/>
      <c r="H623" s="12"/>
      <c r="I623" s="12"/>
      <c r="J623" s="12"/>
      <c r="K623" s="12"/>
      <c r="L623" s="12"/>
      <c r="M623" s="12"/>
      <c r="N623" s="12"/>
      <c r="O623" s="12"/>
      <c r="P623" s="12"/>
      <c r="Q623" s="12"/>
      <c r="R623" s="12"/>
      <c r="S623" s="12"/>
      <c r="T623" s="12"/>
      <c r="U623" s="12"/>
      <c r="V623" s="12"/>
      <c r="W623" s="12"/>
      <c r="X623" s="12"/>
      <c r="Y623" s="12"/>
      <c r="Z623" s="12"/>
      <c r="AA623" s="9" t="str">
        <f t="shared" si="29"/>
        <v/>
      </c>
      <c r="AB623" s="9" t="str">
        <f t="shared" si="30"/>
        <v/>
      </c>
    </row>
    <row r="624" spans="1:28">
      <c r="A624" s="12"/>
      <c r="B624" s="12"/>
      <c r="C624" s="12"/>
      <c r="D624" s="9">
        <f t="shared" si="28"/>
        <v>0</v>
      </c>
      <c r="E624" s="12"/>
      <c r="F624" s="12"/>
      <c r="G624" s="12"/>
      <c r="H624" s="12"/>
      <c r="I624" s="12"/>
      <c r="J624" s="12"/>
      <c r="K624" s="12"/>
      <c r="L624" s="12"/>
      <c r="M624" s="12"/>
      <c r="N624" s="12"/>
      <c r="O624" s="12"/>
      <c r="P624" s="12"/>
      <c r="Q624" s="12"/>
      <c r="R624" s="12"/>
      <c r="S624" s="12"/>
      <c r="T624" s="12"/>
      <c r="U624" s="12"/>
      <c r="V624" s="12"/>
      <c r="W624" s="12"/>
      <c r="X624" s="12"/>
      <c r="Y624" s="12"/>
      <c r="Z624" s="12"/>
      <c r="AA624" s="9" t="str">
        <f t="shared" si="29"/>
        <v/>
      </c>
      <c r="AB624" s="9" t="str">
        <f t="shared" si="30"/>
        <v/>
      </c>
    </row>
    <row r="625" spans="1:28">
      <c r="A625" s="12"/>
      <c r="B625" s="12"/>
      <c r="C625" s="12"/>
      <c r="D625" s="9">
        <f t="shared" si="28"/>
        <v>0</v>
      </c>
      <c r="E625" s="12"/>
      <c r="F625" s="12"/>
      <c r="G625" s="12"/>
      <c r="H625" s="12"/>
      <c r="I625" s="12"/>
      <c r="J625" s="12"/>
      <c r="K625" s="12"/>
      <c r="L625" s="12"/>
      <c r="M625" s="12"/>
      <c r="N625" s="12"/>
      <c r="O625" s="12"/>
      <c r="P625" s="12"/>
      <c r="Q625" s="12"/>
      <c r="R625" s="12"/>
      <c r="S625" s="12"/>
      <c r="T625" s="12"/>
      <c r="U625" s="12"/>
      <c r="V625" s="12"/>
      <c r="W625" s="12"/>
      <c r="X625" s="12"/>
      <c r="Y625" s="12"/>
      <c r="Z625" s="12"/>
      <c r="AA625" s="9" t="str">
        <f t="shared" si="29"/>
        <v/>
      </c>
      <c r="AB625" s="9" t="str">
        <f t="shared" si="30"/>
        <v/>
      </c>
    </row>
    <row r="626" spans="1:28">
      <c r="A626" s="12"/>
      <c r="B626" s="12"/>
      <c r="C626" s="12"/>
      <c r="D626" s="9">
        <f t="shared" si="28"/>
        <v>0</v>
      </c>
      <c r="E626" s="12"/>
      <c r="F626" s="12"/>
      <c r="G626" s="12"/>
      <c r="H626" s="12"/>
      <c r="I626" s="12"/>
      <c r="J626" s="12"/>
      <c r="K626" s="12"/>
      <c r="L626" s="12"/>
      <c r="M626" s="12"/>
      <c r="N626" s="12"/>
      <c r="O626" s="12"/>
      <c r="P626" s="12"/>
      <c r="Q626" s="12"/>
      <c r="R626" s="12"/>
      <c r="S626" s="12"/>
      <c r="T626" s="12"/>
      <c r="U626" s="12"/>
      <c r="V626" s="12"/>
      <c r="W626" s="12"/>
      <c r="X626" s="12"/>
      <c r="Y626" s="12"/>
      <c r="Z626" s="12"/>
      <c r="AA626" s="9" t="str">
        <f t="shared" si="29"/>
        <v/>
      </c>
      <c r="AB626" s="9" t="str">
        <f t="shared" si="30"/>
        <v/>
      </c>
    </row>
    <row r="627" spans="1:28">
      <c r="A627" s="12"/>
      <c r="B627" s="12"/>
      <c r="C627" s="12"/>
      <c r="D627" s="9">
        <f t="shared" si="28"/>
        <v>0</v>
      </c>
      <c r="E627" s="12"/>
      <c r="F627" s="12"/>
      <c r="G627" s="12"/>
      <c r="H627" s="12"/>
      <c r="I627" s="12"/>
      <c r="J627" s="12"/>
      <c r="K627" s="12"/>
      <c r="L627" s="12"/>
      <c r="M627" s="12"/>
      <c r="N627" s="12"/>
      <c r="O627" s="12"/>
      <c r="P627" s="12"/>
      <c r="Q627" s="12"/>
      <c r="R627" s="12"/>
      <c r="S627" s="12"/>
      <c r="T627" s="12"/>
      <c r="U627" s="12"/>
      <c r="V627" s="12"/>
      <c r="W627" s="12"/>
      <c r="X627" s="12"/>
      <c r="Y627" s="12"/>
      <c r="Z627" s="12"/>
      <c r="AA627" s="9" t="str">
        <f t="shared" si="29"/>
        <v/>
      </c>
      <c r="AB627" s="9" t="str">
        <f t="shared" si="30"/>
        <v/>
      </c>
    </row>
    <row r="628" spans="1:28">
      <c r="A628" s="12"/>
      <c r="B628" s="12"/>
      <c r="C628" s="12"/>
      <c r="D628" s="9">
        <f t="shared" si="28"/>
        <v>0</v>
      </c>
      <c r="E628" s="12"/>
      <c r="F628" s="12"/>
      <c r="G628" s="12"/>
      <c r="H628" s="12"/>
      <c r="I628" s="12"/>
      <c r="J628" s="12"/>
      <c r="K628" s="12"/>
      <c r="L628" s="12"/>
      <c r="M628" s="12"/>
      <c r="N628" s="12"/>
      <c r="O628" s="12"/>
      <c r="P628" s="12"/>
      <c r="Q628" s="12"/>
      <c r="R628" s="12"/>
      <c r="S628" s="12"/>
      <c r="T628" s="12"/>
      <c r="U628" s="12"/>
      <c r="V628" s="12"/>
      <c r="W628" s="12"/>
      <c r="X628" s="12"/>
      <c r="Y628" s="12"/>
      <c r="Z628" s="12"/>
      <c r="AA628" s="9" t="str">
        <f t="shared" si="29"/>
        <v/>
      </c>
      <c r="AB628" s="9" t="str">
        <f t="shared" si="30"/>
        <v/>
      </c>
    </row>
    <row r="629" spans="1:28">
      <c r="A629" s="12"/>
      <c r="B629" s="12"/>
      <c r="C629" s="12"/>
      <c r="D629" s="9">
        <f t="shared" si="28"/>
        <v>0</v>
      </c>
      <c r="E629" s="12"/>
      <c r="F629" s="12"/>
      <c r="G629" s="12"/>
      <c r="H629" s="12"/>
      <c r="I629" s="12"/>
      <c r="J629" s="12"/>
      <c r="K629" s="12"/>
      <c r="L629" s="12"/>
      <c r="M629" s="12"/>
      <c r="N629" s="12"/>
      <c r="O629" s="12"/>
      <c r="P629" s="12"/>
      <c r="Q629" s="12"/>
      <c r="R629" s="12"/>
      <c r="S629" s="12"/>
      <c r="T629" s="12"/>
      <c r="U629" s="12"/>
      <c r="V629" s="12"/>
      <c r="W629" s="12"/>
      <c r="X629" s="12"/>
      <c r="Y629" s="12"/>
      <c r="Z629" s="12"/>
      <c r="AA629" s="9" t="str">
        <f t="shared" si="29"/>
        <v/>
      </c>
      <c r="AB629" s="9" t="str">
        <f t="shared" si="30"/>
        <v/>
      </c>
    </row>
    <row r="630" spans="1:28">
      <c r="A630" s="12"/>
      <c r="B630" s="12"/>
      <c r="C630" s="12"/>
      <c r="D630" s="9">
        <f t="shared" si="28"/>
        <v>0</v>
      </c>
      <c r="E630" s="12"/>
      <c r="F630" s="12"/>
      <c r="G630" s="12"/>
      <c r="H630" s="12"/>
      <c r="I630" s="12"/>
      <c r="J630" s="12"/>
      <c r="K630" s="12"/>
      <c r="L630" s="12"/>
      <c r="M630" s="12"/>
      <c r="N630" s="12"/>
      <c r="O630" s="12"/>
      <c r="P630" s="12"/>
      <c r="Q630" s="12"/>
      <c r="R630" s="12"/>
      <c r="S630" s="12"/>
      <c r="T630" s="12"/>
      <c r="U630" s="12"/>
      <c r="V630" s="12"/>
      <c r="W630" s="12"/>
      <c r="X630" s="12"/>
      <c r="Y630" s="12"/>
      <c r="Z630" s="12"/>
      <c r="AA630" s="9" t="str">
        <f t="shared" si="29"/>
        <v/>
      </c>
      <c r="AB630" s="9" t="str">
        <f t="shared" si="30"/>
        <v/>
      </c>
    </row>
    <row r="631" spans="1:28">
      <c r="A631" s="12"/>
      <c r="B631" s="12"/>
      <c r="C631" s="12"/>
      <c r="D631" s="9">
        <f t="shared" si="28"/>
        <v>0</v>
      </c>
      <c r="E631" s="12"/>
      <c r="F631" s="12"/>
      <c r="G631" s="12"/>
      <c r="H631" s="12"/>
      <c r="I631" s="12"/>
      <c r="J631" s="12"/>
      <c r="K631" s="12"/>
      <c r="L631" s="12"/>
      <c r="M631" s="12"/>
      <c r="N631" s="12"/>
      <c r="O631" s="12"/>
      <c r="P631" s="12"/>
      <c r="Q631" s="12"/>
      <c r="R631" s="12"/>
      <c r="S631" s="12"/>
      <c r="T631" s="12"/>
      <c r="U631" s="12"/>
      <c r="V631" s="12"/>
      <c r="W631" s="12"/>
      <c r="X631" s="12"/>
      <c r="Y631" s="12"/>
      <c r="Z631" s="12"/>
      <c r="AA631" s="9" t="str">
        <f t="shared" si="29"/>
        <v/>
      </c>
      <c r="AB631" s="9" t="str">
        <f t="shared" si="30"/>
        <v/>
      </c>
    </row>
    <row r="632" spans="1:28">
      <c r="A632" s="12"/>
      <c r="B632" s="12"/>
      <c r="C632" s="12"/>
      <c r="D632" s="9">
        <f t="shared" si="28"/>
        <v>0</v>
      </c>
      <c r="E632" s="12"/>
      <c r="F632" s="12"/>
      <c r="G632" s="12"/>
      <c r="H632" s="12"/>
      <c r="I632" s="12"/>
      <c r="J632" s="12"/>
      <c r="K632" s="12"/>
      <c r="L632" s="12"/>
      <c r="M632" s="12"/>
      <c r="N632" s="12"/>
      <c r="O632" s="12"/>
      <c r="P632" s="12"/>
      <c r="Q632" s="12"/>
      <c r="R632" s="12"/>
      <c r="S632" s="12"/>
      <c r="T632" s="12"/>
      <c r="U632" s="12"/>
      <c r="V632" s="12"/>
      <c r="W632" s="12"/>
      <c r="X632" s="12"/>
      <c r="Y632" s="12"/>
      <c r="Z632" s="12"/>
      <c r="AA632" s="9" t="str">
        <f t="shared" si="29"/>
        <v/>
      </c>
      <c r="AB632" s="9" t="str">
        <f t="shared" si="30"/>
        <v/>
      </c>
    </row>
    <row r="633" spans="1:28">
      <c r="A633" s="12"/>
      <c r="B633" s="12"/>
      <c r="C633" s="12"/>
      <c r="D633" s="9">
        <f t="shared" si="28"/>
        <v>0</v>
      </c>
      <c r="E633" s="12"/>
      <c r="F633" s="12"/>
      <c r="G633" s="12"/>
      <c r="H633" s="12"/>
      <c r="I633" s="12"/>
      <c r="J633" s="12"/>
      <c r="K633" s="12"/>
      <c r="L633" s="12"/>
      <c r="M633" s="12"/>
      <c r="N633" s="12"/>
      <c r="O633" s="12"/>
      <c r="P633" s="12"/>
      <c r="Q633" s="12"/>
      <c r="R633" s="12"/>
      <c r="S633" s="12"/>
      <c r="T633" s="12"/>
      <c r="U633" s="12"/>
      <c r="V633" s="12"/>
      <c r="W633" s="12"/>
      <c r="X633" s="12"/>
      <c r="Y633" s="12"/>
      <c r="Z633" s="12"/>
      <c r="AA633" s="9" t="str">
        <f t="shared" si="29"/>
        <v/>
      </c>
      <c r="AB633" s="9" t="str">
        <f t="shared" si="30"/>
        <v/>
      </c>
    </row>
    <row r="634" spans="1:28">
      <c r="A634" s="12"/>
      <c r="B634" s="12"/>
      <c r="C634" s="12"/>
      <c r="D634" s="9">
        <f t="shared" si="28"/>
        <v>0</v>
      </c>
      <c r="E634" s="12"/>
      <c r="F634" s="12"/>
      <c r="G634" s="12"/>
      <c r="H634" s="12"/>
      <c r="I634" s="12"/>
      <c r="J634" s="12"/>
      <c r="K634" s="12"/>
      <c r="L634" s="12"/>
      <c r="M634" s="12"/>
      <c r="N634" s="12"/>
      <c r="O634" s="12"/>
      <c r="P634" s="12"/>
      <c r="Q634" s="12"/>
      <c r="R634" s="12"/>
      <c r="S634" s="12"/>
      <c r="T634" s="12"/>
      <c r="U634" s="12"/>
      <c r="V634" s="12"/>
      <c r="W634" s="12"/>
      <c r="X634" s="12"/>
      <c r="Y634" s="12"/>
      <c r="Z634" s="12"/>
      <c r="AA634" s="9" t="str">
        <f t="shared" si="29"/>
        <v/>
      </c>
      <c r="AB634" s="9" t="str">
        <f t="shared" si="30"/>
        <v/>
      </c>
    </row>
    <row r="635" spans="1:28">
      <c r="A635" s="12"/>
      <c r="B635" s="12"/>
      <c r="C635" s="12"/>
      <c r="D635" s="9">
        <f t="shared" si="28"/>
        <v>0</v>
      </c>
      <c r="E635" s="12"/>
      <c r="F635" s="12"/>
      <c r="G635" s="12"/>
      <c r="H635" s="12"/>
      <c r="I635" s="12"/>
      <c r="J635" s="12"/>
      <c r="K635" s="12"/>
      <c r="L635" s="12"/>
      <c r="M635" s="12"/>
      <c r="N635" s="12"/>
      <c r="O635" s="12"/>
      <c r="P635" s="12"/>
      <c r="Q635" s="12"/>
      <c r="R635" s="12"/>
      <c r="S635" s="12"/>
      <c r="T635" s="12"/>
      <c r="U635" s="12"/>
      <c r="V635" s="12"/>
      <c r="W635" s="12"/>
      <c r="X635" s="12"/>
      <c r="Y635" s="12"/>
      <c r="Z635" s="12"/>
      <c r="AA635" s="9" t="str">
        <f t="shared" si="29"/>
        <v/>
      </c>
      <c r="AB635" s="9" t="str">
        <f t="shared" si="30"/>
        <v/>
      </c>
    </row>
    <row r="636" spans="1:28">
      <c r="A636" s="12"/>
      <c r="B636" s="12"/>
      <c r="C636" s="12"/>
      <c r="D636" s="9">
        <f t="shared" si="28"/>
        <v>0</v>
      </c>
      <c r="E636" s="12"/>
      <c r="F636" s="12"/>
      <c r="G636" s="12"/>
      <c r="H636" s="12"/>
      <c r="I636" s="12"/>
      <c r="J636" s="12"/>
      <c r="K636" s="12"/>
      <c r="L636" s="12"/>
      <c r="M636" s="12"/>
      <c r="N636" s="12"/>
      <c r="O636" s="12"/>
      <c r="P636" s="12"/>
      <c r="Q636" s="12"/>
      <c r="R636" s="12"/>
      <c r="S636" s="12"/>
      <c r="T636" s="12"/>
      <c r="U636" s="12"/>
      <c r="V636" s="12"/>
      <c r="W636" s="12"/>
      <c r="X636" s="12"/>
      <c r="Y636" s="12"/>
      <c r="Z636" s="12"/>
      <c r="AA636" s="9" t="str">
        <f t="shared" si="29"/>
        <v/>
      </c>
      <c r="AB636" s="9" t="str">
        <f t="shared" si="30"/>
        <v/>
      </c>
    </row>
    <row r="637" spans="1:28">
      <c r="A637" s="12"/>
      <c r="B637" s="12"/>
      <c r="C637" s="12"/>
      <c r="D637" s="9">
        <f t="shared" si="28"/>
        <v>0</v>
      </c>
      <c r="E637" s="12"/>
      <c r="F637" s="12"/>
      <c r="G637" s="12"/>
      <c r="H637" s="12"/>
      <c r="I637" s="12"/>
      <c r="J637" s="12"/>
      <c r="K637" s="12"/>
      <c r="L637" s="12"/>
      <c r="M637" s="12"/>
      <c r="N637" s="12"/>
      <c r="O637" s="12"/>
      <c r="P637" s="12"/>
      <c r="Q637" s="12"/>
      <c r="R637" s="12"/>
      <c r="S637" s="12"/>
      <c r="T637" s="12"/>
      <c r="U637" s="12"/>
      <c r="V637" s="12"/>
      <c r="W637" s="12"/>
      <c r="X637" s="12"/>
      <c r="Y637" s="12"/>
      <c r="Z637" s="12"/>
      <c r="AA637" s="9" t="str">
        <f t="shared" si="29"/>
        <v/>
      </c>
      <c r="AB637" s="9" t="str">
        <f t="shared" si="30"/>
        <v/>
      </c>
    </row>
    <row r="638" spans="1:28">
      <c r="A638" s="12"/>
      <c r="B638" s="12"/>
      <c r="C638" s="12"/>
      <c r="D638" s="9">
        <f t="shared" si="28"/>
        <v>0</v>
      </c>
      <c r="E638" s="12"/>
      <c r="F638" s="12"/>
      <c r="G638" s="12"/>
      <c r="H638" s="12"/>
      <c r="I638" s="12"/>
      <c r="J638" s="12"/>
      <c r="K638" s="12"/>
      <c r="L638" s="12"/>
      <c r="M638" s="12"/>
      <c r="N638" s="12"/>
      <c r="O638" s="12"/>
      <c r="P638" s="12"/>
      <c r="Q638" s="12"/>
      <c r="R638" s="12"/>
      <c r="S638" s="12"/>
      <c r="T638" s="12"/>
      <c r="U638" s="12"/>
      <c r="V638" s="12"/>
      <c r="W638" s="12"/>
      <c r="X638" s="12"/>
      <c r="Y638" s="12"/>
      <c r="Z638" s="12"/>
      <c r="AA638" s="9" t="str">
        <f t="shared" si="29"/>
        <v/>
      </c>
      <c r="AB638" s="9" t="str">
        <f t="shared" si="30"/>
        <v/>
      </c>
    </row>
    <row r="639" spans="1:28">
      <c r="A639" s="12"/>
      <c r="B639" s="12"/>
      <c r="C639" s="12"/>
      <c r="D639" s="9">
        <f t="shared" si="28"/>
        <v>0</v>
      </c>
      <c r="E639" s="12"/>
      <c r="F639" s="12"/>
      <c r="G639" s="12"/>
      <c r="H639" s="12"/>
      <c r="I639" s="12"/>
      <c r="J639" s="12"/>
      <c r="K639" s="12"/>
      <c r="L639" s="12"/>
      <c r="M639" s="12"/>
      <c r="N639" s="12"/>
      <c r="O639" s="12"/>
      <c r="P639" s="12"/>
      <c r="Q639" s="12"/>
      <c r="R639" s="12"/>
      <c r="S639" s="12"/>
      <c r="T639" s="12"/>
      <c r="U639" s="12"/>
      <c r="V639" s="12"/>
      <c r="W639" s="12"/>
      <c r="X639" s="12"/>
      <c r="Y639" s="12"/>
      <c r="Z639" s="12"/>
      <c r="AA639" s="9" t="str">
        <f t="shared" si="29"/>
        <v/>
      </c>
      <c r="AB639" s="9" t="str">
        <f t="shared" si="30"/>
        <v/>
      </c>
    </row>
    <row r="640" spans="1:28">
      <c r="A640" s="12"/>
      <c r="B640" s="12"/>
      <c r="C640" s="12"/>
      <c r="D640" s="9">
        <f t="shared" si="28"/>
        <v>0</v>
      </c>
      <c r="E640" s="12"/>
      <c r="F640" s="12"/>
      <c r="G640" s="12"/>
      <c r="H640" s="12"/>
      <c r="I640" s="12"/>
      <c r="J640" s="12"/>
      <c r="K640" s="12"/>
      <c r="L640" s="12"/>
      <c r="M640" s="12"/>
      <c r="N640" s="12"/>
      <c r="O640" s="12"/>
      <c r="P640" s="12"/>
      <c r="Q640" s="12"/>
      <c r="R640" s="12"/>
      <c r="S640" s="12"/>
      <c r="T640" s="12"/>
      <c r="U640" s="12"/>
      <c r="V640" s="12"/>
      <c r="W640" s="12"/>
      <c r="X640" s="12"/>
      <c r="Y640" s="12"/>
      <c r="Z640" s="12"/>
      <c r="AA640" s="9" t="str">
        <f t="shared" si="29"/>
        <v/>
      </c>
      <c r="AB640" s="9" t="str">
        <f t="shared" si="30"/>
        <v/>
      </c>
    </row>
    <row r="641" spans="1:28">
      <c r="A641" s="12"/>
      <c r="B641" s="12"/>
      <c r="C641" s="12"/>
      <c r="D641" s="9">
        <f t="shared" si="28"/>
        <v>0</v>
      </c>
      <c r="E641" s="12"/>
      <c r="F641" s="12"/>
      <c r="G641" s="12"/>
      <c r="H641" s="12"/>
      <c r="I641" s="12"/>
      <c r="J641" s="12"/>
      <c r="K641" s="12"/>
      <c r="L641" s="12"/>
      <c r="M641" s="12"/>
      <c r="N641" s="12"/>
      <c r="O641" s="12"/>
      <c r="P641" s="12"/>
      <c r="Q641" s="12"/>
      <c r="R641" s="12"/>
      <c r="S641" s="12"/>
      <c r="T641" s="12"/>
      <c r="U641" s="12"/>
      <c r="V641" s="12"/>
      <c r="W641" s="12"/>
      <c r="X641" s="12"/>
      <c r="Y641" s="12"/>
      <c r="Z641" s="12"/>
      <c r="AA641" s="9" t="str">
        <f t="shared" si="29"/>
        <v/>
      </c>
      <c r="AB641" s="9" t="str">
        <f t="shared" si="30"/>
        <v/>
      </c>
    </row>
    <row r="642" spans="1:28">
      <c r="A642" s="12"/>
      <c r="B642" s="12"/>
      <c r="C642" s="12"/>
      <c r="D642" s="9">
        <f t="shared" si="28"/>
        <v>0</v>
      </c>
      <c r="E642" s="12"/>
      <c r="F642" s="12"/>
      <c r="G642" s="12"/>
      <c r="H642" s="12"/>
      <c r="I642" s="12"/>
      <c r="J642" s="12"/>
      <c r="K642" s="12"/>
      <c r="L642" s="12"/>
      <c r="M642" s="12"/>
      <c r="N642" s="12"/>
      <c r="O642" s="12"/>
      <c r="P642" s="12"/>
      <c r="Q642" s="12"/>
      <c r="R642" s="12"/>
      <c r="S642" s="12"/>
      <c r="T642" s="12"/>
      <c r="U642" s="12"/>
      <c r="V642" s="12"/>
      <c r="W642" s="12"/>
      <c r="X642" s="12"/>
      <c r="Y642" s="12"/>
      <c r="Z642" s="12"/>
      <c r="AA642" s="9" t="str">
        <f t="shared" si="29"/>
        <v/>
      </c>
      <c r="AB642" s="9" t="str">
        <f t="shared" si="30"/>
        <v/>
      </c>
    </row>
    <row r="643" spans="1:28">
      <c r="A643" s="12"/>
      <c r="B643" s="12"/>
      <c r="C643" s="12"/>
      <c r="D643" s="9">
        <f t="shared" si="28"/>
        <v>0</v>
      </c>
      <c r="E643" s="12"/>
      <c r="F643" s="12"/>
      <c r="G643" s="12"/>
      <c r="H643" s="12"/>
      <c r="I643" s="12"/>
      <c r="J643" s="12"/>
      <c r="K643" s="12"/>
      <c r="L643" s="12"/>
      <c r="M643" s="12"/>
      <c r="N643" s="12"/>
      <c r="O643" s="12"/>
      <c r="P643" s="12"/>
      <c r="Q643" s="12"/>
      <c r="R643" s="12"/>
      <c r="S643" s="12"/>
      <c r="T643" s="12"/>
      <c r="U643" s="12"/>
      <c r="V643" s="12"/>
      <c r="W643" s="12"/>
      <c r="X643" s="12"/>
      <c r="Y643" s="12"/>
      <c r="Z643" s="12"/>
      <c r="AA643" s="9" t="str">
        <f t="shared" si="29"/>
        <v/>
      </c>
      <c r="AB643" s="9" t="str">
        <f t="shared" si="30"/>
        <v/>
      </c>
    </row>
    <row r="644" spans="1:28">
      <c r="A644" s="12"/>
      <c r="B644" s="12"/>
      <c r="C644" s="12"/>
      <c r="D644" s="9">
        <f t="shared" si="28"/>
        <v>0</v>
      </c>
      <c r="E644" s="12"/>
      <c r="F644" s="12"/>
      <c r="G644" s="12"/>
      <c r="H644" s="12"/>
      <c r="I644" s="12"/>
      <c r="J644" s="12"/>
      <c r="K644" s="12"/>
      <c r="L644" s="12"/>
      <c r="M644" s="12"/>
      <c r="N644" s="12"/>
      <c r="O644" s="12"/>
      <c r="P644" s="12"/>
      <c r="Q644" s="12"/>
      <c r="R644" s="12"/>
      <c r="S644" s="12"/>
      <c r="T644" s="12"/>
      <c r="U644" s="12"/>
      <c r="V644" s="12"/>
      <c r="W644" s="12"/>
      <c r="X644" s="12"/>
      <c r="Y644" s="12"/>
      <c r="Z644" s="12"/>
      <c r="AA644" s="9" t="str">
        <f t="shared" si="29"/>
        <v/>
      </c>
      <c r="AB644" s="9" t="str">
        <f t="shared" si="30"/>
        <v/>
      </c>
    </row>
    <row r="645" spans="1:28">
      <c r="A645" s="12"/>
      <c r="B645" s="12"/>
      <c r="C645" s="12"/>
      <c r="D645" s="9">
        <f t="shared" si="28"/>
        <v>0</v>
      </c>
      <c r="E645" s="12"/>
      <c r="F645" s="12"/>
      <c r="G645" s="12"/>
      <c r="H645" s="12"/>
      <c r="I645" s="12"/>
      <c r="J645" s="12"/>
      <c r="K645" s="12"/>
      <c r="L645" s="12"/>
      <c r="M645" s="12"/>
      <c r="N645" s="12"/>
      <c r="O645" s="12"/>
      <c r="P645" s="12"/>
      <c r="Q645" s="12"/>
      <c r="R645" s="12"/>
      <c r="S645" s="12"/>
      <c r="T645" s="12"/>
      <c r="U645" s="12"/>
      <c r="V645" s="12"/>
      <c r="W645" s="12"/>
      <c r="X645" s="12"/>
      <c r="Y645" s="12"/>
      <c r="Z645" s="12"/>
      <c r="AA645" s="9" t="str">
        <f t="shared" si="29"/>
        <v/>
      </c>
      <c r="AB645" s="9" t="str">
        <f t="shared" si="30"/>
        <v/>
      </c>
    </row>
    <row r="646" spans="1:28">
      <c r="A646" s="12"/>
      <c r="B646" s="12"/>
      <c r="C646" s="12"/>
      <c r="D646" s="9">
        <f t="shared" ref="D646:D709" si="31">B646</f>
        <v>0</v>
      </c>
      <c r="E646" s="12"/>
      <c r="F646" s="12"/>
      <c r="G646" s="12"/>
      <c r="H646" s="12"/>
      <c r="I646" s="12"/>
      <c r="J646" s="12"/>
      <c r="K646" s="12"/>
      <c r="L646" s="12"/>
      <c r="M646" s="12"/>
      <c r="N646" s="12"/>
      <c r="O646" s="12"/>
      <c r="P646" s="12"/>
      <c r="Q646" s="12"/>
      <c r="R646" s="12"/>
      <c r="S646" s="12"/>
      <c r="T646" s="12"/>
      <c r="U646" s="12"/>
      <c r="V646" s="12"/>
      <c r="W646" s="12"/>
      <c r="X646" s="12"/>
      <c r="Y646" s="12"/>
      <c r="Z646" s="12"/>
      <c r="AA646" s="9" t="str">
        <f t="shared" si="29"/>
        <v/>
      </c>
      <c r="AB646" s="9" t="str">
        <f t="shared" si="30"/>
        <v/>
      </c>
    </row>
    <row r="647" spans="1:28">
      <c r="A647" s="12"/>
      <c r="B647" s="12"/>
      <c r="C647" s="12"/>
      <c r="D647" s="9">
        <f t="shared" si="31"/>
        <v>0</v>
      </c>
      <c r="E647" s="12"/>
      <c r="F647" s="12"/>
      <c r="G647" s="12"/>
      <c r="H647" s="12"/>
      <c r="I647" s="12"/>
      <c r="J647" s="12"/>
      <c r="K647" s="12"/>
      <c r="L647" s="12"/>
      <c r="M647" s="12"/>
      <c r="N647" s="12"/>
      <c r="O647" s="12"/>
      <c r="P647" s="12"/>
      <c r="Q647" s="12"/>
      <c r="R647" s="12"/>
      <c r="S647" s="12"/>
      <c r="T647" s="12"/>
      <c r="U647" s="12"/>
      <c r="V647" s="12"/>
      <c r="W647" s="12"/>
      <c r="X647" s="12"/>
      <c r="Y647" s="12"/>
      <c r="Z647" s="12"/>
      <c r="AA647" s="9" t="str">
        <f t="shared" ref="AA647:AA710" si="32">IF(B647="","",1)</f>
        <v/>
      </c>
      <c r="AB647" s="9" t="str">
        <f t="shared" ref="AB647:AB710" si="33">IF(B647="","",B647&amp;"["&amp;E647&amp;"]")</f>
        <v/>
      </c>
    </row>
    <row r="648" spans="1:28">
      <c r="A648" s="12"/>
      <c r="B648" s="12"/>
      <c r="C648" s="12"/>
      <c r="D648" s="9">
        <f t="shared" si="31"/>
        <v>0</v>
      </c>
      <c r="E648" s="12"/>
      <c r="F648" s="12"/>
      <c r="G648" s="12"/>
      <c r="H648" s="12"/>
      <c r="I648" s="12"/>
      <c r="J648" s="12"/>
      <c r="K648" s="12"/>
      <c r="L648" s="12"/>
      <c r="M648" s="12"/>
      <c r="N648" s="12"/>
      <c r="O648" s="12"/>
      <c r="P648" s="12"/>
      <c r="Q648" s="12"/>
      <c r="R648" s="12"/>
      <c r="S648" s="12"/>
      <c r="T648" s="12"/>
      <c r="U648" s="12"/>
      <c r="V648" s="12"/>
      <c r="W648" s="12"/>
      <c r="X648" s="12"/>
      <c r="Y648" s="12"/>
      <c r="Z648" s="12"/>
      <c r="AA648" s="9" t="str">
        <f t="shared" si="32"/>
        <v/>
      </c>
      <c r="AB648" s="9" t="str">
        <f t="shared" si="33"/>
        <v/>
      </c>
    </row>
    <row r="649" spans="1:28">
      <c r="A649" s="12"/>
      <c r="B649" s="12"/>
      <c r="C649" s="12"/>
      <c r="D649" s="9">
        <f t="shared" si="31"/>
        <v>0</v>
      </c>
      <c r="E649" s="12"/>
      <c r="F649" s="12"/>
      <c r="G649" s="12"/>
      <c r="H649" s="12"/>
      <c r="I649" s="12"/>
      <c r="J649" s="12"/>
      <c r="K649" s="12"/>
      <c r="L649" s="12"/>
      <c r="M649" s="12"/>
      <c r="N649" s="12"/>
      <c r="O649" s="12"/>
      <c r="P649" s="12"/>
      <c r="Q649" s="12"/>
      <c r="R649" s="12"/>
      <c r="S649" s="12"/>
      <c r="T649" s="12"/>
      <c r="U649" s="12"/>
      <c r="V649" s="12"/>
      <c r="W649" s="12"/>
      <c r="X649" s="12"/>
      <c r="Y649" s="12"/>
      <c r="Z649" s="12"/>
      <c r="AA649" s="9" t="str">
        <f t="shared" si="32"/>
        <v/>
      </c>
      <c r="AB649" s="9" t="str">
        <f t="shared" si="33"/>
        <v/>
      </c>
    </row>
    <row r="650" spans="1:28">
      <c r="A650" s="12"/>
      <c r="B650" s="12"/>
      <c r="C650" s="12"/>
      <c r="D650" s="9">
        <f t="shared" si="31"/>
        <v>0</v>
      </c>
      <c r="E650" s="12"/>
      <c r="F650" s="12"/>
      <c r="G650" s="12"/>
      <c r="H650" s="12"/>
      <c r="I650" s="12"/>
      <c r="J650" s="12"/>
      <c r="K650" s="12"/>
      <c r="L650" s="12"/>
      <c r="M650" s="12"/>
      <c r="N650" s="12"/>
      <c r="O650" s="12"/>
      <c r="P650" s="12"/>
      <c r="Q650" s="12"/>
      <c r="R650" s="12"/>
      <c r="S650" s="12"/>
      <c r="T650" s="12"/>
      <c r="U650" s="12"/>
      <c r="V650" s="12"/>
      <c r="W650" s="12"/>
      <c r="X650" s="12"/>
      <c r="Y650" s="12"/>
      <c r="Z650" s="12"/>
      <c r="AA650" s="9" t="str">
        <f t="shared" si="32"/>
        <v/>
      </c>
      <c r="AB650" s="9" t="str">
        <f t="shared" si="33"/>
        <v/>
      </c>
    </row>
    <row r="651" spans="1:28">
      <c r="A651" s="12"/>
      <c r="B651" s="12"/>
      <c r="C651" s="12"/>
      <c r="D651" s="9">
        <f t="shared" si="31"/>
        <v>0</v>
      </c>
      <c r="E651" s="12"/>
      <c r="F651" s="12"/>
      <c r="G651" s="12"/>
      <c r="H651" s="12"/>
      <c r="I651" s="12"/>
      <c r="J651" s="12"/>
      <c r="K651" s="12"/>
      <c r="L651" s="12"/>
      <c r="M651" s="12"/>
      <c r="N651" s="12"/>
      <c r="O651" s="12"/>
      <c r="P651" s="12"/>
      <c r="Q651" s="12"/>
      <c r="R651" s="12"/>
      <c r="S651" s="12"/>
      <c r="T651" s="12"/>
      <c r="U651" s="12"/>
      <c r="V651" s="12"/>
      <c r="W651" s="12"/>
      <c r="X651" s="12"/>
      <c r="Y651" s="12"/>
      <c r="Z651" s="12"/>
      <c r="AA651" s="9" t="str">
        <f t="shared" si="32"/>
        <v/>
      </c>
      <c r="AB651" s="9" t="str">
        <f t="shared" si="33"/>
        <v/>
      </c>
    </row>
    <row r="652" spans="1:28">
      <c r="A652" s="12"/>
      <c r="B652" s="12"/>
      <c r="C652" s="12"/>
      <c r="D652" s="9">
        <f t="shared" si="31"/>
        <v>0</v>
      </c>
      <c r="E652" s="12"/>
      <c r="F652" s="12"/>
      <c r="G652" s="12"/>
      <c r="H652" s="12"/>
      <c r="I652" s="12"/>
      <c r="J652" s="12"/>
      <c r="K652" s="12"/>
      <c r="L652" s="12"/>
      <c r="M652" s="12"/>
      <c r="N652" s="12"/>
      <c r="O652" s="12"/>
      <c r="P652" s="12"/>
      <c r="Q652" s="12"/>
      <c r="R652" s="12"/>
      <c r="S652" s="12"/>
      <c r="T652" s="12"/>
      <c r="U652" s="12"/>
      <c r="V652" s="12"/>
      <c r="W652" s="12"/>
      <c r="X652" s="12"/>
      <c r="Y652" s="12"/>
      <c r="Z652" s="12"/>
      <c r="AA652" s="9" t="str">
        <f t="shared" si="32"/>
        <v/>
      </c>
      <c r="AB652" s="9" t="str">
        <f t="shared" si="33"/>
        <v/>
      </c>
    </row>
    <row r="653" spans="1:28">
      <c r="A653" s="12"/>
      <c r="B653" s="12"/>
      <c r="C653" s="12"/>
      <c r="D653" s="9">
        <f t="shared" si="31"/>
        <v>0</v>
      </c>
      <c r="E653" s="12"/>
      <c r="F653" s="12"/>
      <c r="G653" s="12"/>
      <c r="H653" s="12"/>
      <c r="I653" s="12"/>
      <c r="J653" s="12"/>
      <c r="K653" s="12"/>
      <c r="L653" s="12"/>
      <c r="M653" s="12"/>
      <c r="N653" s="12"/>
      <c r="O653" s="12"/>
      <c r="P653" s="12"/>
      <c r="Q653" s="12"/>
      <c r="R653" s="12"/>
      <c r="S653" s="12"/>
      <c r="T653" s="12"/>
      <c r="U653" s="12"/>
      <c r="V653" s="12"/>
      <c r="W653" s="12"/>
      <c r="X653" s="12"/>
      <c r="Y653" s="12"/>
      <c r="Z653" s="12"/>
      <c r="AA653" s="9" t="str">
        <f t="shared" si="32"/>
        <v/>
      </c>
      <c r="AB653" s="9" t="str">
        <f t="shared" si="33"/>
        <v/>
      </c>
    </row>
    <row r="654" spans="1:28">
      <c r="A654" s="12"/>
      <c r="B654" s="12"/>
      <c r="C654" s="12"/>
      <c r="D654" s="9">
        <f t="shared" si="31"/>
        <v>0</v>
      </c>
      <c r="E654" s="12"/>
      <c r="F654" s="12"/>
      <c r="G654" s="12"/>
      <c r="H654" s="12"/>
      <c r="I654" s="12"/>
      <c r="J654" s="12"/>
      <c r="K654" s="12"/>
      <c r="L654" s="12"/>
      <c r="M654" s="12"/>
      <c r="N654" s="12"/>
      <c r="O654" s="12"/>
      <c r="P654" s="12"/>
      <c r="Q654" s="12"/>
      <c r="R654" s="12"/>
      <c r="S654" s="12"/>
      <c r="T654" s="12"/>
      <c r="U654" s="12"/>
      <c r="V654" s="12"/>
      <c r="W654" s="12"/>
      <c r="X654" s="12"/>
      <c r="Y654" s="12"/>
      <c r="Z654" s="12"/>
      <c r="AA654" s="9" t="str">
        <f t="shared" si="32"/>
        <v/>
      </c>
      <c r="AB654" s="9" t="str">
        <f t="shared" si="33"/>
        <v/>
      </c>
    </row>
    <row r="655" spans="1:28">
      <c r="A655" s="12"/>
      <c r="B655" s="12"/>
      <c r="C655" s="12"/>
      <c r="D655" s="9">
        <f t="shared" si="31"/>
        <v>0</v>
      </c>
      <c r="E655" s="12"/>
      <c r="F655" s="12"/>
      <c r="G655" s="12"/>
      <c r="H655" s="12"/>
      <c r="I655" s="12"/>
      <c r="J655" s="12"/>
      <c r="K655" s="12"/>
      <c r="L655" s="12"/>
      <c r="M655" s="12"/>
      <c r="N655" s="12"/>
      <c r="O655" s="12"/>
      <c r="P655" s="12"/>
      <c r="Q655" s="12"/>
      <c r="R655" s="12"/>
      <c r="S655" s="12"/>
      <c r="T655" s="12"/>
      <c r="U655" s="12"/>
      <c r="V655" s="12"/>
      <c r="W655" s="12"/>
      <c r="X655" s="12"/>
      <c r="Y655" s="12"/>
      <c r="Z655" s="12"/>
      <c r="AA655" s="9" t="str">
        <f t="shared" si="32"/>
        <v/>
      </c>
      <c r="AB655" s="9" t="str">
        <f t="shared" si="33"/>
        <v/>
      </c>
    </row>
    <row r="656" spans="1:28">
      <c r="A656" s="12"/>
      <c r="B656" s="12"/>
      <c r="C656" s="12"/>
      <c r="D656" s="9">
        <f t="shared" si="31"/>
        <v>0</v>
      </c>
      <c r="E656" s="12"/>
      <c r="F656" s="12"/>
      <c r="G656" s="12"/>
      <c r="H656" s="12"/>
      <c r="I656" s="12"/>
      <c r="J656" s="12"/>
      <c r="K656" s="12"/>
      <c r="L656" s="12"/>
      <c r="M656" s="12"/>
      <c r="N656" s="12"/>
      <c r="O656" s="12"/>
      <c r="P656" s="12"/>
      <c r="Q656" s="12"/>
      <c r="R656" s="12"/>
      <c r="S656" s="12"/>
      <c r="T656" s="12"/>
      <c r="U656" s="12"/>
      <c r="V656" s="12"/>
      <c r="W656" s="12"/>
      <c r="X656" s="12"/>
      <c r="Y656" s="12"/>
      <c r="Z656" s="12"/>
      <c r="AA656" s="9" t="str">
        <f t="shared" si="32"/>
        <v/>
      </c>
      <c r="AB656" s="9" t="str">
        <f t="shared" si="33"/>
        <v/>
      </c>
    </row>
    <row r="657" spans="1:28">
      <c r="A657" s="12"/>
      <c r="B657" s="12"/>
      <c r="C657" s="12"/>
      <c r="D657" s="9">
        <f t="shared" si="31"/>
        <v>0</v>
      </c>
      <c r="E657" s="12"/>
      <c r="F657" s="12"/>
      <c r="G657" s="12"/>
      <c r="H657" s="12"/>
      <c r="I657" s="12"/>
      <c r="J657" s="12"/>
      <c r="K657" s="12"/>
      <c r="L657" s="12"/>
      <c r="M657" s="12"/>
      <c r="N657" s="12"/>
      <c r="O657" s="12"/>
      <c r="P657" s="12"/>
      <c r="Q657" s="12"/>
      <c r="R657" s="12"/>
      <c r="S657" s="12"/>
      <c r="T657" s="12"/>
      <c r="U657" s="12"/>
      <c r="V657" s="12"/>
      <c r="W657" s="12"/>
      <c r="X657" s="12"/>
      <c r="Y657" s="12"/>
      <c r="Z657" s="12"/>
      <c r="AA657" s="9" t="str">
        <f t="shared" si="32"/>
        <v/>
      </c>
      <c r="AB657" s="9" t="str">
        <f t="shared" si="33"/>
        <v/>
      </c>
    </row>
    <row r="658" spans="1:28">
      <c r="A658" s="12"/>
      <c r="B658" s="12"/>
      <c r="C658" s="12"/>
      <c r="D658" s="9">
        <f t="shared" si="31"/>
        <v>0</v>
      </c>
      <c r="E658" s="12"/>
      <c r="F658" s="12"/>
      <c r="G658" s="12"/>
      <c r="H658" s="12"/>
      <c r="I658" s="12"/>
      <c r="J658" s="12"/>
      <c r="K658" s="12"/>
      <c r="L658" s="12"/>
      <c r="M658" s="12"/>
      <c r="N658" s="12"/>
      <c r="O658" s="12"/>
      <c r="P658" s="12"/>
      <c r="Q658" s="12"/>
      <c r="R658" s="12"/>
      <c r="S658" s="12"/>
      <c r="T658" s="12"/>
      <c r="U658" s="12"/>
      <c r="V658" s="12"/>
      <c r="W658" s="12"/>
      <c r="X658" s="12"/>
      <c r="Y658" s="12"/>
      <c r="Z658" s="12"/>
      <c r="AA658" s="9" t="str">
        <f t="shared" si="32"/>
        <v/>
      </c>
      <c r="AB658" s="9" t="str">
        <f t="shared" si="33"/>
        <v/>
      </c>
    </row>
    <row r="659" spans="1:28">
      <c r="A659" s="12"/>
      <c r="B659" s="12"/>
      <c r="C659" s="12"/>
      <c r="D659" s="9">
        <f t="shared" si="31"/>
        <v>0</v>
      </c>
      <c r="E659" s="12"/>
      <c r="F659" s="12"/>
      <c r="G659" s="12"/>
      <c r="H659" s="12"/>
      <c r="I659" s="12"/>
      <c r="J659" s="12"/>
      <c r="K659" s="12"/>
      <c r="L659" s="12"/>
      <c r="M659" s="12"/>
      <c r="N659" s="12"/>
      <c r="O659" s="12"/>
      <c r="P659" s="12"/>
      <c r="Q659" s="12"/>
      <c r="R659" s="12"/>
      <c r="S659" s="12"/>
      <c r="T659" s="12"/>
      <c r="U659" s="12"/>
      <c r="V659" s="12"/>
      <c r="W659" s="12"/>
      <c r="X659" s="12"/>
      <c r="Y659" s="12"/>
      <c r="Z659" s="12"/>
      <c r="AA659" s="9" t="str">
        <f t="shared" si="32"/>
        <v/>
      </c>
      <c r="AB659" s="9" t="str">
        <f t="shared" si="33"/>
        <v/>
      </c>
    </row>
    <row r="660" spans="1:28">
      <c r="A660" s="12"/>
      <c r="B660" s="12"/>
      <c r="C660" s="12"/>
      <c r="D660" s="9">
        <f t="shared" si="31"/>
        <v>0</v>
      </c>
      <c r="E660" s="12"/>
      <c r="F660" s="12"/>
      <c r="G660" s="12"/>
      <c r="H660" s="12"/>
      <c r="I660" s="12"/>
      <c r="J660" s="12"/>
      <c r="K660" s="12"/>
      <c r="L660" s="12"/>
      <c r="M660" s="12"/>
      <c r="N660" s="12"/>
      <c r="O660" s="12"/>
      <c r="P660" s="12"/>
      <c r="Q660" s="12"/>
      <c r="R660" s="12"/>
      <c r="S660" s="12"/>
      <c r="T660" s="12"/>
      <c r="U660" s="12"/>
      <c r="V660" s="12"/>
      <c r="W660" s="12"/>
      <c r="X660" s="12"/>
      <c r="Y660" s="12"/>
      <c r="Z660" s="12"/>
      <c r="AA660" s="9" t="str">
        <f t="shared" si="32"/>
        <v/>
      </c>
      <c r="AB660" s="9" t="str">
        <f t="shared" si="33"/>
        <v/>
      </c>
    </row>
    <row r="661" spans="1:28">
      <c r="A661" s="12"/>
      <c r="B661" s="12"/>
      <c r="C661" s="12"/>
      <c r="D661" s="9">
        <f t="shared" si="31"/>
        <v>0</v>
      </c>
      <c r="E661" s="12"/>
      <c r="F661" s="12"/>
      <c r="G661" s="12"/>
      <c r="H661" s="12"/>
      <c r="I661" s="12"/>
      <c r="J661" s="12"/>
      <c r="K661" s="12"/>
      <c r="L661" s="12"/>
      <c r="M661" s="12"/>
      <c r="N661" s="12"/>
      <c r="O661" s="12"/>
      <c r="P661" s="12"/>
      <c r="Q661" s="12"/>
      <c r="R661" s="12"/>
      <c r="S661" s="12"/>
      <c r="T661" s="12"/>
      <c r="U661" s="12"/>
      <c r="V661" s="12"/>
      <c r="W661" s="12"/>
      <c r="X661" s="12"/>
      <c r="Y661" s="12"/>
      <c r="Z661" s="12"/>
      <c r="AA661" s="9" t="str">
        <f t="shared" si="32"/>
        <v/>
      </c>
      <c r="AB661" s="9" t="str">
        <f t="shared" si="33"/>
        <v/>
      </c>
    </row>
    <row r="662" spans="1:28">
      <c r="A662" s="12"/>
      <c r="B662" s="12"/>
      <c r="C662" s="12"/>
      <c r="D662" s="9">
        <f t="shared" si="31"/>
        <v>0</v>
      </c>
      <c r="E662" s="12"/>
      <c r="F662" s="12"/>
      <c r="G662" s="12"/>
      <c r="H662" s="12"/>
      <c r="I662" s="12"/>
      <c r="J662" s="12"/>
      <c r="K662" s="12"/>
      <c r="L662" s="12"/>
      <c r="M662" s="12"/>
      <c r="N662" s="12"/>
      <c r="O662" s="12"/>
      <c r="P662" s="12"/>
      <c r="Q662" s="12"/>
      <c r="R662" s="12"/>
      <c r="S662" s="12"/>
      <c r="T662" s="12"/>
      <c r="U662" s="12"/>
      <c r="V662" s="12"/>
      <c r="W662" s="12"/>
      <c r="X662" s="12"/>
      <c r="Y662" s="12"/>
      <c r="Z662" s="12"/>
      <c r="AA662" s="9" t="str">
        <f t="shared" si="32"/>
        <v/>
      </c>
      <c r="AB662" s="9" t="str">
        <f t="shared" si="33"/>
        <v/>
      </c>
    </row>
    <row r="663" spans="1:28">
      <c r="A663" s="12"/>
      <c r="B663" s="12"/>
      <c r="C663" s="12"/>
      <c r="D663" s="9">
        <f t="shared" si="31"/>
        <v>0</v>
      </c>
      <c r="E663" s="12"/>
      <c r="F663" s="12"/>
      <c r="G663" s="12"/>
      <c r="H663" s="12"/>
      <c r="I663" s="12"/>
      <c r="J663" s="12"/>
      <c r="K663" s="12"/>
      <c r="L663" s="12"/>
      <c r="M663" s="12"/>
      <c r="N663" s="12"/>
      <c r="O663" s="12"/>
      <c r="P663" s="12"/>
      <c r="Q663" s="12"/>
      <c r="R663" s="12"/>
      <c r="S663" s="12"/>
      <c r="T663" s="12"/>
      <c r="U663" s="12"/>
      <c r="V663" s="12"/>
      <c r="W663" s="12"/>
      <c r="X663" s="12"/>
      <c r="Y663" s="12"/>
      <c r="Z663" s="12"/>
      <c r="AA663" s="9" t="str">
        <f t="shared" si="32"/>
        <v/>
      </c>
      <c r="AB663" s="9" t="str">
        <f t="shared" si="33"/>
        <v/>
      </c>
    </row>
    <row r="664" spans="1:28">
      <c r="A664" s="12"/>
      <c r="B664" s="12"/>
      <c r="C664" s="12"/>
      <c r="D664" s="9">
        <f t="shared" si="31"/>
        <v>0</v>
      </c>
      <c r="E664" s="12"/>
      <c r="F664" s="12"/>
      <c r="G664" s="12"/>
      <c r="H664" s="12"/>
      <c r="I664" s="12"/>
      <c r="J664" s="12"/>
      <c r="K664" s="12"/>
      <c r="L664" s="12"/>
      <c r="M664" s="12"/>
      <c r="N664" s="12"/>
      <c r="O664" s="12"/>
      <c r="P664" s="12"/>
      <c r="Q664" s="12"/>
      <c r="R664" s="12"/>
      <c r="S664" s="12"/>
      <c r="T664" s="12"/>
      <c r="U664" s="12"/>
      <c r="V664" s="12"/>
      <c r="W664" s="12"/>
      <c r="X664" s="12"/>
      <c r="Y664" s="12"/>
      <c r="Z664" s="12"/>
      <c r="AA664" s="9" t="str">
        <f t="shared" si="32"/>
        <v/>
      </c>
      <c r="AB664" s="9" t="str">
        <f t="shared" si="33"/>
        <v/>
      </c>
    </row>
    <row r="665" spans="1:28">
      <c r="A665" s="12"/>
      <c r="B665" s="12"/>
      <c r="C665" s="12"/>
      <c r="D665" s="9">
        <f t="shared" si="31"/>
        <v>0</v>
      </c>
      <c r="E665" s="12"/>
      <c r="F665" s="12"/>
      <c r="G665" s="12"/>
      <c r="H665" s="12"/>
      <c r="I665" s="12"/>
      <c r="J665" s="12"/>
      <c r="K665" s="12"/>
      <c r="L665" s="12"/>
      <c r="M665" s="12"/>
      <c r="N665" s="12"/>
      <c r="O665" s="12"/>
      <c r="P665" s="12"/>
      <c r="Q665" s="12"/>
      <c r="R665" s="12"/>
      <c r="S665" s="12"/>
      <c r="T665" s="12"/>
      <c r="U665" s="12"/>
      <c r="V665" s="12"/>
      <c r="W665" s="12"/>
      <c r="X665" s="12"/>
      <c r="Y665" s="12"/>
      <c r="Z665" s="12"/>
      <c r="AA665" s="9" t="str">
        <f t="shared" si="32"/>
        <v/>
      </c>
      <c r="AB665" s="9" t="str">
        <f t="shared" si="33"/>
        <v/>
      </c>
    </row>
    <row r="666" spans="1:28">
      <c r="A666" s="12"/>
      <c r="B666" s="12"/>
      <c r="C666" s="12"/>
      <c r="D666" s="9">
        <f t="shared" si="31"/>
        <v>0</v>
      </c>
      <c r="E666" s="12"/>
      <c r="F666" s="12"/>
      <c r="G666" s="12"/>
      <c r="H666" s="12"/>
      <c r="I666" s="12"/>
      <c r="J666" s="12"/>
      <c r="K666" s="12"/>
      <c r="L666" s="12"/>
      <c r="M666" s="12"/>
      <c r="N666" s="12"/>
      <c r="O666" s="12"/>
      <c r="P666" s="12"/>
      <c r="Q666" s="12"/>
      <c r="R666" s="12"/>
      <c r="S666" s="12"/>
      <c r="T666" s="12"/>
      <c r="U666" s="12"/>
      <c r="V666" s="12"/>
      <c r="W666" s="12"/>
      <c r="X666" s="12"/>
      <c r="Y666" s="12"/>
      <c r="Z666" s="12"/>
      <c r="AA666" s="9" t="str">
        <f t="shared" si="32"/>
        <v/>
      </c>
      <c r="AB666" s="9" t="str">
        <f t="shared" si="33"/>
        <v/>
      </c>
    </row>
    <row r="667" spans="1:28">
      <c r="A667" s="12"/>
      <c r="B667" s="12"/>
      <c r="C667" s="12"/>
      <c r="D667" s="9">
        <f t="shared" si="31"/>
        <v>0</v>
      </c>
      <c r="E667" s="12"/>
      <c r="F667" s="12"/>
      <c r="G667" s="12"/>
      <c r="H667" s="12"/>
      <c r="I667" s="12"/>
      <c r="J667" s="12"/>
      <c r="K667" s="12"/>
      <c r="L667" s="12"/>
      <c r="M667" s="12"/>
      <c r="N667" s="12"/>
      <c r="O667" s="12"/>
      <c r="P667" s="12"/>
      <c r="Q667" s="12"/>
      <c r="R667" s="12"/>
      <c r="S667" s="12"/>
      <c r="T667" s="12"/>
      <c r="U667" s="12"/>
      <c r="V667" s="12"/>
      <c r="W667" s="12"/>
      <c r="X667" s="12"/>
      <c r="Y667" s="12"/>
      <c r="Z667" s="12"/>
      <c r="AA667" s="9" t="str">
        <f t="shared" si="32"/>
        <v/>
      </c>
      <c r="AB667" s="9" t="str">
        <f t="shared" si="33"/>
        <v/>
      </c>
    </row>
    <row r="668" spans="1:28">
      <c r="A668" s="12"/>
      <c r="B668" s="12"/>
      <c r="C668" s="12"/>
      <c r="D668" s="9">
        <f t="shared" si="31"/>
        <v>0</v>
      </c>
      <c r="E668" s="12"/>
      <c r="F668" s="12"/>
      <c r="G668" s="12"/>
      <c r="H668" s="12"/>
      <c r="I668" s="12"/>
      <c r="J668" s="12"/>
      <c r="K668" s="12"/>
      <c r="L668" s="12"/>
      <c r="M668" s="12"/>
      <c r="N668" s="12"/>
      <c r="O668" s="12"/>
      <c r="P668" s="12"/>
      <c r="Q668" s="12"/>
      <c r="R668" s="12"/>
      <c r="S668" s="12"/>
      <c r="T668" s="12"/>
      <c r="U668" s="12"/>
      <c r="V668" s="12"/>
      <c r="W668" s="12"/>
      <c r="X668" s="12"/>
      <c r="Y668" s="12"/>
      <c r="Z668" s="12"/>
      <c r="AA668" s="9" t="str">
        <f t="shared" si="32"/>
        <v/>
      </c>
      <c r="AB668" s="9" t="str">
        <f t="shared" si="33"/>
        <v/>
      </c>
    </row>
    <row r="669" spans="1:28">
      <c r="A669" s="12"/>
      <c r="B669" s="12"/>
      <c r="C669" s="12"/>
      <c r="D669" s="9">
        <f t="shared" si="31"/>
        <v>0</v>
      </c>
      <c r="E669" s="12"/>
      <c r="F669" s="12"/>
      <c r="G669" s="12"/>
      <c r="H669" s="12"/>
      <c r="I669" s="12"/>
      <c r="J669" s="12"/>
      <c r="K669" s="12"/>
      <c r="L669" s="12"/>
      <c r="M669" s="12"/>
      <c r="N669" s="12"/>
      <c r="O669" s="12"/>
      <c r="P669" s="12"/>
      <c r="Q669" s="12"/>
      <c r="R669" s="12"/>
      <c r="S669" s="12"/>
      <c r="T669" s="12"/>
      <c r="U669" s="12"/>
      <c r="V669" s="12"/>
      <c r="W669" s="12"/>
      <c r="X669" s="12"/>
      <c r="Y669" s="12"/>
      <c r="Z669" s="12"/>
      <c r="AA669" s="9" t="str">
        <f t="shared" si="32"/>
        <v/>
      </c>
      <c r="AB669" s="9" t="str">
        <f t="shared" si="33"/>
        <v/>
      </c>
    </row>
    <row r="670" spans="1:28">
      <c r="A670" s="12"/>
      <c r="B670" s="12"/>
      <c r="C670" s="12"/>
      <c r="D670" s="9">
        <f t="shared" si="31"/>
        <v>0</v>
      </c>
      <c r="E670" s="12"/>
      <c r="F670" s="12"/>
      <c r="G670" s="12"/>
      <c r="H670" s="12"/>
      <c r="I670" s="12"/>
      <c r="J670" s="12"/>
      <c r="K670" s="12"/>
      <c r="L670" s="12"/>
      <c r="M670" s="12"/>
      <c r="N670" s="12"/>
      <c r="O670" s="12"/>
      <c r="P670" s="12"/>
      <c r="Q670" s="12"/>
      <c r="R670" s="12"/>
      <c r="S670" s="12"/>
      <c r="T670" s="12"/>
      <c r="U670" s="12"/>
      <c r="V670" s="12"/>
      <c r="W670" s="12"/>
      <c r="X670" s="12"/>
      <c r="Y670" s="12"/>
      <c r="Z670" s="12"/>
      <c r="AA670" s="9" t="str">
        <f t="shared" si="32"/>
        <v/>
      </c>
      <c r="AB670" s="9" t="str">
        <f t="shared" si="33"/>
        <v/>
      </c>
    </row>
    <row r="671" spans="1:28">
      <c r="A671" s="12"/>
      <c r="B671" s="12"/>
      <c r="C671" s="12"/>
      <c r="D671" s="9">
        <f t="shared" si="31"/>
        <v>0</v>
      </c>
      <c r="E671" s="12"/>
      <c r="F671" s="12"/>
      <c r="G671" s="12"/>
      <c r="H671" s="12"/>
      <c r="I671" s="12"/>
      <c r="J671" s="12"/>
      <c r="K671" s="12"/>
      <c r="L671" s="12"/>
      <c r="M671" s="12"/>
      <c r="N671" s="12"/>
      <c r="O671" s="12"/>
      <c r="P671" s="12"/>
      <c r="Q671" s="12"/>
      <c r="R671" s="12"/>
      <c r="S671" s="12"/>
      <c r="T671" s="12"/>
      <c r="U671" s="12"/>
      <c r="V671" s="12"/>
      <c r="W671" s="12"/>
      <c r="X671" s="12"/>
      <c r="Y671" s="12"/>
      <c r="Z671" s="12"/>
      <c r="AA671" s="9" t="str">
        <f t="shared" si="32"/>
        <v/>
      </c>
      <c r="AB671" s="9" t="str">
        <f t="shared" si="33"/>
        <v/>
      </c>
    </row>
    <row r="672" spans="1:28">
      <c r="A672" s="12"/>
      <c r="B672" s="12"/>
      <c r="C672" s="12"/>
      <c r="D672" s="9">
        <f t="shared" si="31"/>
        <v>0</v>
      </c>
      <c r="E672" s="12"/>
      <c r="F672" s="12"/>
      <c r="G672" s="12"/>
      <c r="H672" s="12"/>
      <c r="I672" s="12"/>
      <c r="J672" s="12"/>
      <c r="K672" s="12"/>
      <c r="L672" s="12"/>
      <c r="M672" s="12"/>
      <c r="N672" s="12"/>
      <c r="O672" s="12"/>
      <c r="P672" s="12"/>
      <c r="Q672" s="12"/>
      <c r="R672" s="12"/>
      <c r="S672" s="12"/>
      <c r="T672" s="12"/>
      <c r="U672" s="12"/>
      <c r="V672" s="12"/>
      <c r="W672" s="12"/>
      <c r="X672" s="12"/>
      <c r="Y672" s="12"/>
      <c r="Z672" s="12"/>
      <c r="AA672" s="9" t="str">
        <f t="shared" si="32"/>
        <v/>
      </c>
      <c r="AB672" s="9" t="str">
        <f t="shared" si="33"/>
        <v/>
      </c>
    </row>
    <row r="673" spans="1:28">
      <c r="A673" s="12"/>
      <c r="B673" s="12"/>
      <c r="C673" s="12"/>
      <c r="D673" s="9">
        <f t="shared" si="31"/>
        <v>0</v>
      </c>
      <c r="E673" s="12"/>
      <c r="F673" s="12"/>
      <c r="G673" s="12"/>
      <c r="H673" s="12"/>
      <c r="I673" s="12"/>
      <c r="J673" s="12"/>
      <c r="K673" s="12"/>
      <c r="L673" s="12"/>
      <c r="M673" s="12"/>
      <c r="N673" s="12"/>
      <c r="O673" s="12"/>
      <c r="P673" s="12"/>
      <c r="Q673" s="12"/>
      <c r="R673" s="12"/>
      <c r="S673" s="12"/>
      <c r="T673" s="12"/>
      <c r="U673" s="12"/>
      <c r="V673" s="12"/>
      <c r="W673" s="12"/>
      <c r="X673" s="12"/>
      <c r="Y673" s="12"/>
      <c r="Z673" s="12"/>
      <c r="AA673" s="9" t="str">
        <f t="shared" si="32"/>
        <v/>
      </c>
      <c r="AB673" s="9" t="str">
        <f t="shared" si="33"/>
        <v/>
      </c>
    </row>
    <row r="674" spans="1:28">
      <c r="A674" s="12"/>
      <c r="B674" s="12"/>
      <c r="C674" s="12"/>
      <c r="D674" s="9">
        <f t="shared" si="31"/>
        <v>0</v>
      </c>
      <c r="E674" s="12"/>
      <c r="F674" s="12"/>
      <c r="G674" s="12"/>
      <c r="H674" s="12"/>
      <c r="I674" s="12"/>
      <c r="J674" s="12"/>
      <c r="K674" s="12"/>
      <c r="L674" s="12"/>
      <c r="M674" s="12"/>
      <c r="N674" s="12"/>
      <c r="O674" s="12"/>
      <c r="P674" s="12"/>
      <c r="Q674" s="12"/>
      <c r="R674" s="12"/>
      <c r="S674" s="12"/>
      <c r="T674" s="12"/>
      <c r="U674" s="12"/>
      <c r="V674" s="12"/>
      <c r="W674" s="12"/>
      <c r="X674" s="12"/>
      <c r="Y674" s="12"/>
      <c r="Z674" s="12"/>
      <c r="AA674" s="9" t="str">
        <f t="shared" si="32"/>
        <v/>
      </c>
      <c r="AB674" s="9" t="str">
        <f t="shared" si="33"/>
        <v/>
      </c>
    </row>
    <row r="675" spans="1:28">
      <c r="A675" s="12"/>
      <c r="B675" s="12"/>
      <c r="C675" s="12"/>
      <c r="D675" s="9">
        <f t="shared" si="31"/>
        <v>0</v>
      </c>
      <c r="E675" s="12"/>
      <c r="F675" s="12"/>
      <c r="G675" s="12"/>
      <c r="H675" s="12"/>
      <c r="I675" s="12"/>
      <c r="J675" s="12"/>
      <c r="K675" s="12"/>
      <c r="L675" s="12"/>
      <c r="M675" s="12"/>
      <c r="N675" s="12"/>
      <c r="O675" s="12"/>
      <c r="P675" s="12"/>
      <c r="Q675" s="12"/>
      <c r="R675" s="12"/>
      <c r="S675" s="12"/>
      <c r="T675" s="12"/>
      <c r="U675" s="12"/>
      <c r="V675" s="12"/>
      <c r="W675" s="12"/>
      <c r="X675" s="12"/>
      <c r="Y675" s="12"/>
      <c r="Z675" s="12"/>
      <c r="AA675" s="9" t="str">
        <f t="shared" si="32"/>
        <v/>
      </c>
      <c r="AB675" s="9" t="str">
        <f t="shared" si="33"/>
        <v/>
      </c>
    </row>
    <row r="676" spans="1:28">
      <c r="A676" s="12"/>
      <c r="B676" s="12"/>
      <c r="C676" s="12"/>
      <c r="D676" s="9">
        <f t="shared" si="31"/>
        <v>0</v>
      </c>
      <c r="E676" s="12"/>
      <c r="F676" s="12"/>
      <c r="G676" s="12"/>
      <c r="H676" s="12"/>
      <c r="I676" s="12"/>
      <c r="J676" s="12"/>
      <c r="K676" s="12"/>
      <c r="L676" s="12"/>
      <c r="M676" s="12"/>
      <c r="N676" s="12"/>
      <c r="O676" s="12"/>
      <c r="P676" s="12"/>
      <c r="Q676" s="12"/>
      <c r="R676" s="12"/>
      <c r="S676" s="12"/>
      <c r="T676" s="12"/>
      <c r="U676" s="12"/>
      <c r="V676" s="12"/>
      <c r="W676" s="12"/>
      <c r="X676" s="12"/>
      <c r="Y676" s="12"/>
      <c r="Z676" s="12"/>
      <c r="AA676" s="9" t="str">
        <f t="shared" si="32"/>
        <v/>
      </c>
      <c r="AB676" s="9" t="str">
        <f t="shared" si="33"/>
        <v/>
      </c>
    </row>
    <row r="677" spans="1:28">
      <c r="A677" s="12"/>
      <c r="B677" s="12"/>
      <c r="C677" s="12"/>
      <c r="D677" s="9">
        <f t="shared" si="31"/>
        <v>0</v>
      </c>
      <c r="E677" s="12"/>
      <c r="F677" s="12"/>
      <c r="G677" s="12"/>
      <c r="H677" s="12"/>
      <c r="I677" s="12"/>
      <c r="J677" s="12"/>
      <c r="K677" s="12"/>
      <c r="L677" s="12"/>
      <c r="M677" s="12"/>
      <c r="N677" s="12"/>
      <c r="O677" s="12"/>
      <c r="P677" s="12"/>
      <c r="Q677" s="12"/>
      <c r="R677" s="12"/>
      <c r="S677" s="12"/>
      <c r="T677" s="12"/>
      <c r="U677" s="12"/>
      <c r="V677" s="12"/>
      <c r="W677" s="12"/>
      <c r="X677" s="12"/>
      <c r="Y677" s="12"/>
      <c r="Z677" s="12"/>
      <c r="AA677" s="9" t="str">
        <f t="shared" si="32"/>
        <v/>
      </c>
      <c r="AB677" s="9" t="str">
        <f t="shared" si="33"/>
        <v/>
      </c>
    </row>
    <row r="678" spans="1:28">
      <c r="A678" s="12"/>
      <c r="B678" s="12"/>
      <c r="C678" s="12"/>
      <c r="D678" s="9">
        <f t="shared" si="31"/>
        <v>0</v>
      </c>
      <c r="E678" s="12"/>
      <c r="F678" s="12"/>
      <c r="G678" s="12"/>
      <c r="H678" s="12"/>
      <c r="I678" s="12"/>
      <c r="J678" s="12"/>
      <c r="K678" s="12"/>
      <c r="L678" s="12"/>
      <c r="M678" s="12"/>
      <c r="N678" s="12"/>
      <c r="O678" s="12"/>
      <c r="P678" s="12"/>
      <c r="Q678" s="12"/>
      <c r="R678" s="12"/>
      <c r="S678" s="12"/>
      <c r="T678" s="12"/>
      <c r="U678" s="12"/>
      <c r="V678" s="12"/>
      <c r="W678" s="12"/>
      <c r="X678" s="12"/>
      <c r="Y678" s="12"/>
      <c r="Z678" s="12"/>
      <c r="AA678" s="9" t="str">
        <f t="shared" si="32"/>
        <v/>
      </c>
      <c r="AB678" s="9" t="str">
        <f t="shared" si="33"/>
        <v/>
      </c>
    </row>
    <row r="679" spans="1:28">
      <c r="A679" s="12"/>
      <c r="B679" s="12"/>
      <c r="C679" s="12"/>
      <c r="D679" s="9">
        <f t="shared" si="31"/>
        <v>0</v>
      </c>
      <c r="E679" s="12"/>
      <c r="F679" s="12"/>
      <c r="G679" s="12"/>
      <c r="H679" s="12"/>
      <c r="I679" s="12"/>
      <c r="J679" s="12"/>
      <c r="K679" s="12"/>
      <c r="L679" s="12"/>
      <c r="M679" s="12"/>
      <c r="N679" s="12"/>
      <c r="O679" s="12"/>
      <c r="P679" s="12"/>
      <c r="Q679" s="12"/>
      <c r="R679" s="12"/>
      <c r="S679" s="12"/>
      <c r="T679" s="12"/>
      <c r="U679" s="12"/>
      <c r="V679" s="12"/>
      <c r="W679" s="12"/>
      <c r="X679" s="12"/>
      <c r="Y679" s="12"/>
      <c r="Z679" s="12"/>
      <c r="AA679" s="9" t="str">
        <f t="shared" si="32"/>
        <v/>
      </c>
      <c r="AB679" s="9" t="str">
        <f t="shared" si="33"/>
        <v/>
      </c>
    </row>
    <row r="680" spans="1:28">
      <c r="A680" s="12"/>
      <c r="B680" s="12"/>
      <c r="C680" s="12"/>
      <c r="D680" s="9">
        <f t="shared" si="31"/>
        <v>0</v>
      </c>
      <c r="E680" s="12"/>
      <c r="F680" s="12"/>
      <c r="G680" s="12"/>
      <c r="H680" s="12"/>
      <c r="I680" s="12"/>
      <c r="J680" s="12"/>
      <c r="K680" s="12"/>
      <c r="L680" s="12"/>
      <c r="M680" s="12"/>
      <c r="N680" s="12"/>
      <c r="O680" s="12"/>
      <c r="P680" s="12"/>
      <c r="Q680" s="12"/>
      <c r="R680" s="12"/>
      <c r="S680" s="12"/>
      <c r="T680" s="12"/>
      <c r="U680" s="12"/>
      <c r="V680" s="12"/>
      <c r="W680" s="12"/>
      <c r="X680" s="12"/>
      <c r="Y680" s="12"/>
      <c r="Z680" s="12"/>
      <c r="AA680" s="9" t="str">
        <f t="shared" si="32"/>
        <v/>
      </c>
      <c r="AB680" s="9" t="str">
        <f t="shared" si="33"/>
        <v/>
      </c>
    </row>
    <row r="681" spans="1:28">
      <c r="A681" s="12"/>
      <c r="B681" s="12"/>
      <c r="C681" s="12"/>
      <c r="D681" s="9">
        <f t="shared" si="31"/>
        <v>0</v>
      </c>
      <c r="E681" s="12"/>
      <c r="F681" s="12"/>
      <c r="G681" s="12"/>
      <c r="H681" s="12"/>
      <c r="I681" s="12"/>
      <c r="J681" s="12"/>
      <c r="K681" s="12"/>
      <c r="L681" s="12"/>
      <c r="M681" s="12"/>
      <c r="N681" s="12"/>
      <c r="O681" s="12"/>
      <c r="P681" s="12"/>
      <c r="Q681" s="12"/>
      <c r="R681" s="12"/>
      <c r="S681" s="12"/>
      <c r="T681" s="12"/>
      <c r="U681" s="12"/>
      <c r="V681" s="12"/>
      <c r="W681" s="12"/>
      <c r="X681" s="12"/>
      <c r="Y681" s="12"/>
      <c r="Z681" s="12"/>
      <c r="AA681" s="9" t="str">
        <f t="shared" si="32"/>
        <v/>
      </c>
      <c r="AB681" s="9" t="str">
        <f t="shared" si="33"/>
        <v/>
      </c>
    </row>
    <row r="682" spans="1:28">
      <c r="A682" s="12"/>
      <c r="B682" s="12"/>
      <c r="C682" s="12"/>
      <c r="D682" s="9">
        <f t="shared" si="31"/>
        <v>0</v>
      </c>
      <c r="E682" s="12"/>
      <c r="F682" s="12"/>
      <c r="G682" s="12"/>
      <c r="H682" s="12"/>
      <c r="I682" s="12"/>
      <c r="J682" s="12"/>
      <c r="K682" s="12"/>
      <c r="L682" s="12"/>
      <c r="M682" s="12"/>
      <c r="N682" s="12"/>
      <c r="O682" s="12"/>
      <c r="P682" s="12"/>
      <c r="Q682" s="12"/>
      <c r="R682" s="12"/>
      <c r="S682" s="12"/>
      <c r="T682" s="12"/>
      <c r="U682" s="12"/>
      <c r="V682" s="12"/>
      <c r="W682" s="12"/>
      <c r="X682" s="12"/>
      <c r="Y682" s="12"/>
      <c r="Z682" s="12"/>
      <c r="AA682" s="9" t="str">
        <f t="shared" si="32"/>
        <v/>
      </c>
      <c r="AB682" s="9" t="str">
        <f t="shared" si="33"/>
        <v/>
      </c>
    </row>
    <row r="683" spans="1:28">
      <c r="A683" s="12"/>
      <c r="B683" s="12"/>
      <c r="C683" s="12"/>
      <c r="D683" s="9">
        <f t="shared" si="31"/>
        <v>0</v>
      </c>
      <c r="E683" s="12"/>
      <c r="F683" s="12"/>
      <c r="G683" s="12"/>
      <c r="H683" s="12"/>
      <c r="I683" s="12"/>
      <c r="J683" s="12"/>
      <c r="K683" s="12"/>
      <c r="L683" s="12"/>
      <c r="M683" s="12"/>
      <c r="N683" s="12"/>
      <c r="O683" s="12"/>
      <c r="P683" s="12"/>
      <c r="Q683" s="12"/>
      <c r="R683" s="12"/>
      <c r="S683" s="12"/>
      <c r="T683" s="12"/>
      <c r="U683" s="12"/>
      <c r="V683" s="12"/>
      <c r="W683" s="12"/>
      <c r="X683" s="12"/>
      <c r="Y683" s="12"/>
      <c r="Z683" s="12"/>
      <c r="AA683" s="9" t="str">
        <f t="shared" si="32"/>
        <v/>
      </c>
      <c r="AB683" s="9" t="str">
        <f t="shared" si="33"/>
        <v/>
      </c>
    </row>
    <row r="684" spans="1:28">
      <c r="A684" s="12"/>
      <c r="B684" s="12"/>
      <c r="C684" s="12"/>
      <c r="D684" s="9">
        <f t="shared" si="31"/>
        <v>0</v>
      </c>
      <c r="E684" s="12"/>
      <c r="F684" s="12"/>
      <c r="G684" s="12"/>
      <c r="H684" s="12"/>
      <c r="I684" s="12"/>
      <c r="J684" s="12"/>
      <c r="K684" s="12"/>
      <c r="L684" s="12"/>
      <c r="M684" s="12"/>
      <c r="N684" s="12"/>
      <c r="O684" s="12"/>
      <c r="P684" s="12"/>
      <c r="Q684" s="12"/>
      <c r="R684" s="12"/>
      <c r="S684" s="12"/>
      <c r="T684" s="12"/>
      <c r="U684" s="12"/>
      <c r="V684" s="12"/>
      <c r="W684" s="12"/>
      <c r="X684" s="12"/>
      <c r="Y684" s="12"/>
      <c r="Z684" s="12"/>
      <c r="AA684" s="9" t="str">
        <f t="shared" si="32"/>
        <v/>
      </c>
      <c r="AB684" s="9" t="str">
        <f t="shared" si="33"/>
        <v/>
      </c>
    </row>
    <row r="685" spans="1:28">
      <c r="A685" s="12"/>
      <c r="B685" s="12"/>
      <c r="C685" s="12"/>
      <c r="D685" s="9">
        <f t="shared" si="31"/>
        <v>0</v>
      </c>
      <c r="E685" s="12"/>
      <c r="F685" s="12"/>
      <c r="G685" s="12"/>
      <c r="H685" s="12"/>
      <c r="I685" s="12"/>
      <c r="J685" s="12"/>
      <c r="K685" s="12"/>
      <c r="L685" s="12"/>
      <c r="M685" s="12"/>
      <c r="N685" s="12"/>
      <c r="O685" s="12"/>
      <c r="P685" s="12"/>
      <c r="Q685" s="12"/>
      <c r="R685" s="12"/>
      <c r="S685" s="12"/>
      <c r="T685" s="12"/>
      <c r="U685" s="12"/>
      <c r="V685" s="12"/>
      <c r="W685" s="12"/>
      <c r="X685" s="12"/>
      <c r="Y685" s="12"/>
      <c r="Z685" s="12"/>
      <c r="AA685" s="9" t="str">
        <f t="shared" si="32"/>
        <v/>
      </c>
      <c r="AB685" s="9" t="str">
        <f t="shared" si="33"/>
        <v/>
      </c>
    </row>
    <row r="686" spans="1:28">
      <c r="A686" s="12"/>
      <c r="B686" s="12"/>
      <c r="C686" s="12"/>
      <c r="D686" s="9">
        <f t="shared" si="31"/>
        <v>0</v>
      </c>
      <c r="E686" s="12"/>
      <c r="F686" s="12"/>
      <c r="G686" s="12"/>
      <c r="H686" s="12"/>
      <c r="I686" s="12"/>
      <c r="J686" s="12"/>
      <c r="K686" s="12"/>
      <c r="L686" s="12"/>
      <c r="M686" s="12"/>
      <c r="N686" s="12"/>
      <c r="O686" s="12"/>
      <c r="P686" s="12"/>
      <c r="Q686" s="12"/>
      <c r="R686" s="12"/>
      <c r="S686" s="12"/>
      <c r="T686" s="12"/>
      <c r="U686" s="12"/>
      <c r="V686" s="12"/>
      <c r="W686" s="12"/>
      <c r="X686" s="12"/>
      <c r="Y686" s="12"/>
      <c r="Z686" s="12"/>
      <c r="AA686" s="9" t="str">
        <f t="shared" si="32"/>
        <v/>
      </c>
      <c r="AB686" s="9" t="str">
        <f t="shared" si="33"/>
        <v/>
      </c>
    </row>
    <row r="687" spans="1:28">
      <c r="A687" s="12"/>
      <c r="B687" s="12"/>
      <c r="C687" s="12"/>
      <c r="D687" s="9">
        <f t="shared" si="31"/>
        <v>0</v>
      </c>
      <c r="E687" s="12"/>
      <c r="F687" s="12"/>
      <c r="G687" s="12"/>
      <c r="H687" s="12"/>
      <c r="I687" s="12"/>
      <c r="J687" s="12"/>
      <c r="K687" s="12"/>
      <c r="L687" s="12"/>
      <c r="M687" s="12"/>
      <c r="N687" s="12"/>
      <c r="O687" s="12"/>
      <c r="P687" s="12"/>
      <c r="Q687" s="12"/>
      <c r="R687" s="12"/>
      <c r="S687" s="12"/>
      <c r="T687" s="12"/>
      <c r="U687" s="12"/>
      <c r="V687" s="12"/>
      <c r="W687" s="12"/>
      <c r="X687" s="12"/>
      <c r="Y687" s="12"/>
      <c r="Z687" s="12"/>
      <c r="AA687" s="9" t="str">
        <f t="shared" si="32"/>
        <v/>
      </c>
      <c r="AB687" s="9" t="str">
        <f t="shared" si="33"/>
        <v/>
      </c>
    </row>
    <row r="688" spans="1:28">
      <c r="A688" s="12"/>
      <c r="B688" s="12"/>
      <c r="C688" s="12"/>
      <c r="D688" s="9">
        <f t="shared" si="31"/>
        <v>0</v>
      </c>
      <c r="E688" s="12"/>
      <c r="F688" s="12"/>
      <c r="G688" s="12"/>
      <c r="H688" s="12"/>
      <c r="I688" s="12"/>
      <c r="J688" s="12"/>
      <c r="K688" s="12"/>
      <c r="L688" s="12"/>
      <c r="M688" s="12"/>
      <c r="N688" s="12"/>
      <c r="O688" s="12"/>
      <c r="P688" s="12"/>
      <c r="Q688" s="12"/>
      <c r="R688" s="12"/>
      <c r="S688" s="12"/>
      <c r="T688" s="12"/>
      <c r="U688" s="12"/>
      <c r="V688" s="12"/>
      <c r="W688" s="12"/>
      <c r="X688" s="12"/>
      <c r="Y688" s="12"/>
      <c r="Z688" s="12"/>
      <c r="AA688" s="9" t="str">
        <f t="shared" si="32"/>
        <v/>
      </c>
      <c r="AB688" s="9" t="str">
        <f t="shared" si="33"/>
        <v/>
      </c>
    </row>
    <row r="689" spans="1:28">
      <c r="A689" s="12"/>
      <c r="B689" s="12"/>
      <c r="C689" s="12"/>
      <c r="D689" s="9">
        <f t="shared" si="31"/>
        <v>0</v>
      </c>
      <c r="E689" s="12"/>
      <c r="F689" s="12"/>
      <c r="G689" s="12"/>
      <c r="H689" s="12"/>
      <c r="I689" s="12"/>
      <c r="J689" s="12"/>
      <c r="K689" s="12"/>
      <c r="L689" s="12"/>
      <c r="M689" s="12"/>
      <c r="N689" s="12"/>
      <c r="O689" s="12"/>
      <c r="P689" s="12"/>
      <c r="Q689" s="12"/>
      <c r="R689" s="12"/>
      <c r="S689" s="12"/>
      <c r="T689" s="12"/>
      <c r="U689" s="12"/>
      <c r="V689" s="12"/>
      <c r="W689" s="12"/>
      <c r="X689" s="12"/>
      <c r="Y689" s="12"/>
      <c r="Z689" s="12"/>
      <c r="AA689" s="9" t="str">
        <f t="shared" si="32"/>
        <v/>
      </c>
      <c r="AB689" s="9" t="str">
        <f t="shared" si="33"/>
        <v/>
      </c>
    </row>
    <row r="690" spans="1:28">
      <c r="A690" s="12"/>
      <c r="B690" s="12"/>
      <c r="C690" s="12"/>
      <c r="D690" s="9">
        <f t="shared" si="31"/>
        <v>0</v>
      </c>
      <c r="E690" s="12"/>
      <c r="F690" s="12"/>
      <c r="G690" s="12"/>
      <c r="H690" s="12"/>
      <c r="I690" s="12"/>
      <c r="J690" s="12"/>
      <c r="K690" s="12"/>
      <c r="L690" s="12"/>
      <c r="M690" s="12"/>
      <c r="N690" s="12"/>
      <c r="O690" s="12"/>
      <c r="P690" s="12"/>
      <c r="Q690" s="12"/>
      <c r="R690" s="12"/>
      <c r="S690" s="12"/>
      <c r="T690" s="12"/>
      <c r="U690" s="12"/>
      <c r="V690" s="12"/>
      <c r="W690" s="12"/>
      <c r="X690" s="12"/>
      <c r="Y690" s="12"/>
      <c r="Z690" s="12"/>
      <c r="AA690" s="9" t="str">
        <f t="shared" si="32"/>
        <v/>
      </c>
      <c r="AB690" s="9" t="str">
        <f t="shared" si="33"/>
        <v/>
      </c>
    </row>
    <row r="691" spans="1:28">
      <c r="A691" s="12"/>
      <c r="B691" s="12"/>
      <c r="C691" s="12"/>
      <c r="D691" s="9">
        <f t="shared" si="31"/>
        <v>0</v>
      </c>
      <c r="E691" s="12"/>
      <c r="F691" s="12"/>
      <c r="G691" s="12"/>
      <c r="H691" s="12"/>
      <c r="I691" s="12"/>
      <c r="J691" s="12"/>
      <c r="K691" s="12"/>
      <c r="L691" s="12"/>
      <c r="M691" s="12"/>
      <c r="N691" s="12"/>
      <c r="O691" s="12"/>
      <c r="P691" s="12"/>
      <c r="Q691" s="12"/>
      <c r="R691" s="12"/>
      <c r="S691" s="12"/>
      <c r="T691" s="12"/>
      <c r="U691" s="12"/>
      <c r="V691" s="12"/>
      <c r="W691" s="12"/>
      <c r="X691" s="12"/>
      <c r="Y691" s="12"/>
      <c r="Z691" s="12"/>
      <c r="AA691" s="9" t="str">
        <f t="shared" si="32"/>
        <v/>
      </c>
      <c r="AB691" s="9" t="str">
        <f t="shared" si="33"/>
        <v/>
      </c>
    </row>
    <row r="692" spans="1:28">
      <c r="A692" s="12"/>
      <c r="B692" s="12"/>
      <c r="C692" s="12"/>
      <c r="D692" s="9">
        <f t="shared" si="31"/>
        <v>0</v>
      </c>
      <c r="E692" s="12"/>
      <c r="F692" s="12"/>
      <c r="G692" s="12"/>
      <c r="H692" s="12"/>
      <c r="I692" s="12"/>
      <c r="J692" s="12"/>
      <c r="K692" s="12"/>
      <c r="L692" s="12"/>
      <c r="M692" s="12"/>
      <c r="N692" s="12"/>
      <c r="O692" s="12"/>
      <c r="P692" s="12"/>
      <c r="Q692" s="12"/>
      <c r="R692" s="12"/>
      <c r="S692" s="12"/>
      <c r="T692" s="12"/>
      <c r="U692" s="12"/>
      <c r="V692" s="12"/>
      <c r="W692" s="12"/>
      <c r="X692" s="12"/>
      <c r="Y692" s="12"/>
      <c r="Z692" s="12"/>
      <c r="AA692" s="9" t="str">
        <f t="shared" si="32"/>
        <v/>
      </c>
      <c r="AB692" s="9" t="str">
        <f t="shared" si="33"/>
        <v/>
      </c>
    </row>
    <row r="693" spans="1:28">
      <c r="A693" s="12"/>
      <c r="B693" s="12"/>
      <c r="C693" s="12"/>
      <c r="D693" s="9">
        <f t="shared" si="31"/>
        <v>0</v>
      </c>
      <c r="E693" s="12"/>
      <c r="F693" s="12"/>
      <c r="G693" s="12"/>
      <c r="H693" s="12"/>
      <c r="I693" s="12"/>
      <c r="J693" s="12"/>
      <c r="K693" s="12"/>
      <c r="L693" s="12"/>
      <c r="M693" s="12"/>
      <c r="N693" s="12"/>
      <c r="O693" s="12"/>
      <c r="P693" s="12"/>
      <c r="Q693" s="12"/>
      <c r="R693" s="12"/>
      <c r="S693" s="12"/>
      <c r="T693" s="12"/>
      <c r="U693" s="12"/>
      <c r="V693" s="12"/>
      <c r="W693" s="12"/>
      <c r="X693" s="12"/>
      <c r="Y693" s="12"/>
      <c r="Z693" s="12"/>
      <c r="AA693" s="9" t="str">
        <f t="shared" si="32"/>
        <v/>
      </c>
      <c r="AB693" s="9" t="str">
        <f t="shared" si="33"/>
        <v/>
      </c>
    </row>
    <row r="694" spans="1:28">
      <c r="A694" s="12"/>
      <c r="B694" s="12"/>
      <c r="C694" s="12"/>
      <c r="D694" s="9">
        <f t="shared" si="31"/>
        <v>0</v>
      </c>
      <c r="E694" s="12"/>
      <c r="F694" s="12"/>
      <c r="G694" s="12"/>
      <c r="H694" s="12"/>
      <c r="I694" s="12"/>
      <c r="J694" s="12"/>
      <c r="K694" s="12"/>
      <c r="L694" s="12"/>
      <c r="M694" s="12"/>
      <c r="N694" s="12"/>
      <c r="O694" s="12"/>
      <c r="P694" s="12"/>
      <c r="Q694" s="12"/>
      <c r="R694" s="12"/>
      <c r="S694" s="12"/>
      <c r="T694" s="12"/>
      <c r="U694" s="12"/>
      <c r="V694" s="12"/>
      <c r="W694" s="12"/>
      <c r="X694" s="12"/>
      <c r="Y694" s="12"/>
      <c r="Z694" s="12"/>
      <c r="AA694" s="9" t="str">
        <f t="shared" si="32"/>
        <v/>
      </c>
      <c r="AB694" s="9" t="str">
        <f t="shared" si="33"/>
        <v/>
      </c>
    </row>
    <row r="695" spans="1:28">
      <c r="A695" s="12"/>
      <c r="B695" s="12"/>
      <c r="C695" s="12"/>
      <c r="D695" s="9">
        <f t="shared" si="31"/>
        <v>0</v>
      </c>
      <c r="E695" s="12"/>
      <c r="F695" s="12"/>
      <c r="G695" s="12"/>
      <c r="H695" s="12"/>
      <c r="I695" s="12"/>
      <c r="J695" s="12"/>
      <c r="K695" s="12"/>
      <c r="L695" s="12"/>
      <c r="M695" s="12"/>
      <c r="N695" s="12"/>
      <c r="O695" s="12"/>
      <c r="P695" s="12"/>
      <c r="Q695" s="12"/>
      <c r="R695" s="12"/>
      <c r="S695" s="12"/>
      <c r="T695" s="12"/>
      <c r="U695" s="12"/>
      <c r="V695" s="12"/>
      <c r="W695" s="12"/>
      <c r="X695" s="12"/>
      <c r="Y695" s="12"/>
      <c r="Z695" s="12"/>
      <c r="AA695" s="9" t="str">
        <f t="shared" si="32"/>
        <v/>
      </c>
      <c r="AB695" s="9" t="str">
        <f t="shared" si="33"/>
        <v/>
      </c>
    </row>
    <row r="696" spans="1:28">
      <c r="A696" s="12"/>
      <c r="B696" s="12"/>
      <c r="C696" s="12"/>
      <c r="D696" s="9">
        <f t="shared" si="31"/>
        <v>0</v>
      </c>
      <c r="E696" s="12"/>
      <c r="F696" s="12"/>
      <c r="G696" s="12"/>
      <c r="H696" s="12"/>
      <c r="I696" s="12"/>
      <c r="J696" s="12"/>
      <c r="K696" s="12"/>
      <c r="L696" s="12"/>
      <c r="M696" s="12"/>
      <c r="N696" s="12"/>
      <c r="O696" s="12"/>
      <c r="P696" s="12"/>
      <c r="Q696" s="12"/>
      <c r="R696" s="12"/>
      <c r="S696" s="12"/>
      <c r="T696" s="12"/>
      <c r="U696" s="12"/>
      <c r="V696" s="12"/>
      <c r="W696" s="12"/>
      <c r="X696" s="12"/>
      <c r="Y696" s="12"/>
      <c r="Z696" s="12"/>
      <c r="AA696" s="9" t="str">
        <f t="shared" si="32"/>
        <v/>
      </c>
      <c r="AB696" s="9" t="str">
        <f t="shared" si="33"/>
        <v/>
      </c>
    </row>
    <row r="697" spans="1:28">
      <c r="A697" s="12"/>
      <c r="B697" s="12"/>
      <c r="C697" s="12"/>
      <c r="D697" s="9">
        <f t="shared" si="31"/>
        <v>0</v>
      </c>
      <c r="E697" s="12"/>
      <c r="F697" s="12"/>
      <c r="G697" s="12"/>
      <c r="H697" s="12"/>
      <c r="I697" s="12"/>
      <c r="J697" s="12"/>
      <c r="K697" s="12"/>
      <c r="L697" s="12"/>
      <c r="M697" s="12"/>
      <c r="N697" s="12"/>
      <c r="O697" s="12"/>
      <c r="P697" s="12"/>
      <c r="Q697" s="12"/>
      <c r="R697" s="12"/>
      <c r="S697" s="12"/>
      <c r="T697" s="12"/>
      <c r="U697" s="12"/>
      <c r="V697" s="12"/>
      <c r="W697" s="12"/>
      <c r="X697" s="12"/>
      <c r="Y697" s="12"/>
      <c r="Z697" s="12"/>
      <c r="AA697" s="9" t="str">
        <f t="shared" si="32"/>
        <v/>
      </c>
      <c r="AB697" s="9" t="str">
        <f t="shared" si="33"/>
        <v/>
      </c>
    </row>
    <row r="698" spans="1:28">
      <c r="A698" s="12"/>
      <c r="B698" s="12"/>
      <c r="C698" s="12"/>
      <c r="D698" s="9">
        <f t="shared" si="31"/>
        <v>0</v>
      </c>
      <c r="E698" s="12"/>
      <c r="F698" s="12"/>
      <c r="G698" s="12"/>
      <c r="H698" s="12"/>
      <c r="I698" s="12"/>
      <c r="J698" s="12"/>
      <c r="K698" s="12"/>
      <c r="L698" s="12"/>
      <c r="M698" s="12"/>
      <c r="N698" s="12"/>
      <c r="O698" s="12"/>
      <c r="P698" s="12"/>
      <c r="Q698" s="12"/>
      <c r="R698" s="12"/>
      <c r="S698" s="12"/>
      <c r="T698" s="12"/>
      <c r="U698" s="12"/>
      <c r="V698" s="12"/>
      <c r="W698" s="12"/>
      <c r="X698" s="12"/>
      <c r="Y698" s="12"/>
      <c r="Z698" s="12"/>
      <c r="AA698" s="9" t="str">
        <f t="shared" si="32"/>
        <v/>
      </c>
      <c r="AB698" s="9" t="str">
        <f t="shared" si="33"/>
        <v/>
      </c>
    </row>
    <row r="699" spans="1:28">
      <c r="A699" s="12"/>
      <c r="B699" s="12"/>
      <c r="C699" s="12"/>
      <c r="D699" s="9">
        <f t="shared" si="31"/>
        <v>0</v>
      </c>
      <c r="E699" s="12"/>
      <c r="F699" s="12"/>
      <c r="G699" s="12"/>
      <c r="H699" s="12"/>
      <c r="I699" s="12"/>
      <c r="J699" s="12"/>
      <c r="K699" s="12"/>
      <c r="L699" s="12"/>
      <c r="M699" s="12"/>
      <c r="N699" s="12"/>
      <c r="O699" s="12"/>
      <c r="P699" s="12"/>
      <c r="Q699" s="12"/>
      <c r="R699" s="12"/>
      <c r="S699" s="12"/>
      <c r="T699" s="12"/>
      <c r="U699" s="12"/>
      <c r="V699" s="12"/>
      <c r="W699" s="12"/>
      <c r="X699" s="12"/>
      <c r="Y699" s="12"/>
      <c r="Z699" s="12"/>
      <c r="AA699" s="9" t="str">
        <f t="shared" si="32"/>
        <v/>
      </c>
      <c r="AB699" s="9" t="str">
        <f t="shared" si="33"/>
        <v/>
      </c>
    </row>
    <row r="700" spans="1:28">
      <c r="A700" s="12"/>
      <c r="B700" s="12"/>
      <c r="C700" s="12"/>
      <c r="D700" s="9">
        <f t="shared" si="31"/>
        <v>0</v>
      </c>
      <c r="E700" s="12"/>
      <c r="F700" s="12"/>
      <c r="G700" s="12"/>
      <c r="H700" s="12"/>
      <c r="I700" s="12"/>
      <c r="J700" s="12"/>
      <c r="K700" s="12"/>
      <c r="L700" s="12"/>
      <c r="M700" s="12"/>
      <c r="N700" s="12"/>
      <c r="O700" s="12"/>
      <c r="P700" s="12"/>
      <c r="Q700" s="12"/>
      <c r="R700" s="12"/>
      <c r="S700" s="12"/>
      <c r="T700" s="12"/>
      <c r="U700" s="12"/>
      <c r="V700" s="12"/>
      <c r="W700" s="12"/>
      <c r="X700" s="12"/>
      <c r="Y700" s="12"/>
      <c r="Z700" s="12"/>
      <c r="AA700" s="9" t="str">
        <f t="shared" si="32"/>
        <v/>
      </c>
      <c r="AB700" s="9" t="str">
        <f t="shared" si="33"/>
        <v/>
      </c>
    </row>
    <row r="701" spans="1:28">
      <c r="A701" s="12"/>
      <c r="B701" s="12"/>
      <c r="C701" s="12"/>
      <c r="D701" s="9">
        <f t="shared" si="31"/>
        <v>0</v>
      </c>
      <c r="E701" s="12"/>
      <c r="F701" s="12"/>
      <c r="G701" s="12"/>
      <c r="H701" s="12"/>
      <c r="I701" s="12"/>
      <c r="J701" s="12"/>
      <c r="K701" s="12"/>
      <c r="L701" s="12"/>
      <c r="M701" s="12"/>
      <c r="N701" s="12"/>
      <c r="O701" s="12"/>
      <c r="P701" s="12"/>
      <c r="Q701" s="12"/>
      <c r="R701" s="12"/>
      <c r="S701" s="12"/>
      <c r="T701" s="12"/>
      <c r="U701" s="12"/>
      <c r="V701" s="12"/>
      <c r="W701" s="12"/>
      <c r="X701" s="12"/>
      <c r="Y701" s="12"/>
      <c r="Z701" s="12"/>
      <c r="AA701" s="9" t="str">
        <f t="shared" si="32"/>
        <v/>
      </c>
      <c r="AB701" s="9" t="str">
        <f t="shared" si="33"/>
        <v/>
      </c>
    </row>
    <row r="702" spans="1:28">
      <c r="A702" s="12"/>
      <c r="B702" s="12"/>
      <c r="C702" s="12"/>
      <c r="D702" s="9">
        <f t="shared" si="31"/>
        <v>0</v>
      </c>
      <c r="E702" s="12"/>
      <c r="F702" s="12"/>
      <c r="G702" s="12"/>
      <c r="H702" s="12"/>
      <c r="I702" s="12"/>
      <c r="J702" s="12"/>
      <c r="K702" s="12"/>
      <c r="L702" s="12"/>
      <c r="M702" s="12"/>
      <c r="N702" s="12"/>
      <c r="O702" s="12"/>
      <c r="P702" s="12"/>
      <c r="Q702" s="12"/>
      <c r="R702" s="12"/>
      <c r="S702" s="12"/>
      <c r="T702" s="12"/>
      <c r="U702" s="12"/>
      <c r="V702" s="12"/>
      <c r="W702" s="12"/>
      <c r="X702" s="12"/>
      <c r="Y702" s="12"/>
      <c r="Z702" s="12"/>
      <c r="AA702" s="9" t="str">
        <f t="shared" si="32"/>
        <v/>
      </c>
      <c r="AB702" s="9" t="str">
        <f t="shared" si="33"/>
        <v/>
      </c>
    </row>
    <row r="703" spans="1:28">
      <c r="A703" s="12"/>
      <c r="B703" s="12"/>
      <c r="C703" s="12"/>
      <c r="D703" s="9">
        <f t="shared" si="31"/>
        <v>0</v>
      </c>
      <c r="E703" s="12"/>
      <c r="F703" s="12"/>
      <c r="G703" s="12"/>
      <c r="H703" s="12"/>
      <c r="I703" s="12"/>
      <c r="J703" s="12"/>
      <c r="K703" s="12"/>
      <c r="L703" s="12"/>
      <c r="M703" s="12"/>
      <c r="N703" s="12"/>
      <c r="O703" s="12"/>
      <c r="P703" s="12"/>
      <c r="Q703" s="12"/>
      <c r="R703" s="12"/>
      <c r="S703" s="12"/>
      <c r="T703" s="12"/>
      <c r="U703" s="12"/>
      <c r="V703" s="12"/>
      <c r="W703" s="12"/>
      <c r="X703" s="12"/>
      <c r="Y703" s="12"/>
      <c r="Z703" s="12"/>
      <c r="AA703" s="9" t="str">
        <f t="shared" si="32"/>
        <v/>
      </c>
      <c r="AB703" s="9" t="str">
        <f t="shared" si="33"/>
        <v/>
      </c>
    </row>
    <row r="704" spans="1:28">
      <c r="A704" s="12"/>
      <c r="B704" s="12"/>
      <c r="C704" s="12"/>
      <c r="D704" s="9">
        <f t="shared" si="31"/>
        <v>0</v>
      </c>
      <c r="E704" s="12"/>
      <c r="F704" s="12"/>
      <c r="G704" s="12"/>
      <c r="H704" s="12"/>
      <c r="I704" s="12"/>
      <c r="J704" s="12"/>
      <c r="K704" s="12"/>
      <c r="L704" s="12"/>
      <c r="M704" s="12"/>
      <c r="N704" s="12"/>
      <c r="O704" s="12"/>
      <c r="P704" s="12"/>
      <c r="Q704" s="12"/>
      <c r="R704" s="12"/>
      <c r="S704" s="12"/>
      <c r="T704" s="12"/>
      <c r="U704" s="12"/>
      <c r="V704" s="12"/>
      <c r="W704" s="12"/>
      <c r="X704" s="12"/>
      <c r="Y704" s="12"/>
      <c r="Z704" s="12"/>
      <c r="AA704" s="9" t="str">
        <f t="shared" si="32"/>
        <v/>
      </c>
      <c r="AB704" s="9" t="str">
        <f t="shared" si="33"/>
        <v/>
      </c>
    </row>
    <row r="705" spans="1:28">
      <c r="A705" s="12"/>
      <c r="B705" s="12"/>
      <c r="C705" s="12"/>
      <c r="D705" s="9">
        <f t="shared" si="31"/>
        <v>0</v>
      </c>
      <c r="E705" s="12"/>
      <c r="F705" s="12"/>
      <c r="G705" s="12"/>
      <c r="H705" s="12"/>
      <c r="I705" s="12"/>
      <c r="J705" s="12"/>
      <c r="K705" s="12"/>
      <c r="L705" s="12"/>
      <c r="M705" s="12"/>
      <c r="N705" s="12"/>
      <c r="O705" s="12"/>
      <c r="P705" s="12"/>
      <c r="Q705" s="12"/>
      <c r="R705" s="12"/>
      <c r="S705" s="12"/>
      <c r="T705" s="12"/>
      <c r="U705" s="12"/>
      <c r="V705" s="12"/>
      <c r="W705" s="12"/>
      <c r="X705" s="12"/>
      <c r="Y705" s="12"/>
      <c r="Z705" s="12"/>
      <c r="AA705" s="9" t="str">
        <f t="shared" si="32"/>
        <v/>
      </c>
      <c r="AB705" s="9" t="str">
        <f t="shared" si="33"/>
        <v/>
      </c>
    </row>
    <row r="706" spans="1:28">
      <c r="A706" s="12"/>
      <c r="B706" s="12"/>
      <c r="C706" s="12"/>
      <c r="D706" s="9">
        <f t="shared" si="31"/>
        <v>0</v>
      </c>
      <c r="E706" s="12"/>
      <c r="F706" s="12"/>
      <c r="G706" s="12"/>
      <c r="H706" s="12"/>
      <c r="I706" s="12"/>
      <c r="J706" s="12"/>
      <c r="K706" s="12"/>
      <c r="L706" s="12"/>
      <c r="M706" s="12"/>
      <c r="N706" s="12"/>
      <c r="O706" s="12"/>
      <c r="P706" s="12"/>
      <c r="Q706" s="12"/>
      <c r="R706" s="12"/>
      <c r="S706" s="12"/>
      <c r="T706" s="12"/>
      <c r="U706" s="12"/>
      <c r="V706" s="12"/>
      <c r="W706" s="12"/>
      <c r="X706" s="12"/>
      <c r="Y706" s="12"/>
      <c r="Z706" s="12"/>
      <c r="AA706" s="9" t="str">
        <f t="shared" si="32"/>
        <v/>
      </c>
      <c r="AB706" s="9" t="str">
        <f t="shared" si="33"/>
        <v/>
      </c>
    </row>
    <row r="707" spans="1:28">
      <c r="A707" s="12"/>
      <c r="B707" s="12"/>
      <c r="C707" s="12"/>
      <c r="D707" s="9">
        <f t="shared" si="31"/>
        <v>0</v>
      </c>
      <c r="E707" s="12"/>
      <c r="F707" s="12"/>
      <c r="G707" s="12"/>
      <c r="H707" s="12"/>
      <c r="I707" s="12"/>
      <c r="J707" s="12"/>
      <c r="K707" s="12"/>
      <c r="L707" s="12"/>
      <c r="M707" s="12"/>
      <c r="N707" s="12"/>
      <c r="O707" s="12"/>
      <c r="P707" s="12"/>
      <c r="Q707" s="12"/>
      <c r="R707" s="12"/>
      <c r="S707" s="12"/>
      <c r="T707" s="12"/>
      <c r="U707" s="12"/>
      <c r="V707" s="12"/>
      <c r="W707" s="12"/>
      <c r="X707" s="12"/>
      <c r="Y707" s="12"/>
      <c r="Z707" s="12"/>
      <c r="AA707" s="9" t="str">
        <f t="shared" si="32"/>
        <v/>
      </c>
      <c r="AB707" s="9" t="str">
        <f t="shared" si="33"/>
        <v/>
      </c>
    </row>
    <row r="708" spans="1:28">
      <c r="A708" s="12"/>
      <c r="B708" s="12"/>
      <c r="C708" s="12"/>
      <c r="D708" s="9">
        <f t="shared" si="31"/>
        <v>0</v>
      </c>
      <c r="E708" s="12"/>
      <c r="F708" s="12"/>
      <c r="G708" s="12"/>
      <c r="H708" s="12"/>
      <c r="I708" s="12"/>
      <c r="J708" s="12"/>
      <c r="K708" s="12"/>
      <c r="L708" s="12"/>
      <c r="M708" s="12"/>
      <c r="N708" s="12"/>
      <c r="O708" s="12"/>
      <c r="P708" s="12"/>
      <c r="Q708" s="12"/>
      <c r="R708" s="12"/>
      <c r="S708" s="12"/>
      <c r="T708" s="12"/>
      <c r="U708" s="12"/>
      <c r="V708" s="12"/>
      <c r="W708" s="12"/>
      <c r="X708" s="12"/>
      <c r="Y708" s="12"/>
      <c r="Z708" s="12"/>
      <c r="AA708" s="9" t="str">
        <f t="shared" si="32"/>
        <v/>
      </c>
      <c r="AB708" s="9" t="str">
        <f t="shared" si="33"/>
        <v/>
      </c>
    </row>
    <row r="709" spans="1:28">
      <c r="A709" s="12"/>
      <c r="B709" s="12"/>
      <c r="C709" s="12"/>
      <c r="D709" s="9">
        <f t="shared" si="31"/>
        <v>0</v>
      </c>
      <c r="E709" s="12"/>
      <c r="F709" s="12"/>
      <c r="G709" s="12"/>
      <c r="H709" s="12"/>
      <c r="I709" s="12"/>
      <c r="J709" s="12"/>
      <c r="K709" s="12"/>
      <c r="L709" s="12"/>
      <c r="M709" s="12"/>
      <c r="N709" s="12"/>
      <c r="O709" s="12"/>
      <c r="P709" s="12"/>
      <c r="Q709" s="12"/>
      <c r="R709" s="12"/>
      <c r="S709" s="12"/>
      <c r="T709" s="12"/>
      <c r="U709" s="12"/>
      <c r="V709" s="12"/>
      <c r="W709" s="12"/>
      <c r="X709" s="12"/>
      <c r="Y709" s="12"/>
      <c r="Z709" s="12"/>
      <c r="AA709" s="9" t="str">
        <f t="shared" si="32"/>
        <v/>
      </c>
      <c r="AB709" s="9" t="str">
        <f t="shared" si="33"/>
        <v/>
      </c>
    </row>
    <row r="710" spans="1:28">
      <c r="A710" s="12"/>
      <c r="B710" s="12"/>
      <c r="C710" s="12"/>
      <c r="D710" s="9">
        <f t="shared" ref="D710:D773" si="34">B710</f>
        <v>0</v>
      </c>
      <c r="E710" s="12"/>
      <c r="F710" s="12"/>
      <c r="G710" s="12"/>
      <c r="H710" s="12"/>
      <c r="I710" s="12"/>
      <c r="J710" s="12"/>
      <c r="K710" s="12"/>
      <c r="L710" s="12"/>
      <c r="M710" s="12"/>
      <c r="N710" s="12"/>
      <c r="O710" s="12"/>
      <c r="P710" s="12"/>
      <c r="Q710" s="12"/>
      <c r="R710" s="12"/>
      <c r="S710" s="12"/>
      <c r="T710" s="12"/>
      <c r="U710" s="12"/>
      <c r="V710" s="12"/>
      <c r="W710" s="12"/>
      <c r="X710" s="12"/>
      <c r="Y710" s="12"/>
      <c r="Z710" s="12"/>
      <c r="AA710" s="9" t="str">
        <f t="shared" si="32"/>
        <v/>
      </c>
      <c r="AB710" s="9" t="str">
        <f t="shared" si="33"/>
        <v/>
      </c>
    </row>
    <row r="711" spans="1:28">
      <c r="A711" s="12"/>
      <c r="B711" s="12"/>
      <c r="C711" s="12"/>
      <c r="D711" s="9">
        <f t="shared" si="34"/>
        <v>0</v>
      </c>
      <c r="E711" s="12"/>
      <c r="F711" s="12"/>
      <c r="G711" s="12"/>
      <c r="H711" s="12"/>
      <c r="I711" s="12"/>
      <c r="J711" s="12"/>
      <c r="K711" s="12"/>
      <c r="L711" s="12"/>
      <c r="M711" s="12"/>
      <c r="N711" s="12"/>
      <c r="O711" s="12"/>
      <c r="P711" s="12"/>
      <c r="Q711" s="12"/>
      <c r="R711" s="12"/>
      <c r="S711" s="12"/>
      <c r="T711" s="12"/>
      <c r="U711" s="12"/>
      <c r="V711" s="12"/>
      <c r="W711" s="12"/>
      <c r="X711" s="12"/>
      <c r="Y711" s="12"/>
      <c r="Z711" s="12"/>
      <c r="AA711" s="9" t="str">
        <f t="shared" ref="AA711:AA774" si="35">IF(B711="","",1)</f>
        <v/>
      </c>
      <c r="AB711" s="9" t="str">
        <f t="shared" ref="AB711:AB774" si="36">IF(B711="","",B711&amp;"["&amp;E711&amp;"]")</f>
        <v/>
      </c>
    </row>
    <row r="712" spans="1:28">
      <c r="A712" s="12"/>
      <c r="B712" s="12"/>
      <c r="C712" s="12"/>
      <c r="D712" s="9">
        <f t="shared" si="34"/>
        <v>0</v>
      </c>
      <c r="E712" s="12"/>
      <c r="F712" s="12"/>
      <c r="G712" s="12"/>
      <c r="H712" s="12"/>
      <c r="I712" s="12"/>
      <c r="J712" s="12"/>
      <c r="K712" s="12"/>
      <c r="L712" s="12"/>
      <c r="M712" s="12"/>
      <c r="N712" s="12"/>
      <c r="O712" s="12"/>
      <c r="P712" s="12"/>
      <c r="Q712" s="12"/>
      <c r="R712" s="12"/>
      <c r="S712" s="12"/>
      <c r="T712" s="12"/>
      <c r="U712" s="12"/>
      <c r="V712" s="12"/>
      <c r="W712" s="12"/>
      <c r="X712" s="12"/>
      <c r="Y712" s="12"/>
      <c r="Z712" s="12"/>
      <c r="AA712" s="9" t="str">
        <f t="shared" si="35"/>
        <v/>
      </c>
      <c r="AB712" s="9" t="str">
        <f t="shared" si="36"/>
        <v/>
      </c>
    </row>
    <row r="713" spans="1:28">
      <c r="A713" s="12"/>
      <c r="B713" s="12"/>
      <c r="C713" s="12"/>
      <c r="D713" s="9">
        <f t="shared" si="34"/>
        <v>0</v>
      </c>
      <c r="E713" s="12"/>
      <c r="F713" s="12"/>
      <c r="G713" s="12"/>
      <c r="H713" s="12"/>
      <c r="I713" s="12"/>
      <c r="J713" s="12"/>
      <c r="K713" s="12"/>
      <c r="L713" s="12"/>
      <c r="M713" s="12"/>
      <c r="N713" s="12"/>
      <c r="O713" s="12"/>
      <c r="P713" s="12"/>
      <c r="Q713" s="12"/>
      <c r="R713" s="12"/>
      <c r="S713" s="12"/>
      <c r="T713" s="12"/>
      <c r="U713" s="12"/>
      <c r="V713" s="12"/>
      <c r="W713" s="12"/>
      <c r="X713" s="12"/>
      <c r="Y713" s="12"/>
      <c r="Z713" s="12"/>
      <c r="AA713" s="9" t="str">
        <f t="shared" si="35"/>
        <v/>
      </c>
      <c r="AB713" s="9" t="str">
        <f t="shared" si="36"/>
        <v/>
      </c>
    </row>
    <row r="714" spans="1:28">
      <c r="A714" s="12"/>
      <c r="B714" s="12"/>
      <c r="C714" s="12"/>
      <c r="D714" s="9">
        <f t="shared" si="34"/>
        <v>0</v>
      </c>
      <c r="E714" s="12"/>
      <c r="F714" s="12"/>
      <c r="G714" s="12"/>
      <c r="H714" s="12"/>
      <c r="I714" s="12"/>
      <c r="J714" s="12"/>
      <c r="K714" s="12"/>
      <c r="L714" s="12"/>
      <c r="M714" s="12"/>
      <c r="N714" s="12"/>
      <c r="O714" s="12"/>
      <c r="P714" s="12"/>
      <c r="Q714" s="12"/>
      <c r="R714" s="12"/>
      <c r="S714" s="12"/>
      <c r="T714" s="12"/>
      <c r="U714" s="12"/>
      <c r="V714" s="12"/>
      <c r="W714" s="12"/>
      <c r="X714" s="12"/>
      <c r="Y714" s="12"/>
      <c r="Z714" s="12"/>
      <c r="AA714" s="9" t="str">
        <f t="shared" si="35"/>
        <v/>
      </c>
      <c r="AB714" s="9" t="str">
        <f t="shared" si="36"/>
        <v/>
      </c>
    </row>
    <row r="715" spans="1:28">
      <c r="A715" s="12"/>
      <c r="B715" s="12"/>
      <c r="C715" s="12"/>
      <c r="D715" s="9">
        <f t="shared" si="34"/>
        <v>0</v>
      </c>
      <c r="E715" s="12"/>
      <c r="F715" s="12"/>
      <c r="G715" s="12"/>
      <c r="H715" s="12"/>
      <c r="I715" s="12"/>
      <c r="J715" s="12"/>
      <c r="K715" s="12"/>
      <c r="L715" s="12"/>
      <c r="M715" s="12"/>
      <c r="N715" s="12"/>
      <c r="O715" s="12"/>
      <c r="P715" s="12"/>
      <c r="Q715" s="12"/>
      <c r="R715" s="12"/>
      <c r="S715" s="12"/>
      <c r="T715" s="12"/>
      <c r="U715" s="12"/>
      <c r="V715" s="12"/>
      <c r="W715" s="12"/>
      <c r="X715" s="12"/>
      <c r="Y715" s="12"/>
      <c r="Z715" s="12"/>
      <c r="AA715" s="9" t="str">
        <f t="shared" si="35"/>
        <v/>
      </c>
      <c r="AB715" s="9" t="str">
        <f t="shared" si="36"/>
        <v/>
      </c>
    </row>
    <row r="716" spans="1:28">
      <c r="A716" s="12"/>
      <c r="B716" s="12"/>
      <c r="C716" s="12"/>
      <c r="D716" s="9">
        <f t="shared" si="34"/>
        <v>0</v>
      </c>
      <c r="E716" s="12"/>
      <c r="F716" s="12"/>
      <c r="G716" s="12"/>
      <c r="H716" s="12"/>
      <c r="I716" s="12"/>
      <c r="J716" s="12"/>
      <c r="K716" s="12"/>
      <c r="L716" s="12"/>
      <c r="M716" s="12"/>
      <c r="N716" s="12"/>
      <c r="O716" s="12"/>
      <c r="P716" s="12"/>
      <c r="Q716" s="12"/>
      <c r="R716" s="12"/>
      <c r="S716" s="12"/>
      <c r="T716" s="12"/>
      <c r="U716" s="12"/>
      <c r="V716" s="12"/>
      <c r="W716" s="12"/>
      <c r="X716" s="12"/>
      <c r="Y716" s="12"/>
      <c r="Z716" s="12"/>
      <c r="AA716" s="9" t="str">
        <f t="shared" si="35"/>
        <v/>
      </c>
      <c r="AB716" s="9" t="str">
        <f t="shared" si="36"/>
        <v/>
      </c>
    </row>
    <row r="717" spans="1:28">
      <c r="A717" s="12"/>
      <c r="B717" s="12"/>
      <c r="C717" s="12"/>
      <c r="D717" s="9">
        <f t="shared" si="34"/>
        <v>0</v>
      </c>
      <c r="E717" s="12"/>
      <c r="F717" s="12"/>
      <c r="G717" s="12"/>
      <c r="H717" s="12"/>
      <c r="I717" s="12"/>
      <c r="J717" s="12"/>
      <c r="K717" s="12"/>
      <c r="L717" s="12"/>
      <c r="M717" s="12"/>
      <c r="N717" s="12"/>
      <c r="O717" s="12"/>
      <c r="P717" s="12"/>
      <c r="Q717" s="12"/>
      <c r="R717" s="12"/>
      <c r="S717" s="12"/>
      <c r="T717" s="12"/>
      <c r="U717" s="12"/>
      <c r="V717" s="12"/>
      <c r="W717" s="12"/>
      <c r="X717" s="12"/>
      <c r="Y717" s="12"/>
      <c r="Z717" s="12"/>
      <c r="AA717" s="9" t="str">
        <f t="shared" si="35"/>
        <v/>
      </c>
      <c r="AB717" s="9" t="str">
        <f t="shared" si="36"/>
        <v/>
      </c>
    </row>
    <row r="718" spans="1:28">
      <c r="A718" s="12"/>
      <c r="B718" s="12"/>
      <c r="C718" s="12"/>
      <c r="D718" s="9">
        <f t="shared" si="34"/>
        <v>0</v>
      </c>
      <c r="E718" s="12"/>
      <c r="F718" s="12"/>
      <c r="G718" s="12"/>
      <c r="H718" s="12"/>
      <c r="I718" s="12"/>
      <c r="J718" s="12"/>
      <c r="K718" s="12"/>
      <c r="L718" s="12"/>
      <c r="M718" s="12"/>
      <c r="N718" s="12"/>
      <c r="O718" s="12"/>
      <c r="P718" s="12"/>
      <c r="Q718" s="12"/>
      <c r="R718" s="12"/>
      <c r="S718" s="12"/>
      <c r="T718" s="12"/>
      <c r="U718" s="12"/>
      <c r="V718" s="12"/>
      <c r="W718" s="12"/>
      <c r="X718" s="12"/>
      <c r="Y718" s="12"/>
      <c r="Z718" s="12"/>
      <c r="AA718" s="9" t="str">
        <f t="shared" si="35"/>
        <v/>
      </c>
      <c r="AB718" s="9" t="str">
        <f t="shared" si="36"/>
        <v/>
      </c>
    </row>
    <row r="719" spans="1:28">
      <c r="A719" s="12"/>
      <c r="B719" s="12"/>
      <c r="C719" s="12"/>
      <c r="D719" s="9">
        <f t="shared" si="34"/>
        <v>0</v>
      </c>
      <c r="E719" s="12"/>
      <c r="F719" s="12"/>
      <c r="G719" s="12"/>
      <c r="H719" s="12"/>
      <c r="I719" s="12"/>
      <c r="J719" s="12"/>
      <c r="K719" s="12"/>
      <c r="L719" s="12"/>
      <c r="M719" s="12"/>
      <c r="N719" s="12"/>
      <c r="O719" s="12"/>
      <c r="P719" s="12"/>
      <c r="Q719" s="12"/>
      <c r="R719" s="12"/>
      <c r="S719" s="12"/>
      <c r="T719" s="12"/>
      <c r="U719" s="12"/>
      <c r="V719" s="12"/>
      <c r="W719" s="12"/>
      <c r="X719" s="12"/>
      <c r="Y719" s="12"/>
      <c r="Z719" s="12"/>
      <c r="AA719" s="9" t="str">
        <f t="shared" si="35"/>
        <v/>
      </c>
      <c r="AB719" s="9" t="str">
        <f t="shared" si="36"/>
        <v/>
      </c>
    </row>
    <row r="720" spans="1:28">
      <c r="A720" s="12"/>
      <c r="B720" s="12"/>
      <c r="C720" s="12"/>
      <c r="D720" s="9">
        <f t="shared" si="34"/>
        <v>0</v>
      </c>
      <c r="E720" s="12"/>
      <c r="F720" s="12"/>
      <c r="G720" s="12"/>
      <c r="H720" s="12"/>
      <c r="I720" s="12"/>
      <c r="J720" s="12"/>
      <c r="K720" s="12"/>
      <c r="L720" s="12"/>
      <c r="M720" s="12"/>
      <c r="N720" s="12"/>
      <c r="O720" s="12"/>
      <c r="P720" s="12"/>
      <c r="Q720" s="12"/>
      <c r="R720" s="12"/>
      <c r="S720" s="12"/>
      <c r="T720" s="12"/>
      <c r="U720" s="12"/>
      <c r="V720" s="12"/>
      <c r="W720" s="12"/>
      <c r="X720" s="12"/>
      <c r="Y720" s="12"/>
      <c r="Z720" s="12"/>
      <c r="AA720" s="9" t="str">
        <f t="shared" si="35"/>
        <v/>
      </c>
      <c r="AB720" s="9" t="str">
        <f t="shared" si="36"/>
        <v/>
      </c>
    </row>
    <row r="721" spans="1:28">
      <c r="A721" s="12"/>
      <c r="B721" s="12"/>
      <c r="C721" s="12"/>
      <c r="D721" s="9">
        <f t="shared" si="34"/>
        <v>0</v>
      </c>
      <c r="E721" s="12"/>
      <c r="F721" s="12"/>
      <c r="G721" s="12"/>
      <c r="H721" s="12"/>
      <c r="I721" s="12"/>
      <c r="J721" s="12"/>
      <c r="K721" s="12"/>
      <c r="L721" s="12"/>
      <c r="M721" s="12"/>
      <c r="N721" s="12"/>
      <c r="O721" s="12"/>
      <c r="P721" s="12"/>
      <c r="Q721" s="12"/>
      <c r="R721" s="12"/>
      <c r="S721" s="12"/>
      <c r="T721" s="12"/>
      <c r="U721" s="12"/>
      <c r="V721" s="12"/>
      <c r="W721" s="12"/>
      <c r="X721" s="12"/>
      <c r="Y721" s="12"/>
      <c r="Z721" s="12"/>
      <c r="AA721" s="9" t="str">
        <f t="shared" si="35"/>
        <v/>
      </c>
      <c r="AB721" s="9" t="str">
        <f t="shared" si="36"/>
        <v/>
      </c>
    </row>
    <row r="722" spans="1:28">
      <c r="A722" s="12"/>
      <c r="B722" s="12"/>
      <c r="C722" s="12"/>
      <c r="D722" s="9">
        <f t="shared" si="34"/>
        <v>0</v>
      </c>
      <c r="E722" s="12"/>
      <c r="F722" s="12"/>
      <c r="G722" s="12"/>
      <c r="H722" s="12"/>
      <c r="I722" s="12"/>
      <c r="J722" s="12"/>
      <c r="K722" s="12"/>
      <c r="L722" s="12"/>
      <c r="M722" s="12"/>
      <c r="N722" s="12"/>
      <c r="O722" s="12"/>
      <c r="P722" s="12"/>
      <c r="Q722" s="12"/>
      <c r="R722" s="12"/>
      <c r="S722" s="12"/>
      <c r="T722" s="12"/>
      <c r="U722" s="12"/>
      <c r="V722" s="12"/>
      <c r="W722" s="12"/>
      <c r="X722" s="12"/>
      <c r="Y722" s="12"/>
      <c r="Z722" s="12"/>
      <c r="AA722" s="9" t="str">
        <f t="shared" si="35"/>
        <v/>
      </c>
      <c r="AB722" s="9" t="str">
        <f t="shared" si="36"/>
        <v/>
      </c>
    </row>
    <row r="723" spans="1:28">
      <c r="A723" s="12"/>
      <c r="B723" s="12"/>
      <c r="C723" s="12"/>
      <c r="D723" s="9">
        <f t="shared" si="34"/>
        <v>0</v>
      </c>
      <c r="E723" s="12"/>
      <c r="F723" s="12"/>
      <c r="G723" s="12"/>
      <c r="H723" s="12"/>
      <c r="I723" s="12"/>
      <c r="J723" s="12"/>
      <c r="K723" s="12"/>
      <c r="L723" s="12"/>
      <c r="M723" s="12"/>
      <c r="N723" s="12"/>
      <c r="O723" s="12"/>
      <c r="P723" s="12"/>
      <c r="Q723" s="12"/>
      <c r="R723" s="12"/>
      <c r="S723" s="12"/>
      <c r="T723" s="12"/>
      <c r="U723" s="12"/>
      <c r="V723" s="12"/>
      <c r="W723" s="12"/>
      <c r="X723" s="12"/>
      <c r="Y723" s="12"/>
      <c r="Z723" s="12"/>
      <c r="AA723" s="9" t="str">
        <f t="shared" si="35"/>
        <v/>
      </c>
      <c r="AB723" s="9" t="str">
        <f t="shared" si="36"/>
        <v/>
      </c>
    </row>
    <row r="724" spans="1:28">
      <c r="A724" s="12"/>
      <c r="B724" s="12"/>
      <c r="C724" s="12"/>
      <c r="D724" s="9">
        <f t="shared" si="34"/>
        <v>0</v>
      </c>
      <c r="E724" s="12"/>
      <c r="F724" s="12"/>
      <c r="G724" s="12"/>
      <c r="H724" s="12"/>
      <c r="I724" s="12"/>
      <c r="J724" s="12"/>
      <c r="K724" s="12"/>
      <c r="L724" s="12"/>
      <c r="M724" s="12"/>
      <c r="N724" s="12"/>
      <c r="O724" s="12"/>
      <c r="P724" s="12"/>
      <c r="Q724" s="12"/>
      <c r="R724" s="12"/>
      <c r="S724" s="12"/>
      <c r="T724" s="12"/>
      <c r="U724" s="12"/>
      <c r="V724" s="12"/>
      <c r="W724" s="12"/>
      <c r="X724" s="12"/>
      <c r="Y724" s="12"/>
      <c r="Z724" s="12"/>
      <c r="AA724" s="9" t="str">
        <f t="shared" si="35"/>
        <v/>
      </c>
      <c r="AB724" s="9" t="str">
        <f t="shared" si="36"/>
        <v/>
      </c>
    </row>
    <row r="725" spans="1:28">
      <c r="A725" s="12"/>
      <c r="B725" s="12"/>
      <c r="C725" s="12"/>
      <c r="D725" s="9">
        <f t="shared" si="34"/>
        <v>0</v>
      </c>
      <c r="E725" s="12"/>
      <c r="F725" s="12"/>
      <c r="G725" s="12"/>
      <c r="H725" s="12"/>
      <c r="I725" s="12"/>
      <c r="J725" s="12"/>
      <c r="K725" s="12"/>
      <c r="L725" s="12"/>
      <c r="M725" s="12"/>
      <c r="N725" s="12"/>
      <c r="O725" s="12"/>
      <c r="P725" s="12"/>
      <c r="Q725" s="12"/>
      <c r="R725" s="12"/>
      <c r="S725" s="12"/>
      <c r="T725" s="12"/>
      <c r="U725" s="12"/>
      <c r="V725" s="12"/>
      <c r="W725" s="12"/>
      <c r="X725" s="12"/>
      <c r="Y725" s="12"/>
      <c r="Z725" s="12"/>
      <c r="AA725" s="9" t="str">
        <f t="shared" si="35"/>
        <v/>
      </c>
      <c r="AB725" s="9" t="str">
        <f t="shared" si="36"/>
        <v/>
      </c>
    </row>
    <row r="726" spans="1:28">
      <c r="A726" s="12"/>
      <c r="B726" s="12"/>
      <c r="C726" s="12"/>
      <c r="D726" s="9">
        <f t="shared" si="34"/>
        <v>0</v>
      </c>
      <c r="E726" s="12"/>
      <c r="F726" s="12"/>
      <c r="G726" s="12"/>
      <c r="H726" s="12"/>
      <c r="I726" s="12"/>
      <c r="J726" s="12"/>
      <c r="K726" s="12"/>
      <c r="L726" s="12"/>
      <c r="M726" s="12"/>
      <c r="N726" s="12"/>
      <c r="O726" s="12"/>
      <c r="P726" s="12"/>
      <c r="Q726" s="12"/>
      <c r="R726" s="12"/>
      <c r="S726" s="12"/>
      <c r="T726" s="12"/>
      <c r="U726" s="12"/>
      <c r="V726" s="12"/>
      <c r="W726" s="12"/>
      <c r="X726" s="12"/>
      <c r="Y726" s="12"/>
      <c r="Z726" s="12"/>
      <c r="AA726" s="9" t="str">
        <f t="shared" si="35"/>
        <v/>
      </c>
      <c r="AB726" s="9" t="str">
        <f t="shared" si="36"/>
        <v/>
      </c>
    </row>
    <row r="727" spans="1:28">
      <c r="A727" s="12"/>
      <c r="B727" s="12"/>
      <c r="C727" s="12"/>
      <c r="D727" s="9">
        <f t="shared" si="34"/>
        <v>0</v>
      </c>
      <c r="E727" s="12"/>
      <c r="F727" s="12"/>
      <c r="G727" s="12"/>
      <c r="H727" s="12"/>
      <c r="I727" s="12"/>
      <c r="J727" s="12"/>
      <c r="K727" s="12"/>
      <c r="L727" s="12"/>
      <c r="M727" s="12"/>
      <c r="N727" s="12"/>
      <c r="O727" s="12"/>
      <c r="P727" s="12"/>
      <c r="Q727" s="12"/>
      <c r="R727" s="12"/>
      <c r="S727" s="12"/>
      <c r="T727" s="12"/>
      <c r="U727" s="12"/>
      <c r="V727" s="12"/>
      <c r="W727" s="12"/>
      <c r="X727" s="12"/>
      <c r="Y727" s="12"/>
      <c r="Z727" s="12"/>
      <c r="AA727" s="9" t="str">
        <f t="shared" si="35"/>
        <v/>
      </c>
      <c r="AB727" s="9" t="str">
        <f t="shared" si="36"/>
        <v/>
      </c>
    </row>
    <row r="728" spans="1:28">
      <c r="A728" s="12"/>
      <c r="B728" s="12"/>
      <c r="C728" s="12"/>
      <c r="D728" s="9">
        <f t="shared" si="34"/>
        <v>0</v>
      </c>
      <c r="E728" s="12"/>
      <c r="F728" s="12"/>
      <c r="G728" s="12"/>
      <c r="H728" s="12"/>
      <c r="I728" s="12"/>
      <c r="J728" s="12"/>
      <c r="K728" s="12"/>
      <c r="L728" s="12"/>
      <c r="M728" s="12"/>
      <c r="N728" s="12"/>
      <c r="O728" s="12"/>
      <c r="P728" s="12"/>
      <c r="Q728" s="12"/>
      <c r="R728" s="12"/>
      <c r="S728" s="12"/>
      <c r="T728" s="12"/>
      <c r="U728" s="12"/>
      <c r="V728" s="12"/>
      <c r="W728" s="12"/>
      <c r="X728" s="12"/>
      <c r="Y728" s="12"/>
      <c r="Z728" s="12"/>
      <c r="AA728" s="9" t="str">
        <f t="shared" si="35"/>
        <v/>
      </c>
      <c r="AB728" s="9" t="str">
        <f t="shared" si="36"/>
        <v/>
      </c>
    </row>
    <row r="729" spans="1:28">
      <c r="A729" s="12"/>
      <c r="B729" s="12"/>
      <c r="C729" s="12"/>
      <c r="D729" s="9">
        <f t="shared" si="34"/>
        <v>0</v>
      </c>
      <c r="E729" s="12"/>
      <c r="F729" s="12"/>
      <c r="G729" s="12"/>
      <c r="H729" s="12"/>
      <c r="I729" s="12"/>
      <c r="J729" s="12"/>
      <c r="K729" s="12"/>
      <c r="L729" s="12"/>
      <c r="M729" s="12"/>
      <c r="N729" s="12"/>
      <c r="O729" s="12"/>
      <c r="P729" s="12"/>
      <c r="Q729" s="12"/>
      <c r="R729" s="12"/>
      <c r="S729" s="12"/>
      <c r="T729" s="12"/>
      <c r="U729" s="12"/>
      <c r="V729" s="12"/>
      <c r="W729" s="12"/>
      <c r="X729" s="12"/>
      <c r="Y729" s="12"/>
      <c r="Z729" s="12"/>
      <c r="AA729" s="9" t="str">
        <f t="shared" si="35"/>
        <v/>
      </c>
      <c r="AB729" s="9" t="str">
        <f t="shared" si="36"/>
        <v/>
      </c>
    </row>
    <row r="730" spans="1:28">
      <c r="A730" s="12"/>
      <c r="B730" s="12"/>
      <c r="C730" s="12"/>
      <c r="D730" s="9">
        <f t="shared" si="34"/>
        <v>0</v>
      </c>
      <c r="E730" s="12"/>
      <c r="F730" s="12"/>
      <c r="G730" s="12"/>
      <c r="H730" s="12"/>
      <c r="I730" s="12"/>
      <c r="J730" s="12"/>
      <c r="K730" s="12"/>
      <c r="L730" s="12"/>
      <c r="M730" s="12"/>
      <c r="N730" s="12"/>
      <c r="O730" s="12"/>
      <c r="P730" s="12"/>
      <c r="Q730" s="12"/>
      <c r="R730" s="12"/>
      <c r="S730" s="12"/>
      <c r="T730" s="12"/>
      <c r="U730" s="12"/>
      <c r="V730" s="12"/>
      <c r="W730" s="12"/>
      <c r="X730" s="12"/>
      <c r="Y730" s="12"/>
      <c r="Z730" s="12"/>
      <c r="AA730" s="9" t="str">
        <f t="shared" si="35"/>
        <v/>
      </c>
      <c r="AB730" s="9" t="str">
        <f t="shared" si="36"/>
        <v/>
      </c>
    </row>
    <row r="731" spans="1:28">
      <c r="A731" s="12"/>
      <c r="B731" s="12"/>
      <c r="C731" s="12"/>
      <c r="D731" s="9">
        <f t="shared" si="34"/>
        <v>0</v>
      </c>
      <c r="E731" s="12"/>
      <c r="F731" s="12"/>
      <c r="G731" s="12"/>
      <c r="H731" s="12"/>
      <c r="I731" s="12"/>
      <c r="J731" s="12"/>
      <c r="K731" s="12"/>
      <c r="L731" s="12"/>
      <c r="M731" s="12"/>
      <c r="N731" s="12"/>
      <c r="O731" s="12"/>
      <c r="P731" s="12"/>
      <c r="Q731" s="12"/>
      <c r="R731" s="12"/>
      <c r="S731" s="12"/>
      <c r="T731" s="12"/>
      <c r="U731" s="12"/>
      <c r="V731" s="12"/>
      <c r="W731" s="12"/>
      <c r="X731" s="12"/>
      <c r="Y731" s="12"/>
      <c r="Z731" s="12"/>
      <c r="AA731" s="9" t="str">
        <f t="shared" si="35"/>
        <v/>
      </c>
      <c r="AB731" s="9" t="str">
        <f t="shared" si="36"/>
        <v/>
      </c>
    </row>
    <row r="732" spans="1:28">
      <c r="A732" s="12"/>
      <c r="B732" s="12"/>
      <c r="C732" s="12"/>
      <c r="D732" s="9">
        <f t="shared" si="34"/>
        <v>0</v>
      </c>
      <c r="E732" s="12"/>
      <c r="F732" s="12"/>
      <c r="G732" s="12"/>
      <c r="H732" s="12"/>
      <c r="I732" s="12"/>
      <c r="J732" s="12"/>
      <c r="K732" s="12"/>
      <c r="L732" s="12"/>
      <c r="M732" s="12"/>
      <c r="N732" s="12"/>
      <c r="O732" s="12"/>
      <c r="P732" s="12"/>
      <c r="Q732" s="12"/>
      <c r="R732" s="12"/>
      <c r="S732" s="12"/>
      <c r="T732" s="12"/>
      <c r="U732" s="12"/>
      <c r="V732" s="12"/>
      <c r="W732" s="12"/>
      <c r="X732" s="12"/>
      <c r="Y732" s="12"/>
      <c r="Z732" s="12"/>
      <c r="AA732" s="9" t="str">
        <f t="shared" si="35"/>
        <v/>
      </c>
      <c r="AB732" s="9" t="str">
        <f t="shared" si="36"/>
        <v/>
      </c>
    </row>
    <row r="733" spans="1:28">
      <c r="A733" s="12"/>
      <c r="B733" s="12"/>
      <c r="C733" s="12"/>
      <c r="D733" s="9">
        <f t="shared" si="34"/>
        <v>0</v>
      </c>
      <c r="E733" s="12"/>
      <c r="F733" s="12"/>
      <c r="G733" s="12"/>
      <c r="H733" s="12"/>
      <c r="I733" s="12"/>
      <c r="J733" s="12"/>
      <c r="K733" s="12"/>
      <c r="L733" s="12"/>
      <c r="M733" s="12"/>
      <c r="N733" s="12"/>
      <c r="O733" s="12"/>
      <c r="P733" s="12"/>
      <c r="Q733" s="12"/>
      <c r="R733" s="12"/>
      <c r="S733" s="12"/>
      <c r="T733" s="12"/>
      <c r="U733" s="12"/>
      <c r="V733" s="12"/>
      <c r="W733" s="12"/>
      <c r="X733" s="12"/>
      <c r="Y733" s="12"/>
      <c r="Z733" s="12"/>
      <c r="AA733" s="9" t="str">
        <f t="shared" si="35"/>
        <v/>
      </c>
      <c r="AB733" s="9" t="str">
        <f t="shared" si="36"/>
        <v/>
      </c>
    </row>
    <row r="734" spans="1:28">
      <c r="A734" s="12"/>
      <c r="B734" s="12"/>
      <c r="C734" s="12"/>
      <c r="D734" s="9">
        <f t="shared" si="34"/>
        <v>0</v>
      </c>
      <c r="E734" s="12"/>
      <c r="F734" s="12"/>
      <c r="G734" s="12"/>
      <c r="H734" s="12"/>
      <c r="I734" s="12"/>
      <c r="J734" s="12"/>
      <c r="K734" s="12"/>
      <c r="L734" s="12"/>
      <c r="M734" s="12"/>
      <c r="N734" s="12"/>
      <c r="O734" s="12"/>
      <c r="P734" s="12"/>
      <c r="Q734" s="12"/>
      <c r="R734" s="12"/>
      <c r="S734" s="12"/>
      <c r="T734" s="12"/>
      <c r="U734" s="12"/>
      <c r="V734" s="12"/>
      <c r="W734" s="12"/>
      <c r="X734" s="12"/>
      <c r="Y734" s="12"/>
      <c r="Z734" s="12"/>
      <c r="AA734" s="9" t="str">
        <f t="shared" si="35"/>
        <v/>
      </c>
      <c r="AB734" s="9" t="str">
        <f t="shared" si="36"/>
        <v/>
      </c>
    </row>
    <row r="735" spans="1:28">
      <c r="A735" s="12"/>
      <c r="B735" s="12"/>
      <c r="C735" s="12"/>
      <c r="D735" s="9">
        <f t="shared" si="34"/>
        <v>0</v>
      </c>
      <c r="E735" s="12"/>
      <c r="F735" s="12"/>
      <c r="G735" s="12"/>
      <c r="H735" s="12"/>
      <c r="I735" s="12"/>
      <c r="J735" s="12"/>
      <c r="K735" s="12"/>
      <c r="L735" s="12"/>
      <c r="M735" s="12"/>
      <c r="N735" s="12"/>
      <c r="O735" s="12"/>
      <c r="P735" s="12"/>
      <c r="Q735" s="12"/>
      <c r="R735" s="12"/>
      <c r="S735" s="12"/>
      <c r="T735" s="12"/>
      <c r="U735" s="12"/>
      <c r="V735" s="12"/>
      <c r="W735" s="12"/>
      <c r="X735" s="12"/>
      <c r="Y735" s="12"/>
      <c r="Z735" s="12"/>
      <c r="AA735" s="9" t="str">
        <f t="shared" si="35"/>
        <v/>
      </c>
      <c r="AB735" s="9" t="str">
        <f t="shared" si="36"/>
        <v/>
      </c>
    </row>
    <row r="736" spans="1:28">
      <c r="A736" s="12"/>
      <c r="B736" s="12"/>
      <c r="C736" s="12"/>
      <c r="D736" s="9">
        <f t="shared" si="34"/>
        <v>0</v>
      </c>
      <c r="E736" s="12"/>
      <c r="F736" s="12"/>
      <c r="G736" s="12"/>
      <c r="H736" s="12"/>
      <c r="I736" s="12"/>
      <c r="J736" s="12"/>
      <c r="K736" s="12"/>
      <c r="L736" s="12"/>
      <c r="M736" s="12"/>
      <c r="N736" s="12"/>
      <c r="O736" s="12"/>
      <c r="P736" s="12"/>
      <c r="Q736" s="12"/>
      <c r="R736" s="12"/>
      <c r="S736" s="12"/>
      <c r="T736" s="12"/>
      <c r="U736" s="12"/>
      <c r="V736" s="12"/>
      <c r="W736" s="12"/>
      <c r="X736" s="12"/>
      <c r="Y736" s="12"/>
      <c r="Z736" s="12"/>
      <c r="AA736" s="9" t="str">
        <f t="shared" si="35"/>
        <v/>
      </c>
      <c r="AB736" s="9" t="str">
        <f t="shared" si="36"/>
        <v/>
      </c>
    </row>
    <row r="737" spans="1:28">
      <c r="A737" s="12"/>
      <c r="B737" s="12"/>
      <c r="C737" s="12"/>
      <c r="D737" s="9">
        <f t="shared" si="34"/>
        <v>0</v>
      </c>
      <c r="E737" s="12"/>
      <c r="F737" s="12"/>
      <c r="G737" s="12"/>
      <c r="H737" s="12"/>
      <c r="I737" s="12"/>
      <c r="J737" s="12"/>
      <c r="K737" s="12"/>
      <c r="L737" s="12"/>
      <c r="M737" s="12"/>
      <c r="N737" s="12"/>
      <c r="O737" s="12"/>
      <c r="P737" s="12"/>
      <c r="Q737" s="12"/>
      <c r="R737" s="12"/>
      <c r="S737" s="12"/>
      <c r="T737" s="12"/>
      <c r="U737" s="12"/>
      <c r="V737" s="12"/>
      <c r="W737" s="12"/>
      <c r="X737" s="12"/>
      <c r="Y737" s="12"/>
      <c r="Z737" s="12"/>
      <c r="AA737" s="9" t="str">
        <f t="shared" si="35"/>
        <v/>
      </c>
      <c r="AB737" s="9" t="str">
        <f t="shared" si="36"/>
        <v/>
      </c>
    </row>
    <row r="738" spans="1:28">
      <c r="A738" s="12"/>
      <c r="B738" s="12"/>
      <c r="C738" s="12"/>
      <c r="D738" s="9">
        <f t="shared" si="34"/>
        <v>0</v>
      </c>
      <c r="E738" s="12"/>
      <c r="F738" s="12"/>
      <c r="G738" s="12"/>
      <c r="H738" s="12"/>
      <c r="I738" s="12"/>
      <c r="J738" s="12"/>
      <c r="K738" s="12"/>
      <c r="L738" s="12"/>
      <c r="M738" s="12"/>
      <c r="N738" s="12"/>
      <c r="O738" s="12"/>
      <c r="P738" s="12"/>
      <c r="Q738" s="12"/>
      <c r="R738" s="12"/>
      <c r="S738" s="12"/>
      <c r="T738" s="12"/>
      <c r="U738" s="12"/>
      <c r="V738" s="12"/>
      <c r="W738" s="12"/>
      <c r="X738" s="12"/>
      <c r="Y738" s="12"/>
      <c r="Z738" s="12"/>
      <c r="AA738" s="9" t="str">
        <f t="shared" si="35"/>
        <v/>
      </c>
      <c r="AB738" s="9" t="str">
        <f t="shared" si="36"/>
        <v/>
      </c>
    </row>
    <row r="739" spans="1:28">
      <c r="A739" s="12"/>
      <c r="B739" s="12"/>
      <c r="C739" s="12"/>
      <c r="D739" s="9">
        <f t="shared" si="34"/>
        <v>0</v>
      </c>
      <c r="E739" s="12"/>
      <c r="F739" s="12"/>
      <c r="G739" s="12"/>
      <c r="H739" s="12"/>
      <c r="I739" s="12"/>
      <c r="J739" s="12"/>
      <c r="K739" s="12"/>
      <c r="L739" s="12"/>
      <c r="M739" s="12"/>
      <c r="N739" s="12"/>
      <c r="O739" s="12"/>
      <c r="P739" s="12"/>
      <c r="Q739" s="12"/>
      <c r="R739" s="12"/>
      <c r="S739" s="12"/>
      <c r="T739" s="12"/>
      <c r="U739" s="12"/>
      <c r="V739" s="12"/>
      <c r="W739" s="12"/>
      <c r="X739" s="12"/>
      <c r="Y739" s="12"/>
      <c r="Z739" s="12"/>
      <c r="AA739" s="9" t="str">
        <f t="shared" si="35"/>
        <v/>
      </c>
      <c r="AB739" s="9" t="str">
        <f t="shared" si="36"/>
        <v/>
      </c>
    </row>
    <row r="740" spans="1:28">
      <c r="A740" s="12"/>
      <c r="B740" s="12"/>
      <c r="C740" s="12"/>
      <c r="D740" s="9">
        <f t="shared" si="34"/>
        <v>0</v>
      </c>
      <c r="E740" s="12"/>
      <c r="F740" s="12"/>
      <c r="G740" s="12"/>
      <c r="H740" s="12"/>
      <c r="I740" s="12"/>
      <c r="J740" s="12"/>
      <c r="K740" s="12"/>
      <c r="L740" s="12"/>
      <c r="M740" s="12"/>
      <c r="N740" s="12"/>
      <c r="O740" s="12"/>
      <c r="P740" s="12"/>
      <c r="Q740" s="12"/>
      <c r="R740" s="12"/>
      <c r="S740" s="12"/>
      <c r="T740" s="12"/>
      <c r="U740" s="12"/>
      <c r="V740" s="12"/>
      <c r="W740" s="12"/>
      <c r="X740" s="12"/>
      <c r="Y740" s="12"/>
      <c r="Z740" s="12"/>
      <c r="AA740" s="9" t="str">
        <f t="shared" si="35"/>
        <v/>
      </c>
      <c r="AB740" s="9" t="str">
        <f t="shared" si="36"/>
        <v/>
      </c>
    </row>
    <row r="741" spans="1:28">
      <c r="A741" s="12"/>
      <c r="B741" s="12"/>
      <c r="C741" s="12"/>
      <c r="D741" s="9">
        <f t="shared" si="34"/>
        <v>0</v>
      </c>
      <c r="E741" s="12"/>
      <c r="F741" s="12"/>
      <c r="G741" s="12"/>
      <c r="H741" s="12"/>
      <c r="I741" s="12"/>
      <c r="J741" s="12"/>
      <c r="K741" s="12"/>
      <c r="L741" s="12"/>
      <c r="M741" s="12"/>
      <c r="N741" s="12"/>
      <c r="O741" s="12"/>
      <c r="P741" s="12"/>
      <c r="Q741" s="12"/>
      <c r="R741" s="12"/>
      <c r="S741" s="12"/>
      <c r="T741" s="12"/>
      <c r="U741" s="12"/>
      <c r="V741" s="12"/>
      <c r="W741" s="12"/>
      <c r="X741" s="12"/>
      <c r="Y741" s="12"/>
      <c r="Z741" s="12"/>
      <c r="AA741" s="9" t="str">
        <f t="shared" si="35"/>
        <v/>
      </c>
      <c r="AB741" s="9" t="str">
        <f t="shared" si="36"/>
        <v/>
      </c>
    </row>
    <row r="742" spans="1:28">
      <c r="A742" s="12"/>
      <c r="B742" s="12"/>
      <c r="C742" s="12"/>
      <c r="D742" s="9">
        <f t="shared" si="34"/>
        <v>0</v>
      </c>
      <c r="E742" s="12"/>
      <c r="F742" s="12"/>
      <c r="G742" s="12"/>
      <c r="H742" s="12"/>
      <c r="I742" s="12"/>
      <c r="J742" s="12"/>
      <c r="K742" s="12"/>
      <c r="L742" s="12"/>
      <c r="M742" s="12"/>
      <c r="N742" s="12"/>
      <c r="O742" s="12"/>
      <c r="P742" s="12"/>
      <c r="Q742" s="12"/>
      <c r="R742" s="12"/>
      <c r="S742" s="12"/>
      <c r="T742" s="12"/>
      <c r="U742" s="12"/>
      <c r="V742" s="12"/>
      <c r="W742" s="12"/>
      <c r="X742" s="12"/>
      <c r="Y742" s="12"/>
      <c r="Z742" s="12"/>
      <c r="AA742" s="9" t="str">
        <f t="shared" si="35"/>
        <v/>
      </c>
      <c r="AB742" s="9" t="str">
        <f t="shared" si="36"/>
        <v/>
      </c>
    </row>
    <row r="743" spans="1:28">
      <c r="A743" s="12"/>
      <c r="B743" s="12"/>
      <c r="C743" s="12"/>
      <c r="D743" s="9">
        <f t="shared" si="34"/>
        <v>0</v>
      </c>
      <c r="E743" s="12"/>
      <c r="F743" s="12"/>
      <c r="G743" s="12"/>
      <c r="H743" s="12"/>
      <c r="I743" s="12"/>
      <c r="J743" s="12"/>
      <c r="K743" s="12"/>
      <c r="L743" s="12"/>
      <c r="M743" s="12"/>
      <c r="N743" s="12"/>
      <c r="O743" s="12"/>
      <c r="P743" s="12"/>
      <c r="Q743" s="12"/>
      <c r="R743" s="12"/>
      <c r="S743" s="12"/>
      <c r="T743" s="12"/>
      <c r="U743" s="12"/>
      <c r="V743" s="12"/>
      <c r="W743" s="12"/>
      <c r="X743" s="12"/>
      <c r="Y743" s="12"/>
      <c r="Z743" s="12"/>
      <c r="AA743" s="9" t="str">
        <f t="shared" si="35"/>
        <v/>
      </c>
      <c r="AB743" s="9" t="str">
        <f t="shared" si="36"/>
        <v/>
      </c>
    </row>
    <row r="744" spans="1:28">
      <c r="A744" s="12"/>
      <c r="B744" s="12"/>
      <c r="C744" s="12"/>
      <c r="D744" s="9">
        <f t="shared" si="34"/>
        <v>0</v>
      </c>
      <c r="E744" s="12"/>
      <c r="F744" s="12"/>
      <c r="G744" s="12"/>
      <c r="H744" s="12"/>
      <c r="I744" s="12"/>
      <c r="J744" s="12"/>
      <c r="K744" s="12"/>
      <c r="L744" s="12"/>
      <c r="M744" s="12"/>
      <c r="N744" s="12"/>
      <c r="O744" s="12"/>
      <c r="P744" s="12"/>
      <c r="Q744" s="12"/>
      <c r="R744" s="12"/>
      <c r="S744" s="12"/>
      <c r="T744" s="12"/>
      <c r="U744" s="12"/>
      <c r="V744" s="12"/>
      <c r="W744" s="12"/>
      <c r="X744" s="12"/>
      <c r="Y744" s="12"/>
      <c r="Z744" s="12"/>
      <c r="AA744" s="9" t="str">
        <f t="shared" si="35"/>
        <v/>
      </c>
      <c r="AB744" s="9" t="str">
        <f t="shared" si="36"/>
        <v/>
      </c>
    </row>
    <row r="745" spans="1:28">
      <c r="A745" s="12"/>
      <c r="B745" s="12"/>
      <c r="C745" s="12"/>
      <c r="D745" s="9">
        <f t="shared" si="34"/>
        <v>0</v>
      </c>
      <c r="E745" s="12"/>
      <c r="F745" s="12"/>
      <c r="G745" s="12"/>
      <c r="H745" s="12"/>
      <c r="I745" s="12"/>
      <c r="J745" s="12"/>
      <c r="K745" s="12"/>
      <c r="L745" s="12"/>
      <c r="M745" s="12"/>
      <c r="N745" s="12"/>
      <c r="O745" s="12"/>
      <c r="P745" s="12"/>
      <c r="Q745" s="12"/>
      <c r="R745" s="12"/>
      <c r="S745" s="12"/>
      <c r="T745" s="12"/>
      <c r="U745" s="12"/>
      <c r="V745" s="12"/>
      <c r="W745" s="12"/>
      <c r="X745" s="12"/>
      <c r="Y745" s="12"/>
      <c r="Z745" s="12"/>
      <c r="AA745" s="9" t="str">
        <f t="shared" si="35"/>
        <v/>
      </c>
      <c r="AB745" s="9" t="str">
        <f t="shared" si="36"/>
        <v/>
      </c>
    </row>
    <row r="746" spans="1:28">
      <c r="A746" s="12"/>
      <c r="B746" s="12"/>
      <c r="C746" s="12"/>
      <c r="D746" s="9">
        <f t="shared" si="34"/>
        <v>0</v>
      </c>
      <c r="E746" s="12"/>
      <c r="F746" s="12"/>
      <c r="G746" s="12"/>
      <c r="H746" s="12"/>
      <c r="I746" s="12"/>
      <c r="J746" s="12"/>
      <c r="K746" s="12"/>
      <c r="L746" s="12"/>
      <c r="M746" s="12"/>
      <c r="N746" s="12"/>
      <c r="O746" s="12"/>
      <c r="P746" s="12"/>
      <c r="Q746" s="12"/>
      <c r="R746" s="12"/>
      <c r="S746" s="12"/>
      <c r="T746" s="12"/>
      <c r="U746" s="12"/>
      <c r="V746" s="12"/>
      <c r="W746" s="12"/>
      <c r="X746" s="12"/>
      <c r="Y746" s="12"/>
      <c r="Z746" s="12"/>
      <c r="AA746" s="9" t="str">
        <f t="shared" si="35"/>
        <v/>
      </c>
      <c r="AB746" s="9" t="str">
        <f t="shared" si="36"/>
        <v/>
      </c>
    </row>
    <row r="747" spans="1:28">
      <c r="A747" s="12"/>
      <c r="B747" s="12"/>
      <c r="C747" s="12"/>
      <c r="D747" s="9">
        <f t="shared" si="34"/>
        <v>0</v>
      </c>
      <c r="E747" s="12"/>
      <c r="F747" s="12"/>
      <c r="G747" s="12"/>
      <c r="H747" s="12"/>
      <c r="I747" s="12"/>
      <c r="J747" s="12"/>
      <c r="K747" s="12"/>
      <c r="L747" s="12"/>
      <c r="M747" s="12"/>
      <c r="N747" s="12"/>
      <c r="O747" s="12"/>
      <c r="P747" s="12"/>
      <c r="Q747" s="12"/>
      <c r="R747" s="12"/>
      <c r="S747" s="12"/>
      <c r="T747" s="12"/>
      <c r="U747" s="12"/>
      <c r="V747" s="12"/>
      <c r="W747" s="12"/>
      <c r="X747" s="12"/>
      <c r="Y747" s="12"/>
      <c r="Z747" s="12"/>
      <c r="AA747" s="9" t="str">
        <f t="shared" si="35"/>
        <v/>
      </c>
      <c r="AB747" s="9" t="str">
        <f t="shared" si="36"/>
        <v/>
      </c>
    </row>
    <row r="748" spans="1:28">
      <c r="A748" s="12"/>
      <c r="B748" s="12"/>
      <c r="C748" s="12"/>
      <c r="D748" s="9">
        <f t="shared" si="34"/>
        <v>0</v>
      </c>
      <c r="E748" s="12"/>
      <c r="F748" s="12"/>
      <c r="G748" s="12"/>
      <c r="H748" s="12"/>
      <c r="I748" s="12"/>
      <c r="J748" s="12"/>
      <c r="K748" s="12"/>
      <c r="L748" s="12"/>
      <c r="M748" s="12"/>
      <c r="N748" s="12"/>
      <c r="O748" s="12"/>
      <c r="P748" s="12"/>
      <c r="Q748" s="12"/>
      <c r="R748" s="12"/>
      <c r="S748" s="12"/>
      <c r="T748" s="12"/>
      <c r="U748" s="12"/>
      <c r="V748" s="12"/>
      <c r="W748" s="12"/>
      <c r="X748" s="12"/>
      <c r="Y748" s="12"/>
      <c r="Z748" s="12"/>
      <c r="AA748" s="9" t="str">
        <f t="shared" si="35"/>
        <v/>
      </c>
      <c r="AB748" s="9" t="str">
        <f t="shared" si="36"/>
        <v/>
      </c>
    </row>
    <row r="749" spans="1:28">
      <c r="A749" s="12"/>
      <c r="B749" s="12"/>
      <c r="C749" s="12"/>
      <c r="D749" s="9">
        <f t="shared" si="34"/>
        <v>0</v>
      </c>
      <c r="E749" s="12"/>
      <c r="F749" s="12"/>
      <c r="G749" s="12"/>
      <c r="H749" s="12"/>
      <c r="I749" s="12"/>
      <c r="J749" s="12"/>
      <c r="K749" s="12"/>
      <c r="L749" s="12"/>
      <c r="M749" s="12"/>
      <c r="N749" s="12"/>
      <c r="O749" s="12"/>
      <c r="P749" s="12"/>
      <c r="Q749" s="12"/>
      <c r="R749" s="12"/>
      <c r="S749" s="12"/>
      <c r="T749" s="12"/>
      <c r="U749" s="12"/>
      <c r="V749" s="12"/>
      <c r="W749" s="12"/>
      <c r="X749" s="12"/>
      <c r="Y749" s="12"/>
      <c r="Z749" s="12"/>
      <c r="AA749" s="9" t="str">
        <f t="shared" si="35"/>
        <v/>
      </c>
      <c r="AB749" s="9" t="str">
        <f t="shared" si="36"/>
        <v/>
      </c>
    </row>
    <row r="750" spans="1:28">
      <c r="A750" s="12"/>
      <c r="B750" s="12"/>
      <c r="C750" s="12"/>
      <c r="D750" s="9">
        <f t="shared" si="34"/>
        <v>0</v>
      </c>
      <c r="E750" s="12"/>
      <c r="F750" s="12"/>
      <c r="G750" s="12"/>
      <c r="H750" s="12"/>
      <c r="I750" s="12"/>
      <c r="J750" s="12"/>
      <c r="K750" s="12"/>
      <c r="L750" s="12"/>
      <c r="M750" s="12"/>
      <c r="N750" s="12"/>
      <c r="O750" s="12"/>
      <c r="P750" s="12"/>
      <c r="Q750" s="12"/>
      <c r="R750" s="12"/>
      <c r="S750" s="12"/>
      <c r="T750" s="12"/>
      <c r="U750" s="12"/>
      <c r="V750" s="12"/>
      <c r="W750" s="12"/>
      <c r="X750" s="12"/>
      <c r="Y750" s="12"/>
      <c r="Z750" s="12"/>
      <c r="AA750" s="9" t="str">
        <f t="shared" si="35"/>
        <v/>
      </c>
      <c r="AB750" s="9" t="str">
        <f t="shared" si="36"/>
        <v/>
      </c>
    </row>
    <row r="751" spans="1:28">
      <c r="A751" s="12"/>
      <c r="B751" s="12"/>
      <c r="C751" s="12"/>
      <c r="D751" s="9">
        <f t="shared" si="34"/>
        <v>0</v>
      </c>
      <c r="E751" s="12"/>
      <c r="F751" s="12"/>
      <c r="G751" s="12"/>
      <c r="H751" s="12"/>
      <c r="I751" s="12"/>
      <c r="J751" s="12"/>
      <c r="K751" s="12"/>
      <c r="L751" s="12"/>
      <c r="M751" s="12"/>
      <c r="N751" s="12"/>
      <c r="O751" s="12"/>
      <c r="P751" s="12"/>
      <c r="Q751" s="12"/>
      <c r="R751" s="12"/>
      <c r="S751" s="12"/>
      <c r="T751" s="12"/>
      <c r="U751" s="12"/>
      <c r="V751" s="12"/>
      <c r="W751" s="12"/>
      <c r="X751" s="12"/>
      <c r="Y751" s="12"/>
      <c r="Z751" s="12"/>
      <c r="AA751" s="9" t="str">
        <f t="shared" si="35"/>
        <v/>
      </c>
      <c r="AB751" s="9" t="str">
        <f t="shared" si="36"/>
        <v/>
      </c>
    </row>
    <row r="752" spans="1:28">
      <c r="A752" s="12"/>
      <c r="B752" s="12"/>
      <c r="C752" s="12"/>
      <c r="D752" s="9">
        <f t="shared" si="34"/>
        <v>0</v>
      </c>
      <c r="E752" s="12"/>
      <c r="F752" s="12"/>
      <c r="G752" s="12"/>
      <c r="H752" s="12"/>
      <c r="I752" s="12"/>
      <c r="J752" s="12"/>
      <c r="K752" s="12"/>
      <c r="L752" s="12"/>
      <c r="M752" s="12"/>
      <c r="N752" s="12"/>
      <c r="O752" s="12"/>
      <c r="P752" s="12"/>
      <c r="Q752" s="12"/>
      <c r="R752" s="12"/>
      <c r="S752" s="12"/>
      <c r="T752" s="12"/>
      <c r="U752" s="12"/>
      <c r="V752" s="12"/>
      <c r="W752" s="12"/>
      <c r="X752" s="12"/>
      <c r="Y752" s="12"/>
      <c r="Z752" s="12"/>
      <c r="AA752" s="9" t="str">
        <f t="shared" si="35"/>
        <v/>
      </c>
      <c r="AB752" s="9" t="str">
        <f t="shared" si="36"/>
        <v/>
      </c>
    </row>
    <row r="753" spans="1:28">
      <c r="A753" s="12"/>
      <c r="B753" s="12"/>
      <c r="C753" s="12"/>
      <c r="D753" s="9">
        <f t="shared" si="34"/>
        <v>0</v>
      </c>
      <c r="E753" s="12"/>
      <c r="F753" s="12"/>
      <c r="G753" s="12"/>
      <c r="H753" s="12"/>
      <c r="I753" s="12"/>
      <c r="J753" s="12"/>
      <c r="K753" s="12"/>
      <c r="L753" s="12"/>
      <c r="M753" s="12"/>
      <c r="N753" s="12"/>
      <c r="O753" s="12"/>
      <c r="P753" s="12"/>
      <c r="Q753" s="12"/>
      <c r="R753" s="12"/>
      <c r="S753" s="12"/>
      <c r="T753" s="12"/>
      <c r="U753" s="12"/>
      <c r="V753" s="12"/>
      <c r="W753" s="12"/>
      <c r="X753" s="12"/>
      <c r="Y753" s="12"/>
      <c r="Z753" s="12"/>
      <c r="AA753" s="9" t="str">
        <f t="shared" si="35"/>
        <v/>
      </c>
      <c r="AB753" s="9" t="str">
        <f t="shared" si="36"/>
        <v/>
      </c>
    </row>
    <row r="754" spans="1:28">
      <c r="A754" s="12"/>
      <c r="B754" s="12"/>
      <c r="C754" s="12"/>
      <c r="D754" s="9">
        <f t="shared" si="34"/>
        <v>0</v>
      </c>
      <c r="E754" s="12"/>
      <c r="F754" s="12"/>
      <c r="G754" s="12"/>
      <c r="H754" s="12"/>
      <c r="I754" s="12"/>
      <c r="J754" s="12"/>
      <c r="K754" s="12"/>
      <c r="L754" s="12"/>
      <c r="M754" s="12"/>
      <c r="N754" s="12"/>
      <c r="O754" s="12"/>
      <c r="P754" s="12"/>
      <c r="Q754" s="12"/>
      <c r="R754" s="12"/>
      <c r="S754" s="12"/>
      <c r="T754" s="12"/>
      <c r="U754" s="12"/>
      <c r="V754" s="12"/>
      <c r="W754" s="12"/>
      <c r="X754" s="12"/>
      <c r="Y754" s="12"/>
      <c r="Z754" s="12"/>
      <c r="AA754" s="9" t="str">
        <f t="shared" si="35"/>
        <v/>
      </c>
      <c r="AB754" s="9" t="str">
        <f t="shared" si="36"/>
        <v/>
      </c>
    </row>
    <row r="755" spans="1:28">
      <c r="A755" s="12"/>
      <c r="B755" s="12"/>
      <c r="C755" s="12"/>
      <c r="D755" s="9">
        <f t="shared" si="34"/>
        <v>0</v>
      </c>
      <c r="E755" s="12"/>
      <c r="F755" s="12"/>
      <c r="G755" s="12"/>
      <c r="H755" s="12"/>
      <c r="I755" s="12"/>
      <c r="J755" s="12"/>
      <c r="K755" s="12"/>
      <c r="L755" s="12"/>
      <c r="M755" s="12"/>
      <c r="N755" s="12"/>
      <c r="O755" s="12"/>
      <c r="P755" s="12"/>
      <c r="Q755" s="12"/>
      <c r="R755" s="12"/>
      <c r="S755" s="12"/>
      <c r="T755" s="12"/>
      <c r="U755" s="12"/>
      <c r="V755" s="12"/>
      <c r="W755" s="12"/>
      <c r="X755" s="12"/>
      <c r="Y755" s="12"/>
      <c r="Z755" s="12"/>
      <c r="AA755" s="9" t="str">
        <f t="shared" si="35"/>
        <v/>
      </c>
      <c r="AB755" s="9" t="str">
        <f t="shared" si="36"/>
        <v/>
      </c>
    </row>
    <row r="756" spans="1:28">
      <c r="A756" s="12"/>
      <c r="B756" s="12"/>
      <c r="C756" s="12"/>
      <c r="D756" s="9">
        <f t="shared" si="34"/>
        <v>0</v>
      </c>
      <c r="E756" s="12"/>
      <c r="F756" s="12"/>
      <c r="G756" s="12"/>
      <c r="H756" s="12"/>
      <c r="I756" s="12"/>
      <c r="J756" s="12"/>
      <c r="K756" s="12"/>
      <c r="L756" s="12"/>
      <c r="M756" s="12"/>
      <c r="N756" s="12"/>
      <c r="O756" s="12"/>
      <c r="P756" s="12"/>
      <c r="Q756" s="12"/>
      <c r="R756" s="12"/>
      <c r="S756" s="12"/>
      <c r="T756" s="12"/>
      <c r="U756" s="12"/>
      <c r="V756" s="12"/>
      <c r="W756" s="12"/>
      <c r="X756" s="12"/>
      <c r="Y756" s="12"/>
      <c r="Z756" s="12"/>
      <c r="AA756" s="9" t="str">
        <f t="shared" si="35"/>
        <v/>
      </c>
      <c r="AB756" s="9" t="str">
        <f t="shared" si="36"/>
        <v/>
      </c>
    </row>
    <row r="757" spans="1:28">
      <c r="A757" s="12"/>
      <c r="B757" s="12"/>
      <c r="C757" s="12"/>
      <c r="D757" s="9">
        <f t="shared" si="34"/>
        <v>0</v>
      </c>
      <c r="E757" s="12"/>
      <c r="F757" s="12"/>
      <c r="G757" s="12"/>
      <c r="H757" s="12"/>
      <c r="I757" s="12"/>
      <c r="J757" s="12"/>
      <c r="K757" s="12"/>
      <c r="L757" s="12"/>
      <c r="M757" s="12"/>
      <c r="N757" s="12"/>
      <c r="O757" s="12"/>
      <c r="P757" s="12"/>
      <c r="Q757" s="12"/>
      <c r="R757" s="12"/>
      <c r="S757" s="12"/>
      <c r="T757" s="12"/>
      <c r="U757" s="12"/>
      <c r="V757" s="12"/>
      <c r="W757" s="12"/>
      <c r="X757" s="12"/>
      <c r="Y757" s="12"/>
      <c r="Z757" s="12"/>
      <c r="AA757" s="9" t="str">
        <f t="shared" si="35"/>
        <v/>
      </c>
      <c r="AB757" s="9" t="str">
        <f t="shared" si="36"/>
        <v/>
      </c>
    </row>
    <row r="758" spans="1:28">
      <c r="A758" s="12"/>
      <c r="B758" s="12"/>
      <c r="C758" s="12"/>
      <c r="D758" s="9">
        <f t="shared" si="34"/>
        <v>0</v>
      </c>
      <c r="E758" s="12"/>
      <c r="F758" s="12"/>
      <c r="G758" s="12"/>
      <c r="H758" s="12"/>
      <c r="I758" s="12"/>
      <c r="J758" s="12"/>
      <c r="K758" s="12"/>
      <c r="L758" s="12"/>
      <c r="M758" s="12"/>
      <c r="N758" s="12"/>
      <c r="O758" s="12"/>
      <c r="P758" s="12"/>
      <c r="Q758" s="12"/>
      <c r="R758" s="12"/>
      <c r="S758" s="12"/>
      <c r="T758" s="12"/>
      <c r="U758" s="12"/>
      <c r="V758" s="12"/>
      <c r="W758" s="12"/>
      <c r="X758" s="12"/>
      <c r="Y758" s="12"/>
      <c r="Z758" s="12"/>
      <c r="AA758" s="9" t="str">
        <f t="shared" si="35"/>
        <v/>
      </c>
      <c r="AB758" s="9" t="str">
        <f t="shared" si="36"/>
        <v/>
      </c>
    </row>
    <row r="759" spans="1:28">
      <c r="A759" s="12"/>
      <c r="B759" s="12"/>
      <c r="C759" s="12"/>
      <c r="D759" s="9">
        <f t="shared" si="34"/>
        <v>0</v>
      </c>
      <c r="E759" s="12"/>
      <c r="F759" s="12"/>
      <c r="G759" s="12"/>
      <c r="H759" s="12"/>
      <c r="I759" s="12"/>
      <c r="J759" s="12"/>
      <c r="K759" s="12"/>
      <c r="L759" s="12"/>
      <c r="M759" s="12"/>
      <c r="N759" s="12"/>
      <c r="O759" s="12"/>
      <c r="P759" s="12"/>
      <c r="Q759" s="12"/>
      <c r="R759" s="12"/>
      <c r="S759" s="12"/>
      <c r="T759" s="12"/>
      <c r="U759" s="12"/>
      <c r="V759" s="12"/>
      <c r="W759" s="12"/>
      <c r="X759" s="12"/>
      <c r="Y759" s="12"/>
      <c r="Z759" s="12"/>
      <c r="AA759" s="9" t="str">
        <f t="shared" si="35"/>
        <v/>
      </c>
      <c r="AB759" s="9" t="str">
        <f t="shared" si="36"/>
        <v/>
      </c>
    </row>
    <row r="760" spans="1:28">
      <c r="A760" s="12"/>
      <c r="B760" s="12"/>
      <c r="C760" s="12"/>
      <c r="D760" s="9">
        <f t="shared" si="34"/>
        <v>0</v>
      </c>
      <c r="E760" s="12"/>
      <c r="F760" s="12"/>
      <c r="G760" s="12"/>
      <c r="H760" s="12"/>
      <c r="I760" s="12"/>
      <c r="J760" s="12"/>
      <c r="K760" s="12"/>
      <c r="L760" s="12"/>
      <c r="M760" s="12"/>
      <c r="N760" s="12"/>
      <c r="O760" s="12"/>
      <c r="P760" s="12"/>
      <c r="Q760" s="12"/>
      <c r="R760" s="12"/>
      <c r="S760" s="12"/>
      <c r="T760" s="12"/>
      <c r="U760" s="12"/>
      <c r="V760" s="12"/>
      <c r="W760" s="12"/>
      <c r="X760" s="12"/>
      <c r="Y760" s="12"/>
      <c r="Z760" s="12"/>
      <c r="AA760" s="9" t="str">
        <f t="shared" si="35"/>
        <v/>
      </c>
      <c r="AB760" s="9" t="str">
        <f t="shared" si="36"/>
        <v/>
      </c>
    </row>
    <row r="761" spans="1:28">
      <c r="A761" s="12"/>
      <c r="B761" s="12"/>
      <c r="C761" s="12"/>
      <c r="D761" s="9">
        <f t="shared" si="34"/>
        <v>0</v>
      </c>
      <c r="E761" s="12"/>
      <c r="F761" s="12"/>
      <c r="G761" s="12"/>
      <c r="H761" s="12"/>
      <c r="I761" s="12"/>
      <c r="J761" s="12"/>
      <c r="K761" s="12"/>
      <c r="L761" s="12"/>
      <c r="M761" s="12"/>
      <c r="N761" s="12"/>
      <c r="O761" s="12"/>
      <c r="P761" s="12"/>
      <c r="Q761" s="12"/>
      <c r="R761" s="12"/>
      <c r="S761" s="12"/>
      <c r="T761" s="12"/>
      <c r="U761" s="12"/>
      <c r="V761" s="12"/>
      <c r="W761" s="12"/>
      <c r="X761" s="12"/>
      <c r="Y761" s="12"/>
      <c r="Z761" s="12"/>
      <c r="AA761" s="9" t="str">
        <f t="shared" si="35"/>
        <v/>
      </c>
      <c r="AB761" s="9" t="str">
        <f t="shared" si="36"/>
        <v/>
      </c>
    </row>
    <row r="762" spans="1:28">
      <c r="A762" s="12"/>
      <c r="B762" s="12"/>
      <c r="C762" s="12"/>
      <c r="D762" s="9">
        <f t="shared" si="34"/>
        <v>0</v>
      </c>
      <c r="E762" s="12"/>
      <c r="F762" s="12"/>
      <c r="G762" s="12"/>
      <c r="H762" s="12"/>
      <c r="I762" s="12"/>
      <c r="J762" s="12"/>
      <c r="K762" s="12"/>
      <c r="L762" s="12"/>
      <c r="M762" s="12"/>
      <c r="N762" s="12"/>
      <c r="O762" s="12"/>
      <c r="P762" s="12"/>
      <c r="Q762" s="12"/>
      <c r="R762" s="12"/>
      <c r="S762" s="12"/>
      <c r="T762" s="12"/>
      <c r="U762" s="12"/>
      <c r="V762" s="12"/>
      <c r="W762" s="12"/>
      <c r="X762" s="12"/>
      <c r="Y762" s="12"/>
      <c r="Z762" s="12"/>
      <c r="AA762" s="9" t="str">
        <f t="shared" si="35"/>
        <v/>
      </c>
      <c r="AB762" s="9" t="str">
        <f t="shared" si="36"/>
        <v/>
      </c>
    </row>
    <row r="763" spans="1:28">
      <c r="A763" s="12"/>
      <c r="B763" s="12"/>
      <c r="C763" s="12"/>
      <c r="D763" s="9">
        <f t="shared" si="34"/>
        <v>0</v>
      </c>
      <c r="E763" s="12"/>
      <c r="F763" s="12"/>
      <c r="G763" s="12"/>
      <c r="H763" s="12"/>
      <c r="I763" s="12"/>
      <c r="J763" s="12"/>
      <c r="K763" s="12"/>
      <c r="L763" s="12"/>
      <c r="M763" s="12"/>
      <c r="N763" s="12"/>
      <c r="O763" s="12"/>
      <c r="P763" s="12"/>
      <c r="Q763" s="12"/>
      <c r="R763" s="12"/>
      <c r="S763" s="12"/>
      <c r="T763" s="12"/>
      <c r="U763" s="12"/>
      <c r="V763" s="12"/>
      <c r="W763" s="12"/>
      <c r="X763" s="12"/>
      <c r="Y763" s="12"/>
      <c r="Z763" s="12"/>
      <c r="AA763" s="9" t="str">
        <f t="shared" si="35"/>
        <v/>
      </c>
      <c r="AB763" s="9" t="str">
        <f t="shared" si="36"/>
        <v/>
      </c>
    </row>
    <row r="764" spans="1:28">
      <c r="A764" s="12"/>
      <c r="B764" s="12"/>
      <c r="C764" s="12"/>
      <c r="D764" s="9">
        <f t="shared" si="34"/>
        <v>0</v>
      </c>
      <c r="E764" s="12"/>
      <c r="F764" s="12"/>
      <c r="G764" s="12"/>
      <c r="H764" s="12"/>
      <c r="I764" s="12"/>
      <c r="J764" s="12"/>
      <c r="K764" s="12"/>
      <c r="L764" s="12"/>
      <c r="M764" s="12"/>
      <c r="N764" s="12"/>
      <c r="O764" s="12"/>
      <c r="P764" s="12"/>
      <c r="Q764" s="12"/>
      <c r="R764" s="12"/>
      <c r="S764" s="12"/>
      <c r="T764" s="12"/>
      <c r="U764" s="12"/>
      <c r="V764" s="12"/>
      <c r="W764" s="12"/>
      <c r="X764" s="12"/>
      <c r="Y764" s="12"/>
      <c r="Z764" s="12"/>
      <c r="AA764" s="9" t="str">
        <f t="shared" si="35"/>
        <v/>
      </c>
      <c r="AB764" s="9" t="str">
        <f t="shared" si="36"/>
        <v/>
      </c>
    </row>
    <row r="765" spans="1:28">
      <c r="A765" s="12"/>
      <c r="B765" s="12"/>
      <c r="C765" s="12"/>
      <c r="D765" s="9">
        <f t="shared" si="34"/>
        <v>0</v>
      </c>
      <c r="E765" s="12"/>
      <c r="F765" s="12"/>
      <c r="G765" s="12"/>
      <c r="H765" s="12"/>
      <c r="I765" s="12"/>
      <c r="J765" s="12"/>
      <c r="K765" s="12"/>
      <c r="L765" s="12"/>
      <c r="M765" s="12"/>
      <c r="N765" s="12"/>
      <c r="O765" s="12"/>
      <c r="P765" s="12"/>
      <c r="Q765" s="12"/>
      <c r="R765" s="12"/>
      <c r="S765" s="12"/>
      <c r="T765" s="12"/>
      <c r="U765" s="12"/>
      <c r="V765" s="12"/>
      <c r="W765" s="12"/>
      <c r="X765" s="12"/>
      <c r="Y765" s="12"/>
      <c r="Z765" s="12"/>
      <c r="AA765" s="9" t="str">
        <f t="shared" si="35"/>
        <v/>
      </c>
      <c r="AB765" s="9" t="str">
        <f t="shared" si="36"/>
        <v/>
      </c>
    </row>
    <row r="766" spans="1:28">
      <c r="A766" s="12"/>
      <c r="B766" s="12"/>
      <c r="C766" s="12"/>
      <c r="D766" s="9">
        <f t="shared" si="34"/>
        <v>0</v>
      </c>
      <c r="E766" s="12"/>
      <c r="F766" s="12"/>
      <c r="G766" s="12"/>
      <c r="H766" s="12"/>
      <c r="I766" s="12"/>
      <c r="J766" s="12"/>
      <c r="K766" s="12"/>
      <c r="L766" s="12"/>
      <c r="M766" s="12"/>
      <c r="N766" s="12"/>
      <c r="O766" s="12"/>
      <c r="P766" s="12"/>
      <c r="Q766" s="12"/>
      <c r="R766" s="12"/>
      <c r="S766" s="12"/>
      <c r="T766" s="12"/>
      <c r="U766" s="12"/>
      <c r="V766" s="12"/>
      <c r="W766" s="12"/>
      <c r="X766" s="12"/>
      <c r="Y766" s="12"/>
      <c r="Z766" s="12"/>
      <c r="AA766" s="9" t="str">
        <f t="shared" si="35"/>
        <v/>
      </c>
      <c r="AB766" s="9" t="str">
        <f t="shared" si="36"/>
        <v/>
      </c>
    </row>
    <row r="767" spans="1:28">
      <c r="A767" s="12"/>
      <c r="B767" s="12"/>
      <c r="C767" s="12"/>
      <c r="D767" s="9">
        <f t="shared" si="34"/>
        <v>0</v>
      </c>
      <c r="E767" s="12"/>
      <c r="F767" s="12"/>
      <c r="G767" s="12"/>
      <c r="H767" s="12"/>
      <c r="I767" s="12"/>
      <c r="J767" s="12"/>
      <c r="K767" s="12"/>
      <c r="L767" s="12"/>
      <c r="M767" s="12"/>
      <c r="N767" s="12"/>
      <c r="O767" s="12"/>
      <c r="P767" s="12"/>
      <c r="Q767" s="12"/>
      <c r="R767" s="12"/>
      <c r="S767" s="12"/>
      <c r="T767" s="12"/>
      <c r="U767" s="12"/>
      <c r="V767" s="12"/>
      <c r="W767" s="12"/>
      <c r="X767" s="12"/>
      <c r="Y767" s="12"/>
      <c r="Z767" s="12"/>
      <c r="AA767" s="9" t="str">
        <f t="shared" si="35"/>
        <v/>
      </c>
      <c r="AB767" s="9" t="str">
        <f t="shared" si="36"/>
        <v/>
      </c>
    </row>
    <row r="768" spans="1:28">
      <c r="A768" s="12"/>
      <c r="B768" s="12"/>
      <c r="C768" s="12"/>
      <c r="D768" s="9">
        <f t="shared" si="34"/>
        <v>0</v>
      </c>
      <c r="E768" s="12"/>
      <c r="F768" s="12"/>
      <c r="G768" s="12"/>
      <c r="H768" s="12"/>
      <c r="I768" s="12"/>
      <c r="J768" s="12"/>
      <c r="K768" s="12"/>
      <c r="L768" s="12"/>
      <c r="M768" s="12"/>
      <c r="N768" s="12"/>
      <c r="O768" s="12"/>
      <c r="P768" s="12"/>
      <c r="Q768" s="12"/>
      <c r="R768" s="12"/>
      <c r="S768" s="12"/>
      <c r="T768" s="12"/>
      <c r="U768" s="12"/>
      <c r="V768" s="12"/>
      <c r="W768" s="12"/>
      <c r="X768" s="12"/>
      <c r="Y768" s="12"/>
      <c r="Z768" s="12"/>
      <c r="AA768" s="9" t="str">
        <f t="shared" si="35"/>
        <v/>
      </c>
      <c r="AB768" s="9" t="str">
        <f t="shared" si="36"/>
        <v/>
      </c>
    </row>
    <row r="769" spans="1:28">
      <c r="A769" s="12"/>
      <c r="B769" s="12"/>
      <c r="C769" s="12"/>
      <c r="D769" s="9">
        <f t="shared" si="34"/>
        <v>0</v>
      </c>
      <c r="E769" s="12"/>
      <c r="F769" s="12"/>
      <c r="G769" s="12"/>
      <c r="H769" s="12"/>
      <c r="I769" s="12"/>
      <c r="J769" s="12"/>
      <c r="K769" s="12"/>
      <c r="L769" s="12"/>
      <c r="M769" s="12"/>
      <c r="N769" s="12"/>
      <c r="O769" s="12"/>
      <c r="P769" s="12"/>
      <c r="Q769" s="12"/>
      <c r="R769" s="12"/>
      <c r="S769" s="12"/>
      <c r="T769" s="12"/>
      <c r="U769" s="12"/>
      <c r="V769" s="12"/>
      <c r="W769" s="12"/>
      <c r="X769" s="12"/>
      <c r="Y769" s="12"/>
      <c r="Z769" s="12"/>
      <c r="AA769" s="9" t="str">
        <f t="shared" si="35"/>
        <v/>
      </c>
      <c r="AB769" s="9" t="str">
        <f t="shared" si="36"/>
        <v/>
      </c>
    </row>
    <row r="770" spans="1:28">
      <c r="A770" s="12"/>
      <c r="B770" s="12"/>
      <c r="C770" s="12"/>
      <c r="D770" s="9">
        <f t="shared" si="34"/>
        <v>0</v>
      </c>
      <c r="E770" s="12"/>
      <c r="F770" s="12"/>
      <c r="G770" s="12"/>
      <c r="H770" s="12"/>
      <c r="I770" s="12"/>
      <c r="J770" s="12"/>
      <c r="K770" s="12"/>
      <c r="L770" s="12"/>
      <c r="M770" s="12"/>
      <c r="N770" s="12"/>
      <c r="O770" s="12"/>
      <c r="P770" s="12"/>
      <c r="Q770" s="12"/>
      <c r="R770" s="12"/>
      <c r="S770" s="12"/>
      <c r="T770" s="12"/>
      <c r="U770" s="12"/>
      <c r="V770" s="12"/>
      <c r="W770" s="12"/>
      <c r="X770" s="12"/>
      <c r="Y770" s="12"/>
      <c r="Z770" s="12"/>
      <c r="AA770" s="9" t="str">
        <f t="shared" si="35"/>
        <v/>
      </c>
      <c r="AB770" s="9" t="str">
        <f t="shared" si="36"/>
        <v/>
      </c>
    </row>
    <row r="771" spans="1:28">
      <c r="A771" s="12"/>
      <c r="B771" s="12"/>
      <c r="C771" s="12"/>
      <c r="D771" s="9">
        <f t="shared" si="34"/>
        <v>0</v>
      </c>
      <c r="E771" s="12"/>
      <c r="F771" s="12"/>
      <c r="G771" s="12"/>
      <c r="H771" s="12"/>
      <c r="I771" s="12"/>
      <c r="J771" s="12"/>
      <c r="K771" s="12"/>
      <c r="L771" s="12"/>
      <c r="M771" s="12"/>
      <c r="N771" s="12"/>
      <c r="O771" s="12"/>
      <c r="P771" s="12"/>
      <c r="Q771" s="12"/>
      <c r="R771" s="12"/>
      <c r="S771" s="12"/>
      <c r="T771" s="12"/>
      <c r="U771" s="12"/>
      <c r="V771" s="12"/>
      <c r="W771" s="12"/>
      <c r="X771" s="12"/>
      <c r="Y771" s="12"/>
      <c r="Z771" s="12"/>
      <c r="AA771" s="9" t="str">
        <f t="shared" si="35"/>
        <v/>
      </c>
      <c r="AB771" s="9" t="str">
        <f t="shared" si="36"/>
        <v/>
      </c>
    </row>
    <row r="772" spans="1:28">
      <c r="A772" s="12"/>
      <c r="B772" s="12"/>
      <c r="C772" s="12"/>
      <c r="D772" s="9">
        <f t="shared" si="34"/>
        <v>0</v>
      </c>
      <c r="E772" s="12"/>
      <c r="F772" s="12"/>
      <c r="G772" s="12"/>
      <c r="H772" s="12"/>
      <c r="I772" s="12"/>
      <c r="J772" s="12"/>
      <c r="K772" s="12"/>
      <c r="L772" s="12"/>
      <c r="M772" s="12"/>
      <c r="N772" s="12"/>
      <c r="O772" s="12"/>
      <c r="P772" s="12"/>
      <c r="Q772" s="12"/>
      <c r="R772" s="12"/>
      <c r="S772" s="12"/>
      <c r="T772" s="12"/>
      <c r="U772" s="12"/>
      <c r="V772" s="12"/>
      <c r="W772" s="12"/>
      <c r="X772" s="12"/>
      <c r="Y772" s="12"/>
      <c r="Z772" s="12"/>
      <c r="AA772" s="9" t="str">
        <f t="shared" si="35"/>
        <v/>
      </c>
      <c r="AB772" s="9" t="str">
        <f t="shared" si="36"/>
        <v/>
      </c>
    </row>
    <row r="773" spans="1:28">
      <c r="A773" s="12"/>
      <c r="B773" s="12"/>
      <c r="C773" s="12"/>
      <c r="D773" s="9">
        <f t="shared" si="34"/>
        <v>0</v>
      </c>
      <c r="E773" s="12"/>
      <c r="F773" s="12"/>
      <c r="G773" s="12"/>
      <c r="H773" s="12"/>
      <c r="I773" s="12"/>
      <c r="J773" s="12"/>
      <c r="K773" s="12"/>
      <c r="L773" s="12"/>
      <c r="M773" s="12"/>
      <c r="N773" s="12"/>
      <c r="O773" s="12"/>
      <c r="P773" s="12"/>
      <c r="Q773" s="12"/>
      <c r="R773" s="12"/>
      <c r="S773" s="12"/>
      <c r="T773" s="12"/>
      <c r="U773" s="12"/>
      <c r="V773" s="12"/>
      <c r="W773" s="12"/>
      <c r="X773" s="12"/>
      <c r="Y773" s="12"/>
      <c r="Z773" s="12"/>
      <c r="AA773" s="9" t="str">
        <f t="shared" si="35"/>
        <v/>
      </c>
      <c r="AB773" s="9" t="str">
        <f t="shared" si="36"/>
        <v/>
      </c>
    </row>
    <row r="774" spans="1:28">
      <c r="A774" s="12"/>
      <c r="B774" s="12"/>
      <c r="C774" s="12"/>
      <c r="D774" s="9">
        <f t="shared" ref="D774:D802" si="37">B774</f>
        <v>0</v>
      </c>
      <c r="E774" s="12"/>
      <c r="F774" s="12"/>
      <c r="G774" s="12"/>
      <c r="H774" s="12"/>
      <c r="I774" s="12"/>
      <c r="J774" s="12"/>
      <c r="K774" s="12"/>
      <c r="L774" s="12"/>
      <c r="M774" s="12"/>
      <c r="N774" s="12"/>
      <c r="O774" s="12"/>
      <c r="P774" s="12"/>
      <c r="Q774" s="12"/>
      <c r="R774" s="12"/>
      <c r="S774" s="12"/>
      <c r="T774" s="12"/>
      <c r="U774" s="12"/>
      <c r="V774" s="12"/>
      <c r="W774" s="12"/>
      <c r="X774" s="12"/>
      <c r="Y774" s="12"/>
      <c r="Z774" s="12"/>
      <c r="AA774" s="9" t="str">
        <f t="shared" si="35"/>
        <v/>
      </c>
      <c r="AB774" s="9" t="str">
        <f t="shared" si="36"/>
        <v/>
      </c>
    </row>
    <row r="775" spans="1:28">
      <c r="A775" s="12"/>
      <c r="B775" s="12"/>
      <c r="C775" s="12"/>
      <c r="D775" s="9">
        <f t="shared" si="37"/>
        <v>0</v>
      </c>
      <c r="E775" s="12"/>
      <c r="F775" s="12"/>
      <c r="G775" s="12"/>
      <c r="H775" s="12"/>
      <c r="I775" s="12"/>
      <c r="J775" s="12"/>
      <c r="K775" s="12"/>
      <c r="L775" s="12"/>
      <c r="M775" s="12"/>
      <c r="N775" s="12"/>
      <c r="O775" s="12"/>
      <c r="P775" s="12"/>
      <c r="Q775" s="12"/>
      <c r="R775" s="12"/>
      <c r="S775" s="12"/>
      <c r="T775" s="12"/>
      <c r="U775" s="12"/>
      <c r="V775" s="12"/>
      <c r="W775" s="12"/>
      <c r="X775" s="12"/>
      <c r="Y775" s="12"/>
      <c r="Z775" s="12"/>
      <c r="AA775" s="9" t="str">
        <f t="shared" ref="AA775:AA804" si="38">IF(B775="","",1)</f>
        <v/>
      </c>
      <c r="AB775" s="9" t="str">
        <f t="shared" ref="AB775:AB805" si="39">IF(B775="","",B775&amp;"["&amp;E775&amp;"]")</f>
        <v/>
      </c>
    </row>
    <row r="776" spans="1:28">
      <c r="A776" s="12"/>
      <c r="B776" s="12"/>
      <c r="C776" s="12"/>
      <c r="D776" s="9">
        <f t="shared" si="37"/>
        <v>0</v>
      </c>
      <c r="E776" s="12"/>
      <c r="F776" s="12"/>
      <c r="G776" s="12"/>
      <c r="H776" s="12"/>
      <c r="I776" s="12"/>
      <c r="J776" s="12"/>
      <c r="K776" s="12"/>
      <c r="L776" s="12"/>
      <c r="M776" s="12"/>
      <c r="N776" s="12"/>
      <c r="O776" s="12"/>
      <c r="P776" s="12"/>
      <c r="Q776" s="12"/>
      <c r="R776" s="12"/>
      <c r="S776" s="12"/>
      <c r="T776" s="12"/>
      <c r="U776" s="12"/>
      <c r="V776" s="12"/>
      <c r="W776" s="12"/>
      <c r="X776" s="12"/>
      <c r="Y776" s="12"/>
      <c r="Z776" s="12"/>
      <c r="AA776" s="9" t="str">
        <f t="shared" si="38"/>
        <v/>
      </c>
      <c r="AB776" s="9" t="str">
        <f t="shared" si="39"/>
        <v/>
      </c>
    </row>
    <row r="777" spans="1:28">
      <c r="A777" s="12"/>
      <c r="B777" s="12"/>
      <c r="C777" s="12"/>
      <c r="D777" s="9">
        <f t="shared" si="37"/>
        <v>0</v>
      </c>
      <c r="E777" s="12"/>
      <c r="F777" s="12"/>
      <c r="G777" s="12"/>
      <c r="H777" s="12"/>
      <c r="I777" s="12"/>
      <c r="J777" s="12"/>
      <c r="K777" s="12"/>
      <c r="L777" s="12"/>
      <c r="M777" s="12"/>
      <c r="N777" s="12"/>
      <c r="O777" s="12"/>
      <c r="P777" s="12"/>
      <c r="Q777" s="12"/>
      <c r="R777" s="12"/>
      <c r="S777" s="12"/>
      <c r="T777" s="12"/>
      <c r="U777" s="12"/>
      <c r="V777" s="12"/>
      <c r="W777" s="12"/>
      <c r="X777" s="12"/>
      <c r="Y777" s="12"/>
      <c r="Z777" s="12"/>
      <c r="AA777" s="9" t="str">
        <f t="shared" si="38"/>
        <v/>
      </c>
      <c r="AB777" s="9" t="str">
        <f t="shared" si="39"/>
        <v/>
      </c>
    </row>
    <row r="778" spans="1:28">
      <c r="A778" s="12"/>
      <c r="B778" s="12"/>
      <c r="C778" s="12"/>
      <c r="D778" s="9">
        <f t="shared" si="37"/>
        <v>0</v>
      </c>
      <c r="E778" s="12"/>
      <c r="F778" s="12"/>
      <c r="G778" s="12"/>
      <c r="H778" s="12"/>
      <c r="I778" s="12"/>
      <c r="J778" s="12"/>
      <c r="K778" s="12"/>
      <c r="L778" s="12"/>
      <c r="M778" s="12"/>
      <c r="N778" s="12"/>
      <c r="O778" s="12"/>
      <c r="P778" s="12"/>
      <c r="Q778" s="12"/>
      <c r="R778" s="12"/>
      <c r="S778" s="12"/>
      <c r="T778" s="12"/>
      <c r="U778" s="12"/>
      <c r="V778" s="12"/>
      <c r="W778" s="12"/>
      <c r="X778" s="12"/>
      <c r="Y778" s="12"/>
      <c r="Z778" s="12"/>
      <c r="AA778" s="9" t="str">
        <f t="shared" si="38"/>
        <v/>
      </c>
      <c r="AB778" s="9" t="str">
        <f t="shared" si="39"/>
        <v/>
      </c>
    </row>
    <row r="779" spans="1:28">
      <c r="A779" s="12"/>
      <c r="B779" s="12"/>
      <c r="C779" s="12"/>
      <c r="D779" s="9">
        <f t="shared" si="37"/>
        <v>0</v>
      </c>
      <c r="E779" s="12"/>
      <c r="F779" s="12"/>
      <c r="G779" s="12"/>
      <c r="H779" s="12"/>
      <c r="I779" s="12"/>
      <c r="J779" s="12"/>
      <c r="K779" s="12"/>
      <c r="L779" s="12"/>
      <c r="M779" s="12"/>
      <c r="N779" s="12"/>
      <c r="O779" s="12"/>
      <c r="P779" s="12"/>
      <c r="Q779" s="12"/>
      <c r="R779" s="12"/>
      <c r="S779" s="12"/>
      <c r="T779" s="12"/>
      <c r="U779" s="12"/>
      <c r="V779" s="12"/>
      <c r="W779" s="12"/>
      <c r="X779" s="12"/>
      <c r="Y779" s="12"/>
      <c r="Z779" s="12"/>
      <c r="AA779" s="9" t="str">
        <f t="shared" si="38"/>
        <v/>
      </c>
      <c r="AB779" s="9" t="str">
        <f t="shared" si="39"/>
        <v/>
      </c>
    </row>
    <row r="780" spans="1:28">
      <c r="A780" s="12"/>
      <c r="B780" s="12"/>
      <c r="C780" s="12"/>
      <c r="D780" s="9">
        <f t="shared" si="37"/>
        <v>0</v>
      </c>
      <c r="E780" s="12"/>
      <c r="F780" s="12"/>
      <c r="G780" s="12"/>
      <c r="H780" s="12"/>
      <c r="I780" s="12"/>
      <c r="J780" s="12"/>
      <c r="K780" s="12"/>
      <c r="L780" s="12"/>
      <c r="M780" s="12"/>
      <c r="N780" s="12"/>
      <c r="O780" s="12"/>
      <c r="P780" s="12"/>
      <c r="Q780" s="12"/>
      <c r="R780" s="12"/>
      <c r="S780" s="12"/>
      <c r="T780" s="12"/>
      <c r="U780" s="12"/>
      <c r="V780" s="12"/>
      <c r="W780" s="12"/>
      <c r="X780" s="12"/>
      <c r="Y780" s="12"/>
      <c r="Z780" s="12"/>
      <c r="AA780" s="9" t="str">
        <f t="shared" si="38"/>
        <v/>
      </c>
      <c r="AB780" s="9" t="str">
        <f t="shared" si="39"/>
        <v/>
      </c>
    </row>
    <row r="781" spans="1:28">
      <c r="A781" s="12"/>
      <c r="B781" s="12"/>
      <c r="C781" s="12"/>
      <c r="D781" s="9">
        <f t="shared" si="37"/>
        <v>0</v>
      </c>
      <c r="E781" s="12"/>
      <c r="F781" s="12"/>
      <c r="G781" s="12"/>
      <c r="H781" s="12"/>
      <c r="I781" s="12"/>
      <c r="J781" s="12"/>
      <c r="K781" s="12"/>
      <c r="L781" s="12"/>
      <c r="M781" s="12"/>
      <c r="N781" s="12"/>
      <c r="O781" s="12"/>
      <c r="P781" s="12"/>
      <c r="Q781" s="12"/>
      <c r="R781" s="12"/>
      <c r="S781" s="12"/>
      <c r="T781" s="12"/>
      <c r="U781" s="12"/>
      <c r="V781" s="12"/>
      <c r="W781" s="12"/>
      <c r="X781" s="12"/>
      <c r="Y781" s="12"/>
      <c r="Z781" s="12"/>
      <c r="AA781" s="9" t="str">
        <f t="shared" si="38"/>
        <v/>
      </c>
      <c r="AB781" s="9" t="str">
        <f t="shared" si="39"/>
        <v/>
      </c>
    </row>
    <row r="782" spans="1:28">
      <c r="A782" s="12"/>
      <c r="B782" s="12"/>
      <c r="C782" s="12"/>
      <c r="D782" s="9">
        <f t="shared" si="37"/>
        <v>0</v>
      </c>
      <c r="E782" s="12"/>
      <c r="F782" s="12"/>
      <c r="G782" s="12"/>
      <c r="H782" s="12"/>
      <c r="I782" s="12"/>
      <c r="J782" s="12"/>
      <c r="K782" s="12"/>
      <c r="L782" s="12"/>
      <c r="M782" s="12"/>
      <c r="N782" s="12"/>
      <c r="O782" s="12"/>
      <c r="P782" s="12"/>
      <c r="Q782" s="12"/>
      <c r="R782" s="12"/>
      <c r="S782" s="12"/>
      <c r="T782" s="12"/>
      <c r="U782" s="12"/>
      <c r="V782" s="12"/>
      <c r="W782" s="12"/>
      <c r="X782" s="12"/>
      <c r="Y782" s="12"/>
      <c r="Z782" s="12"/>
      <c r="AA782" s="9" t="str">
        <f t="shared" si="38"/>
        <v/>
      </c>
      <c r="AB782" s="9" t="str">
        <f t="shared" si="39"/>
        <v/>
      </c>
    </row>
    <row r="783" spans="1:28">
      <c r="A783" s="12"/>
      <c r="B783" s="12"/>
      <c r="C783" s="12"/>
      <c r="D783" s="9">
        <f t="shared" si="37"/>
        <v>0</v>
      </c>
      <c r="E783" s="12"/>
      <c r="F783" s="12"/>
      <c r="G783" s="12"/>
      <c r="H783" s="12"/>
      <c r="I783" s="12"/>
      <c r="J783" s="12"/>
      <c r="K783" s="12"/>
      <c r="L783" s="12"/>
      <c r="M783" s="12"/>
      <c r="N783" s="12"/>
      <c r="O783" s="12"/>
      <c r="P783" s="12"/>
      <c r="Q783" s="12"/>
      <c r="R783" s="12"/>
      <c r="S783" s="12"/>
      <c r="T783" s="12"/>
      <c r="U783" s="12"/>
      <c r="V783" s="12"/>
      <c r="W783" s="12"/>
      <c r="X783" s="12"/>
      <c r="Y783" s="12"/>
      <c r="Z783" s="12"/>
      <c r="AA783" s="9" t="str">
        <f t="shared" si="38"/>
        <v/>
      </c>
      <c r="AB783" s="9" t="str">
        <f t="shared" si="39"/>
        <v/>
      </c>
    </row>
    <row r="784" spans="1:28">
      <c r="A784" s="12"/>
      <c r="B784" s="12"/>
      <c r="C784" s="12"/>
      <c r="D784" s="9">
        <f t="shared" si="37"/>
        <v>0</v>
      </c>
      <c r="E784" s="12"/>
      <c r="F784" s="12"/>
      <c r="G784" s="12"/>
      <c r="H784" s="12"/>
      <c r="I784" s="12"/>
      <c r="J784" s="12"/>
      <c r="K784" s="12"/>
      <c r="L784" s="12"/>
      <c r="M784" s="12"/>
      <c r="N784" s="12"/>
      <c r="O784" s="12"/>
      <c r="P784" s="12"/>
      <c r="Q784" s="12"/>
      <c r="R784" s="12"/>
      <c r="S784" s="12"/>
      <c r="T784" s="12"/>
      <c r="U784" s="12"/>
      <c r="V784" s="12"/>
      <c r="W784" s="12"/>
      <c r="X784" s="12"/>
      <c r="Y784" s="12"/>
      <c r="Z784" s="12"/>
      <c r="AA784" s="9" t="str">
        <f t="shared" si="38"/>
        <v/>
      </c>
      <c r="AB784" s="9" t="str">
        <f t="shared" si="39"/>
        <v/>
      </c>
    </row>
    <row r="785" spans="1:28">
      <c r="A785" s="12"/>
      <c r="B785" s="12"/>
      <c r="C785" s="12"/>
      <c r="D785" s="9">
        <f t="shared" si="37"/>
        <v>0</v>
      </c>
      <c r="E785" s="12"/>
      <c r="F785" s="12"/>
      <c r="G785" s="12"/>
      <c r="H785" s="12"/>
      <c r="I785" s="12"/>
      <c r="J785" s="12"/>
      <c r="K785" s="12"/>
      <c r="L785" s="12"/>
      <c r="M785" s="12"/>
      <c r="N785" s="12"/>
      <c r="O785" s="12"/>
      <c r="P785" s="12"/>
      <c r="Q785" s="12"/>
      <c r="R785" s="12"/>
      <c r="S785" s="12"/>
      <c r="T785" s="12"/>
      <c r="U785" s="12"/>
      <c r="V785" s="12"/>
      <c r="W785" s="12"/>
      <c r="X785" s="12"/>
      <c r="Y785" s="12"/>
      <c r="Z785" s="12"/>
      <c r="AA785" s="9" t="str">
        <f t="shared" si="38"/>
        <v/>
      </c>
      <c r="AB785" s="9" t="str">
        <f t="shared" si="39"/>
        <v/>
      </c>
    </row>
    <row r="786" spans="1:28">
      <c r="A786" s="12"/>
      <c r="B786" s="12"/>
      <c r="C786" s="12"/>
      <c r="D786" s="9">
        <f t="shared" si="37"/>
        <v>0</v>
      </c>
      <c r="E786" s="12"/>
      <c r="F786" s="12"/>
      <c r="G786" s="12"/>
      <c r="H786" s="12"/>
      <c r="I786" s="12"/>
      <c r="J786" s="12"/>
      <c r="K786" s="12"/>
      <c r="L786" s="12"/>
      <c r="M786" s="12"/>
      <c r="N786" s="12"/>
      <c r="O786" s="12"/>
      <c r="P786" s="12"/>
      <c r="Q786" s="12"/>
      <c r="R786" s="12"/>
      <c r="S786" s="12"/>
      <c r="T786" s="12"/>
      <c r="U786" s="12"/>
      <c r="V786" s="12"/>
      <c r="W786" s="12"/>
      <c r="X786" s="12"/>
      <c r="Y786" s="12"/>
      <c r="Z786" s="12"/>
      <c r="AA786" s="9" t="str">
        <f t="shared" si="38"/>
        <v/>
      </c>
      <c r="AB786" s="9" t="str">
        <f t="shared" si="39"/>
        <v/>
      </c>
    </row>
    <row r="787" spans="1:28">
      <c r="A787" s="12"/>
      <c r="B787" s="12"/>
      <c r="C787" s="12"/>
      <c r="D787" s="9">
        <f t="shared" si="37"/>
        <v>0</v>
      </c>
      <c r="E787" s="12"/>
      <c r="F787" s="12"/>
      <c r="G787" s="12"/>
      <c r="H787" s="12"/>
      <c r="I787" s="12"/>
      <c r="J787" s="12"/>
      <c r="K787" s="12"/>
      <c r="L787" s="12"/>
      <c r="M787" s="12"/>
      <c r="N787" s="12"/>
      <c r="O787" s="12"/>
      <c r="P787" s="12"/>
      <c r="Q787" s="12"/>
      <c r="R787" s="12"/>
      <c r="S787" s="12"/>
      <c r="T787" s="12"/>
      <c r="U787" s="12"/>
      <c r="V787" s="12"/>
      <c r="W787" s="12"/>
      <c r="X787" s="12"/>
      <c r="Y787" s="12"/>
      <c r="Z787" s="12"/>
      <c r="AA787" s="9" t="str">
        <f t="shared" si="38"/>
        <v/>
      </c>
      <c r="AB787" s="9" t="str">
        <f t="shared" si="39"/>
        <v/>
      </c>
    </row>
    <row r="788" spans="1:28">
      <c r="A788" s="12"/>
      <c r="B788" s="12"/>
      <c r="C788" s="12"/>
      <c r="D788" s="9">
        <f t="shared" si="37"/>
        <v>0</v>
      </c>
      <c r="E788" s="12"/>
      <c r="F788" s="12"/>
      <c r="G788" s="12"/>
      <c r="H788" s="12"/>
      <c r="I788" s="12"/>
      <c r="J788" s="12"/>
      <c r="K788" s="12"/>
      <c r="L788" s="12"/>
      <c r="M788" s="12"/>
      <c r="N788" s="12"/>
      <c r="O788" s="12"/>
      <c r="P788" s="12"/>
      <c r="Q788" s="12"/>
      <c r="R788" s="12"/>
      <c r="S788" s="12"/>
      <c r="T788" s="12"/>
      <c r="U788" s="12"/>
      <c r="V788" s="12"/>
      <c r="W788" s="12"/>
      <c r="X788" s="12"/>
      <c r="Y788" s="12"/>
      <c r="Z788" s="12"/>
      <c r="AA788" s="9" t="str">
        <f t="shared" si="38"/>
        <v/>
      </c>
      <c r="AB788" s="9" t="str">
        <f t="shared" si="39"/>
        <v/>
      </c>
    </row>
    <row r="789" spans="1:28">
      <c r="A789" s="12"/>
      <c r="B789" s="12"/>
      <c r="C789" s="12"/>
      <c r="D789" s="9">
        <f t="shared" si="37"/>
        <v>0</v>
      </c>
      <c r="E789" s="12"/>
      <c r="F789" s="12"/>
      <c r="G789" s="12"/>
      <c r="H789" s="12"/>
      <c r="I789" s="12"/>
      <c r="J789" s="12"/>
      <c r="K789" s="12"/>
      <c r="L789" s="12"/>
      <c r="M789" s="12"/>
      <c r="N789" s="12"/>
      <c r="O789" s="12"/>
      <c r="P789" s="12"/>
      <c r="Q789" s="12"/>
      <c r="R789" s="12"/>
      <c r="S789" s="12"/>
      <c r="T789" s="12"/>
      <c r="U789" s="12"/>
      <c r="V789" s="12"/>
      <c r="W789" s="12"/>
      <c r="X789" s="12"/>
      <c r="Y789" s="12"/>
      <c r="Z789" s="12"/>
      <c r="AA789" s="9" t="str">
        <f t="shared" si="38"/>
        <v/>
      </c>
      <c r="AB789" s="9" t="str">
        <f t="shared" si="39"/>
        <v/>
      </c>
    </row>
    <row r="790" spans="1:28">
      <c r="A790" s="12"/>
      <c r="B790" s="12"/>
      <c r="C790" s="12"/>
      <c r="D790" s="9">
        <f t="shared" si="37"/>
        <v>0</v>
      </c>
      <c r="E790" s="12"/>
      <c r="F790" s="12"/>
      <c r="G790" s="12"/>
      <c r="H790" s="12"/>
      <c r="I790" s="12"/>
      <c r="J790" s="12"/>
      <c r="K790" s="12"/>
      <c r="L790" s="12"/>
      <c r="M790" s="12"/>
      <c r="N790" s="12"/>
      <c r="O790" s="12"/>
      <c r="P790" s="12"/>
      <c r="Q790" s="12"/>
      <c r="R790" s="12"/>
      <c r="S790" s="12"/>
      <c r="T790" s="12"/>
      <c r="U790" s="12"/>
      <c r="V790" s="12"/>
      <c r="W790" s="12"/>
      <c r="X790" s="12"/>
      <c r="Y790" s="12"/>
      <c r="Z790" s="12"/>
      <c r="AA790" s="9" t="str">
        <f t="shared" si="38"/>
        <v/>
      </c>
      <c r="AB790" s="9" t="str">
        <f t="shared" si="39"/>
        <v/>
      </c>
    </row>
    <row r="791" spans="1:28">
      <c r="A791" s="12"/>
      <c r="B791" s="12"/>
      <c r="C791" s="12"/>
      <c r="D791" s="9">
        <f t="shared" si="37"/>
        <v>0</v>
      </c>
      <c r="E791" s="12"/>
      <c r="F791" s="12"/>
      <c r="G791" s="12"/>
      <c r="H791" s="12"/>
      <c r="I791" s="12"/>
      <c r="J791" s="12"/>
      <c r="K791" s="12"/>
      <c r="L791" s="12"/>
      <c r="M791" s="12"/>
      <c r="N791" s="12"/>
      <c r="O791" s="12"/>
      <c r="P791" s="12"/>
      <c r="Q791" s="12"/>
      <c r="R791" s="12"/>
      <c r="S791" s="12"/>
      <c r="T791" s="12"/>
      <c r="U791" s="12"/>
      <c r="V791" s="12"/>
      <c r="W791" s="12"/>
      <c r="X791" s="12"/>
      <c r="Y791" s="12"/>
      <c r="Z791" s="12"/>
      <c r="AA791" s="9" t="str">
        <f t="shared" si="38"/>
        <v/>
      </c>
      <c r="AB791" s="9" t="str">
        <f t="shared" si="39"/>
        <v/>
      </c>
    </row>
    <row r="792" spans="1:28">
      <c r="A792" s="12"/>
      <c r="B792" s="12"/>
      <c r="C792" s="12"/>
      <c r="D792" s="9">
        <f t="shared" si="37"/>
        <v>0</v>
      </c>
      <c r="E792" s="12"/>
      <c r="F792" s="12"/>
      <c r="G792" s="12"/>
      <c r="H792" s="12"/>
      <c r="I792" s="12"/>
      <c r="J792" s="12"/>
      <c r="K792" s="12"/>
      <c r="L792" s="12"/>
      <c r="M792" s="12"/>
      <c r="N792" s="12"/>
      <c r="O792" s="12"/>
      <c r="P792" s="12"/>
      <c r="Q792" s="12"/>
      <c r="R792" s="12"/>
      <c r="S792" s="12"/>
      <c r="T792" s="12"/>
      <c r="U792" s="12"/>
      <c r="V792" s="12"/>
      <c r="W792" s="12"/>
      <c r="X792" s="12"/>
      <c r="Y792" s="12"/>
      <c r="Z792" s="12"/>
      <c r="AA792" s="9" t="str">
        <f t="shared" si="38"/>
        <v/>
      </c>
      <c r="AB792" s="9" t="str">
        <f t="shared" si="39"/>
        <v/>
      </c>
    </row>
    <row r="793" spans="1:28">
      <c r="A793" s="12"/>
      <c r="B793" s="12"/>
      <c r="C793" s="12"/>
      <c r="D793" s="9">
        <f t="shared" si="37"/>
        <v>0</v>
      </c>
      <c r="E793" s="12"/>
      <c r="F793" s="12"/>
      <c r="G793" s="12"/>
      <c r="H793" s="12"/>
      <c r="I793" s="12"/>
      <c r="J793" s="12"/>
      <c r="K793" s="12"/>
      <c r="L793" s="12"/>
      <c r="M793" s="12"/>
      <c r="N793" s="12"/>
      <c r="O793" s="12"/>
      <c r="P793" s="12"/>
      <c r="Q793" s="12"/>
      <c r="R793" s="12"/>
      <c r="S793" s="12"/>
      <c r="T793" s="12"/>
      <c r="U793" s="12"/>
      <c r="V793" s="12"/>
      <c r="W793" s="12"/>
      <c r="X793" s="12"/>
      <c r="Y793" s="12"/>
      <c r="Z793" s="12"/>
      <c r="AA793" s="9" t="str">
        <f t="shared" si="38"/>
        <v/>
      </c>
      <c r="AB793" s="9" t="str">
        <f t="shared" si="39"/>
        <v/>
      </c>
    </row>
    <row r="794" spans="1:28">
      <c r="A794" s="12"/>
      <c r="B794" s="12"/>
      <c r="C794" s="12"/>
      <c r="D794" s="9">
        <f t="shared" si="37"/>
        <v>0</v>
      </c>
      <c r="E794" s="12"/>
      <c r="F794" s="12"/>
      <c r="G794" s="12"/>
      <c r="H794" s="12"/>
      <c r="I794" s="12"/>
      <c r="J794" s="12"/>
      <c r="K794" s="12"/>
      <c r="L794" s="12"/>
      <c r="M794" s="12"/>
      <c r="N794" s="12"/>
      <c r="O794" s="12"/>
      <c r="P794" s="12"/>
      <c r="Q794" s="12"/>
      <c r="R794" s="12"/>
      <c r="S794" s="12"/>
      <c r="T794" s="12"/>
      <c r="U794" s="12"/>
      <c r="V794" s="12"/>
      <c r="W794" s="12"/>
      <c r="X794" s="12"/>
      <c r="Y794" s="12"/>
      <c r="Z794" s="12"/>
      <c r="AA794" s="9" t="str">
        <f t="shared" si="38"/>
        <v/>
      </c>
      <c r="AB794" s="9" t="str">
        <f t="shared" si="39"/>
        <v/>
      </c>
    </row>
    <row r="795" spans="1:28">
      <c r="A795" s="12"/>
      <c r="B795" s="12"/>
      <c r="C795" s="12"/>
      <c r="D795" s="9">
        <f t="shared" si="37"/>
        <v>0</v>
      </c>
      <c r="E795" s="12"/>
      <c r="F795" s="12"/>
      <c r="G795" s="12"/>
      <c r="H795" s="12"/>
      <c r="I795" s="12"/>
      <c r="J795" s="12"/>
      <c r="K795" s="12"/>
      <c r="L795" s="12"/>
      <c r="M795" s="12"/>
      <c r="N795" s="12"/>
      <c r="O795" s="12"/>
      <c r="P795" s="12"/>
      <c r="Q795" s="12"/>
      <c r="R795" s="12"/>
      <c r="S795" s="12"/>
      <c r="T795" s="12"/>
      <c r="U795" s="12"/>
      <c r="V795" s="12"/>
      <c r="W795" s="12"/>
      <c r="X795" s="12"/>
      <c r="Y795" s="12"/>
      <c r="Z795" s="12"/>
      <c r="AA795" s="9" t="str">
        <f t="shared" si="38"/>
        <v/>
      </c>
      <c r="AB795" s="9" t="str">
        <f t="shared" si="39"/>
        <v/>
      </c>
    </row>
    <row r="796" spans="1:28">
      <c r="A796" s="12"/>
      <c r="B796" s="12"/>
      <c r="C796" s="12"/>
      <c r="D796" s="9">
        <f t="shared" si="37"/>
        <v>0</v>
      </c>
      <c r="E796" s="12"/>
      <c r="F796" s="12"/>
      <c r="G796" s="12"/>
      <c r="H796" s="12"/>
      <c r="I796" s="12"/>
      <c r="J796" s="12"/>
      <c r="K796" s="12"/>
      <c r="L796" s="12"/>
      <c r="M796" s="12"/>
      <c r="N796" s="12"/>
      <c r="O796" s="12"/>
      <c r="P796" s="12"/>
      <c r="Q796" s="12"/>
      <c r="R796" s="12"/>
      <c r="S796" s="12"/>
      <c r="T796" s="12"/>
      <c r="U796" s="12"/>
      <c r="V796" s="12"/>
      <c r="W796" s="12"/>
      <c r="X796" s="12"/>
      <c r="Y796" s="12"/>
      <c r="Z796" s="12"/>
      <c r="AA796" s="9" t="str">
        <f t="shared" si="38"/>
        <v/>
      </c>
      <c r="AB796" s="9" t="str">
        <f t="shared" si="39"/>
        <v/>
      </c>
    </row>
    <row r="797" spans="1:28">
      <c r="A797" s="12"/>
      <c r="B797" s="12"/>
      <c r="C797" s="12"/>
      <c r="D797" s="9">
        <f t="shared" si="37"/>
        <v>0</v>
      </c>
      <c r="E797" s="12"/>
      <c r="F797" s="12"/>
      <c r="G797" s="12"/>
      <c r="H797" s="12"/>
      <c r="I797" s="12"/>
      <c r="J797" s="12"/>
      <c r="K797" s="12"/>
      <c r="L797" s="12"/>
      <c r="M797" s="12"/>
      <c r="N797" s="12"/>
      <c r="O797" s="12"/>
      <c r="P797" s="12"/>
      <c r="Q797" s="12"/>
      <c r="R797" s="12"/>
      <c r="S797" s="12"/>
      <c r="T797" s="12"/>
      <c r="U797" s="12"/>
      <c r="V797" s="12"/>
      <c r="W797" s="12"/>
      <c r="X797" s="12"/>
      <c r="Y797" s="12"/>
      <c r="Z797" s="12"/>
      <c r="AA797" s="9" t="str">
        <f t="shared" si="38"/>
        <v/>
      </c>
      <c r="AB797" s="9" t="str">
        <f t="shared" si="39"/>
        <v/>
      </c>
    </row>
    <row r="798" spans="1:28">
      <c r="A798" s="12"/>
      <c r="B798" s="12"/>
      <c r="C798" s="12"/>
      <c r="D798" s="9">
        <f t="shared" si="37"/>
        <v>0</v>
      </c>
      <c r="E798" s="12"/>
      <c r="F798" s="12"/>
      <c r="G798" s="12"/>
      <c r="H798" s="12"/>
      <c r="I798" s="12"/>
      <c r="J798" s="12"/>
      <c r="K798" s="12"/>
      <c r="L798" s="12"/>
      <c r="M798" s="12"/>
      <c r="N798" s="12"/>
      <c r="O798" s="12"/>
      <c r="P798" s="12"/>
      <c r="Q798" s="12"/>
      <c r="R798" s="12"/>
      <c r="S798" s="12"/>
      <c r="T798" s="12"/>
      <c r="U798" s="12"/>
      <c r="V798" s="12"/>
      <c r="W798" s="12"/>
      <c r="X798" s="12"/>
      <c r="Y798" s="12"/>
      <c r="Z798" s="12"/>
      <c r="AA798" s="9" t="str">
        <f t="shared" si="38"/>
        <v/>
      </c>
      <c r="AB798" s="9" t="str">
        <f t="shared" si="39"/>
        <v/>
      </c>
    </row>
    <row r="799" spans="1:28">
      <c r="A799" s="12"/>
      <c r="B799" s="12"/>
      <c r="C799" s="12"/>
      <c r="D799" s="9">
        <f t="shared" si="37"/>
        <v>0</v>
      </c>
      <c r="E799" s="12"/>
      <c r="F799" s="12"/>
      <c r="G799" s="12"/>
      <c r="H799" s="12"/>
      <c r="I799" s="12"/>
      <c r="J799" s="12"/>
      <c r="K799" s="12"/>
      <c r="L799" s="12"/>
      <c r="M799" s="12"/>
      <c r="N799" s="12"/>
      <c r="O799" s="12"/>
      <c r="P799" s="12"/>
      <c r="Q799" s="12"/>
      <c r="R799" s="12"/>
      <c r="S799" s="12"/>
      <c r="T799" s="12"/>
      <c r="U799" s="12"/>
      <c r="V799" s="12"/>
      <c r="W799" s="12"/>
      <c r="X799" s="12"/>
      <c r="Y799" s="12"/>
      <c r="Z799" s="12"/>
      <c r="AA799" s="9" t="str">
        <f t="shared" si="38"/>
        <v/>
      </c>
      <c r="AB799" s="9" t="str">
        <f t="shared" si="39"/>
        <v/>
      </c>
    </row>
    <row r="800" spans="1:28">
      <c r="A800" s="12"/>
      <c r="B800" s="12"/>
      <c r="C800" s="12"/>
      <c r="D800" s="9">
        <f t="shared" si="37"/>
        <v>0</v>
      </c>
      <c r="E800" s="12"/>
      <c r="F800" s="12"/>
      <c r="G800" s="12"/>
      <c r="H800" s="12"/>
      <c r="I800" s="12"/>
      <c r="J800" s="12"/>
      <c r="K800" s="12"/>
      <c r="L800" s="12"/>
      <c r="M800" s="12"/>
      <c r="N800" s="12"/>
      <c r="O800" s="12"/>
      <c r="P800" s="12"/>
      <c r="Q800" s="12"/>
      <c r="R800" s="12"/>
      <c r="S800" s="12"/>
      <c r="T800" s="12"/>
      <c r="U800" s="12"/>
      <c r="V800" s="12"/>
      <c r="W800" s="12"/>
      <c r="X800" s="12"/>
      <c r="Y800" s="12"/>
      <c r="Z800" s="12"/>
      <c r="AA800" s="9" t="str">
        <f t="shared" si="38"/>
        <v/>
      </c>
      <c r="AB800" s="9" t="str">
        <f t="shared" si="39"/>
        <v/>
      </c>
    </row>
    <row r="801" spans="1:28">
      <c r="A801" s="12"/>
      <c r="B801" s="12"/>
      <c r="C801" s="12"/>
      <c r="D801" s="9">
        <f t="shared" si="37"/>
        <v>0</v>
      </c>
      <c r="E801" s="12"/>
      <c r="F801" s="12"/>
      <c r="G801" s="12"/>
      <c r="H801" s="12"/>
      <c r="I801" s="12"/>
      <c r="J801" s="12"/>
      <c r="K801" s="12"/>
      <c r="L801" s="12"/>
      <c r="M801" s="12"/>
      <c r="N801" s="12"/>
      <c r="O801" s="12"/>
      <c r="P801" s="12"/>
      <c r="Q801" s="12"/>
      <c r="R801" s="12"/>
      <c r="S801" s="12"/>
      <c r="T801" s="12"/>
      <c r="U801" s="12"/>
      <c r="V801" s="12"/>
      <c r="W801" s="12"/>
      <c r="X801" s="12"/>
      <c r="Y801" s="12"/>
      <c r="Z801" s="12"/>
      <c r="AA801" s="9" t="str">
        <f t="shared" si="38"/>
        <v/>
      </c>
      <c r="AB801" s="9" t="str">
        <f t="shared" si="39"/>
        <v/>
      </c>
    </row>
    <row r="802" spans="1:28">
      <c r="A802" s="12"/>
      <c r="B802" s="12"/>
      <c r="C802" s="12"/>
      <c r="D802" s="9">
        <f t="shared" si="37"/>
        <v>0</v>
      </c>
      <c r="E802" s="12"/>
      <c r="F802" s="12"/>
      <c r="G802" s="12"/>
      <c r="H802" s="12"/>
      <c r="I802" s="12"/>
      <c r="J802" s="12"/>
      <c r="K802" s="12"/>
      <c r="L802" s="12"/>
      <c r="M802" s="12"/>
      <c r="N802" s="12"/>
      <c r="O802" s="12"/>
      <c r="P802" s="12"/>
      <c r="Q802" s="12"/>
      <c r="R802" s="12"/>
      <c r="S802" s="12"/>
      <c r="T802" s="12"/>
      <c r="U802" s="12"/>
      <c r="V802" s="12"/>
      <c r="W802" s="12"/>
      <c r="X802" s="12"/>
      <c r="Y802" s="12"/>
      <c r="Z802" s="12"/>
      <c r="AA802" s="9" t="str">
        <f t="shared" si="38"/>
        <v/>
      </c>
      <c r="AB802" s="9" t="str">
        <f t="shared" si="39"/>
        <v/>
      </c>
    </row>
    <row r="803" spans="1:28">
      <c r="A803" s="12"/>
      <c r="B803" s="12"/>
      <c r="C803" s="12"/>
      <c r="D803" s="9"/>
      <c r="E803" s="12"/>
      <c r="F803" s="12"/>
      <c r="G803" s="12"/>
      <c r="H803" s="12"/>
      <c r="I803" s="12"/>
      <c r="J803" s="12"/>
      <c r="K803" s="12"/>
      <c r="L803" s="12"/>
      <c r="M803" s="12"/>
      <c r="N803" s="12"/>
      <c r="O803" s="12"/>
      <c r="P803" s="12"/>
      <c r="Q803" s="12"/>
      <c r="R803" s="12"/>
      <c r="S803" s="12"/>
      <c r="T803" s="12"/>
      <c r="U803" s="12"/>
      <c r="V803" s="12"/>
      <c r="W803" s="12"/>
      <c r="X803" s="12"/>
      <c r="Y803" s="12"/>
      <c r="Z803" s="12"/>
      <c r="AA803" s="9" t="str">
        <f t="shared" si="38"/>
        <v/>
      </c>
      <c r="AB803" s="9" t="str">
        <f t="shared" si="39"/>
        <v/>
      </c>
    </row>
    <row r="804" spans="1:28">
      <c r="A804" s="12"/>
      <c r="B804" s="12"/>
      <c r="C804" s="12"/>
      <c r="D804" s="9"/>
      <c r="E804" s="12"/>
      <c r="F804" s="12"/>
      <c r="G804" s="12"/>
      <c r="H804" s="12"/>
      <c r="I804" s="12"/>
      <c r="J804" s="12"/>
      <c r="K804" s="12"/>
      <c r="L804" s="12"/>
      <c r="M804" s="12"/>
      <c r="N804" s="12"/>
      <c r="O804" s="12"/>
      <c r="P804" s="12"/>
      <c r="Q804" s="12"/>
      <c r="R804" s="12"/>
      <c r="S804" s="12"/>
      <c r="T804" s="12"/>
      <c r="U804" s="12"/>
      <c r="V804" s="12"/>
      <c r="W804" s="12"/>
      <c r="X804" s="12"/>
      <c r="Y804" s="12"/>
      <c r="Z804" s="12"/>
      <c r="AA804" s="9" t="str">
        <f t="shared" si="38"/>
        <v/>
      </c>
      <c r="AB804" s="9" t="str">
        <f t="shared" si="39"/>
        <v/>
      </c>
    </row>
    <row r="805" spans="1:28">
      <c r="A805" s="12"/>
      <c r="B805" s="12"/>
      <c r="C805" s="12"/>
      <c r="D805" s="9"/>
      <c r="E805" s="12"/>
      <c r="F805" s="12"/>
      <c r="G805" s="12"/>
      <c r="H805" s="12"/>
      <c r="I805" s="12"/>
      <c r="J805" s="12"/>
      <c r="K805" s="12"/>
      <c r="L805" s="12"/>
      <c r="M805" s="12"/>
      <c r="N805" s="12"/>
      <c r="O805" s="12"/>
      <c r="P805" s="12"/>
      <c r="Q805" s="12"/>
      <c r="R805" s="12"/>
      <c r="S805" s="12"/>
      <c r="T805" s="12"/>
      <c r="U805" s="12"/>
      <c r="V805" s="12"/>
      <c r="W805" s="12"/>
      <c r="X805" s="12"/>
      <c r="Y805" s="12"/>
      <c r="Z805" s="12"/>
      <c r="AA805" s="9" t="str">
        <f>IF(B805="","",1)</f>
        <v/>
      </c>
      <c r="AB805" s="9" t="str">
        <f t="shared" si="39"/>
        <v/>
      </c>
    </row>
  </sheetData>
  <phoneticPr fontId="18"/>
  <dataValidations count="4">
    <dataValidation type="list" allowBlank="1" showInputMessage="1" showErrorMessage="1" sqref="C5" xr:uid="{00000000-0002-0000-0000-000000000000}">
      <formula1>"1,2"</formula1>
    </dataValidation>
    <dataValidation imeMode="disabled" allowBlank="1" showInputMessage="1" showErrorMessage="1" sqref="G6:G14" xr:uid="{FEC5297B-838A-4765-A658-C775374E5122}"/>
    <dataValidation errorStyle="information" imeMode="disabled" showInputMessage="1" showErrorMessage="1" sqref="J6:J1048576" xr:uid="{6470ED20-1831-49BC-A089-7200E82BC283}"/>
    <dataValidation errorStyle="information" showInputMessage="1" showErrorMessage="1" sqref="I1:I1048576" xr:uid="{CEB07C57-39CD-4F51-A6FF-2563B47B7036}"/>
  </dataValidations>
  <hyperlinks>
    <hyperlink ref="C1" r:id="rId1" xr:uid="{907803AE-CC6F-497F-8EC5-60243E47EB75}"/>
    <hyperlink ref="F8" r:id="rId2" xr:uid="{B5A1098A-FE07-40DF-9B30-53D98228D66A}"/>
    <hyperlink ref="F9" r:id="rId3" xr:uid="{DE9EB0BE-283E-42B0-8D19-C1D57886B581}"/>
    <hyperlink ref="F10" r:id="rId4" xr:uid="{B1D8DBA1-7CB6-4C72-BA87-2F1C17E4EADD}"/>
    <hyperlink ref="F11" r:id="rId5" xr:uid="{C6E4DFD0-1725-4D8F-9635-F6B310063A4A}"/>
    <hyperlink ref="F12" r:id="rId6" xr:uid="{CBC8FEC6-DA10-44EE-8F12-9C31F602D0CA}"/>
    <hyperlink ref="F13" r:id="rId7" xr:uid="{144F819C-0F96-4117-8308-79F5A6D4F86D}"/>
    <hyperlink ref="F14" r:id="rId8" xr:uid="{A9FF84E6-3162-409A-B739-6B7E1BAB285C}"/>
    <hyperlink ref="F15" r:id="rId9" xr:uid="{DE320FD5-32A2-41EC-9BB4-56AFFD75EBC2}"/>
  </hyperlinks>
  <pageMargins left="0.7" right="0.7" top="0.75" bottom="0.75" header="0.3" footer="0.3"/>
  <pageSetup paperSize="9" orientation="portrait" r:id="rId10"/>
  <legacyDrawing r:id="rId11"/>
  <extLst>
    <ext xmlns:x14="http://schemas.microsoft.com/office/spreadsheetml/2009/9/main" uri="{CCE6A557-97BC-4b89-ADB6-D9C93CAAB3DF}">
      <x14:dataValidations xmlns:xm="http://schemas.microsoft.com/office/excel/2006/main" count="4">
        <x14:dataValidation type="list" errorStyle="information" allowBlank="1" showInputMessage="1" showErrorMessage="1" xr:uid="{00000000-0002-0000-0000-000001000000}">
          <x14:formula1>
            <xm:f>作業用2!$K$7:$K$8</xm:f>
          </x14:formula1>
          <xm:sqref>H5</xm:sqref>
        </x14:dataValidation>
        <x14:dataValidation type="list" errorStyle="information" imeMode="disabled" showInputMessage="1" showErrorMessage="1" xr:uid="{8F90FC89-DD96-430E-B425-1225169D9F0D}">
          <x14:formula1>
            <xm:f>作業用2!$K$7:$K$8</xm:f>
          </x14:formula1>
          <xm:sqref>H6:H805</xm:sqref>
        </x14:dataValidation>
        <x14:dataValidation type="list" imeMode="disabled" allowBlank="1" showInputMessage="1" showErrorMessage="1" xr:uid="{BCB68E21-8C10-48E8-BAD2-50EA96C8127B}">
          <x14:formula1>
            <xm:f>作業用2!$K$7:$K$8</xm:f>
          </x14:formula1>
          <xm:sqref>C6:C805</xm:sqref>
        </x14:dataValidation>
        <x14:dataValidation type="list" errorStyle="information" imeMode="disabled" showInputMessage="1" showErrorMessage="1" xr:uid="{6609FCCD-0A6A-403D-8383-B5D512C2C858}">
          <x14:formula1>
            <xm:f>作業用2!$K$6:$K$7</xm:f>
          </x14:formula1>
          <xm:sqref>K6:Z805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5</vt:i4>
      </vt:variant>
    </vt:vector>
  </HeadingPairs>
  <TitlesOfParts>
    <vt:vector size="21" baseType="lpstr">
      <vt:lpstr>はじめに</vt:lpstr>
      <vt:lpstr>確認事項</vt:lpstr>
      <vt:lpstr>モデル個別派遣契約書→各シートの転記先</vt:lpstr>
      <vt:lpstr>事業所登録シート</vt:lpstr>
      <vt:lpstr>都道府県コード（１列表示）</vt:lpstr>
      <vt:lpstr>都道府県コード（並列表示）</vt:lpstr>
      <vt:lpstr>事業所責任者登録シート</vt:lpstr>
      <vt:lpstr>作業用2</vt:lpstr>
      <vt:lpstr>モデル組織図→組織登録シートの転記先</vt:lpstr>
      <vt:lpstr>組織登録シート(統合版)  ※組織登録シートはどちらか記載</vt:lpstr>
      <vt:lpstr>組織登録シート(分割版)  ※組織登録シートはどちらか記載</vt:lpstr>
      <vt:lpstr>組織C①（元のF6~Oをコピー→O6~Xにペースト）</vt:lpstr>
      <vt:lpstr>組織C②（①のAC6~ALを2列ずつ→E6~Fにペースト）</vt:lpstr>
      <vt:lpstr>組織C③（②のG6~P→F6にペースト＋事業所名追加）</vt:lpstr>
      <vt:lpstr>組織登録用(③→ベース版)</vt:lpstr>
      <vt:lpstr>ユーザー登録シート</vt:lpstr>
      <vt:lpstr>ユーザー登録シート</vt:lpstr>
      <vt:lpstr>事業所責任者登録シート</vt:lpstr>
      <vt:lpstr>事業所登録シート</vt:lpstr>
      <vt:lpstr>組織登録シート統合版</vt:lpstr>
      <vt:lpstr>組織登録シート分割版</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齊藤 剣洋</dc:creator>
  <cp:keywords/>
  <dc:description/>
  <cp:lastModifiedBy>CS 西川</cp:lastModifiedBy>
  <cp:revision/>
  <dcterms:created xsi:type="dcterms:W3CDTF">2023-05-09T01:40:56Z</dcterms:created>
  <dcterms:modified xsi:type="dcterms:W3CDTF">2025-09-18T05:23:08Z</dcterms:modified>
  <cp:category/>
  <cp:contentStatus/>
</cp:coreProperties>
</file>